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madamintahavori/Documents/GitHub/MARIO/mario/test/"/>
    </mc:Choice>
  </mc:AlternateContent>
  <xr:revisionPtr revIDLastSave="0" documentId="13_ncr:1_{10128AC3-0094-2245-9C73-1CF28C8968EF}" xr6:coauthVersionLast="47" xr6:coauthVersionMax="47" xr10:uidLastSave="{00000000-0000-0000-0000-000000000000}"/>
  <bookViews>
    <workbookView xWindow="0" yWindow="500" windowWidth="28800" windowHeight="16420" firstSheet="4" activeTab="18" xr2:uid="{CEC85D7C-5B4B-894B-A949-5EF332C1C6B0}"/>
  </bookViews>
  <sheets>
    <sheet name="all_data" sheetId="1" r:id="rId1"/>
    <sheet name="V" sheetId="5" r:id="rId2"/>
    <sheet name="_v" sheetId="7" r:id="rId3"/>
    <sheet name="E" sheetId="6" r:id="rId4"/>
    <sheet name="_e" sheetId="8" r:id="rId5"/>
    <sheet name="Z" sheetId="2" r:id="rId6"/>
    <sheet name="_z" sheetId="9" r:id="rId7"/>
    <sheet name="Y" sheetId="3" r:id="rId8"/>
    <sheet name="X" sheetId="4" r:id="rId9"/>
    <sheet name="w" sheetId="10" r:id="rId10"/>
    <sheet name="p" sheetId="11" r:id="rId11"/>
    <sheet name="_y" sheetId="13" r:id="rId12"/>
    <sheet name="b" sheetId="14" r:id="rId13"/>
    <sheet name="g" sheetId="15" r:id="rId14"/>
    <sheet name="_f" sheetId="16" r:id="rId15"/>
    <sheet name="F" sheetId="17" r:id="rId16"/>
    <sheet name="_m" sheetId="18" r:id="rId17"/>
    <sheet name="M" sheetId="19" r:id="rId18"/>
    <sheet name="units" sheetId="20" r:id="rId19"/>
    <sheet name="usefull" sheetId="12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9" l="1" a="1"/>
  <c r="B4" i="19" s="1"/>
  <c r="B4" i="18" a="1"/>
  <c r="B4" i="18" s="1"/>
  <c r="B4" i="17" a="1"/>
  <c r="B4" i="17" s="1"/>
  <c r="D10" i="12"/>
  <c r="D11" i="12"/>
  <c r="D12" i="12"/>
  <c r="D9" i="12"/>
  <c r="B4" i="16" a="1"/>
  <c r="B4" i="16" s="1"/>
  <c r="D4" i="15" a="1"/>
  <c r="F4" i="15" s="1"/>
  <c r="D4" i="14" a="1"/>
  <c r="D4" i="14" s="1"/>
  <c r="D4" i="13" a="1"/>
  <c r="E4" i="13" s="1"/>
  <c r="D2" i="11" a="1"/>
  <c r="D2" i="11" s="1"/>
  <c r="C4" i="12"/>
  <c r="D4" i="12"/>
  <c r="E4" i="12"/>
  <c r="B4" i="12"/>
  <c r="D4" i="3" a="1"/>
  <c r="D4" i="3" s="1"/>
  <c r="L4" i="1"/>
  <c r="B4" i="5" a="1"/>
  <c r="B4" i="5" s="1"/>
  <c r="D4" i="2" a="1"/>
  <c r="D4" i="2" s="1"/>
  <c r="L5" i="1"/>
  <c r="L6" i="1"/>
  <c r="L7" i="1"/>
  <c r="D2" i="4" a="1"/>
  <c r="D2" i="4" s="1"/>
  <c r="E5" i="19" l="1"/>
  <c r="D5" i="19"/>
  <c r="C5" i="19"/>
  <c r="B5" i="19"/>
  <c r="E4" i="19"/>
  <c r="D4" i="19"/>
  <c r="C4" i="19"/>
  <c r="C4" i="18"/>
  <c r="E5" i="18"/>
  <c r="D5" i="18"/>
  <c r="C5" i="18"/>
  <c r="B5" i="18"/>
  <c r="E4" i="18"/>
  <c r="D4" i="18"/>
  <c r="B5" i="17"/>
  <c r="E5" i="17"/>
  <c r="D5" i="17"/>
  <c r="C5" i="17"/>
  <c r="E4" i="17"/>
  <c r="D4" i="17"/>
  <c r="C4" i="17"/>
  <c r="E5" i="16"/>
  <c r="D5" i="16"/>
  <c r="C5" i="16"/>
  <c r="B5" i="16"/>
  <c r="E4" i="16"/>
  <c r="D4" i="16"/>
  <c r="C4" i="16"/>
  <c r="E6" i="15"/>
  <c r="E4" i="15"/>
  <c r="D6" i="15"/>
  <c r="D4" i="15"/>
  <c r="G7" i="15"/>
  <c r="G5" i="15"/>
  <c r="F7" i="15"/>
  <c r="F5" i="15"/>
  <c r="E7" i="15"/>
  <c r="E5" i="15"/>
  <c r="D7" i="15"/>
  <c r="D5" i="15"/>
  <c r="G6" i="15"/>
  <c r="G4" i="15"/>
  <c r="F6" i="15"/>
  <c r="G7" i="14"/>
  <c r="G5" i="14"/>
  <c r="F7" i="14"/>
  <c r="F5" i="14"/>
  <c r="E7" i="14"/>
  <c r="E5" i="14"/>
  <c r="D7" i="14"/>
  <c r="D5" i="14"/>
  <c r="G6" i="14"/>
  <c r="G4" i="14"/>
  <c r="F6" i="14"/>
  <c r="F4" i="14"/>
  <c r="E6" i="14"/>
  <c r="E4" i="14"/>
  <c r="D6" i="14"/>
  <c r="D6" i="13"/>
  <c r="D4" i="13"/>
  <c r="G7" i="13"/>
  <c r="G5" i="13"/>
  <c r="F7" i="13"/>
  <c r="F5" i="13"/>
  <c r="E7" i="13"/>
  <c r="E5" i="13"/>
  <c r="D7" i="13"/>
  <c r="D5" i="13"/>
  <c r="G6" i="13"/>
  <c r="G4" i="13"/>
  <c r="F6" i="13"/>
  <c r="F4" i="13"/>
  <c r="E6" i="13"/>
  <c r="D5" i="11"/>
  <c r="D4" i="11"/>
  <c r="D3" i="11"/>
  <c r="G7" i="3"/>
  <c r="G5" i="3"/>
  <c r="F7" i="3"/>
  <c r="F5" i="3"/>
  <c r="E7" i="3"/>
  <c r="E5" i="3"/>
  <c r="D7" i="3"/>
  <c r="D5" i="3"/>
  <c r="G6" i="3"/>
  <c r="G4" i="3"/>
  <c r="F6" i="3"/>
  <c r="F4" i="3"/>
  <c r="E6" i="3"/>
  <c r="E4" i="3"/>
  <c r="D6" i="3"/>
  <c r="E5" i="5"/>
  <c r="D5" i="5"/>
  <c r="C5" i="5"/>
  <c r="B5" i="5"/>
  <c r="E4" i="5"/>
  <c r="D4" i="5"/>
  <c r="C4" i="5"/>
  <c r="D5" i="4"/>
  <c r="B4" i="7" s="1" a="1"/>
  <c r="D4" i="4"/>
  <c r="D3" i="4"/>
  <c r="B4" i="8" s="1" a="1"/>
  <c r="F7" i="2"/>
  <c r="G7" i="2"/>
  <c r="G5" i="2"/>
  <c r="F5" i="2"/>
  <c r="E7" i="2"/>
  <c r="E5" i="2"/>
  <c r="D7" i="2"/>
  <c r="D5" i="2"/>
  <c r="G6" i="2"/>
  <c r="G4" i="2"/>
  <c r="F6" i="2"/>
  <c r="F4" i="2"/>
  <c r="E6" i="2"/>
  <c r="E4" i="2"/>
  <c r="D6" i="2"/>
  <c r="B4" i="7" l="1"/>
  <c r="E5" i="7"/>
  <c r="D5" i="7"/>
  <c r="C5" i="7"/>
  <c r="B5" i="7"/>
  <c r="E4" i="7"/>
  <c r="C4" i="7"/>
  <c r="D4" i="7"/>
  <c r="B4" i="8"/>
  <c r="C4" i="8"/>
  <c r="E5" i="8"/>
  <c r="D5" i="8"/>
  <c r="C5" i="8"/>
  <c r="B5" i="8"/>
  <c r="E4" i="8"/>
  <c r="D4" i="8"/>
  <c r="D4" i="9" a="1"/>
  <c r="E4" i="9" l="1"/>
  <c r="G5" i="9"/>
  <c r="G4" i="9"/>
  <c r="F7" i="9"/>
  <c r="E6" i="9"/>
  <c r="F5" i="9"/>
  <c r="F4" i="9"/>
  <c r="E7" i="9"/>
  <c r="F6" i="9"/>
  <c r="E5" i="9"/>
  <c r="D6" i="9"/>
  <c r="D7" i="9"/>
  <c r="D4" i="9"/>
  <c r="D4" i="10" s="1" a="1"/>
  <c r="D5" i="9"/>
  <c r="G7" i="9"/>
  <c r="G6" i="9"/>
  <c r="D4" i="10" l="1"/>
  <c r="G7" i="10"/>
  <c r="G6" i="10"/>
  <c r="G5" i="10"/>
  <c r="G4" i="10"/>
  <c r="F6" i="10"/>
  <c r="F5" i="10"/>
  <c r="F4" i="10"/>
  <c r="E7" i="10"/>
  <c r="E6" i="10"/>
  <c r="E5" i="10"/>
  <c r="E4" i="10"/>
  <c r="D7" i="10"/>
  <c r="D6" i="10"/>
  <c r="F7" i="10"/>
  <c r="D5" i="10"/>
</calcChain>
</file>

<file path=xl/sharedStrings.xml><?xml version="1.0" encoding="utf-8"?>
<sst xmlns="http://schemas.openxmlformats.org/spreadsheetml/2006/main" count="402" uniqueCount="24">
  <si>
    <t>reg1</t>
  </si>
  <si>
    <t>reg2</t>
  </si>
  <si>
    <t>Sector</t>
  </si>
  <si>
    <t>sec1</t>
  </si>
  <si>
    <t>sec2</t>
  </si>
  <si>
    <t>Consumption category</t>
  </si>
  <si>
    <t>Demand.1</t>
  </si>
  <si>
    <t>Demand.2</t>
  </si>
  <si>
    <t>production</t>
  </si>
  <si>
    <t>Value added</t>
  </si>
  <si>
    <t>Labor</t>
  </si>
  <si>
    <t>Capital</t>
  </si>
  <si>
    <t>Satellite</t>
  </si>
  <si>
    <t>Emission</t>
  </si>
  <si>
    <t>Land</t>
  </si>
  <si>
    <t>price index</t>
  </si>
  <si>
    <t>v_total</t>
  </si>
  <si>
    <t>Y_total</t>
  </si>
  <si>
    <t>unit</t>
  </si>
  <si>
    <t>eur</t>
  </si>
  <si>
    <t>kg</t>
  </si>
  <si>
    <t>m2</t>
  </si>
  <si>
    <t>Factor of production</t>
  </si>
  <si>
    <t>Satellite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</si>
</sst>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22E97-6373-6A47-A188-2591DEF7ABA5}">
  <dimension ref="A1:L11"/>
  <sheetViews>
    <sheetView workbookViewId="0">
      <selection activeCell="L19" sqref="L19"/>
    </sheetView>
  </sheetViews>
  <sheetFormatPr baseColWidth="10" defaultRowHeight="16" x14ac:dyDescent="0.2"/>
  <cols>
    <col min="2" max="2" width="11.33203125" bestFit="1" customWidth="1"/>
    <col min="11" max="11" width="19.5" bestFit="1" customWidth="1"/>
  </cols>
  <sheetData>
    <row r="1" spans="1:12" x14ac:dyDescent="0.2">
      <c r="D1" t="s">
        <v>0</v>
      </c>
      <c r="E1" t="s">
        <v>0</v>
      </c>
      <c r="F1" t="s">
        <v>1</v>
      </c>
      <c r="G1" t="s">
        <v>1</v>
      </c>
      <c r="H1" t="s">
        <v>0</v>
      </c>
      <c r="I1" t="s">
        <v>0</v>
      </c>
      <c r="J1" t="s">
        <v>1</v>
      </c>
      <c r="K1" t="s">
        <v>1</v>
      </c>
    </row>
    <row r="2" spans="1:12" x14ac:dyDescent="0.2">
      <c r="D2" t="s">
        <v>2</v>
      </c>
      <c r="E2" t="s">
        <v>2</v>
      </c>
      <c r="F2" t="s">
        <v>2</v>
      </c>
      <c r="G2" t="s">
        <v>2</v>
      </c>
      <c r="H2" t="s">
        <v>5</v>
      </c>
      <c r="I2" t="s">
        <v>5</v>
      </c>
      <c r="J2" t="s">
        <v>5</v>
      </c>
      <c r="K2" t="s">
        <v>5</v>
      </c>
    </row>
    <row r="3" spans="1:12" x14ac:dyDescent="0.2">
      <c r="D3" t="s">
        <v>3</v>
      </c>
      <c r="E3" t="s">
        <v>4</v>
      </c>
      <c r="F3" t="s">
        <v>3</v>
      </c>
      <c r="G3" t="s">
        <v>4</v>
      </c>
      <c r="H3" t="s">
        <v>6</v>
      </c>
      <c r="I3" t="s">
        <v>7</v>
      </c>
      <c r="J3" t="s">
        <v>6</v>
      </c>
      <c r="K3" t="s">
        <v>7</v>
      </c>
      <c r="L3" t="s">
        <v>8</v>
      </c>
    </row>
    <row r="4" spans="1:12" x14ac:dyDescent="0.2">
      <c r="A4" t="s">
        <v>0</v>
      </c>
      <c r="B4" t="s">
        <v>2</v>
      </c>
      <c r="C4" t="s">
        <v>3</v>
      </c>
      <c r="D4">
        <v>20</v>
      </c>
      <c r="E4">
        <v>32</v>
      </c>
      <c r="F4">
        <v>1</v>
      </c>
      <c r="G4">
        <v>0</v>
      </c>
      <c r="H4">
        <v>120</v>
      </c>
      <c r="I4">
        <v>52</v>
      </c>
      <c r="J4">
        <v>12</v>
      </c>
      <c r="K4">
        <v>0</v>
      </c>
      <c r="L4">
        <f>SUM(D4:K4)</f>
        <v>237</v>
      </c>
    </row>
    <row r="5" spans="1:12" x14ac:dyDescent="0.2">
      <c r="A5" t="s">
        <v>0</v>
      </c>
      <c r="B5" t="s">
        <v>2</v>
      </c>
      <c r="C5" t="s">
        <v>4</v>
      </c>
      <c r="D5">
        <v>25</v>
      </c>
      <c r="E5">
        <v>10</v>
      </c>
      <c r="F5">
        <v>2</v>
      </c>
      <c r="G5">
        <v>0</v>
      </c>
      <c r="H5">
        <v>150</v>
      </c>
      <c r="I5">
        <v>15</v>
      </c>
      <c r="J5">
        <v>18</v>
      </c>
      <c r="K5">
        <v>10</v>
      </c>
      <c r="L5">
        <f t="shared" ref="L5:L7" si="0">SUM(D5:K5)</f>
        <v>230</v>
      </c>
    </row>
    <row r="6" spans="1:12" x14ac:dyDescent="0.2">
      <c r="A6" t="s">
        <v>1</v>
      </c>
      <c r="B6" t="s">
        <v>2</v>
      </c>
      <c r="C6" t="s">
        <v>3</v>
      </c>
      <c r="D6">
        <v>5</v>
      </c>
      <c r="E6">
        <v>8</v>
      </c>
      <c r="F6">
        <v>44</v>
      </c>
      <c r="G6">
        <v>10</v>
      </c>
      <c r="H6">
        <v>25</v>
      </c>
      <c r="I6">
        <v>48</v>
      </c>
      <c r="J6">
        <v>132</v>
      </c>
      <c r="K6">
        <v>32</v>
      </c>
      <c r="L6">
        <f t="shared" si="0"/>
        <v>304</v>
      </c>
    </row>
    <row r="7" spans="1:12" x14ac:dyDescent="0.2">
      <c r="A7" t="s">
        <v>1</v>
      </c>
      <c r="B7" t="s">
        <v>2</v>
      </c>
      <c r="C7" t="s">
        <v>4</v>
      </c>
      <c r="D7">
        <v>0</v>
      </c>
      <c r="E7">
        <v>3</v>
      </c>
      <c r="F7">
        <v>35</v>
      </c>
      <c r="G7">
        <v>40</v>
      </c>
      <c r="H7">
        <v>42</v>
      </c>
      <c r="I7">
        <v>54</v>
      </c>
      <c r="J7">
        <v>120</v>
      </c>
      <c r="K7">
        <v>55</v>
      </c>
      <c r="L7">
        <f t="shared" si="0"/>
        <v>349</v>
      </c>
    </row>
    <row r="8" spans="1:12" x14ac:dyDescent="0.2">
      <c r="B8" t="s">
        <v>9</v>
      </c>
      <c r="C8" t="s">
        <v>10</v>
      </c>
      <c r="D8">
        <v>130</v>
      </c>
      <c r="E8">
        <v>122</v>
      </c>
      <c r="F8">
        <v>100</v>
      </c>
      <c r="G8">
        <v>200</v>
      </c>
    </row>
    <row r="9" spans="1:12" x14ac:dyDescent="0.2">
      <c r="B9" t="s">
        <v>9</v>
      </c>
      <c r="C9" t="s">
        <v>11</v>
      </c>
      <c r="D9">
        <v>57</v>
      </c>
      <c r="E9">
        <v>55</v>
      </c>
      <c r="F9">
        <v>122</v>
      </c>
      <c r="G9">
        <v>99</v>
      </c>
    </row>
    <row r="10" spans="1:12" x14ac:dyDescent="0.2">
      <c r="B10" t="s">
        <v>12</v>
      </c>
      <c r="C10" t="s">
        <v>13</v>
      </c>
      <c r="D10">
        <v>10</v>
      </c>
      <c r="E10">
        <v>2</v>
      </c>
      <c r="F10">
        <v>3</v>
      </c>
      <c r="G10">
        <v>22</v>
      </c>
    </row>
    <row r="11" spans="1:12" x14ac:dyDescent="0.2">
      <c r="B11" t="s">
        <v>12</v>
      </c>
      <c r="C11" t="s">
        <v>14</v>
      </c>
      <c r="D11">
        <v>5</v>
      </c>
      <c r="E11">
        <v>0</v>
      </c>
      <c r="F11">
        <v>80</v>
      </c>
      <c r="G11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E372F-485A-924B-A60A-097D9F7F9E12}">
  <dimension ref="A1:E5"/>
  <sheetViews>
    <sheetView workbookViewId="0">
      <selection activeCell="D29" sqref="D29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10</v>
      </c>
      <c r="B4">
        <f t="array" ref="B4:E5">all_data!D8:G9</f>
        <v>130</v>
      </c>
      <c r="C4">
        <v>122</v>
      </c>
      <c r="D4">
        <v>100</v>
      </c>
      <c r="E4">
        <v>200</v>
      </c>
    </row>
    <row r="5" spans="1:5" x14ac:dyDescent="0.2">
      <c r="A5" t="s">
        <v>11</v>
      </c>
      <c r="B5">
        <v>57</v>
      </c>
      <c r="C5">
        <v>55</v>
      </c>
      <c r="D5">
        <v>122</v>
      </c>
      <c r="E5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46CB-045A-6947-8800-8FD8EBA15667}">
  <dimension ref="A1:E5"/>
  <sheetViews>
    <sheetView workbookViewId="0">
      <selection activeCell="L12" sqref="L12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10</v>
      </c>
      <c r="B4">
        <f t="array" ref="B4:E5">MMULT(V!B4:E5,MINVERSE(_xlfn.MUNIT(4)*X!D2:D5))</f>
        <v>0.54852320675105481</v>
      </c>
      <c r="C4">
        <v>0.5304347826086957</v>
      </c>
      <c r="D4">
        <v>0.3289473684210526</v>
      </c>
      <c r="E4">
        <v>0.57306590257879653</v>
      </c>
    </row>
    <row r="5" spans="1:5" x14ac:dyDescent="0.2">
      <c r="A5" t="s">
        <v>11</v>
      </c>
      <c r="B5">
        <v>0.24050632911392403</v>
      </c>
      <c r="C5">
        <v>0.2391304347826087</v>
      </c>
      <c r="D5">
        <v>0.40131578947368418</v>
      </c>
      <c r="E5">
        <v>0.28366762177650429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C9E4B-BC96-1744-AAFC-7FE3211D19B7}">
  <dimension ref="A1:E5"/>
  <sheetViews>
    <sheetView workbookViewId="0">
      <selection activeCell="E16" sqref="E16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13</v>
      </c>
      <c r="B4">
        <v>10</v>
      </c>
      <c r="C4">
        <v>2</v>
      </c>
      <c r="D4">
        <v>3</v>
      </c>
      <c r="E4">
        <v>22</v>
      </c>
    </row>
    <row r="5" spans="1:5" x14ac:dyDescent="0.2">
      <c r="A5" t="s">
        <v>14</v>
      </c>
      <c r="B5">
        <v>5</v>
      </c>
      <c r="C5">
        <v>0</v>
      </c>
      <c r="D5">
        <v>80</v>
      </c>
      <c r="E5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91272-FF32-964F-AC2E-2A4DE774831E}">
  <dimension ref="A1:E5"/>
  <sheetViews>
    <sheetView workbookViewId="0">
      <selection activeCell="F10" sqref="F10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13</v>
      </c>
      <c r="B4">
        <f t="array" ref="B4:E5">MMULT(E!B4:E5,MINVERSE(_xlfn.MUNIT(4)*X!D2:D5))</f>
        <v>4.2194092827004218E-2</v>
      </c>
      <c r="C4">
        <v>8.6956521739130436E-3</v>
      </c>
      <c r="D4">
        <v>9.8684210526315784E-3</v>
      </c>
      <c r="E4">
        <v>6.3037249283667621E-2</v>
      </c>
    </row>
    <row r="5" spans="1:5" x14ac:dyDescent="0.2">
      <c r="A5" t="s">
        <v>14</v>
      </c>
      <c r="B5">
        <v>2.1097046413502109E-2</v>
      </c>
      <c r="C5">
        <v>0</v>
      </c>
      <c r="D5">
        <v>0.26315789473684209</v>
      </c>
      <c r="E5">
        <v>0.10028653295128939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D0159-5A52-C14B-9660-84DD78B6C591}">
  <dimension ref="A1:G7"/>
  <sheetViews>
    <sheetView workbookViewId="0">
      <selection activeCell="S24" sqref="S24"/>
    </sheetView>
  </sheetViews>
  <sheetFormatPr baseColWidth="10" defaultRowHeight="16" x14ac:dyDescent="0.2"/>
  <sheetData>
    <row r="1" spans="1:7" x14ac:dyDescent="0.2">
      <c r="D1" t="s">
        <v>0</v>
      </c>
      <c r="E1" t="s">
        <v>0</v>
      </c>
      <c r="F1" t="s">
        <v>1</v>
      </c>
      <c r="G1" t="s">
        <v>1</v>
      </c>
    </row>
    <row r="2" spans="1:7" x14ac:dyDescent="0.2">
      <c r="D2" t="s">
        <v>2</v>
      </c>
      <c r="E2" t="s">
        <v>2</v>
      </c>
      <c r="F2" t="s">
        <v>2</v>
      </c>
      <c r="G2" t="s">
        <v>2</v>
      </c>
    </row>
    <row r="3" spans="1:7" x14ac:dyDescent="0.2">
      <c r="D3" t="s">
        <v>3</v>
      </c>
      <c r="E3" t="s">
        <v>4</v>
      </c>
      <c r="F3" t="s">
        <v>3</v>
      </c>
      <c r="G3" t="s">
        <v>4</v>
      </c>
    </row>
    <row r="4" spans="1:7" x14ac:dyDescent="0.2">
      <c r="A4" t="s">
        <v>0</v>
      </c>
      <c r="B4" t="s">
        <v>2</v>
      </c>
      <c r="C4" t="s">
        <v>3</v>
      </c>
      <c r="D4">
        <f t="array" ref="D4:G7">all_data!D4:G7</f>
        <v>20</v>
      </c>
      <c r="E4">
        <v>32</v>
      </c>
      <c r="F4">
        <v>1</v>
      </c>
      <c r="G4">
        <v>0</v>
      </c>
    </row>
    <row r="5" spans="1:7" x14ac:dyDescent="0.2">
      <c r="A5" t="s">
        <v>0</v>
      </c>
      <c r="B5" t="s">
        <v>2</v>
      </c>
      <c r="C5" t="s">
        <v>4</v>
      </c>
      <c r="D5">
        <v>25</v>
      </c>
      <c r="E5">
        <v>10</v>
      </c>
      <c r="F5">
        <v>2</v>
      </c>
      <c r="G5">
        <v>0</v>
      </c>
    </row>
    <row r="6" spans="1:7" x14ac:dyDescent="0.2">
      <c r="A6" t="s">
        <v>1</v>
      </c>
      <c r="B6" t="s">
        <v>2</v>
      </c>
      <c r="C6" t="s">
        <v>3</v>
      </c>
      <c r="D6">
        <v>5</v>
      </c>
      <c r="E6">
        <v>8</v>
      </c>
      <c r="F6">
        <v>44</v>
      </c>
      <c r="G6">
        <v>10</v>
      </c>
    </row>
    <row r="7" spans="1:7" x14ac:dyDescent="0.2">
      <c r="A7" t="s">
        <v>1</v>
      </c>
      <c r="B7" t="s">
        <v>2</v>
      </c>
      <c r="C7" t="s">
        <v>4</v>
      </c>
      <c r="D7">
        <v>0</v>
      </c>
      <c r="E7">
        <v>3</v>
      </c>
      <c r="F7">
        <v>35</v>
      </c>
      <c r="G7">
        <v>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9C066-2465-E349-870A-E0BF95AD93BE}">
  <dimension ref="A1:G7"/>
  <sheetViews>
    <sheetView workbookViewId="0">
      <selection activeCell="J35" sqref="J35"/>
    </sheetView>
  </sheetViews>
  <sheetFormatPr baseColWidth="10" defaultRowHeight="16" x14ac:dyDescent="0.2"/>
  <sheetData>
    <row r="1" spans="1:7" x14ac:dyDescent="0.2">
      <c r="D1" t="s">
        <v>0</v>
      </c>
      <c r="E1" t="s">
        <v>0</v>
      </c>
      <c r="F1" t="s">
        <v>1</v>
      </c>
      <c r="G1" t="s">
        <v>1</v>
      </c>
    </row>
    <row r="2" spans="1:7" x14ac:dyDescent="0.2">
      <c r="D2" t="s">
        <v>2</v>
      </c>
      <c r="E2" t="s">
        <v>2</v>
      </c>
      <c r="F2" t="s">
        <v>2</v>
      </c>
      <c r="G2" t="s">
        <v>2</v>
      </c>
    </row>
    <row r="3" spans="1:7" x14ac:dyDescent="0.2">
      <c r="D3" t="s">
        <v>3</v>
      </c>
      <c r="E3" t="s">
        <v>4</v>
      </c>
      <c r="F3" t="s">
        <v>3</v>
      </c>
      <c r="G3" t="s">
        <v>4</v>
      </c>
    </row>
    <row r="4" spans="1:7" x14ac:dyDescent="0.2">
      <c r="A4" t="s">
        <v>0</v>
      </c>
      <c r="B4" t="s">
        <v>2</v>
      </c>
      <c r="C4" t="s">
        <v>3</v>
      </c>
      <c r="D4">
        <f t="array" ref="D4:G7">MMULT(Z!D4:G7,MINVERSE(_xlfn.MUNIT(4)*X!D2:D5))</f>
        <v>8.4388185654008435E-2</v>
      </c>
      <c r="E4">
        <v>0.1391304347826087</v>
      </c>
      <c r="F4">
        <v>3.2894736842105261E-3</v>
      </c>
      <c r="G4">
        <v>0</v>
      </c>
    </row>
    <row r="5" spans="1:7" x14ac:dyDescent="0.2">
      <c r="A5" t="s">
        <v>0</v>
      </c>
      <c r="B5" t="s">
        <v>2</v>
      </c>
      <c r="C5" t="s">
        <v>4</v>
      </c>
      <c r="D5">
        <v>0.10548523206751054</v>
      </c>
      <c r="E5">
        <v>4.3478260869565216E-2</v>
      </c>
      <c r="F5">
        <v>6.5789473684210523E-3</v>
      </c>
      <c r="G5">
        <v>0</v>
      </c>
    </row>
    <row r="6" spans="1:7" x14ac:dyDescent="0.2">
      <c r="A6" t="s">
        <v>1</v>
      </c>
      <c r="B6" t="s">
        <v>2</v>
      </c>
      <c r="C6" t="s">
        <v>3</v>
      </c>
      <c r="D6">
        <v>2.1097046413502109E-2</v>
      </c>
      <c r="E6">
        <v>3.4782608695652174E-2</v>
      </c>
      <c r="F6">
        <v>0.14473684210526316</v>
      </c>
      <c r="G6">
        <v>2.8653295128939826E-2</v>
      </c>
    </row>
    <row r="7" spans="1:7" x14ac:dyDescent="0.2">
      <c r="A7" t="s">
        <v>1</v>
      </c>
      <c r="B7" t="s">
        <v>2</v>
      </c>
      <c r="C7" t="s">
        <v>4</v>
      </c>
      <c r="D7">
        <v>0</v>
      </c>
      <c r="E7">
        <v>1.3043478260869566E-2</v>
      </c>
      <c r="F7">
        <v>0.11513157894736842</v>
      </c>
      <c r="G7">
        <v>0.11461318051575931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82B3-DA50-084B-A2E4-23FD0A1FF8DF}">
  <dimension ref="A1:G7"/>
  <sheetViews>
    <sheetView workbookViewId="0">
      <selection activeCell="A4" sqref="A4:C7"/>
    </sheetView>
  </sheetViews>
  <sheetFormatPr baseColWidth="10" defaultRowHeight="16" x14ac:dyDescent="0.2"/>
  <sheetData>
    <row r="1" spans="1:7" x14ac:dyDescent="0.2">
      <c r="D1" t="s">
        <v>0</v>
      </c>
      <c r="E1" t="s">
        <v>0</v>
      </c>
      <c r="F1" t="s">
        <v>1</v>
      </c>
      <c r="G1" t="s">
        <v>1</v>
      </c>
    </row>
    <row r="2" spans="1:7" x14ac:dyDescent="0.2">
      <c r="D2" t="s">
        <v>5</v>
      </c>
      <c r="E2" t="s">
        <v>5</v>
      </c>
      <c r="F2" t="s">
        <v>5</v>
      </c>
      <c r="G2" t="s">
        <v>5</v>
      </c>
    </row>
    <row r="3" spans="1:7" x14ac:dyDescent="0.2">
      <c r="D3" t="s">
        <v>6</v>
      </c>
      <c r="E3" t="s">
        <v>7</v>
      </c>
      <c r="F3" t="s">
        <v>6</v>
      </c>
      <c r="G3" t="s">
        <v>7</v>
      </c>
    </row>
    <row r="4" spans="1:7" x14ac:dyDescent="0.2">
      <c r="A4" t="s">
        <v>0</v>
      </c>
      <c r="B4" t="s">
        <v>2</v>
      </c>
      <c r="C4" t="s">
        <v>3</v>
      </c>
      <c r="D4">
        <f t="array" ref="D4:G7">all_data!H4:K7</f>
        <v>120</v>
      </c>
      <c r="E4">
        <v>52</v>
      </c>
      <c r="F4">
        <v>12</v>
      </c>
      <c r="G4">
        <v>0</v>
      </c>
    </row>
    <row r="5" spans="1:7" x14ac:dyDescent="0.2">
      <c r="A5" t="s">
        <v>0</v>
      </c>
      <c r="B5" t="s">
        <v>2</v>
      </c>
      <c r="C5" t="s">
        <v>4</v>
      </c>
      <c r="D5">
        <v>150</v>
      </c>
      <c r="E5">
        <v>15</v>
      </c>
      <c r="F5">
        <v>18</v>
      </c>
      <c r="G5">
        <v>10</v>
      </c>
    </row>
    <row r="6" spans="1:7" x14ac:dyDescent="0.2">
      <c r="A6" t="s">
        <v>1</v>
      </c>
      <c r="B6" t="s">
        <v>2</v>
      </c>
      <c r="C6" t="s">
        <v>3</v>
      </c>
      <c r="D6">
        <v>25</v>
      </c>
      <c r="E6">
        <v>48</v>
      </c>
      <c r="F6">
        <v>132</v>
      </c>
      <c r="G6">
        <v>32</v>
      </c>
    </row>
    <row r="7" spans="1:7" x14ac:dyDescent="0.2">
      <c r="A7" t="s">
        <v>1</v>
      </c>
      <c r="B7" t="s">
        <v>2</v>
      </c>
      <c r="C7" t="s">
        <v>4</v>
      </c>
      <c r="D7">
        <v>42</v>
      </c>
      <c r="E7">
        <v>54</v>
      </c>
      <c r="F7">
        <v>120</v>
      </c>
      <c r="G7">
        <v>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94A92-93BF-BD4E-AB29-9BEABC8806DF}">
  <dimension ref="A1:D5"/>
  <sheetViews>
    <sheetView workbookViewId="0">
      <selection activeCell="M15" sqref="M15"/>
    </sheetView>
  </sheetViews>
  <sheetFormatPr baseColWidth="10" defaultRowHeight="16" x14ac:dyDescent="0.2"/>
  <sheetData>
    <row r="1" spans="1:4" x14ac:dyDescent="0.2">
      <c r="D1" s="1" t="s">
        <v>8</v>
      </c>
    </row>
    <row r="2" spans="1:4" x14ac:dyDescent="0.2">
      <c r="A2" t="s">
        <v>0</v>
      </c>
      <c r="B2" t="s">
        <v>2</v>
      </c>
      <c r="C2" t="s">
        <v>3</v>
      </c>
      <c r="D2">
        <f t="array" ref="D2:D5">all_data!L4:L7</f>
        <v>237</v>
      </c>
    </row>
    <row r="3" spans="1:4" x14ac:dyDescent="0.2">
      <c r="A3" t="s">
        <v>0</v>
      </c>
      <c r="B3" t="s">
        <v>2</v>
      </c>
      <c r="C3" t="s">
        <v>4</v>
      </c>
      <c r="D3">
        <v>230</v>
      </c>
    </row>
    <row r="4" spans="1:4" x14ac:dyDescent="0.2">
      <c r="A4" t="s">
        <v>1</v>
      </c>
      <c r="B4" t="s">
        <v>2</v>
      </c>
      <c r="C4" t="s">
        <v>3</v>
      </c>
      <c r="D4">
        <v>304</v>
      </c>
    </row>
    <row r="5" spans="1:4" x14ac:dyDescent="0.2">
      <c r="A5" t="s">
        <v>1</v>
      </c>
      <c r="B5" t="s">
        <v>2</v>
      </c>
      <c r="C5" t="s">
        <v>4</v>
      </c>
      <c r="D5">
        <v>349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9655-1BEC-7540-87F9-77E6404C1AA8}">
  <dimension ref="A1:G7"/>
  <sheetViews>
    <sheetView workbookViewId="0">
      <selection activeCell="M19" sqref="M19"/>
    </sheetView>
  </sheetViews>
  <sheetFormatPr baseColWidth="10" defaultRowHeight="16" x14ac:dyDescent="0.2"/>
  <sheetData>
    <row r="1" spans="1:7" x14ac:dyDescent="0.2">
      <c r="D1" t="s">
        <v>0</v>
      </c>
      <c r="E1" t="s">
        <v>0</v>
      </c>
      <c r="F1" t="s">
        <v>1</v>
      </c>
      <c r="G1" t="s">
        <v>1</v>
      </c>
    </row>
    <row r="2" spans="1:7" x14ac:dyDescent="0.2">
      <c r="D2" t="s">
        <v>2</v>
      </c>
      <c r="E2" t="s">
        <v>2</v>
      </c>
      <c r="F2" t="s">
        <v>2</v>
      </c>
      <c r="G2" t="s">
        <v>2</v>
      </c>
    </row>
    <row r="3" spans="1:7" x14ac:dyDescent="0.2">
      <c r="D3" t="s">
        <v>3</v>
      </c>
      <c r="E3" t="s">
        <v>4</v>
      </c>
      <c r="F3" t="s">
        <v>3</v>
      </c>
      <c r="G3" t="s">
        <v>4</v>
      </c>
    </row>
    <row r="4" spans="1:7" x14ac:dyDescent="0.2">
      <c r="A4" t="s">
        <v>0</v>
      </c>
      <c r="B4" t="s">
        <v>2</v>
      </c>
      <c r="C4" t="s">
        <v>3</v>
      </c>
      <c r="D4">
        <f t="array" ref="D4:G7">MINVERSE(_xlfn.MUNIT(4)-_z!D4:G7)</f>
        <v>1.1109334777291304</v>
      </c>
      <c r="E4">
        <v>0.16179427987654602</v>
      </c>
      <c r="F4">
        <v>5.5415340615327761E-3</v>
      </c>
      <c r="G4">
        <v>1.7933767189426452E-4</v>
      </c>
    </row>
    <row r="5" spans="1:7" x14ac:dyDescent="0.2">
      <c r="A5" t="s">
        <v>0</v>
      </c>
      <c r="B5" t="s">
        <v>2</v>
      </c>
      <c r="C5" t="s">
        <v>4</v>
      </c>
      <c r="D5">
        <v>0.12273796939240957</v>
      </c>
      <c r="E5">
        <v>1.0636272378701932</v>
      </c>
      <c r="F5">
        <v>8.6916822796103757E-3</v>
      </c>
      <c r="G5">
        <v>2.8128421616862046E-4</v>
      </c>
    </row>
    <row r="6" spans="1:7" x14ac:dyDescent="0.2">
      <c r="A6" t="s">
        <v>1</v>
      </c>
      <c r="B6" t="s">
        <v>2</v>
      </c>
      <c r="C6" t="s">
        <v>3</v>
      </c>
      <c r="D6">
        <v>3.2597955072754231E-2</v>
      </c>
      <c r="E6">
        <v>4.79815655069393E-2</v>
      </c>
      <c r="F6">
        <v>1.1748434226228377</v>
      </c>
      <c r="G6">
        <v>3.8020822738603147E-2</v>
      </c>
    </row>
    <row r="7" spans="1:7" x14ac:dyDescent="0.2">
      <c r="A7" t="s">
        <v>1</v>
      </c>
      <c r="B7" t="s">
        <v>2</v>
      </c>
      <c r="C7" t="s">
        <v>4</v>
      </c>
      <c r="D7">
        <v>6.0470564455133479E-3</v>
      </c>
      <c r="E7">
        <v>2.1908607317317742E-2</v>
      </c>
      <c r="F7">
        <v>0.15289921314869065</v>
      </c>
      <c r="G7">
        <v>1.1343980327879835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4893-B845-B440-BC7B-085C69821F83}">
  <dimension ref="A1:D5"/>
  <sheetViews>
    <sheetView workbookViewId="0">
      <selection activeCell="M19" sqref="M19"/>
    </sheetView>
  </sheetViews>
  <sheetFormatPr baseColWidth="10" defaultRowHeight="16" x14ac:dyDescent="0.2"/>
  <sheetData>
    <row r="1" spans="1:4" x14ac:dyDescent="0.2">
      <c r="D1" s="1" t="s">
        <v>15</v>
      </c>
    </row>
    <row r="2" spans="1:4" x14ac:dyDescent="0.2">
      <c r="A2" t="s">
        <v>0</v>
      </c>
      <c r="B2" t="s">
        <v>2</v>
      </c>
      <c r="C2" t="s">
        <v>3</v>
      </c>
      <c r="D2">
        <f t="array" ref="D2:D5">TRANSPOSE(MMULT(usefull!B4:E4,w!D4:G7))</f>
        <v>0.99999999999999978</v>
      </c>
    </row>
    <row r="3" spans="1:4" x14ac:dyDescent="0.2">
      <c r="A3" t="s">
        <v>0</v>
      </c>
      <c r="B3" t="s">
        <v>2</v>
      </c>
      <c r="C3" t="s">
        <v>4</v>
      </c>
      <c r="D3">
        <v>1</v>
      </c>
    </row>
    <row r="4" spans="1:4" x14ac:dyDescent="0.2">
      <c r="A4" t="s">
        <v>1</v>
      </c>
      <c r="B4" t="s">
        <v>2</v>
      </c>
      <c r="C4" t="s">
        <v>3</v>
      </c>
      <c r="D4">
        <v>1</v>
      </c>
    </row>
    <row r="5" spans="1:4" x14ac:dyDescent="0.2">
      <c r="A5" t="s">
        <v>1</v>
      </c>
      <c r="B5" t="s">
        <v>2</v>
      </c>
      <c r="C5" t="s">
        <v>4</v>
      </c>
      <c r="D5">
        <v>0.99999999999999989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48694-F735-D045-B2FE-82301E387BDA}">
  <dimension ref="A1:G7"/>
  <sheetViews>
    <sheetView workbookViewId="0">
      <selection activeCell="J16" sqref="J16"/>
    </sheetView>
  </sheetViews>
  <sheetFormatPr baseColWidth="10" defaultRowHeight="16" x14ac:dyDescent="0.2"/>
  <sheetData>
    <row r="1" spans="1:7" x14ac:dyDescent="0.2">
      <c r="D1" t="s">
        <v>0</v>
      </c>
      <c r="E1" t="s">
        <v>0</v>
      </c>
      <c r="F1" t="s">
        <v>1</v>
      </c>
      <c r="G1" t="s">
        <v>1</v>
      </c>
    </row>
    <row r="2" spans="1:7" x14ac:dyDescent="0.2">
      <c r="D2" t="s">
        <v>5</v>
      </c>
      <c r="E2" t="s">
        <v>5</v>
      </c>
      <c r="F2" t="s">
        <v>5</v>
      </c>
      <c r="G2" t="s">
        <v>5</v>
      </c>
    </row>
    <row r="3" spans="1:7" x14ac:dyDescent="0.2">
      <c r="D3" t="s">
        <v>6</v>
      </c>
      <c r="E3" t="s">
        <v>7</v>
      </c>
      <c r="F3" t="s">
        <v>6</v>
      </c>
      <c r="G3" t="s">
        <v>7</v>
      </c>
    </row>
    <row r="4" spans="1:7" x14ac:dyDescent="0.2">
      <c r="A4" t="s">
        <v>0</v>
      </c>
      <c r="B4" t="s">
        <v>2</v>
      </c>
      <c r="C4" t="s">
        <v>3</v>
      </c>
      <c r="D4">
        <f t="array" ref="D4:G7">all_data!H4:K7/SUM(Y!D4:G7)</f>
        <v>0.13559322033898305</v>
      </c>
      <c r="E4">
        <v>5.8757062146892657E-2</v>
      </c>
      <c r="F4">
        <v>1.3559322033898305E-2</v>
      </c>
      <c r="G4">
        <v>0</v>
      </c>
    </row>
    <row r="5" spans="1:7" x14ac:dyDescent="0.2">
      <c r="A5" t="s">
        <v>0</v>
      </c>
      <c r="B5" t="s">
        <v>2</v>
      </c>
      <c r="C5" t="s">
        <v>4</v>
      </c>
      <c r="D5">
        <v>0.16949152542372881</v>
      </c>
      <c r="E5">
        <v>1.6949152542372881E-2</v>
      </c>
      <c r="F5">
        <v>2.0338983050847456E-2</v>
      </c>
      <c r="G5">
        <v>1.1299435028248588E-2</v>
      </c>
    </row>
    <row r="6" spans="1:7" x14ac:dyDescent="0.2">
      <c r="A6" t="s">
        <v>1</v>
      </c>
      <c r="B6" t="s">
        <v>2</v>
      </c>
      <c r="C6" t="s">
        <v>3</v>
      </c>
      <c r="D6">
        <v>2.8248587570621469E-2</v>
      </c>
      <c r="E6">
        <v>5.4237288135593219E-2</v>
      </c>
      <c r="F6">
        <v>0.14915254237288136</v>
      </c>
      <c r="G6">
        <v>3.6158192090395481E-2</v>
      </c>
    </row>
    <row r="7" spans="1:7" x14ac:dyDescent="0.2">
      <c r="A7" t="s">
        <v>1</v>
      </c>
      <c r="B7" t="s">
        <v>2</v>
      </c>
      <c r="C7" t="s">
        <v>4</v>
      </c>
      <c r="D7">
        <v>4.7457627118644069E-2</v>
      </c>
      <c r="E7">
        <v>6.1016949152542375E-2</v>
      </c>
      <c r="F7">
        <v>0.13559322033898305</v>
      </c>
      <c r="G7">
        <v>6.2146892655367235E-2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BF05-6FED-C040-B070-4A61052C4263}">
  <dimension ref="A1:G7"/>
  <sheetViews>
    <sheetView workbookViewId="0">
      <selection activeCell="R24" sqref="R24"/>
    </sheetView>
  </sheetViews>
  <sheetFormatPr baseColWidth="10" defaultRowHeight="16" x14ac:dyDescent="0.2"/>
  <sheetData>
    <row r="1" spans="1:7" x14ac:dyDescent="0.2">
      <c r="D1" t="s">
        <v>0</v>
      </c>
      <c r="E1" t="s">
        <v>0</v>
      </c>
      <c r="F1" t="s">
        <v>1</v>
      </c>
      <c r="G1" t="s">
        <v>1</v>
      </c>
    </row>
    <row r="2" spans="1:7" x14ac:dyDescent="0.2">
      <c r="D2" t="s">
        <v>2</v>
      </c>
      <c r="E2" t="s">
        <v>2</v>
      </c>
      <c r="F2" t="s">
        <v>2</v>
      </c>
      <c r="G2" t="s">
        <v>2</v>
      </c>
    </row>
    <row r="3" spans="1:7" x14ac:dyDescent="0.2">
      <c r="D3" t="s">
        <v>3</v>
      </c>
      <c r="E3" t="s">
        <v>4</v>
      </c>
      <c r="F3" t="s">
        <v>3</v>
      </c>
      <c r="G3" t="s">
        <v>4</v>
      </c>
    </row>
    <row r="4" spans="1:7" x14ac:dyDescent="0.2">
      <c r="A4" t="s">
        <v>0</v>
      </c>
      <c r="B4" t="s">
        <v>2</v>
      </c>
      <c r="C4" t="s">
        <v>3</v>
      </c>
      <c r="D4">
        <f t="array" ref="D4:G7">MMULT(MINVERSE(_xlfn.MUNIT(4)*X!D2:D5),Z!D4:G7)</f>
        <v>8.4388185654008435E-2</v>
      </c>
      <c r="E4">
        <v>0.13502109704641349</v>
      </c>
      <c r="F4">
        <v>4.2194092827004216E-3</v>
      </c>
      <c r="G4">
        <v>0</v>
      </c>
    </row>
    <row r="5" spans="1:7" x14ac:dyDescent="0.2">
      <c r="A5" t="s">
        <v>0</v>
      </c>
      <c r="B5" t="s">
        <v>2</v>
      </c>
      <c r="C5" t="s">
        <v>4</v>
      </c>
      <c r="D5">
        <v>0.10869565217391304</v>
      </c>
      <c r="E5">
        <v>4.3478260869565216E-2</v>
      </c>
      <c r="F5">
        <v>8.6956521739130436E-3</v>
      </c>
      <c r="G5">
        <v>0</v>
      </c>
    </row>
    <row r="6" spans="1:7" x14ac:dyDescent="0.2">
      <c r="A6" t="s">
        <v>1</v>
      </c>
      <c r="B6" t="s">
        <v>2</v>
      </c>
      <c r="C6" t="s">
        <v>3</v>
      </c>
      <c r="D6">
        <v>1.6447368421052631E-2</v>
      </c>
      <c r="E6">
        <v>2.6315789473684209E-2</v>
      </c>
      <c r="F6">
        <v>0.14473684210526316</v>
      </c>
      <c r="G6">
        <v>3.2894736842105261E-2</v>
      </c>
    </row>
    <row r="7" spans="1:7" x14ac:dyDescent="0.2">
      <c r="A7" t="s">
        <v>1</v>
      </c>
      <c r="B7" t="s">
        <v>2</v>
      </c>
      <c r="C7" t="s">
        <v>4</v>
      </c>
      <c r="D7">
        <v>0</v>
      </c>
      <c r="E7">
        <v>8.5959885386819486E-3</v>
      </c>
      <c r="F7">
        <v>0.10028653295128939</v>
      </c>
      <c r="G7">
        <v>0.11461318051575931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F3935-334B-854D-AD72-C1DB6A5829B5}">
  <dimension ref="A1:G7"/>
  <sheetViews>
    <sheetView workbookViewId="0">
      <selection activeCell="I23" sqref="I23"/>
    </sheetView>
  </sheetViews>
  <sheetFormatPr baseColWidth="10" defaultRowHeight="16" x14ac:dyDescent="0.2"/>
  <sheetData>
    <row r="1" spans="1:7" x14ac:dyDescent="0.2">
      <c r="D1" t="s">
        <v>0</v>
      </c>
      <c r="E1" t="s">
        <v>0</v>
      </c>
      <c r="F1" t="s">
        <v>1</v>
      </c>
      <c r="G1" t="s">
        <v>1</v>
      </c>
    </row>
    <row r="2" spans="1:7" x14ac:dyDescent="0.2">
      <c r="D2" t="s">
        <v>2</v>
      </c>
      <c r="E2" t="s">
        <v>2</v>
      </c>
      <c r="F2" t="s">
        <v>2</v>
      </c>
      <c r="G2" t="s">
        <v>2</v>
      </c>
    </row>
    <row r="3" spans="1:7" x14ac:dyDescent="0.2">
      <c r="D3" t="s">
        <v>3</v>
      </c>
      <c r="E3" t="s">
        <v>4</v>
      </c>
      <c r="F3" t="s">
        <v>3</v>
      </c>
      <c r="G3" t="s">
        <v>4</v>
      </c>
    </row>
    <row r="4" spans="1:7" x14ac:dyDescent="0.2">
      <c r="A4" t="s">
        <v>0</v>
      </c>
      <c r="B4" t="s">
        <v>2</v>
      </c>
      <c r="C4" t="s">
        <v>3</v>
      </c>
      <c r="D4">
        <f t="array" ref="D4:G7">MINVERSE(_xlfn.MUNIT(4)-b!D4:G7)</f>
        <v>1.1109334777291304</v>
      </c>
      <c r="E4">
        <v>0.15701554587175351</v>
      </c>
      <c r="F4">
        <v>7.1081280789281184E-3</v>
      </c>
      <c r="G4">
        <v>2.640879640974613E-4</v>
      </c>
    </row>
    <row r="5" spans="1:7" x14ac:dyDescent="0.2">
      <c r="A5" t="s">
        <v>0</v>
      </c>
      <c r="B5" t="s">
        <v>2</v>
      </c>
      <c r="C5" t="s">
        <v>4</v>
      </c>
      <c r="D5">
        <v>0.1264734728087003</v>
      </c>
      <c r="E5">
        <v>1.0636272378701932</v>
      </c>
      <c r="F5">
        <v>1.1488136578267628E-2</v>
      </c>
      <c r="G5">
        <v>4.2681822366455897E-4</v>
      </c>
    </row>
    <row r="6" spans="1:7" x14ac:dyDescent="0.2">
      <c r="A6" t="s">
        <v>1</v>
      </c>
      <c r="B6" t="s">
        <v>2</v>
      </c>
      <c r="C6" t="s">
        <v>3</v>
      </c>
      <c r="D6">
        <v>2.5413537342903796E-2</v>
      </c>
      <c r="E6">
        <v>3.6301842324329071E-2</v>
      </c>
      <c r="F6">
        <v>1.1748434226228377</v>
      </c>
      <c r="G6">
        <v>4.3648905051883222E-2</v>
      </c>
    </row>
    <row r="7" spans="1:7" x14ac:dyDescent="0.2">
      <c r="A7" t="s">
        <v>1</v>
      </c>
      <c r="B7" t="s">
        <v>2</v>
      </c>
      <c r="C7" t="s">
        <v>4</v>
      </c>
      <c r="D7">
        <v>4.1064538039732477E-3</v>
      </c>
      <c r="E7">
        <v>1.4438337200524582E-2</v>
      </c>
      <c r="F7">
        <v>0.13318441489169613</v>
      </c>
      <c r="G7">
        <v>1.1343980327879835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BF53-A28C-8547-8286-68EDBB3C062C}">
  <dimension ref="A1:E5"/>
  <sheetViews>
    <sheetView workbookViewId="0">
      <selection activeCell="R29" sqref="R29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13</v>
      </c>
      <c r="B4">
        <f t="array" ref="B4:E5">MMULT(_e!B4:E5,w!D4:G7)</f>
        <v>4.864499712499927E-2</v>
      </c>
      <c r="C4">
        <v>1.7930255999314998E-2</v>
      </c>
      <c r="D4">
        <v>2.1541595228393568E-2</v>
      </c>
      <c r="E4">
        <v>7.1894550007391367E-2</v>
      </c>
    </row>
    <row r="5" spans="1:5" x14ac:dyDescent="0.2">
      <c r="A5" t="s">
        <v>14</v>
      </c>
      <c r="B5">
        <v>3.2622262697118223E-2</v>
      </c>
      <c r="C5">
        <v>1.823724746662371E-2</v>
      </c>
      <c r="D5">
        <v>0.32461996372181257</v>
      </c>
      <c r="E5">
        <v>0.12377410885831107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931EA-0167-7A4A-8DB8-C8BA56AB0036}">
  <dimension ref="A1:E5"/>
  <sheetViews>
    <sheetView workbookViewId="0">
      <selection activeCell="T23" sqref="T23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13</v>
      </c>
      <c r="B4">
        <f t="array" ref="B4:E5">MMULT(_f!B4:E5,_xlfn.MUNIT(4)*usefull!D9:D12)</f>
        <v>8.9506794709998658</v>
      </c>
      <c r="C4">
        <v>3.4605394078677945</v>
      </c>
      <c r="D4">
        <v>5.1053580691292755</v>
      </c>
      <c r="E4">
        <v>19.483423052003062</v>
      </c>
    </row>
    <row r="5" spans="1:5" x14ac:dyDescent="0.2">
      <c r="A5" t="s">
        <v>14</v>
      </c>
      <c r="B5">
        <v>6.0024963362697532</v>
      </c>
      <c r="C5">
        <v>3.519788761058376</v>
      </c>
      <c r="D5">
        <v>76.93493140206958</v>
      </c>
      <c r="E5">
        <v>33.542783500602297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B31C-6035-6C40-9556-090721FC9E4B}">
  <dimension ref="A1:E5"/>
  <sheetViews>
    <sheetView workbookViewId="0">
      <selection activeCell="N10" sqref="N10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10</v>
      </c>
      <c r="B4">
        <f t="array" ref="B4:E5">MMULT(_v!B4:E5,w!D4:G7)</f>
        <v>0.68866565520056278</v>
      </c>
      <c r="C4">
        <v>0.68127128546099724</v>
      </c>
      <c r="D4">
        <v>0.48173300839944833</v>
      </c>
      <c r="E4">
        <v>0.66283925593525717</v>
      </c>
    </row>
    <row r="5" spans="1:5" x14ac:dyDescent="0.2">
      <c r="A5" t="s">
        <v>11</v>
      </c>
      <c r="B5">
        <v>0.31133434479943689</v>
      </c>
      <c r="C5">
        <v>0.31872871453900287</v>
      </c>
      <c r="D5">
        <v>0.51826699160055179</v>
      </c>
      <c r="E5">
        <v>0.33716074406474272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C3EE-6C05-FF42-9A36-F65EA63B30E6}">
  <dimension ref="A1:E5"/>
  <sheetViews>
    <sheetView workbookViewId="0">
      <selection activeCell="I9" sqref="I9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s="2" t="s">
        <v>10</v>
      </c>
      <c r="B4">
        <f t="array" ref="B4:E5">MMULT(_m!B4:E5,_xlfn.MUNIT(4)*usefull!D9:D12)</f>
        <v>126.71448055690355</v>
      </c>
      <c r="C4">
        <v>131.48535809397248</v>
      </c>
      <c r="D4">
        <v>114.17072299066925</v>
      </c>
      <c r="E4">
        <v>179.62943835845468</v>
      </c>
    </row>
    <row r="5" spans="1:5" x14ac:dyDescent="0.2">
      <c r="A5" s="2" t="s">
        <v>11</v>
      </c>
      <c r="B5">
        <v>57.285519443096391</v>
      </c>
      <c r="C5">
        <v>61.514641906027556</v>
      </c>
      <c r="D5">
        <v>122.82927700933077</v>
      </c>
      <c r="E5">
        <v>91.370561641545279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E65AB-EAB4-474B-B367-27AB37CA61C5}">
  <dimension ref="A1:C9"/>
  <sheetViews>
    <sheetView tabSelected="1" workbookViewId="0">
      <selection activeCell="G8" sqref="G8"/>
    </sheetView>
  </sheetViews>
  <sheetFormatPr baseColWidth="10" defaultRowHeight="16" x14ac:dyDescent="0.2"/>
  <sheetData>
    <row r="1" spans="1:3" x14ac:dyDescent="0.2">
      <c r="C1" t="s">
        <v>18</v>
      </c>
    </row>
    <row r="2" spans="1:3" x14ac:dyDescent="0.2">
      <c r="A2" t="s">
        <v>2</v>
      </c>
      <c r="B2" t="s">
        <v>3</v>
      </c>
      <c r="C2" t="s">
        <v>19</v>
      </c>
    </row>
    <row r="3" spans="1:3" x14ac:dyDescent="0.2">
      <c r="A3" t="s">
        <v>2</v>
      </c>
      <c r="B3" t="s">
        <v>4</v>
      </c>
      <c r="C3" t="s">
        <v>19</v>
      </c>
    </row>
    <row r="4" spans="1:3" x14ac:dyDescent="0.2">
      <c r="A4" t="s">
        <v>2</v>
      </c>
      <c r="B4" t="s">
        <v>3</v>
      </c>
      <c r="C4" t="s">
        <v>19</v>
      </c>
    </row>
    <row r="5" spans="1:3" x14ac:dyDescent="0.2">
      <c r="A5" t="s">
        <v>2</v>
      </c>
      <c r="B5" t="s">
        <v>4</v>
      </c>
      <c r="C5" t="s">
        <v>19</v>
      </c>
    </row>
    <row r="6" spans="1:3" x14ac:dyDescent="0.2">
      <c r="A6" t="s">
        <v>22</v>
      </c>
      <c r="B6" t="s">
        <v>10</v>
      </c>
      <c r="C6" t="s">
        <v>19</v>
      </c>
    </row>
    <row r="7" spans="1:3" x14ac:dyDescent="0.2">
      <c r="A7" t="s">
        <v>22</v>
      </c>
      <c r="B7" t="s">
        <v>11</v>
      </c>
      <c r="C7" t="s">
        <v>19</v>
      </c>
    </row>
    <row r="8" spans="1:3" x14ac:dyDescent="0.2">
      <c r="A8" t="s">
        <v>23</v>
      </c>
      <c r="B8" t="s">
        <v>13</v>
      </c>
      <c r="C8" t="s">
        <v>20</v>
      </c>
    </row>
    <row r="9" spans="1:3" x14ac:dyDescent="0.2">
      <c r="A9" t="s">
        <v>23</v>
      </c>
      <c r="B9" t="s">
        <v>14</v>
      </c>
      <c r="C9" t="s">
        <v>21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5E29-E0F3-EE4E-B920-A0460F875ECA}">
  <dimension ref="A1:E12"/>
  <sheetViews>
    <sheetView workbookViewId="0">
      <selection activeCell="N17" sqref="N17"/>
    </sheetView>
  </sheetViews>
  <sheetFormatPr baseColWidth="10" defaultRowHeight="16" x14ac:dyDescent="0.2"/>
  <sheetData>
    <row r="1" spans="1:5" x14ac:dyDescent="0.2">
      <c r="B1" t="s">
        <v>0</v>
      </c>
      <c r="C1" t="s">
        <v>0</v>
      </c>
      <c r="D1" t="s">
        <v>1</v>
      </c>
      <c r="E1" t="s">
        <v>1</v>
      </c>
    </row>
    <row r="2" spans="1:5" x14ac:dyDescent="0.2">
      <c r="B2" t="s">
        <v>2</v>
      </c>
      <c r="C2" t="s">
        <v>2</v>
      </c>
      <c r="D2" t="s">
        <v>2</v>
      </c>
      <c r="E2" t="s">
        <v>2</v>
      </c>
    </row>
    <row r="3" spans="1:5" x14ac:dyDescent="0.2">
      <c r="B3" t="s">
        <v>3</v>
      </c>
      <c r="C3" t="s">
        <v>4</v>
      </c>
      <c r="D3" t="s">
        <v>3</v>
      </c>
      <c r="E3" t="s">
        <v>4</v>
      </c>
    </row>
    <row r="4" spans="1:5" x14ac:dyDescent="0.2">
      <c r="A4" t="s">
        <v>16</v>
      </c>
      <c r="B4">
        <f>SUM(_v!B4:B5)</f>
        <v>0.78902953586497881</v>
      </c>
      <c r="C4">
        <f>SUM(_v!C4:C5)</f>
        <v>0.76956521739130435</v>
      </c>
      <c r="D4">
        <f>SUM(_v!D4:D5)</f>
        <v>0.73026315789473673</v>
      </c>
      <c r="E4">
        <f>SUM(_v!E4:E5)</f>
        <v>0.85673352435530081</v>
      </c>
    </row>
    <row r="8" spans="1:5" x14ac:dyDescent="0.2">
      <c r="D8" t="s">
        <v>17</v>
      </c>
    </row>
    <row r="9" spans="1:5" x14ac:dyDescent="0.2">
      <c r="A9" t="s">
        <v>0</v>
      </c>
      <c r="B9" t="s">
        <v>2</v>
      </c>
      <c r="C9" t="s">
        <v>3</v>
      </c>
      <c r="D9">
        <f>SUM(Y!D4:G4)</f>
        <v>184</v>
      </c>
    </row>
    <row r="10" spans="1:5" x14ac:dyDescent="0.2">
      <c r="A10" t="s">
        <v>0</v>
      </c>
      <c r="B10" t="s">
        <v>2</v>
      </c>
      <c r="C10" t="s">
        <v>4</v>
      </c>
      <c r="D10">
        <f>SUM(Y!D5:G5)</f>
        <v>193</v>
      </c>
    </row>
    <row r="11" spans="1:5" x14ac:dyDescent="0.2">
      <c r="A11" t="s">
        <v>1</v>
      </c>
      <c r="B11" t="s">
        <v>2</v>
      </c>
      <c r="C11" t="s">
        <v>3</v>
      </c>
      <c r="D11">
        <f>SUM(Y!D6:G6)</f>
        <v>237</v>
      </c>
    </row>
    <row r="12" spans="1:5" x14ac:dyDescent="0.2">
      <c r="A12" t="s">
        <v>1</v>
      </c>
      <c r="B12" t="s">
        <v>2</v>
      </c>
      <c r="C12" t="s">
        <v>4</v>
      </c>
      <c r="D12">
        <f>SUM(Y!D7:G7)</f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all_data</vt:lpstr>
      <vt:lpstr>V</vt:lpstr>
      <vt:lpstr>_v</vt:lpstr>
      <vt:lpstr>E</vt:lpstr>
      <vt:lpstr>_e</vt:lpstr>
      <vt:lpstr>Z</vt:lpstr>
      <vt:lpstr>_z</vt:lpstr>
      <vt:lpstr>Y</vt:lpstr>
      <vt:lpstr>X</vt:lpstr>
      <vt:lpstr>w</vt:lpstr>
      <vt:lpstr>p</vt:lpstr>
      <vt:lpstr>_y</vt:lpstr>
      <vt:lpstr>b</vt:lpstr>
      <vt:lpstr>g</vt:lpstr>
      <vt:lpstr>_f</vt:lpstr>
      <vt:lpstr>F</vt:lpstr>
      <vt:lpstr>_m</vt:lpstr>
      <vt:lpstr>M</vt:lpstr>
      <vt:lpstr>units</vt:lpstr>
      <vt:lpstr>usefull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2022-03-23T14:17:01Z</dcterms:created>
  <dcterms:modified xsi:type="dcterms:W3CDTF">2022-03-23T20:29:15Z</dcterms:modified>
</cp:coreProperties>
</file>