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C3" i="32" l="1"/>
  <c r="F15" i="32" l="1"/>
  <c r="F75" i="32" l="1"/>
  <c r="F74" i="32"/>
  <c r="F87" i="32" l="1"/>
  <c r="F86" i="32"/>
  <c r="F83" i="32"/>
  <c r="F82" i="32"/>
  <c r="F81" i="32"/>
  <c r="F80" i="32"/>
  <c r="F78" i="32"/>
  <c r="F77" i="32"/>
  <c r="F73" i="32"/>
  <c r="F72" i="32"/>
  <c r="F71" i="32"/>
  <c r="F70" i="32"/>
  <c r="F69" i="32"/>
  <c r="F66" i="32"/>
  <c r="F65" i="32"/>
  <c r="F64" i="32"/>
  <c r="F63" i="32"/>
  <c r="F60" i="32"/>
  <c r="F59" i="32"/>
  <c r="F58" i="32"/>
  <c r="F57" i="32"/>
  <c r="F56" i="32"/>
  <c r="F55" i="32"/>
  <c r="F54" i="32"/>
  <c r="F53" i="32"/>
  <c r="F52" i="32"/>
  <c r="F51" i="32"/>
  <c r="F48" i="32"/>
  <c r="F47" i="32"/>
  <c r="F46" i="32"/>
  <c r="F45" i="32"/>
  <c r="F44" i="32"/>
  <c r="F43" i="32"/>
  <c r="F42" i="32"/>
  <c r="F41" i="32"/>
  <c r="F40" i="32"/>
  <c r="F39" i="32"/>
  <c r="F38" i="32"/>
  <c r="F37" i="32"/>
  <c r="F36" i="32"/>
  <c r="F35" i="32"/>
  <c r="F34" i="32"/>
  <c r="F33" i="32"/>
  <c r="F30" i="32"/>
  <c r="F29" i="32"/>
  <c r="F28" i="32"/>
  <c r="F27" i="32"/>
  <c r="F26" i="32"/>
  <c r="F25" i="32"/>
  <c r="F24" i="32"/>
  <c r="F23" i="32"/>
  <c r="F22" i="32"/>
  <c r="F21" i="32"/>
  <c r="F20" i="32"/>
  <c r="F19" i="32"/>
  <c r="F18" i="32"/>
  <c r="F17" i="32"/>
  <c r="F16" i="32"/>
  <c r="F14" i="32"/>
  <c r="F13" i="32"/>
  <c r="F12" i="32"/>
  <c r="F11" i="32"/>
  <c r="F10" i="32"/>
  <c r="F9" i="32"/>
  <c r="F8" i="32"/>
  <c r="F2" i="32"/>
</calcChain>
</file>

<file path=xl/sharedStrings.xml><?xml version="1.0" encoding="utf-8"?>
<sst xmlns="http://schemas.openxmlformats.org/spreadsheetml/2006/main" count="507" uniqueCount="328">
  <si>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</si>
  <si>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</si>
  <si>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</si>
  <si>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</si>
  <si>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</si>
  <si>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</si>
  <si>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</si>
  <si>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</si>
  <si>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</si>
  <si>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</si>
  <si>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</si>
  <si>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</si>
  <si>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</si>
  <si>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</si>
  <si>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</si>
  <si>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</si>
  <si>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</si>
  <si>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</si>
  <si>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</si>
  <si>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</si>
  <si>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</si>
  <si>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</si>
  <si>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</si>
  <si>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</si>
  <si>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</si>
  <si>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</si>
  <si>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</si>
  <si>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</si>
  <si>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</si>
  <si>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</si>
  <si>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</si>
  <si>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</si>
  <si>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</si>
  <si>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</si>
  <si>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</si>
  <si>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</si>
  <si>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</si>
  <si>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</si>
  <si>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</si>
  <si>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</si>
  <si>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</si>
  <si>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</si>
  <si>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</si>
  <si>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</si>
  <si>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</si>
  <si>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</si>
  <si>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</si>
  <si>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</si>
  <si>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</si>
  <si>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</si>
  <si>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</si>
  <si>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</si>
  <si>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</si>
  <si>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</si>
  <si>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</si>
  <si>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</si>
  <si>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</si>
  <si>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</si>
  <si>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</si>
  <si>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</si>
  <si>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</si>
  <si>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</si>
  <si>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</si>
  <si>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</si>
  <si>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</si>
  <si>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</si>
  <si>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</si>
  <si>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</si>
  <si>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</si>
  <si>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</si>
  <si>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</si>
  <si>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</si>
  <si>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</si>
  <si>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</si>
  <si>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</si>
  <si>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</si>
  <si>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</si>
  <si>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</si>
  <si>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</si>
  <si>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</si>
  <si>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</si>
  <si>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</si>
  <si>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</si>
  <si>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</si>
  <si>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</si>
  <si>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</si>
  <si>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</si>
  <si>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</si>
  <si>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</si>
  <si>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</si>
  <si>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</si>
  <si>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</si>
  <si>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</si>
  <si>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</si>
  <si>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</si>
  <si>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</si>
  <si>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</si>
  <si>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</si>
  <si>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</si>
  <si>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</si>
  <si>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</si>
  <si>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</si>
  <si>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</si>
  <si>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</si>
  <si>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</si>
  <si>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</si>
  <si>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</si>
  <si>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</si>
  <si>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</si>
  <si>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</si>
  <si>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</si>
  <si>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</si>
  <si>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</si>
  <si>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</si>
  <si>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</si>
  <si>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</si>
  <si>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</si>
  <si>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</si>
  <si>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</si>
  <si>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</si>
  <si>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</si>
  <si>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</si>
  <si>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</si>
  <si>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</si>
  <si>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</si>
  <si>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</si>
  <si>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</si>
  <si>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</si>
  <si>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</si>
  <si>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</si>
  <si>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</si>
  <si>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</si>
  <si>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</si>
  <si>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</si>
  <si>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</si>
  <si>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</si>
  <si>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</si>
  <si>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</si>
  <si>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</si>
  <si>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</si>
  <si>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</si>
  <si>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</si>
  <si>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</si>
  <si>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</si>
  <si>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</si>
  <si>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</si>
  <si>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</si>
  <si>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</si>
  <si>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</si>
  <si>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</si>
  <si>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</si>
  <si>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</si>
  <si>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</si>
  <si>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</si>
  <si>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</si>
  <si>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</si>
  <si>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</si>
  <si>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</si>
  <si>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</si>
  <si>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</si>
  <si>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</si>
  <si>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</si>
  <si>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</si>
  <si>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</si>
  <si>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</si>
  <si>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</si>
  <si>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</si>
  <si>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</si>
  <si>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</si>
  <si>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</si>
  <si>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</si>
  <si>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</si>
  <si>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</si>
  <si>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</si>
  <si>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</si>
  <si>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</si>
  <si>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</si>
  <si>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</si>
  <si>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</si>
  <si>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</si>
  <si>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</si>
  <si>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</si>
  <si>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</si>
  <si>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</si>
  <si>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</si>
  <si>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</si>
  <si>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</si>
  <si>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</si>
  <si>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</si>
  <si>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</si>
  <si>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</si>
  <si>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</si>
  <si>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</si>
  <si>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</si>
  <si>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</si>
  <si>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</si>
  <si>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</si>
  <si>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</si>
  <si>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</si>
  <si>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</si>
  <si>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</si>
  <si>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</si>
  <si>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</si>
  <si>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</si>
  <si>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</si>
  <si>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</si>
  <si>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</si>
  <si>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</si>
  <si>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</si>
  <si>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</si>
  <si>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</si>
  <si>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</si>
  <si>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</si>
  <si>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</si>
  <si>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</si>
  <si>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</si>
  <si>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</si>
  <si>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</si>
  <si>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</si>
  <si>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</si>
  <si>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</si>
  <si>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</si>
  <si>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</si>
  <si>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</si>
  <si>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</si>
  <si>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</si>
  <si>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</si>
  <si>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</si>
  <si>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</si>
  <si>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</si>
  <si>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</si>
  <si>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</si>
  <si>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</si>
  <si>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</si>
  <si>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</si>
  <si>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</si>
  <si>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</si>
  <si>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</si>
  <si>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</si>
  <si>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</si>
  <si>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</si>
  <si>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</si>
  <si>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</si>
  <si>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</si>
  <si>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</si>
  <si>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</si>
  <si>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</si>
  <si>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</si>
  <si>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</si>
  <si>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</si>
  <si>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</si>
  <si>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</si>
  <si>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</si>
  <si>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</si>
  <si>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</si>
  <si>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</si>
  <si>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</si>
  <si>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</si>
  <si>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</si>
  <si>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</si>
  <si>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</si>
  <si>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</si>
  <si>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</si>
  <si>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</si>
  <si>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</si>
  <si>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</si>
  <si>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</si>
  <si>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</si>
  <si>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</si>
  <si>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</si>
  <si>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</si>
  <si>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</si>
  <si>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</si>
  <si>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</si>
  <si>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</si>
  <si>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</si>
  <si>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</si>
  <si>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</si>
  <si>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</si>
  <si>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</si>
  <si>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</si>
  <si>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</si>
  <si>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</si>
  <si>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</si>
  <si>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</si>
  <si>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</si>
  <si>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</si>
  <si>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</si>
  <si>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</si>
  <si>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</si>
  <si>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</si>
  <si>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</si>
  <si>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</si>
  <si>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</si>
  <si>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</si>
  <si>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</si>
  <si>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</si>
  <si>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</si>
  <si>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</si>
  <si>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</si>
  <si>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</si>
  <si>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</si>
  <si>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</si>
  <si>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</si>
  <si>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</si>
  <si>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</si>
  <si>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</si>
  <si>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</si>
  <si>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</si>
  <si>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Technologies (OEM declared)</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</si>
  <si>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</si>
  <si>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ki_multiplicative</t>
  </si>
  <si>
    <t>For vehicles without periodically regenerating systems ki_multiplicative and ki_additive are equal to 1 and 0. Otherwise, if not provided ki_multiplicative or ki_additive, ki_multiplicative is set to 1.05 and ki_additive to 0.</t>
  </si>
  <si>
    <t>ki_additive</t>
  </si>
  <si>
    <t>Number of engine cylinders</t>
  </si>
  <si>
    <t>engine_n_cylinders</t>
  </si>
  <si>
    <t>Number of engine cylinders, if not provided the default value is 4.</t>
  </si>
  <si>
    <t>Vehicle Family ID</t>
  </si>
  <si>
    <t>Family ID formatted as `FT-nnnnnnnnnnnnnnn-WMI-x`, automatically built from cells below (FT:= 'IP')</t>
  </si>
  <si>
    <t>Label string</t>
  </si>
  <si>
    <t>2 to 15 chars from A-Z, 0-9, '_'</t>
  </si>
  <si>
    <t>World Manufacturer Identifier</t>
  </si>
  <si>
    <t>abc</t>
  </si>
  <si>
    <t>OEM code as defined in ISO 3780:2009. 3 alphanumeric chars</t>
  </si>
  <si>
    <t>WMI flag</t>
  </si>
  <si>
    <t>0 for foreign WMI, 1 for owned WMI</t>
  </si>
  <si>
    <t>12</t>
  </si>
  <si>
    <t>2.3.0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</si>
</sst>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9">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35" fillId="0" borderId="0" xfId="0" applyFont="1" applyAlignment="1" applyProtection="1">
      <alignment horizontal="left" vertical="center"/>
    </xf>
    <xf numFmtId="0" fontId="2" fillId="0" borderId="0" xfId="0" applyFont="1"/>
    <xf numFmtId="0" fontId="2" fillId="0" borderId="0" xfId="0" applyFont="1" applyAlignment="1" applyProtection="1">
      <alignment vertical="center"/>
      <protection locked="0"/>
    </xf>
    <xf numFmtId="0"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5" fillId="0" borderId="0" xfId="0" applyFont="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rgb="FF9C0006"/>
      </font>
      <fill>
        <patternFill>
          <bgColor rgb="FFFFC7CE"/>
        </patternFill>
      </fill>
    </dxf>
    <dxf>
      <font>
        <color theme="0"/>
      </font>
      <fill>
        <patternFill>
          <bgColor theme="0" tint="-0.24994659260841701"/>
        </patternFill>
      </fill>
    </dxf>
    <dxf>
      <font>
        <color theme="0"/>
      </font>
      <fill>
        <patternFill>
          <bgColor theme="7" tint="0.59996337778862885"/>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26</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31</xdr:row>
      <xdr:rowOff>183242</xdr:rowOff>
    </xdr:from>
    <xdr:to>
      <xdr:col>12</xdr:col>
      <xdr:colOff>292100</xdr:colOff>
      <xdr:row>40</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7" customFormat="1" ht="15" customHeight="1" x14ac:dyDescent="0.25">
      <c r="A14" s="117" t="s">
        <v>310</v>
      </c>
    </row>
    <row r="15" spans="1:1" s="117" customFormat="1" ht="15" customHeight="1" x14ac:dyDescent="0.25"/>
    <row r="16" spans="1:1" s="117" customFormat="1" ht="15" customHeight="1" x14ac:dyDescent="0.25"/>
    <row r="17" s="117" customFormat="1" ht="15" customHeight="1" x14ac:dyDescent="0.25"/>
    <row r="18" s="117" customFormat="1" ht="15" customHeight="1" x14ac:dyDescent="0.25"/>
    <row r="19" s="117" customFormat="1" ht="15" customHeight="1" x14ac:dyDescent="0.25"/>
    <row r="20" s="117" customFormat="1" ht="15" customHeight="1" x14ac:dyDescent="0.25"/>
    <row r="21" s="117" customFormat="1" ht="15" customHeight="1" x14ac:dyDescent="0.25"/>
    <row r="22" s="117" customFormat="1" ht="15" customHeight="1" x14ac:dyDescent="0.25"/>
    <row r="23" s="117" customFormat="1" ht="15" customHeight="1" x14ac:dyDescent="0.25"/>
    <row r="24" s="117" customFormat="1" ht="15" customHeight="1" x14ac:dyDescent="0.25"/>
    <row r="25" s="117" customFormat="1" ht="15" customHeight="1" x14ac:dyDescent="0.25"/>
    <row r="26" s="117" customFormat="1" ht="15" customHeight="1" x14ac:dyDescent="0.25"/>
    <row r="27" s="117" customFormat="1" ht="15" customHeight="1" x14ac:dyDescent="0.25"/>
    <row r="28" s="117" customFormat="1" ht="15" customHeight="1" x14ac:dyDescent="0.25"/>
    <row r="29" s="117" customFormat="1" ht="15" customHeight="1" x14ac:dyDescent="0.25"/>
    <row r="30" s="117" customFormat="1" ht="15" customHeight="1" x14ac:dyDescent="0.25"/>
    <row r="31" s="117" customFormat="1" ht="15" customHeight="1" x14ac:dyDescent="0.25"/>
    <row r="32" s="117" customFormat="1" ht="15" customHeight="1" x14ac:dyDescent="0.25"/>
    <row r="33" s="117" customFormat="1" ht="15" customHeight="1" x14ac:dyDescent="0.25"/>
    <row r="34" s="117" customFormat="1" ht="15" customHeight="1" x14ac:dyDescent="0.25"/>
    <row r="35" s="117" customFormat="1" ht="15" customHeight="1" x14ac:dyDescent="0.25"/>
    <row r="36" s="117" customFormat="1" ht="15" customHeight="1" x14ac:dyDescent="0.25"/>
    <row r="37" s="117" customFormat="1" ht="15" customHeight="1" x14ac:dyDescent="0.25"/>
    <row r="38" s="117" customFormat="1" ht="15" customHeight="1" x14ac:dyDescent="0.25"/>
    <row r="39" s="117" customFormat="1" ht="15" customHeight="1" x14ac:dyDescent="0.25"/>
    <row r="40" s="117" customFormat="1" ht="15" customHeight="1" x14ac:dyDescent="0.25"/>
    <row r="41" s="117" customFormat="1" ht="15" customHeight="1" x14ac:dyDescent="0.25"/>
    <row r="42" s="117" customFormat="1" ht="15" customHeight="1" x14ac:dyDescent="0.25"/>
    <row r="43" s="117" customFormat="1" ht="15" customHeight="1" x14ac:dyDescent="0.25"/>
    <row r="44" s="117" customFormat="1" ht="15" customHeight="1" x14ac:dyDescent="0.25"/>
    <row r="45" s="117" customFormat="1" ht="15" customHeight="1" x14ac:dyDescent="0.25"/>
    <row r="46" s="117" customFormat="1" ht="15" customHeight="1" x14ac:dyDescent="0.25"/>
    <row r="47" s="117" customFormat="1" ht="15" customHeight="1" x14ac:dyDescent="0.25"/>
    <row r="48" s="117" customFormat="1" ht="15" customHeight="1" x14ac:dyDescent="0.25"/>
    <row r="49" spans="2:2" s="11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279</v>
      </c>
      <c r="B1" s="104" t="s">
        <v>280</v>
      </c>
      <c r="C1" s="104" t="s">
        <v>281</v>
      </c>
      <c r="D1" s="104" t="s">
        <v>282</v>
      </c>
      <c r="E1" s="104" t="s">
        <v>283</v>
      </c>
      <c r="F1" s="104" t="s">
        <v>284</v>
      </c>
    </row>
    <row r="2" spans="1:6" x14ac:dyDescent="0.25">
      <c r="A2" t="s">
        <v>285</v>
      </c>
      <c r="D2" t="s">
        <v>286</v>
      </c>
      <c r="E2" t="s">
        <v>286</v>
      </c>
      <c r="F2" t="s">
        <v>287</v>
      </c>
    </row>
    <row r="3" spans="1:6" x14ac:dyDescent="0.25">
      <c r="A3" t="s">
        <v>288</v>
      </c>
      <c r="D3" t="s">
        <v>289</v>
      </c>
      <c r="E3" t="s">
        <v>290</v>
      </c>
    </row>
    <row r="4" spans="1:6" x14ac:dyDescent="0.25">
      <c r="A4" t="s">
        <v>291</v>
      </c>
      <c r="C4">
        <v>80</v>
      </c>
    </row>
    <row r="5" spans="1:6" x14ac:dyDescent="0.25">
      <c r="A5" t="s">
        <v>292</v>
      </c>
      <c r="B5" t="s">
        <v>293</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4" sqref="C4"/>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248</v>
      </c>
      <c r="C2" s="85" t="s">
        <v>327</v>
      </c>
      <c r="D2" s="18"/>
      <c r="E2" s="63" t="s">
        <v>61</v>
      </c>
      <c r="F2" s="102" t="str">
        <f>HYPERLINK("https://docs.co2mpas.io/en/latest/glossary.html#term-input-version",G2)</f>
        <v>The version of the input-file</v>
      </c>
      <c r="G2" s="64" t="s">
        <v>81</v>
      </c>
    </row>
    <row r="3" spans="1:8" ht="25.5" x14ac:dyDescent="0.25">
      <c r="A3" s="108" t="s">
        <v>317</v>
      </c>
      <c r="B3" s="113" t="s">
        <v>269</v>
      </c>
      <c r="C3" s="114" t="str">
        <f>IF(COUNTA($C$4:$C$6)=3, CONCATENATE("IP-",UPPER($C$4),"-",UPPER($C$5),"-",TEXT($C$6,"0")), "")</f>
        <v>IP-12-ABC-1</v>
      </c>
      <c r="D3" s="18"/>
      <c r="E3" s="26" t="s">
        <v>61</v>
      </c>
      <c r="F3" s="102" t="s">
        <v>318</v>
      </c>
      <c r="G3" s="19" t="s">
        <v>278</v>
      </c>
    </row>
    <row r="4" spans="1:8" x14ac:dyDescent="0.25">
      <c r="A4" s="115" t="s">
        <v>319</v>
      </c>
      <c r="B4" s="109"/>
      <c r="C4" s="110" t="s">
        <v>326</v>
      </c>
      <c r="D4" s="18"/>
      <c r="E4" s="26" t="s">
        <v>61</v>
      </c>
      <c r="F4" s="102" t="s">
        <v>320</v>
      </c>
      <c r="G4" s="19"/>
    </row>
    <row r="5" spans="1:8" x14ac:dyDescent="0.25">
      <c r="A5" s="115" t="s">
        <v>321</v>
      </c>
      <c r="B5" s="109"/>
      <c r="C5" s="110" t="s">
        <v>322</v>
      </c>
      <c r="D5" s="18"/>
      <c r="E5" s="26" t="s">
        <v>61</v>
      </c>
      <c r="F5" s="102" t="s">
        <v>323</v>
      </c>
      <c r="G5" s="19"/>
    </row>
    <row r="6" spans="1:8" x14ac:dyDescent="0.25">
      <c r="A6" s="115" t="s">
        <v>324</v>
      </c>
      <c r="B6" s="109"/>
      <c r="C6" s="116">
        <v>1</v>
      </c>
      <c r="D6" s="18"/>
      <c r="E6" s="26" t="s">
        <v>84</v>
      </c>
      <c r="F6" s="102" t="s">
        <v>325</v>
      </c>
      <c r="G6" s="19"/>
    </row>
    <row r="7" spans="1:8" customFormat="1" x14ac:dyDescent="0.25">
      <c r="F7" s="111"/>
    </row>
    <row r="8" spans="1:8" x14ac:dyDescent="0.25">
      <c r="A8" s="20" t="s">
        <v>107</v>
      </c>
      <c r="B8" s="65" t="s">
        <v>30</v>
      </c>
      <c r="C8" s="44" t="s">
        <v>294</v>
      </c>
      <c r="D8" s="18"/>
      <c r="E8" s="26" t="s">
        <v>61</v>
      </c>
      <c r="F8" s="102" t="str">
        <f t="shared" ref="F8:F17" si="0">HYPERLINK(CONCATENATE("https://docs.co2mpas.io/en/latest/glossary.html#term-",SUBSTITUTE(B8,"_","-")),G8)</f>
        <v>Type of fuel used in the test: diesel, gasoline, LPG, NG or biomethane, ethanol(E85), biodiesel</v>
      </c>
      <c r="G8" s="19" t="s">
        <v>165</v>
      </c>
      <c r="H8" s="18"/>
    </row>
    <row r="9" spans="1:8" x14ac:dyDescent="0.25">
      <c r="A9" s="20" t="s">
        <v>108</v>
      </c>
      <c r="B9" s="65" t="s">
        <v>36</v>
      </c>
      <c r="C9" s="45">
        <v>38000</v>
      </c>
      <c r="D9" s="18" t="s">
        <v>0</v>
      </c>
      <c r="E9" s="26" t="s">
        <v>60</v>
      </c>
      <c r="F9" s="102" t="str">
        <f t="shared" si="0"/>
        <v>Lower heating value of fuel used in the test</v>
      </c>
      <c r="G9" s="19" t="s">
        <v>167</v>
      </c>
    </row>
    <row r="10" spans="1:8" x14ac:dyDescent="0.25">
      <c r="A10" s="20" t="s">
        <v>109</v>
      </c>
      <c r="B10" s="66" t="s">
        <v>209</v>
      </c>
      <c r="C10" s="12">
        <v>70</v>
      </c>
      <c r="D10" s="18" t="s">
        <v>219</v>
      </c>
      <c r="E10" s="26" t="s">
        <v>60</v>
      </c>
      <c r="F10" s="102" t="str">
        <f t="shared" si="0"/>
        <v>% of carbon in the fuel by weight. Eg 85.5%</v>
      </c>
      <c r="G10" s="19" t="s">
        <v>229</v>
      </c>
    </row>
    <row r="11" spans="1:8" x14ac:dyDescent="0.25">
      <c r="A11" s="20" t="s">
        <v>110</v>
      </c>
      <c r="B11" s="66" t="s">
        <v>203</v>
      </c>
      <c r="C11" s="13" t="s">
        <v>295</v>
      </c>
      <c r="D11" s="18"/>
      <c r="E11" s="26" t="s">
        <v>61</v>
      </c>
      <c r="F11" s="102" t="str">
        <f t="shared" si="0"/>
        <v>Positive ignition or compression ignition</v>
      </c>
      <c r="G11" s="19" t="s">
        <v>111</v>
      </c>
    </row>
    <row r="12" spans="1:8" x14ac:dyDescent="0.25">
      <c r="A12" s="20" t="s">
        <v>112</v>
      </c>
      <c r="B12" s="65" t="s">
        <v>27</v>
      </c>
      <c r="C12" s="45">
        <v>1519</v>
      </c>
      <c r="D12" s="18" t="s">
        <v>2</v>
      </c>
      <c r="E12" s="26" t="s">
        <v>60</v>
      </c>
      <c r="F12" s="102" t="str">
        <f t="shared" si="0"/>
        <v>Engine capacity in cubic centimeters</v>
      </c>
      <c r="G12" s="19" t="s">
        <v>93</v>
      </c>
    </row>
    <row r="13" spans="1:8" x14ac:dyDescent="0.25">
      <c r="A13" s="20" t="s">
        <v>113</v>
      </c>
      <c r="B13" s="65" t="s">
        <v>28</v>
      </c>
      <c r="C13" s="45">
        <v>88</v>
      </c>
      <c r="D13" s="18" t="s">
        <v>1</v>
      </c>
      <c r="E13" s="26" t="s">
        <v>60</v>
      </c>
      <c r="F13" s="102" t="str">
        <f t="shared" si="0"/>
        <v>Engine stroke in mm</v>
      </c>
      <c r="G13" s="19" t="s">
        <v>94</v>
      </c>
    </row>
    <row r="14" spans="1:8" x14ac:dyDescent="0.25">
      <c r="A14" s="20" t="s">
        <v>114</v>
      </c>
      <c r="B14" s="65" t="s">
        <v>34</v>
      </c>
      <c r="C14" s="45">
        <v>800</v>
      </c>
      <c r="D14" s="18" t="s">
        <v>160</v>
      </c>
      <c r="E14" s="26" t="s">
        <v>60</v>
      </c>
      <c r="F14" s="102" t="str">
        <f t="shared" si="0"/>
        <v>Idle speed - warm conditions</v>
      </c>
      <c r="G14" s="19" t="s">
        <v>99</v>
      </c>
    </row>
    <row r="15" spans="1:8" x14ac:dyDescent="0.25">
      <c r="A15" s="20" t="s">
        <v>314</v>
      </c>
      <c r="B15" s="65" t="s">
        <v>315</v>
      </c>
      <c r="C15" s="45"/>
      <c r="D15" s="18"/>
      <c r="E15" s="26" t="s">
        <v>84</v>
      </c>
      <c r="F15" s="102" t="str">
        <f t="shared" si="0"/>
        <v>Number of engine cylinders, if not provided the default value is 4.</v>
      </c>
      <c r="G15" s="19" t="s">
        <v>316</v>
      </c>
    </row>
    <row r="16" spans="1:8" ht="40.5" customHeight="1" x14ac:dyDescent="0.25">
      <c r="A16" s="20" t="s">
        <v>115</v>
      </c>
      <c r="B16" s="65" t="s">
        <v>35</v>
      </c>
      <c r="C16" s="12">
        <v>8.4750000000000006E-2</v>
      </c>
      <c r="D16" s="18" t="s">
        <v>4</v>
      </c>
      <c r="E16" s="26" t="s">
        <v>60</v>
      </c>
      <c r="F16" s="102" t="str">
        <f t="shared" si="0"/>
        <v>Idle fuel consumption of the vehicle - warm conditions. What is the idling fuel consumption of the vehicle when velocity is 0, Start-stop system is disengaged, and battery SOC is at balance conditions?</v>
      </c>
      <c r="G16" s="19" t="s">
        <v>166</v>
      </c>
    </row>
    <row r="17" spans="1:7" ht="25.5" x14ac:dyDescent="0.25">
      <c r="A17" s="118" t="s">
        <v>116</v>
      </c>
      <c r="B17" s="65" t="s">
        <v>29</v>
      </c>
      <c r="C17" s="12">
        <v>4.3520000000000003</v>
      </c>
      <c r="D17" s="18"/>
      <c r="E17" s="26" t="s">
        <v>60</v>
      </c>
      <c r="F17" s="102" t="str">
        <f t="shared" si="0"/>
        <v>Final drive ratio. If the car has two different final drive ratios please leave it blank and provide the final drive ratios in gear_box_ratios tab</v>
      </c>
      <c r="G17" s="67" t="s">
        <v>275</v>
      </c>
    </row>
    <row r="18" spans="1:7" x14ac:dyDescent="0.25">
      <c r="A18" s="118"/>
      <c r="B18" s="65" t="s">
        <v>270</v>
      </c>
      <c r="C18" s="38" t="s">
        <v>271</v>
      </c>
      <c r="D18" s="18"/>
      <c r="E18" s="26" t="s">
        <v>62</v>
      </c>
      <c r="F18" s="102" t="str">
        <f>HYPERLINK(CONCATENATE("https://docs.co2mpas.io/en/latest/glossary.html#term-",SUBSTITUTE(B17,"_","-")),G18)</f>
        <v>Final drive ratios [ratio 1, ratio 2, ...] see relevant column in sheet (gear_box_ratios)</v>
      </c>
      <c r="G18" s="19" t="s">
        <v>272</v>
      </c>
    </row>
    <row r="19" spans="1:7" x14ac:dyDescent="0.25">
      <c r="A19" s="20" t="s">
        <v>217</v>
      </c>
      <c r="B19" s="65" t="s">
        <v>218</v>
      </c>
      <c r="C19" s="12" t="s">
        <v>296</v>
      </c>
      <c r="D19" s="18"/>
      <c r="E19" s="26" t="s">
        <v>61</v>
      </c>
      <c r="F19" s="102" t="str">
        <f t="shared" ref="F19:F30" si="1">HYPERLINK(CONCATENATE("https://docs.co2mpas.io/en/latest/glossary.html#term-",SUBSTITUTE(B19,"_","-")),G19)</f>
        <v>Tyre code (e.g., P195/55R16 85H) of the tyres used in the WLTP test.</v>
      </c>
      <c r="G19" s="67" t="s">
        <v>211</v>
      </c>
    </row>
    <row r="20" spans="1:7" x14ac:dyDescent="0.25">
      <c r="A20" s="20" t="s">
        <v>117</v>
      </c>
      <c r="B20" s="65" t="s">
        <v>33</v>
      </c>
      <c r="C20" s="44" t="s">
        <v>297</v>
      </c>
      <c r="D20" s="18"/>
      <c r="E20" s="26" t="s">
        <v>61</v>
      </c>
      <c r="F20" s="102" t="str">
        <f t="shared" si="1"/>
        <v>Gearbox type: automatic/manual/CVT</v>
      </c>
      <c r="G20" s="19" t="s">
        <v>118</v>
      </c>
    </row>
    <row r="21" spans="1:7" ht="25.5" x14ac:dyDescent="0.25">
      <c r="A21" s="20" t="s">
        <v>119</v>
      </c>
      <c r="B21" s="65" t="s">
        <v>63</v>
      </c>
      <c r="C21" s="45">
        <v>10</v>
      </c>
      <c r="D21" s="18" t="s">
        <v>14</v>
      </c>
      <c r="E21" s="26" t="s">
        <v>60</v>
      </c>
      <c r="F21" s="102" t="str">
        <f t="shared" si="1"/>
        <v>Start-stop activation time elapsed from test start, how many seconds after the NEDC test the S/S system is expected to be enabled</v>
      </c>
      <c r="G21" s="19" t="s">
        <v>120</v>
      </c>
    </row>
    <row r="22" spans="1:7" x14ac:dyDescent="0.25">
      <c r="A22" s="20" t="s">
        <v>121</v>
      </c>
      <c r="B22" s="65" t="s">
        <v>22</v>
      </c>
      <c r="C22" s="12">
        <v>13.9986805652547</v>
      </c>
      <c r="D22" s="18" t="s">
        <v>23</v>
      </c>
      <c r="E22" s="26" t="s">
        <v>60</v>
      </c>
      <c r="F22" s="102" t="str">
        <f t="shared" si="1"/>
        <v>Alternator nominal voltage</v>
      </c>
      <c r="G22" s="19" t="s">
        <v>58</v>
      </c>
    </row>
    <row r="23" spans="1:7" x14ac:dyDescent="0.25">
      <c r="A23" s="20" t="s">
        <v>125</v>
      </c>
      <c r="B23" s="65" t="s">
        <v>64</v>
      </c>
      <c r="C23" s="46">
        <v>1.742</v>
      </c>
      <c r="D23" s="18" t="s">
        <v>3</v>
      </c>
      <c r="E23" s="26" t="s">
        <v>60</v>
      </c>
      <c r="F23" s="102" t="str">
        <f t="shared" si="1"/>
        <v>Alternator maximum power</v>
      </c>
      <c r="G23" s="19" t="s">
        <v>125</v>
      </c>
    </row>
    <row r="24" spans="1:7" x14ac:dyDescent="0.25">
      <c r="A24" s="20" t="s">
        <v>79</v>
      </c>
      <c r="B24" s="65" t="s">
        <v>26</v>
      </c>
      <c r="C24" s="45">
        <v>70</v>
      </c>
      <c r="D24" s="18" t="s">
        <v>24</v>
      </c>
      <c r="E24" s="26" t="s">
        <v>60</v>
      </c>
      <c r="F24" s="102" t="str">
        <f t="shared" si="1"/>
        <v>Battery capacity</v>
      </c>
      <c r="G24" s="19" t="s">
        <v>79</v>
      </c>
    </row>
    <row r="25" spans="1:7" x14ac:dyDescent="0.25">
      <c r="A25" s="20" t="s">
        <v>122</v>
      </c>
      <c r="B25" s="65" t="s">
        <v>230</v>
      </c>
      <c r="C25" s="45">
        <v>23.5</v>
      </c>
      <c r="D25" s="18" t="s">
        <v>105</v>
      </c>
      <c r="E25" s="26" t="s">
        <v>60</v>
      </c>
      <c r="F25" s="102" t="str">
        <f t="shared" si="1"/>
        <v>Initial temperature of the test cell during WLTP-H test. Default value = 23 °C</v>
      </c>
      <c r="G25" s="19" t="s">
        <v>124</v>
      </c>
    </row>
    <row r="26" spans="1:7" x14ac:dyDescent="0.25">
      <c r="A26" s="20" t="s">
        <v>123</v>
      </c>
      <c r="B26" s="65" t="s">
        <v>231</v>
      </c>
      <c r="C26" s="45"/>
      <c r="D26" s="18" t="s">
        <v>105</v>
      </c>
      <c r="E26" s="26" t="s">
        <v>60</v>
      </c>
      <c r="F26" s="102" t="str">
        <f t="shared" si="1"/>
        <v>Initial temperature of the test cell during WLTP-L test. Default value = 23 °C</v>
      </c>
      <c r="G26" s="19" t="s">
        <v>212</v>
      </c>
    </row>
    <row r="27" spans="1:7" ht="27" customHeight="1" x14ac:dyDescent="0.25">
      <c r="A27" s="20" t="s">
        <v>126</v>
      </c>
      <c r="B27" s="65" t="s">
        <v>25</v>
      </c>
      <c r="C27" s="12">
        <v>0.67</v>
      </c>
      <c r="D27" s="18"/>
      <c r="E27" s="26" t="s">
        <v>60</v>
      </c>
      <c r="F27" s="102" t="str">
        <f t="shared" si="1"/>
        <v>Average alternator efficiency as declared by the manufacturer; if not provided equal to default value = 0.67</v>
      </c>
      <c r="G27" s="19" t="s">
        <v>127</v>
      </c>
    </row>
    <row r="28" spans="1:7" x14ac:dyDescent="0.25">
      <c r="A28" s="20" t="s">
        <v>31</v>
      </c>
      <c r="B28" s="65" t="s">
        <v>32</v>
      </c>
      <c r="C28" s="38" t="s">
        <v>247</v>
      </c>
      <c r="D28" s="18"/>
      <c r="E28" s="26" t="s">
        <v>62</v>
      </c>
      <c r="F28" s="102" t="str">
        <f t="shared" si="1"/>
        <v>Gear box ratios [ratio gear 1, ratio gear 2, ...] see relevant sheet (gear_box_ratios)</v>
      </c>
      <c r="G28" s="19" t="s">
        <v>216</v>
      </c>
    </row>
    <row r="29" spans="1:7" x14ac:dyDescent="0.25">
      <c r="A29" s="20" t="s">
        <v>68</v>
      </c>
      <c r="B29" s="65" t="s">
        <v>73</v>
      </c>
      <c r="C29" s="38" t="s">
        <v>78</v>
      </c>
      <c r="D29" s="18" t="s">
        <v>160</v>
      </c>
      <c r="E29" s="26" t="s">
        <v>62</v>
      </c>
      <c r="F29" s="102" t="str">
        <f t="shared" si="1"/>
        <v>T1 map speed. See relevant sheet (T1_map)</v>
      </c>
      <c r="G29" s="19" t="s">
        <v>100</v>
      </c>
    </row>
    <row r="30" spans="1:7" x14ac:dyDescent="0.25">
      <c r="A30" s="20" t="s">
        <v>69</v>
      </c>
      <c r="B30" s="65" t="s">
        <v>74</v>
      </c>
      <c r="C30" s="38" t="s">
        <v>253</v>
      </c>
      <c r="D30" s="18" t="s">
        <v>3</v>
      </c>
      <c r="E30" s="26" t="s">
        <v>62</v>
      </c>
      <c r="F30" s="102" t="str">
        <f t="shared" si="1"/>
        <v>T1 map power. See relevant sheet (T1_map)</v>
      </c>
      <c r="G30" s="19" t="s">
        <v>101</v>
      </c>
    </row>
    <row r="31" spans="1:7" x14ac:dyDescent="0.25">
      <c r="B31" s="65"/>
      <c r="C31" s="68"/>
      <c r="D31" s="18"/>
      <c r="F31" s="19"/>
      <c r="G31" s="19"/>
    </row>
    <row r="32" spans="1:7" x14ac:dyDescent="0.25">
      <c r="A32" s="69" t="s">
        <v>11</v>
      </c>
      <c r="B32" s="9"/>
      <c r="C32" s="14"/>
      <c r="D32" s="14"/>
      <c r="E32" s="25"/>
      <c r="F32" s="112"/>
      <c r="G32" s="24"/>
    </row>
    <row r="33" spans="1:7" x14ac:dyDescent="0.25">
      <c r="A33" s="20" t="s">
        <v>129</v>
      </c>
      <c r="B33" s="27" t="s">
        <v>40</v>
      </c>
      <c r="C33" s="45">
        <v>1434</v>
      </c>
      <c r="D33" s="18" t="s">
        <v>9</v>
      </c>
      <c r="E33" s="26" t="s">
        <v>60</v>
      </c>
      <c r="F33" s="102" t="str">
        <f>HYPERLINK("https://docs.co2mpas.io/en/latest/glossary.html#term-vehicle-mass-wltp-h",G33)</f>
        <v>Dyno applied mass WLTP-H</v>
      </c>
      <c r="G33" s="19" t="s">
        <v>128</v>
      </c>
    </row>
    <row r="34" spans="1:7" x14ac:dyDescent="0.25">
      <c r="A34" s="20" t="s">
        <v>131</v>
      </c>
      <c r="B34" s="27" t="s">
        <v>37</v>
      </c>
      <c r="C34" s="46">
        <v>101.55005439999999</v>
      </c>
      <c r="D34" s="18" t="s">
        <v>6</v>
      </c>
      <c r="E34" s="26" t="s">
        <v>60</v>
      </c>
      <c r="F34" s="102" t="str">
        <f>HYPERLINK("https://docs.co2mpas.io/en/latest/glossary.html#term-f0-wltp-h",G34)</f>
        <v>F0 road load coefficient WLTP-H</v>
      </c>
      <c r="G34" s="19" t="s">
        <v>176</v>
      </c>
    </row>
    <row r="35" spans="1:7" x14ac:dyDescent="0.25">
      <c r="A35" s="20" t="s">
        <v>132</v>
      </c>
      <c r="B35" s="27" t="s">
        <v>38</v>
      </c>
      <c r="C35" s="46">
        <v>0.89200000000000002</v>
      </c>
      <c r="D35" s="18" t="s">
        <v>7</v>
      </c>
      <c r="E35" s="26" t="s">
        <v>60</v>
      </c>
      <c r="F35" s="102" t="str">
        <f>HYPERLINK("https://docs.co2mpas.io/en/latest/glossary.html#term-f1-wltp-h",G35)</f>
        <v>F1 road load coefficient WLTP-H</v>
      </c>
      <c r="G35" s="19" t="s">
        <v>177</v>
      </c>
    </row>
    <row r="36" spans="1:7" x14ac:dyDescent="0.25">
      <c r="A36" s="20" t="s">
        <v>133</v>
      </c>
      <c r="B36" s="27" t="s">
        <v>39</v>
      </c>
      <c r="C36" s="46">
        <v>4.6054686999999997E-2</v>
      </c>
      <c r="D36" s="18" t="s">
        <v>8</v>
      </c>
      <c r="E36" s="26" t="s">
        <v>60</v>
      </c>
      <c r="F36" s="102" t="str">
        <f>HYPERLINK("https://docs.co2mpas.io/en/latest/glossary.html#term-f2-wltp-h",G36)</f>
        <v>F2 road load coefficient WLTP-H</v>
      </c>
      <c r="G36" s="19" t="s">
        <v>178</v>
      </c>
    </row>
    <row r="37" spans="1:7" x14ac:dyDescent="0.25">
      <c r="A37" s="20" t="s">
        <v>130</v>
      </c>
      <c r="B37" s="27" t="s">
        <v>48</v>
      </c>
      <c r="C37" s="45"/>
      <c r="D37" s="18" t="s">
        <v>9</v>
      </c>
      <c r="E37" s="26" t="s">
        <v>60</v>
      </c>
      <c r="F37" s="102" t="str">
        <f>HYPERLINK("https://docs.co2mpas.io/en/latest/glossary.html#term-vehicle-mass-wltp-l",G37)</f>
        <v>Dyno applied mass WLTP-L</v>
      </c>
      <c r="G37" s="19" t="s">
        <v>179</v>
      </c>
    </row>
    <row r="38" spans="1:7" x14ac:dyDescent="0.25">
      <c r="A38" s="20" t="s">
        <v>134</v>
      </c>
      <c r="B38" s="27" t="s">
        <v>45</v>
      </c>
      <c r="C38" s="46"/>
      <c r="D38" s="18" t="s">
        <v>6</v>
      </c>
      <c r="E38" s="26" t="s">
        <v>60</v>
      </c>
      <c r="F38" s="102" t="str">
        <f>HYPERLINK("https://docs.co2mpas.io/en/latest/glossary.html#term-f0-wltp-l",G38)</f>
        <v>F0 road load coefficient WLTP-L</v>
      </c>
      <c r="G38" s="19" t="s">
        <v>180</v>
      </c>
    </row>
    <row r="39" spans="1:7" x14ac:dyDescent="0.25">
      <c r="A39" s="20" t="s">
        <v>135</v>
      </c>
      <c r="B39" s="27" t="s">
        <v>46</v>
      </c>
      <c r="C39" s="46"/>
      <c r="D39" s="18" t="s">
        <v>7</v>
      </c>
      <c r="E39" s="26" t="s">
        <v>60</v>
      </c>
      <c r="F39" s="102" t="str">
        <f>HYPERLINK("https://docs.co2mpas.io/en/latest/glossary.html#term-f1-wltp-l",G39)</f>
        <v>F1 road load coefficient WLTP-L</v>
      </c>
      <c r="G39" s="19" t="s">
        <v>181</v>
      </c>
    </row>
    <row r="40" spans="1:7" x14ac:dyDescent="0.25">
      <c r="A40" s="20" t="s">
        <v>136</v>
      </c>
      <c r="B40" s="27" t="s">
        <v>47</v>
      </c>
      <c r="C40" s="46"/>
      <c r="D40" s="18" t="s">
        <v>8</v>
      </c>
      <c r="E40" s="26" t="s">
        <v>60</v>
      </c>
      <c r="F40" s="102" t="str">
        <f>HYPERLINK("https://docs.co2mpas.io/en/latest/glossary.html#term-f1-wltp-l",G40)</f>
        <v>F2 road load coefficient WLTP-L</v>
      </c>
      <c r="G40" s="19" t="s">
        <v>182</v>
      </c>
    </row>
    <row r="41" spans="1:7" x14ac:dyDescent="0.25">
      <c r="A41" s="20" t="s">
        <v>198</v>
      </c>
      <c r="B41" s="27" t="s">
        <v>204</v>
      </c>
      <c r="C41" s="45">
        <v>1284</v>
      </c>
      <c r="D41" s="18" t="s">
        <v>9</v>
      </c>
      <c r="E41" s="26" t="s">
        <v>60</v>
      </c>
      <c r="F41" s="102" t="str">
        <f>HYPERLINK("https://docs.co2mpas.io/en/latest/glossary.html#term-vehicle-mass-nedc-h",G41)</f>
        <v>Inertia class of NEDC-H - Do not correct for rotating parts</v>
      </c>
      <c r="G41" s="19" t="s">
        <v>189</v>
      </c>
    </row>
    <row r="42" spans="1:7" x14ac:dyDescent="0.25">
      <c r="A42" s="20" t="s">
        <v>199</v>
      </c>
      <c r="B42" s="70" t="s">
        <v>205</v>
      </c>
      <c r="C42" s="47">
        <v>95.550054399999993</v>
      </c>
      <c r="D42" s="18" t="s">
        <v>6</v>
      </c>
      <c r="E42" s="26" t="s">
        <v>60</v>
      </c>
      <c r="F42" s="102" t="str">
        <f>HYPERLINK("https://docs.co2mpas.io/en/latest/glossary.html#term-f0-nedc-h",G42)</f>
        <v>F0 road load coefficient NEDC-H</v>
      </c>
      <c r="G42" s="19" t="s">
        <v>188</v>
      </c>
    </row>
    <row r="43" spans="1:7" x14ac:dyDescent="0.25">
      <c r="A43" s="20" t="s">
        <v>200</v>
      </c>
      <c r="B43" s="27" t="s">
        <v>206</v>
      </c>
      <c r="C43" s="46">
        <v>0.879</v>
      </c>
      <c r="D43" s="18" t="s">
        <v>7</v>
      </c>
      <c r="E43" s="26" t="s">
        <v>60</v>
      </c>
      <c r="F43" s="102" t="str">
        <f>HYPERLINK("https://docs.co2mpas.io/en/latest/glossary.html#term-f1-nedc-h",G43)</f>
        <v>F1 road load coefficient NEDC-H</v>
      </c>
      <c r="G43" s="19" t="s">
        <v>187</v>
      </c>
    </row>
    <row r="44" spans="1:7" x14ac:dyDescent="0.25">
      <c r="A44" s="20" t="s">
        <v>201</v>
      </c>
      <c r="B44" s="27" t="s">
        <v>207</v>
      </c>
      <c r="C44" s="46">
        <v>4.6054686999999997E-2</v>
      </c>
      <c r="D44" s="18" t="s">
        <v>8</v>
      </c>
      <c r="E44" s="26" t="s">
        <v>60</v>
      </c>
      <c r="F44" s="102" t="str">
        <f>HYPERLINK("https://docs.co2mpas.io/en/latest/glossary.html#term-f2-nedc-h",G44)</f>
        <v>F2 road load coefficient NEDC-H</v>
      </c>
      <c r="G44" s="19" t="s">
        <v>186</v>
      </c>
    </row>
    <row r="45" spans="1:7" x14ac:dyDescent="0.25">
      <c r="A45" s="20" t="s">
        <v>168</v>
      </c>
      <c r="B45" s="70" t="s">
        <v>190</v>
      </c>
      <c r="C45" s="45"/>
      <c r="D45" s="18" t="s">
        <v>9</v>
      </c>
      <c r="E45" s="26" t="s">
        <v>60</v>
      </c>
      <c r="F45" s="102" t="str">
        <f>HYPERLINK("https://docs.co2mpas.io/en/latest/glossary.html#term-vehicle-mass-nedc-l",G45)</f>
        <v>Inertia class of NEDC-L - Do not correct for rotating parts</v>
      </c>
      <c r="G45" s="19" t="s">
        <v>175</v>
      </c>
    </row>
    <row r="46" spans="1:7" x14ac:dyDescent="0.25">
      <c r="A46" s="20" t="s">
        <v>169</v>
      </c>
      <c r="B46" s="70" t="s">
        <v>172</v>
      </c>
      <c r="C46" s="47"/>
      <c r="D46" s="18" t="s">
        <v>6</v>
      </c>
      <c r="E46" s="26" t="s">
        <v>60</v>
      </c>
      <c r="F46" s="102" t="str">
        <f>HYPERLINK("https://docs.co2mpas.io/en/latest/glossary.html#term-f0-nedc-l",G46)</f>
        <v>F0 road load coefficient NEDC-L</v>
      </c>
      <c r="G46" s="19" t="s">
        <v>183</v>
      </c>
    </row>
    <row r="47" spans="1:7" x14ac:dyDescent="0.25">
      <c r="A47" s="20" t="s">
        <v>170</v>
      </c>
      <c r="B47" s="70" t="s">
        <v>173</v>
      </c>
      <c r="C47" s="46"/>
      <c r="D47" s="18" t="s">
        <v>7</v>
      </c>
      <c r="E47" s="26" t="s">
        <v>60</v>
      </c>
      <c r="F47" s="102" t="str">
        <f>HYPERLINK("https://docs.co2mpas.io/en/latest/glossary.html#term-f1-nedc-l",G47)</f>
        <v>F1 road load coefficient NEDC-L</v>
      </c>
      <c r="G47" s="19" t="s">
        <v>184</v>
      </c>
    </row>
    <row r="48" spans="1:7" x14ac:dyDescent="0.25">
      <c r="A48" s="20" t="s">
        <v>171</v>
      </c>
      <c r="B48" s="70" t="s">
        <v>174</v>
      </c>
      <c r="C48" s="46"/>
      <c r="D48" s="18" t="s">
        <v>8</v>
      </c>
      <c r="E48" s="26" t="s">
        <v>60</v>
      </c>
      <c r="F48" s="102" t="str">
        <f>HYPERLINK("https://docs.co2mpas.io/en/latest/glossary.html#term-f1-nedc-l",G48)</f>
        <v>F2 road load coefficient NEDC-L</v>
      </c>
      <c r="G48" s="19" t="s">
        <v>185</v>
      </c>
    </row>
    <row r="49" spans="1:7" x14ac:dyDescent="0.25">
      <c r="A49" s="71"/>
      <c r="B49" s="72"/>
      <c r="C49" s="71"/>
      <c r="D49" s="73"/>
      <c r="E49" s="74"/>
      <c r="F49" s="75"/>
      <c r="G49" s="75"/>
    </row>
    <row r="50" spans="1:7" x14ac:dyDescent="0.25">
      <c r="A50" s="69" t="s">
        <v>12</v>
      </c>
      <c r="B50" s="9"/>
      <c r="C50" s="14"/>
      <c r="D50" s="14"/>
      <c r="E50" s="25"/>
      <c r="F50" s="112"/>
      <c r="G50" s="24"/>
    </row>
    <row r="51" spans="1:7" ht="18" x14ac:dyDescent="0.25">
      <c r="A51" s="20" t="s">
        <v>137</v>
      </c>
      <c r="B51" s="27" t="s">
        <v>44</v>
      </c>
      <c r="C51" s="45">
        <v>151.20575230223699</v>
      </c>
      <c r="D51" s="18" t="s">
        <v>141</v>
      </c>
      <c r="E51" s="26" t="s">
        <v>60</v>
      </c>
      <c r="F51" s="102" t="str">
        <f>HYPERLINK("https://docs.co2mpas.io/en/latest/glossary.html#term-co2-emissions-low-wltp-h",G51)</f>
        <v>Phase low, bag values not corrected for RCB, not rounded WLTP-H test measurements</v>
      </c>
      <c r="G51" s="19" t="s">
        <v>150</v>
      </c>
    </row>
    <row r="52" spans="1:7" ht="18" x14ac:dyDescent="0.25">
      <c r="A52" s="20" t="s">
        <v>138</v>
      </c>
      <c r="B52" s="27" t="s">
        <v>43</v>
      </c>
      <c r="C52" s="45">
        <v>126.844770957554</v>
      </c>
      <c r="D52" s="18" t="s">
        <v>141</v>
      </c>
      <c r="E52" s="26" t="s">
        <v>60</v>
      </c>
      <c r="F52" s="102" t="str">
        <f>HYPERLINK("https://docs.co2mpas.io/en/latest/glossary.html#term-co2-emissions-medium-wltp-h",G52)</f>
        <v>Phase medium, bag values not corrected for RCB, not rounded WLTP-H test measurements</v>
      </c>
      <c r="G52" s="19" t="s">
        <v>151</v>
      </c>
    </row>
    <row r="53" spans="1:7" ht="18" x14ac:dyDescent="0.25">
      <c r="A53" s="20" t="s">
        <v>139</v>
      </c>
      <c r="B53" s="27" t="s">
        <v>42</v>
      </c>
      <c r="C53" s="45">
        <v>127.61150144204601</v>
      </c>
      <c r="D53" s="18" t="s">
        <v>141</v>
      </c>
      <c r="E53" s="26" t="s">
        <v>60</v>
      </c>
      <c r="F53" s="102" t="str">
        <f>HYPERLINK("https://docs.co2mpas.io/en/latest/glossary.html#term-co2-emissions-high-wltp-h",G53)</f>
        <v>Phase high, bag values not corrected for RCB, not rounded WLTP-H test measurements</v>
      </c>
      <c r="G53" s="19" t="s">
        <v>152</v>
      </c>
    </row>
    <row r="54" spans="1:7" ht="18" x14ac:dyDescent="0.25">
      <c r="A54" s="20" t="s">
        <v>140</v>
      </c>
      <c r="B54" s="27" t="s">
        <v>41</v>
      </c>
      <c r="C54" s="45">
        <v>171.29743841240901</v>
      </c>
      <c r="D54" s="18" t="s">
        <v>141</v>
      </c>
      <c r="E54" s="26" t="s">
        <v>60</v>
      </c>
      <c r="F54" s="102" t="str">
        <f>HYPERLINK("https://docs.co2mpas.io/en/latest/glossary.html#term-co2-emissions-extra-high-wltp-h",G54)</f>
        <v>Phase extra high, bag values not corrected for RCB, not rounded WLTP-H test measurements</v>
      </c>
      <c r="G54" s="19" t="s">
        <v>153</v>
      </c>
    </row>
    <row r="55" spans="1:7" ht="18" x14ac:dyDescent="0.25">
      <c r="A55" s="20" t="s">
        <v>142</v>
      </c>
      <c r="B55" s="27" t="s">
        <v>49</v>
      </c>
      <c r="C55" s="45"/>
      <c r="D55" s="18" t="s">
        <v>141</v>
      </c>
      <c r="E55" s="26" t="s">
        <v>60</v>
      </c>
      <c r="F55" s="102" t="str">
        <f>HYPERLINK("https://docs.co2mpas.io/en/latest/glossary.html#term-co2-emissions-low-wltp-l",G55)</f>
        <v>Phase low, bag values not corrected for RCB, not rounded WLTP-L test measurements</v>
      </c>
      <c r="G55" s="19" t="s">
        <v>146</v>
      </c>
    </row>
    <row r="56" spans="1:7" ht="18" x14ac:dyDescent="0.25">
      <c r="A56" s="20" t="s">
        <v>143</v>
      </c>
      <c r="B56" s="27" t="s">
        <v>50</v>
      </c>
      <c r="C56" s="45"/>
      <c r="D56" s="18" t="s">
        <v>141</v>
      </c>
      <c r="E56" s="26" t="s">
        <v>60</v>
      </c>
      <c r="F56" s="102" t="str">
        <f>HYPERLINK("https://docs.co2mpas.io/en/latest/glossary.html#term-co2-emissions-medium-wltp-l",G56)</f>
        <v>Phase medium, bag values not corrected for RCB, not rounded WLTP-L test measurements</v>
      </c>
      <c r="G56" s="19" t="s">
        <v>147</v>
      </c>
    </row>
    <row r="57" spans="1:7" ht="18" x14ac:dyDescent="0.25">
      <c r="A57" s="20" t="s">
        <v>144</v>
      </c>
      <c r="B57" s="27" t="s">
        <v>51</v>
      </c>
      <c r="C57" s="45"/>
      <c r="D57" s="18" t="s">
        <v>141</v>
      </c>
      <c r="E57" s="26" t="s">
        <v>60</v>
      </c>
      <c r="F57" s="102" t="str">
        <f>HYPERLINK("https://docs.co2mpas.io/en/latest/glossary.html#term-co2-emissions-high-wltp-l",G57)</f>
        <v>Phase high, bag values not corrected for RCB, not rounded WLTP-L test measurements</v>
      </c>
      <c r="G57" s="19" t="s">
        <v>148</v>
      </c>
    </row>
    <row r="58" spans="1:7" ht="18" x14ac:dyDescent="0.25">
      <c r="A58" s="20" t="s">
        <v>145</v>
      </c>
      <c r="B58" s="27" t="s">
        <v>52</v>
      </c>
      <c r="C58" s="45"/>
      <c r="D58" s="18" t="s">
        <v>141</v>
      </c>
      <c r="E58" s="26" t="s">
        <v>60</v>
      </c>
      <c r="F58" s="102" t="str">
        <f>HYPERLINK("https://docs.co2mpas.io/en/latest/glossary.html#term-co2-emissions-extra-high-wltp-l",G58)</f>
        <v>Phase extra high, bag values not corrected for RCB, not rounded WLTP-L test measurements</v>
      </c>
      <c r="G58" s="19" t="s">
        <v>149</v>
      </c>
    </row>
    <row r="59" spans="1:7" ht="18" x14ac:dyDescent="0.25">
      <c r="A59" s="15" t="s">
        <v>222</v>
      </c>
      <c r="B59" s="27" t="s">
        <v>236</v>
      </c>
      <c r="C59" s="45">
        <v>129.1</v>
      </c>
      <c r="D59" s="18" t="s">
        <v>141</v>
      </c>
      <c r="E59" s="26" t="s">
        <v>60</v>
      </c>
      <c r="F59" s="102" t="str">
        <f>HYPERLINK("https://docs.co2mpas.io/en/latest/glossary.html#term-target-declared-co2-emission-value-nedc-h",G59)</f>
        <v>Declared value for NEDC vehicle H. Value should be Ki factor corrected.</v>
      </c>
      <c r="G59" s="19" t="s">
        <v>232</v>
      </c>
    </row>
    <row r="60" spans="1:7" ht="18" x14ac:dyDescent="0.25">
      <c r="A60" s="15" t="s">
        <v>223</v>
      </c>
      <c r="B60" s="27" t="s">
        <v>237</v>
      </c>
      <c r="C60" s="45"/>
      <c r="D60" s="18" t="s">
        <v>141</v>
      </c>
      <c r="E60" s="26" t="s">
        <v>60</v>
      </c>
      <c r="F60" s="102" t="str">
        <f>HYPERLINK("https://docs.co2mpas.io/en/latest/glossary.html#term-target-declared-co2-emission-value-nedc-l",G60)</f>
        <v>Declared value for NEDC vehicle L. Value should be Ki factor corrected.</v>
      </c>
      <c r="G60" s="19" t="s">
        <v>233</v>
      </c>
    </row>
    <row r="61" spans="1:7" x14ac:dyDescent="0.25">
      <c r="C61" s="10"/>
      <c r="D61" s="18"/>
      <c r="F61" s="19"/>
      <c r="G61" s="19"/>
    </row>
    <row r="62" spans="1:7" x14ac:dyDescent="0.25">
      <c r="A62" s="69" t="s">
        <v>196</v>
      </c>
      <c r="B62" s="9"/>
      <c r="C62" s="14"/>
      <c r="D62" s="14"/>
      <c r="E62" s="25"/>
      <c r="F62" s="112"/>
      <c r="G62" s="24"/>
    </row>
    <row r="63" spans="1:7" x14ac:dyDescent="0.25">
      <c r="A63" s="20" t="s">
        <v>161</v>
      </c>
      <c r="B63" s="27" t="s">
        <v>85</v>
      </c>
      <c r="C63" s="45">
        <v>4</v>
      </c>
      <c r="D63" s="18"/>
      <c r="E63" s="26" t="s">
        <v>84</v>
      </c>
      <c r="F63" s="102" t="str">
        <f>HYPERLINK("https://docs.co2mpas.io/en/latest/glossary.html#term-n-wheel-drive-wltp-h",G63)</f>
        <v>Specify 2-wheel driving or 4-wheel driving WLTP-H test (default:2)</v>
      </c>
      <c r="G63" s="19" t="s">
        <v>163</v>
      </c>
    </row>
    <row r="64" spans="1:7" x14ac:dyDescent="0.25">
      <c r="A64" s="20" t="s">
        <v>162</v>
      </c>
      <c r="B64" s="27" t="s">
        <v>86</v>
      </c>
      <c r="C64" s="45"/>
      <c r="D64" s="18"/>
      <c r="E64" s="26" t="s">
        <v>84</v>
      </c>
      <c r="F64" s="102" t="str">
        <f>HYPERLINK("https://docs.co2mpas.io/en/latest/glossary.html#term-n-wheel-drive-wltp-l",G64)</f>
        <v>Specify 2-wheel driving or 4-wheel driving WLTP-L test (default:2)</v>
      </c>
      <c r="G64" s="19" t="s">
        <v>164</v>
      </c>
    </row>
    <row r="65" spans="1:9" x14ac:dyDescent="0.25">
      <c r="A65" s="20" t="s">
        <v>195</v>
      </c>
      <c r="B65" s="27" t="s">
        <v>208</v>
      </c>
      <c r="C65" s="45">
        <v>2</v>
      </c>
      <c r="D65" s="18"/>
      <c r="E65" s="26" t="s">
        <v>84</v>
      </c>
      <c r="F65" s="102" t="str">
        <f>HYPERLINK("https://docs.co2mpas.io/en/latest/glossary.html#term-n-wheel-drive-nedc-h",G65)</f>
        <v>Specify 2-wheel driving or 4-wheel driving during NEDC-H test (default:2)</v>
      </c>
      <c r="G65" s="19" t="s">
        <v>194</v>
      </c>
    </row>
    <row r="66" spans="1:9" x14ac:dyDescent="0.25">
      <c r="A66" s="20" t="s">
        <v>191</v>
      </c>
      <c r="B66" s="70" t="s">
        <v>192</v>
      </c>
      <c r="C66" s="45"/>
      <c r="D66" s="18"/>
      <c r="E66" s="26" t="s">
        <v>84</v>
      </c>
      <c r="F66" s="102" t="str">
        <f>HYPERLINK("https://docs.co2mpas.io/en/latest/glossary.html#term-n-wheel-drive-nedc-l",G66)</f>
        <v>Specify 2-wheel driving or 4-wheel driving during NEDC-L test (default:2)</v>
      </c>
      <c r="G66" s="19" t="s">
        <v>193</v>
      </c>
    </row>
    <row r="67" spans="1:9" x14ac:dyDescent="0.25">
      <c r="D67" s="18"/>
      <c r="F67" s="19"/>
      <c r="G67" s="19"/>
    </row>
    <row r="68" spans="1:9" x14ac:dyDescent="0.25">
      <c r="A68" s="69" t="s">
        <v>309</v>
      </c>
      <c r="B68" s="9"/>
      <c r="C68" s="14"/>
      <c r="D68" s="14"/>
      <c r="E68" s="25"/>
      <c r="F68" s="112"/>
      <c r="G68" s="24"/>
    </row>
    <row r="69" spans="1:9" x14ac:dyDescent="0.25">
      <c r="A69" s="20" t="s">
        <v>154</v>
      </c>
      <c r="B69" s="65" t="s">
        <v>66</v>
      </c>
      <c r="C69" s="12">
        <v>1</v>
      </c>
      <c r="D69" s="18"/>
      <c r="E69" s="26" t="s">
        <v>72</v>
      </c>
      <c r="F69" s="101" t="str">
        <f t="shared" ref="F69:F78" si="2">HYPERLINK(CONCATENATE("https://docs.co2mpas.io/en/latest/glossary.html#term-",B69),G69)</f>
        <v>0 = No | 1 = Yes - Is the engine equipped with any kind of charging system? (default: 1)</v>
      </c>
      <c r="G69" s="19" t="s">
        <v>254</v>
      </c>
      <c r="H69" s="36"/>
      <c r="I69" s="21"/>
    </row>
    <row r="70" spans="1:9" x14ac:dyDescent="0.25">
      <c r="A70" s="20" t="s">
        <v>155</v>
      </c>
      <c r="B70" s="65" t="s">
        <v>67</v>
      </c>
      <c r="C70" s="12">
        <v>0</v>
      </c>
      <c r="D70" s="18"/>
      <c r="E70" s="26" t="s">
        <v>72</v>
      </c>
      <c r="F70" s="101" t="str">
        <f t="shared" si="2"/>
        <v>0 = No | 1 = Yes - Does the vehicle have start-stop system? (default: 1)</v>
      </c>
      <c r="G70" s="19" t="s">
        <v>255</v>
      </c>
      <c r="H70" s="36"/>
      <c r="I70" s="21"/>
    </row>
    <row r="71" spans="1:9" x14ac:dyDescent="0.25">
      <c r="A71" s="20" t="s">
        <v>156</v>
      </c>
      <c r="B71" s="65" t="s">
        <v>65</v>
      </c>
      <c r="C71" s="12">
        <v>0</v>
      </c>
      <c r="D71" s="18"/>
      <c r="E71" s="26" t="s">
        <v>72</v>
      </c>
      <c r="F71" s="101" t="str">
        <f t="shared" si="2"/>
        <v>0 = No | 1 = Yes - Does the vehicle have brake energy recuperation technologies? (default: 1)</v>
      </c>
      <c r="G71" s="19" t="s">
        <v>256</v>
      </c>
      <c r="H71" s="36"/>
      <c r="I71" s="21"/>
    </row>
    <row r="72" spans="1:9" ht="25.5" x14ac:dyDescent="0.25">
      <c r="A72" s="20" t="s">
        <v>87</v>
      </c>
      <c r="B72" s="27" t="s">
        <v>88</v>
      </c>
      <c r="C72" s="12"/>
      <c r="D72" s="18"/>
      <c r="E72" s="26" t="s">
        <v>72</v>
      </c>
      <c r="F72" s="101" t="str">
        <f t="shared" si="2"/>
        <v>0 = No | 1 = Yes - Does the vehicle use torque converter? (default: 1 if gear_box_type=='automatic' else 0)</v>
      </c>
      <c r="G72" s="19" t="s">
        <v>258</v>
      </c>
    </row>
    <row r="73" spans="1:9" ht="45" x14ac:dyDescent="0.25">
      <c r="A73" s="76" t="s">
        <v>202</v>
      </c>
      <c r="B73" s="66" t="s">
        <v>210</v>
      </c>
      <c r="C73" s="12">
        <v>1</v>
      </c>
      <c r="D73" s="18"/>
      <c r="E73" s="26" t="s">
        <v>72</v>
      </c>
      <c r="F73" s="101" t="str">
        <f t="shared" si="2"/>
        <v>0 = No | 1 = Yes - Relevant for A/T Gearbox types. Setting this value to 1 will allow the correlation tool to use a higher gear at constant speed driving than in the case of transient conditions (default: 1)</v>
      </c>
      <c r="G73" s="19" t="s">
        <v>257</v>
      </c>
      <c r="H73" s="36"/>
    </row>
    <row r="74" spans="1:9" x14ac:dyDescent="0.25">
      <c r="A74" s="119" t="s">
        <v>238</v>
      </c>
      <c r="B74" s="66" t="s">
        <v>239</v>
      </c>
      <c r="C74" s="12"/>
      <c r="D74" s="18"/>
      <c r="E74" s="26" t="s">
        <v>72</v>
      </c>
      <c r="F74" s="101" t="str">
        <f>HYPERLINK("https://docs.co2mpas.io/en/latest/glossary.html#term-has-periodically-regenerating-systems",G74)</f>
        <v>0 = No | 1 = Yes - Does the vehicle have periodically regenerating systems?  (default:0)</v>
      </c>
      <c r="G74" s="19" t="s">
        <v>240</v>
      </c>
      <c r="H74" s="36"/>
    </row>
    <row r="75" spans="1:9" x14ac:dyDescent="0.25">
      <c r="A75" s="119"/>
      <c r="B75" s="66" t="s">
        <v>311</v>
      </c>
      <c r="C75" s="12"/>
      <c r="D75" s="18"/>
      <c r="E75" s="26" t="s">
        <v>60</v>
      </c>
      <c r="F75" s="120" t="str">
        <f>HYPERLINK("https://docs.co2mpas.io/en/latest/glossary.html#term-ki-factor",G75)</f>
        <v>For vehicles without periodically regenerating systems ki_multiplicative and ki_additive are equal to 1 and 0. Otherwise, if not provided ki_multiplicative or ki_additive, ki_multiplicative is set to 1.05 and ki_additive to 0.</v>
      </c>
      <c r="G75" s="122" t="s">
        <v>312</v>
      </c>
      <c r="H75" s="36"/>
    </row>
    <row r="76" spans="1:9" ht="18" x14ac:dyDescent="0.25">
      <c r="A76" s="119"/>
      <c r="B76" s="27" t="s">
        <v>313</v>
      </c>
      <c r="C76" s="45"/>
      <c r="D76" s="18" t="s">
        <v>141</v>
      </c>
      <c r="E76" s="26" t="s">
        <v>60</v>
      </c>
      <c r="F76" s="120"/>
      <c r="G76" s="122"/>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259</v>
      </c>
      <c r="I77" s="21"/>
    </row>
    <row r="78" spans="1:9" ht="18.75" customHeight="1" x14ac:dyDescent="0.25">
      <c r="A78" s="118" t="s">
        <v>158</v>
      </c>
      <c r="B78" s="65" t="s">
        <v>71</v>
      </c>
      <c r="C78" s="12"/>
      <c r="D78" s="18"/>
      <c r="E78" s="26" t="s">
        <v>72</v>
      </c>
      <c r="F78" s="120" t="str">
        <f t="shared" si="2"/>
        <v>0 = No | 1 = Yes - Does the engine feature a cylinder deactivation system? If yes provide the active cylinder ratios in the tab 'active_cylinder_ratios'. (default: 0)</v>
      </c>
      <c r="G78" s="121" t="s">
        <v>260</v>
      </c>
      <c r="I78" s="21"/>
    </row>
    <row r="79" spans="1:9" ht="17.25" customHeight="1" x14ac:dyDescent="0.25">
      <c r="A79" s="118"/>
      <c r="B79" s="65" t="s">
        <v>224</v>
      </c>
      <c r="C79" s="38" t="s">
        <v>246</v>
      </c>
      <c r="D79" s="18"/>
      <c r="E79" s="26" t="s">
        <v>62</v>
      </c>
      <c r="F79" s="120"/>
      <c r="G79" s="121"/>
      <c r="I79" s="21"/>
    </row>
    <row r="80" spans="1:9" ht="25.5" x14ac:dyDescent="0.25">
      <c r="A80" s="103" t="s">
        <v>249</v>
      </c>
      <c r="B80" s="65" t="s">
        <v>250</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261</v>
      </c>
      <c r="I80" s="21"/>
    </row>
    <row r="81" spans="1:9" ht="45.75" customHeight="1" x14ac:dyDescent="0.25">
      <c r="A81" s="103" t="s">
        <v>251</v>
      </c>
      <c r="B81" s="65" t="s">
        <v>252</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262</v>
      </c>
      <c r="I81" s="21"/>
    </row>
    <row r="82" spans="1:9" ht="44.25" customHeight="1" x14ac:dyDescent="0.25">
      <c r="A82" s="103" t="s">
        <v>263</v>
      </c>
      <c r="B82" s="65" t="s">
        <v>264</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268</v>
      </c>
      <c r="I82" s="21"/>
    </row>
    <row r="83" spans="1:9" ht="25.5" x14ac:dyDescent="0.25">
      <c r="A83" s="98" t="s">
        <v>266</v>
      </c>
      <c r="B83" s="99" t="s">
        <v>265</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267</v>
      </c>
      <c r="I83" s="21"/>
    </row>
    <row r="84" spans="1:9" x14ac:dyDescent="0.25">
      <c r="C84" s="10"/>
      <c r="D84" s="18"/>
      <c r="F84" s="19"/>
      <c r="G84" s="19"/>
    </row>
    <row r="85" spans="1:9" x14ac:dyDescent="0.25">
      <c r="A85" s="69" t="s">
        <v>197</v>
      </c>
      <c r="B85" s="9"/>
      <c r="C85" s="14"/>
      <c r="D85" s="14"/>
      <c r="E85" s="25"/>
      <c r="F85" s="112"/>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7">
    <mergeCell ref="A17:A18"/>
    <mergeCell ref="A74:A76"/>
    <mergeCell ref="A78:A79"/>
    <mergeCell ref="F78:F79"/>
    <mergeCell ref="G78:G79"/>
    <mergeCell ref="F75:F76"/>
    <mergeCell ref="G75:G76"/>
  </mergeCells>
  <conditionalFormatting sqref="C82:C83">
    <cfRule type="expression" dxfId="60" priority="4">
      <formula>#REF!=1</formula>
    </cfRule>
  </conditionalFormatting>
  <conditionalFormatting sqref="C82:C83">
    <cfRule type="expression" dxfId="59" priority="5">
      <formula>AND(#REF!=0,#REF!=1)</formula>
    </cfRule>
  </conditionalFormatting>
  <conditionalFormatting sqref="C76">
    <cfRule type="expression" dxfId="58" priority="2">
      <formula>"OR(AND($C$70=1;$C$71="""");AND($C$70=0;$C$71&gt;1))"</formula>
    </cfRule>
  </conditionalFormatting>
  <conditionalFormatting sqref="C3">
    <cfRule type="cellIs" dxfId="57" priority="1" operator="equal">
      <formula>""</formula>
    </cfRule>
  </conditionalFormatting>
  <dataValidations count="18">
    <dataValidation type="decimal" operator="greaterThanOrEqual" allowBlank="1" showInputMessage="1" showErrorMessage="1" error="Should be greater than or equal to one!" sqref="C76">
      <formula1>1</formula1>
    </dataValidation>
    <dataValidation type="list" allowBlank="1" showInputMessage="1" showErrorMessage="1" sqref="C77:C78 C80:C83 C69:C75">
      <formula1>"0,1"</formula1>
    </dataValidation>
    <dataValidation type="decimal" allowBlank="1" showInputMessage="1" showErrorMessage="1" sqref="C33 C37 C41 C45">
      <formula1>100</formula1>
      <formula2>3500</formula2>
    </dataValidation>
    <dataValidation type="decimal" allowBlank="1" showInputMessage="1" showErrorMessage="1" sqref="C25:C26">
      <formula1>20</formula1>
      <formula2>25</formula2>
    </dataValidation>
    <dataValidation type="decimal" allowBlank="1" showInputMessage="1" showErrorMessage="1" sqref="C16">
      <formula1>0</formula1>
      <formula2>100000</formula2>
    </dataValidation>
    <dataValidation type="decimal" allowBlank="1" showInputMessage="1" showErrorMessage="1" sqref="C13 C51:C60">
      <formula1>0</formula1>
      <formula2>1000</formula2>
    </dataValidation>
    <dataValidation type="list" allowBlank="1" showInputMessage="1" showErrorMessage="1" sqref="C63:C66">
      <formula1>"2,4"</formula1>
    </dataValidation>
    <dataValidation type="decimal" allowBlank="1" showInputMessage="1" showErrorMessage="1" sqref="C9">
      <formula1>0.01</formula1>
      <formula2>100000</formula2>
    </dataValidation>
    <dataValidation type="list" allowBlank="1" showInputMessage="1" showErrorMessage="1" sqref="C86:C87">
      <formula1>"1,2"</formula1>
    </dataValidation>
    <dataValidation type="list" allowBlank="1" showInputMessage="1" showErrorMessage="1" sqref="C11">
      <formula1>"positive, compression"</formula1>
    </dataValidation>
    <dataValidation type="decimal" allowBlank="1" showInputMessage="1" showErrorMessage="1" sqref="C12 C21:C24 C14:C15">
      <formula1>0</formula1>
      <formula2>10000</formula2>
    </dataValidation>
    <dataValidation type="decimal" allowBlank="1" showInputMessage="1" showErrorMessage="1" sqref="C10">
      <formula1>0</formula1>
      <formula2>100</formula2>
    </dataValidation>
    <dataValidation type="decimal" allowBlank="1" showInputMessage="1" showErrorMessage="1" error="Numerical Value Between 0-1" sqref="C27">
      <formula1>0</formula1>
      <formula2>1</formula2>
    </dataValidation>
    <dataValidation type="list" allowBlank="1" showInputMessage="1" showErrorMessage="1" sqref="C8">
      <formula1>"diesel,gasoline,LPG,NG,ethanol,biodiesel"</formula1>
    </dataValidation>
    <dataValidation type="list" allowBlank="1" showInputMessage="1" showErrorMessage="1" sqref="C20">
      <formula1>"automatic,manual, CVT"</formula1>
    </dataValidation>
    <dataValidation type="whole" allowBlank="1" showInputMessage="1" showErrorMessage="1" errorTitle="WMI flag: invalid value" error="`WMI flag` must be 0 or 1." sqref="C6">
      <formula1>0</formula1>
      <formula2>1</formula2>
    </dataValidation>
    <dataValidation type="textLength" operator="equal" showInputMessage="1" showErrorMessage="1" errorTitle="WMI: invalid value" error="`WMI` must be exactly 3 chars long, using only letters and numbers." sqref="C5">
      <formula1>3</formula1>
    </dataValidation>
    <dataValidation type="textLength" allowBlank="1" showInputMessage="1" showErrorMessage="1" errorTitle="Label string: invalid value" error="`Label string` must be between 2 and 15 chars of A-Z, 0-9, or underscore('_')._x000a_" sqref="C4">
      <formula1>2</formula1>
      <formula2>15</formula2>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298</v>
      </c>
      <c r="K1" s="30" t="s">
        <v>299</v>
      </c>
      <c r="L1" s="30" t="s">
        <v>300</v>
      </c>
    </row>
    <row r="2" spans="1:12" s="8" customFormat="1" ht="12.75" x14ac:dyDescent="0.2">
      <c r="A2" s="89" t="s">
        <v>53</v>
      </c>
      <c r="B2" s="89" t="s">
        <v>54</v>
      </c>
      <c r="C2" s="89" t="s">
        <v>234</v>
      </c>
      <c r="D2" s="89" t="s">
        <v>220</v>
      </c>
      <c r="E2" s="89" t="s">
        <v>301</v>
      </c>
      <c r="F2" s="32" t="s">
        <v>302</v>
      </c>
      <c r="G2" s="32" t="s">
        <v>303</v>
      </c>
      <c r="H2" s="32" t="s">
        <v>304</v>
      </c>
      <c r="I2" s="32" t="s">
        <v>305</v>
      </c>
      <c r="J2" s="32" t="s">
        <v>306</v>
      </c>
      <c r="K2" s="32" t="s">
        <v>307</v>
      </c>
      <c r="L2" s="32" t="s">
        <v>308</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276</v>
      </c>
      <c r="D1" s="30" t="s">
        <v>221</v>
      </c>
      <c r="E1" s="30" t="s">
        <v>89</v>
      </c>
      <c r="F1" s="30" t="s">
        <v>106</v>
      </c>
      <c r="G1" s="30" t="s">
        <v>90</v>
      </c>
      <c r="H1" s="30" t="s">
        <v>17</v>
      </c>
      <c r="I1" s="30" t="s">
        <v>16</v>
      </c>
      <c r="J1" s="88" t="s">
        <v>92</v>
      </c>
      <c r="K1" s="30" t="s">
        <v>298</v>
      </c>
      <c r="L1" s="30" t="s">
        <v>299</v>
      </c>
      <c r="M1" s="30" t="s">
        <v>300</v>
      </c>
    </row>
    <row r="2" spans="1:13" ht="12.75" x14ac:dyDescent="0.25">
      <c r="A2" s="31" t="s">
        <v>53</v>
      </c>
      <c r="B2" s="31" t="s">
        <v>54</v>
      </c>
      <c r="C2" s="31" t="s">
        <v>277</v>
      </c>
      <c r="D2" s="32" t="s">
        <v>220</v>
      </c>
      <c r="E2" s="31" t="s">
        <v>55</v>
      </c>
      <c r="F2" s="31" t="s">
        <v>80</v>
      </c>
      <c r="G2" s="31" t="s">
        <v>235</v>
      </c>
      <c r="H2" s="31" t="s">
        <v>57</v>
      </c>
      <c r="I2" s="31" t="s">
        <v>56</v>
      </c>
      <c r="J2" s="89" t="s">
        <v>301</v>
      </c>
      <c r="K2" s="32" t="s">
        <v>306</v>
      </c>
      <c r="L2" s="32" t="s">
        <v>307</v>
      </c>
      <c r="M2" s="32" t="s">
        <v>308</v>
      </c>
    </row>
    <row r="3" spans="1:13" x14ac:dyDescent="0.25">
      <c r="A3" s="79">
        <v>0</v>
      </c>
      <c r="B3" s="79">
        <v>0</v>
      </c>
      <c r="C3" s="79">
        <v>0</v>
      </c>
      <c r="D3" s="94"/>
      <c r="E3" s="79">
        <v>809.79020270624699</v>
      </c>
      <c r="F3" s="79">
        <v>23.5</v>
      </c>
      <c r="G3" s="80">
        <v>3.2434854276049854</v>
      </c>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v>3.2434854276049854</v>
      </c>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v>3.2433684668794545</v>
      </c>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v>3.2432515135944735</v>
      </c>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v>3.2431345677493644</v>
      </c>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v>3.2430176293434463</v>
      </c>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v>3.2429006983760447</v>
      </c>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v>3.2427837748464805</v>
      </c>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v>3.2426668587540757</v>
      </c>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v>3.2412121423081981</v>
      </c>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v>3.2410953261627879</v>
      </c>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v>3.240944714824507</v>
      </c>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v>3.2404998753585956</v>
      </c>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v>3.2402367068216766</v>
      </c>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v>3.2403088012181196</v>
      </c>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v>19.816328730865767</v>
      </c>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v>21.116771102831315</v>
      </c>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v>18.081293630875354</v>
      </c>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v>32.490726428278847</v>
      </c>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v>29.604410178066743</v>
      </c>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v>24.651577789000566</v>
      </c>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v>18.277217195037185</v>
      </c>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v>14.581439861981819</v>
      </c>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v>12.243287776424419</v>
      </c>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v>16.601368850524622</v>
      </c>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v>20.280795154951665</v>
      </c>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v>19.995637715639099</v>
      </c>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v>28.379035440989963</v>
      </c>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v>33.58080911378007</v>
      </c>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v>30.81322465253719</v>
      </c>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v>29.265665141631832</v>
      </c>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v>20.989095853077384</v>
      </c>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v>22.695109644003708</v>
      </c>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v>23.989235256674917</v>
      </c>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v>14.180666991271224</v>
      </c>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v>12.790425794609178</v>
      </c>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v>6.2309599378542035</v>
      </c>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v>4.1115234118820387</v>
      </c>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v>0</v>
      </c>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v>0</v>
      </c>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v>0</v>
      </c>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v>0</v>
      </c>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v>0</v>
      </c>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v>0</v>
      </c>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v>0</v>
      </c>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v>0</v>
      </c>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v>4.4946882251681579</v>
      </c>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v>5.8154365681172697</v>
      </c>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v>0</v>
      </c>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v>4.6325189291008959</v>
      </c>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v>9.4940465918107666</v>
      </c>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v>4.3738431395460333</v>
      </c>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v>0</v>
      </c>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v>0</v>
      </c>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v>5.8035590890393696</v>
      </c>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v>9.5920818890587771</v>
      </c>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v>10.155995906105652</v>
      </c>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v>10.346619352577036</v>
      </c>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v>10.746596026819434</v>
      </c>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v>10.365037393170724</v>
      </c>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v>12.035624106683636</v>
      </c>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v>13.907700850706838</v>
      </c>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v>14.013261556967549</v>
      </c>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v>14.180658144802436</v>
      </c>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v>15.912986863177675</v>
      </c>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v>18.065904007577625</v>
      </c>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v>7.6709096040277753</v>
      </c>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v>10.221528301660872</v>
      </c>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v>19.48675311360228</v>
      </c>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v>25.883077499198908</v>
      </c>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v>29.779886542308464</v>
      </c>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v>21.808873679496159</v>
      </c>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v>24.557682416162489</v>
      </c>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v>27.390833607003962</v>
      </c>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v>17.384215861480445</v>
      </c>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v>17.949932807674738</v>
      </c>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v>20.350421654948324</v>
      </c>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v>20.832463134219818</v>
      </c>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v>16.24636324459274</v>
      </c>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v>12.824543220479148</v>
      </c>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v>11.443683379269899</v>
      </c>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v>8.8322272923654115</v>
      </c>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v>7.3947750956155369</v>
      </c>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v>7.3558911756744045</v>
      </c>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v>6.3450086557163141</v>
      </c>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v>6.6975404000791299</v>
      </c>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v>8.2536305825702101</v>
      </c>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v>7.813195385696277</v>
      </c>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v>4.3013824773251583</v>
      </c>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v>0</v>
      </c>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v>0</v>
      </c>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v>0</v>
      </c>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v>0</v>
      </c>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v>0</v>
      </c>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v>0</v>
      </c>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v>0</v>
      </c>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v>0.2484536167569362</v>
      </c>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v>2.7067249847931336</v>
      </c>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v>2.7063354770876917</v>
      </c>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v>2.7059647767347905</v>
      </c>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v>2.7055856032097885</v>
      </c>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v>2.7051918603408742</v>
      </c>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v>2.705004607662902</v>
      </c>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v>2.7044606324176685</v>
      </c>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v>2.7042906134130935</v>
      </c>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v>2.7041243175619947</v>
      </c>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v>2.7039615524563603</v>
      </c>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v>2.703802133976748</v>
      </c>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v>2.7036458860426267</v>
      </c>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v>2.703492640363526</v>
      </c>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v>2.7033422361914621</v>
      </c>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v>2.7031945200751264</v>
      </c>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v>2.7030493456162397</v>
      </c>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v>2.7029065732284976</v>
      </c>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v>2.7027660698994449</v>
      </c>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v>2.7026277089556374</v>
      </c>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v>2.7024913698313844</v>
      </c>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v>2.7023569378413619</v>
      </c>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v>2.7022243039573408</v>
      </c>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v>2.7020933645892624</v>
      </c>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v>2.7019640213708502</v>
      </c>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v>2.7018361809499423</v>
      </c>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v>2.7017097547836979</v>
      </c>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v>2.7015846589387982</v>
      </c>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v>2.7014608138967531</v>
      </c>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v>2.7013381443644069</v>
      </c>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v>2.7012165790897043</v>
      </c>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v>2.7010960506827679</v>
      </c>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v>2.7009764954423194</v>
      </c>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v>2.7008578531874723</v>
      </c>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v>2.7007400670948711</v>
      </c>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v>2.7006230835411924</v>
      </c>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v>2.700506851950975</v>
      </c>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v>2.7003913246497198</v>
      </c>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v>2.7002764567222446</v>
      </c>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v>2.7001622058762069</v>
      </c>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v>2.6998169770021772</v>
      </c>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v>2.6997048429728143</v>
      </c>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v>2.6995807027250041</v>
      </c>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v>2.699424780980161</v>
      </c>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v>2.6994140845144163</v>
      </c>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v>17.641479712815212</v>
      </c>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v>22.896501406007921</v>
      </c>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v>17.588002242115156</v>
      </c>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v>24.169350795843375</v>
      </c>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v>17.086985562049843</v>
      </c>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v>13.814936942672368</v>
      </c>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v>23.013206349129572</v>
      </c>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v>22.156771031339968</v>
      </c>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v>18.722252124996565</v>
      </c>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v>14.785390325177691</v>
      </c>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v>2.416661086062033</v>
      </c>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v>0</v>
      </c>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v>0</v>
      </c>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v>0</v>
      </c>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v>0</v>
      </c>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v>0</v>
      </c>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v>8.7340000108517994</v>
      </c>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v>12.618701065905396</v>
      </c>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v>21.461538405418828</v>
      </c>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v>24.808216232161229</v>
      </c>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v>22.168060077978023</v>
      </c>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v>16.975163457189002</v>
      </c>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v>20.75006495651429</v>
      </c>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v>24.92711078007035</v>
      </c>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v>17.995975485811829</v>
      </c>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v>9.1874484929021651</v>
      </c>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v>15.978405993580896</v>
      </c>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v>25.899323023032405</v>
      </c>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v>26.571042249910821</v>
      </c>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v>20.904778103593845</v>
      </c>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v>9.6704782458299743</v>
      </c>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v>0</v>
      </c>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v>0</v>
      </c>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v>0</v>
      </c>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v>0</v>
      </c>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v>6.0210642107176247</v>
      </c>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v>17.141753766614546</v>
      </c>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v>20.801931837574489</v>
      </c>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v>17.138479495817961</v>
      </c>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v>12.73312701626679</v>
      </c>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v>6.4151715963666911</v>
      </c>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v>0</v>
      </c>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v>0</v>
      </c>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v>0</v>
      </c>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v>0</v>
      </c>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v>0</v>
      </c>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v>0</v>
      </c>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v>0</v>
      </c>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v>0</v>
      </c>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v>1.2975663553019876</v>
      </c>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v>6.3692293931837325</v>
      </c>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v>9.1993289897978539</v>
      </c>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v>5.5878610504295354</v>
      </c>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v>8.1980411634223618</v>
      </c>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v>9.548065724658418</v>
      </c>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v>9.036443693086472</v>
      </c>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v>9.684187338814974</v>
      </c>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v>9.4756419070846256</v>
      </c>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v>9.3153218621002374</v>
      </c>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v>9.0547207555206768</v>
      </c>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v>9.6872536688071325</v>
      </c>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v>12.925131665534831</v>
      </c>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v>18.885717356117794</v>
      </c>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v>21.744252122461994</v>
      </c>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v>17.103067547482588</v>
      </c>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v>23.703076477051514</v>
      </c>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v>24.767074647017967</v>
      </c>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v>28.36091900399752</v>
      </c>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v>28.254474433039068</v>
      </c>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v>25.170784612665013</v>
      </c>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v>27.523921797308159</v>
      </c>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v>22.390048886969034</v>
      </c>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v>27.195039598230281</v>
      </c>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v>29.307986822451326</v>
      </c>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v>23.830627274682993</v>
      </c>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v>30.959808721720005</v>
      </c>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v>36.42550473533003</v>
      </c>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v>31.580582152090248</v>
      </c>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v>31.116588003969603</v>
      </c>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v>30.377044783725143</v>
      </c>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v>20.343125233211143</v>
      </c>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v>18.565230348669012</v>
      </c>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v>21.514065215568088</v>
      </c>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v>17.465111383739487</v>
      </c>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v>20.389327224171382</v>
      </c>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v>22.417504908666601</v>
      </c>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v>23.149579550234179</v>
      </c>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v>22.609828049964705</v>
      </c>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v>22.145175468217182</v>
      </c>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v>21.733260592620063</v>
      </c>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v>18.015276397061498</v>
      </c>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v>9.001803065982795</v>
      </c>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v>6.2762446443351605</v>
      </c>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v>0</v>
      </c>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v>0</v>
      </c>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v>7.1333279304393162</v>
      </c>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v>9.6881254966045738</v>
      </c>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v>6.1737640425672504</v>
      </c>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v>0</v>
      </c>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v>0</v>
      </c>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v>0</v>
      </c>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v>0</v>
      </c>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v>0</v>
      </c>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v>0</v>
      </c>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v>0</v>
      </c>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v>0</v>
      </c>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v>0</v>
      </c>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v>0</v>
      </c>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v>2.3778788515402454</v>
      </c>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v>4.384226778718789</v>
      </c>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v>3.6648924248550139</v>
      </c>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v>2.9897302025720052</v>
      </c>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v>2.1479214471318033</v>
      </c>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v>6.8287334757476632</v>
      </c>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v>6.0657049106334666</v>
      </c>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v>1.7971800436093972</v>
      </c>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v>1.3403875110554848</v>
      </c>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v>7.2042900106391139</v>
      </c>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v>14.016719085726978</v>
      </c>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v>16.144514337655227</v>
      </c>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v>20.02198419290654</v>
      </c>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v>25.824613465463237</v>
      </c>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v>34.096652994794994</v>
      </c>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v>29.371562415461362</v>
      </c>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v>27.884123983265923</v>
      </c>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v>34.777522270913259</v>
      </c>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v>34.143792548104699</v>
      </c>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v>27.569757654832493</v>
      </c>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v>24.213182679312016</v>
      </c>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v>31.496019104071415</v>
      </c>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v>18.364263932312713</v>
      </c>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v>9.5329703798188596</v>
      </c>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v>5.3442915203038623</v>
      </c>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v>0</v>
      </c>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v>0</v>
      </c>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v>0</v>
      </c>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v>0</v>
      </c>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v>0</v>
      </c>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v>0</v>
      </c>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v>0</v>
      </c>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v>2.5460773006205426</v>
      </c>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v>19.245349085128744</v>
      </c>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v>32.700833549904537</v>
      </c>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v>35.402028534952663</v>
      </c>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v>29.890682137241864</v>
      </c>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v>30.071837799970602</v>
      </c>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v>52.665699499921068</v>
      </c>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v>45.760003907125316</v>
      </c>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v>28.907787315766186</v>
      </c>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v>36.724399229026858</v>
      </c>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v>20.73585583393038</v>
      </c>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v>8.7889129414581042</v>
      </c>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v>7.0872252467416015</v>
      </c>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v>5.6248678432449779</v>
      </c>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v>8.2893101501601514</v>
      </c>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v>8.7715565350384015</v>
      </c>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v>10.032775716433992</v>
      </c>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v>12.501622751843493</v>
      </c>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v>13.515141204903999</v>
      </c>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v>13.532992862918821</v>
      </c>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v>14.249595670651672</v>
      </c>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v>8.6485870394249194</v>
      </c>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v>2.24503365233541</v>
      </c>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v>4.3711974252255175</v>
      </c>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v>5.6493130289814086</v>
      </c>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v>2.1845571460727453</v>
      </c>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v>0</v>
      </c>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v>1.3098193351147609</v>
      </c>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v>4.8330335958539106</v>
      </c>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v>9.0093335250831768</v>
      </c>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v>10.249827877743771</v>
      </c>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v>4.559921929608481</v>
      </c>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v>0</v>
      </c>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v>2.4573903789148099</v>
      </c>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v>2.2572836278040178</v>
      </c>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v>0</v>
      </c>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v>1.9883168379460106</v>
      </c>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v>0</v>
      </c>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v>0</v>
      </c>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v>0</v>
      </c>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v>0</v>
      </c>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v>10.252027480785847</v>
      </c>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v>9.2644629920343231</v>
      </c>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v>5.5843422757037828</v>
      </c>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v>5.8455872109095228</v>
      </c>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v>8.2197609869837667</v>
      </c>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v>8.9646426452082135</v>
      </c>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v>3.2287059220782872</v>
      </c>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v>0</v>
      </c>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v>0</v>
      </c>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v>2.0012415545782809</v>
      </c>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v>3.2040818184167263</v>
      </c>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v>3.5097952853893846</v>
      </c>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v>5.1556061419735189</v>
      </c>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v>3.1093145654730909</v>
      </c>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v>2.9681493697714103</v>
      </c>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v>3.7602478166073943</v>
      </c>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v>5.7028096756996565</v>
      </c>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v>10.868844839372532</v>
      </c>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v>14.404175158518939</v>
      </c>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v>21.908384993854796</v>
      </c>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v>26.038149386741882</v>
      </c>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v>12.804989426061603</v>
      </c>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v>9.5359116517854758</v>
      </c>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v>13.618736900106256</v>
      </c>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v>12.794265102632648</v>
      </c>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v>12.519898189412046</v>
      </c>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v>12.586522634331418</v>
      </c>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v>14.302133926779975</v>
      </c>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v>14.878543178333933</v>
      </c>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v>10.898121401111052</v>
      </c>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v>7.5207773649588709</v>
      </c>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v>12.253234923809138</v>
      </c>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v>12.012709522330027</v>
      </c>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v>10.636635815334321</v>
      </c>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v>11.814568622737745</v>
      </c>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v>12.711473819297565</v>
      </c>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v>9.6437475139133841</v>
      </c>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v>0</v>
      </c>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v>0</v>
      </c>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v>0</v>
      </c>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v>0</v>
      </c>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v>0</v>
      </c>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v>4.7813881429285745</v>
      </c>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v>8.9467343252222911</v>
      </c>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v>8.719467573571146</v>
      </c>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v>10.296916293868275</v>
      </c>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v>12.373241618519875</v>
      </c>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v>13.853152917661074</v>
      </c>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v>15.010382548910803</v>
      </c>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v>10.845980415756538</v>
      </c>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v>3.0078294825465259</v>
      </c>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v>0</v>
      </c>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v>0</v>
      </c>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v>0</v>
      </c>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v>0</v>
      </c>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v>3.0459796880897207</v>
      </c>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v>2.4859599693995986</v>
      </c>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v>3.7486193104137899</v>
      </c>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v>3.2220996560114261</v>
      </c>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v>1.3930971541569737</v>
      </c>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v>2.6182542854406101</v>
      </c>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v>2.6181269952711177</v>
      </c>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v>2.618038234946273</v>
      </c>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v>2.6179595888606455</v>
      </c>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v>2.6178447967295706</v>
      </c>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v>2.6177560659379191</v>
      </c>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v>2.6176237858263165</v>
      </c>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v>2.6175549548367258</v>
      </c>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v>2.6175098837001669</v>
      </c>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v>2.617464814959555</v>
      </c>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v>2.6174197486146769</v>
      </c>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v>2.617374684665319</v>
      </c>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v>2.617416936359382</v>
      </c>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v>2.6175243462704438</v>
      </c>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v>18.649252073520426</v>
      </c>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v>17.80493075580241</v>
      </c>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v>20.77917956215413</v>
      </c>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v>30.659915265121363</v>
      </c>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v>17.740969897445524</v>
      </c>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v>3.3227649152248802</v>
      </c>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v>8.625533752488078</v>
      </c>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v>8.4870237452027322</v>
      </c>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v>0</v>
      </c>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v>0</v>
      </c>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v>0</v>
      </c>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v>0</v>
      </c>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v>0</v>
      </c>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v>0</v>
      </c>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v>4.3178176153308341</v>
      </c>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v>9.1892267774066685</v>
      </c>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v>11.953601976217405</v>
      </c>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v>10.971413119660117</v>
      </c>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v>7.7340005737060933</v>
      </c>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v>9.1852080058163779</v>
      </c>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v>10.203759975480931</v>
      </c>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v>10.464042275889156</v>
      </c>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v>10.972891595301588</v>
      </c>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v>8.6022785375771722</v>
      </c>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v>2.2591492362874259</v>
      </c>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v>1.098599450609568</v>
      </c>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v>3.900853336623443</v>
      </c>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v>6.0433212909443927</v>
      </c>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v>8.8713210182849451</v>
      </c>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v>15.121699282981</v>
      </c>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v>24.712202459118807</v>
      </c>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v>39.10263186468363</v>
      </c>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v>29.479105274237298</v>
      </c>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v>16.151454878469771</v>
      </c>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v>16.670654289068597</v>
      </c>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v>6.0696144950812014</v>
      </c>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v>2.3161485447211931</v>
      </c>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v>4.9943733679575653</v>
      </c>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v>8.5072529981085641</v>
      </c>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v>9.6029050545219139</v>
      </c>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v>0</v>
      </c>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v>0</v>
      </c>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v>0</v>
      </c>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v>0</v>
      </c>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v>0</v>
      </c>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v>0</v>
      </c>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v>0.13515270716731548</v>
      </c>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v>2.6094692010619567</v>
      </c>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v>2.6093086273815445</v>
      </c>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v>2.6091357576815608</v>
      </c>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v>2.6090010251363918</v>
      </c>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v>2.6089095023336957</v>
      </c>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v>2.6087944778658114</v>
      </c>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v>2.6087029774304589</v>
      </c>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v>2.6086114869026584</v>
      </c>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v>2.6085200062806111</v>
      </c>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v>2.608428535562521</v>
      </c>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v>2.6083370747465895</v>
      </c>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v>2.6082456238310203</v>
      </c>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v>2.6081541828140189</v>
      </c>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v>2.6080627516937871</v>
      </c>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v>2.6079713304685312</v>
      </c>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v>2.6078799191364563</v>
      </c>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v>2.6077885176957687</v>
      </c>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v>2.6076971261446742</v>
      </c>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v>2.6076057444813774</v>
      </c>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v>2.6075143727040886</v>
      </c>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v>2.6074230108110137</v>
      </c>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v>2.6073316588003603</v>
      </c>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v>2.6072403166703375</v>
      </c>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v>2.6071489844191538</v>
      </c>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v>2.6070576620450194</v>
      </c>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v>2.606966349546143</v>
      </c>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v>2.6068750469207358</v>
      </c>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v>2.6067837541670076</v>
      </c>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v>2.6066924712831714</v>
      </c>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v>2.6066011982674357</v>
      </c>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v>2.6065099351180154</v>
      </c>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v>2.6064186818331221</v>
      </c>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v>2.6063274384109691</v>
      </c>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v>2.6062362048497691</v>
      </c>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v>2.606144981147736</v>
      </c>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v>2.6060537673030844</v>
      </c>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v>2.6059625633140309</v>
      </c>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v>2.6058713691787871</v>
      </c>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v>2.6057801848955715</v>
      </c>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v>2.6056890104626005</v>
      </c>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v>2.605597845878088</v>
      </c>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v>2.605506691140254</v>
      </c>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v>2.6054155462473148</v>
      </c>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v>2.6053244111974885</v>
      </c>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v>2.6052332859889931</v>
      </c>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v>2.6051421706200477</v>
      </c>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v>2.6050510650888721</v>
      </c>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v>2.6049599693936853</v>
      </c>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v>2.604868883532709</v>
      </c>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v>2.6047778075041621</v>
      </c>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v>2.6046867413062671</v>
      </c>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v>2.6045956849372449</v>
      </c>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v>2.6045046383953179</v>
      </c>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v>2.6044136016787083</v>
      </c>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v>2.6043225747856398</v>
      </c>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v>2.6042315577143347</v>
      </c>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v>2.6041405504630175</v>
      </c>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v>2.6040495530299119</v>
      </c>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v>2.6039585654132433</v>
      </c>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v>2.6038675876112367</v>
      </c>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v>2.6037766196221184</v>
      </c>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v>2.6036856614441133</v>
      </c>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v>2.6035947130754491</v>
      </c>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v>2.6035037745143517</v>
      </c>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v>2.6034128457590495</v>
      </c>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v>2.6033219268077699</v>
      </c>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v>2.6032310176587412</v>
      </c>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v>2.6027890915040022</v>
      </c>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v>2.6026982397872196</v>
      </c>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v>2.6025967950141395</v>
      </c>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v>2.6024203199633349</v>
      </c>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v>2.6024361269106397</v>
      </c>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v>14.739229370079729</v>
      </c>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v>23.910189035958567</v>
      </c>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v>21.646181838421903</v>
      </c>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v>14.045210668512661</v>
      </c>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v>9.6980088252662444</v>
      </c>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v>5.2782513854574269</v>
      </c>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v>3.8255072224739513</v>
      </c>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v>2.5587637111730865</v>
      </c>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v>2.6204742661438165</v>
      </c>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v>2.7092331415148321</v>
      </c>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v>0</v>
      </c>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v>0</v>
      </c>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v>0</v>
      </c>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v>2.6001502472319129</v>
      </c>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v>2.6000333262163378</v>
      </c>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v>2.6000311628811899</v>
      </c>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v>2.5998438209302628</v>
      </c>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v>2.5997532862302721</v>
      </c>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v>2.5996627612631982</v>
      </c>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v>2.5995616813098801</v>
      </c>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v>2.5995566638714114</v>
      </c>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v>2.599551646462841</v>
      </c>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v>2.5995466290841689</v>
      </c>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v>16.544036916911605</v>
      </c>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v>19.975066487734317</v>
      </c>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v>24.169912618821161</v>
      </c>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v>22.651912241532955</v>
      </c>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v>11.22693785746454</v>
      </c>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v>10.336205852884252</v>
      </c>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v>3.7265291393420199</v>
      </c>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v>0</v>
      </c>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v>0</v>
      </c>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v>0</v>
      </c>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v>1.4224704105096702</v>
      </c>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v>2.466080934820992</v>
      </c>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v>2.9802794089028968</v>
      </c>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v>2.9843133757761526</v>
      </c>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v>8.2131477096220014</v>
      </c>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v>9.1565034937200771</v>
      </c>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v>9.3474379659063889</v>
      </c>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v>9.068960097611436</v>
      </c>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v>8.8198217406914825</v>
      </c>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v>6.1315902786626451</v>
      </c>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v>10.337797947042644</v>
      </c>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v>14.668363609502602</v>
      </c>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v>10.592510976405842</v>
      </c>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v>8.8072078530098228</v>
      </c>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v>6.8340314715853294</v>
      </c>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v>2.9480168756992113</v>
      </c>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v>1.624978061452816</v>
      </c>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v>0</v>
      </c>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v>0</v>
      </c>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v>2.5939058464526314</v>
      </c>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v>2.5937567924198346</v>
      </c>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v>2.5936393260514707</v>
      </c>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v>2.5934647193671383</v>
      </c>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v>2.5933643815705225</v>
      </c>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v>2.5932745416566516</v>
      </c>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v>2.5928378121520601</v>
      </c>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v>2.5927480285429829</v>
      </c>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v>2.5926582545318682</v>
      </c>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v>2.5925684901169976</v>
      </c>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v>2.592478735296651</v>
      </c>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v>2.5923889900691091</v>
      </c>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v>2.5922992544326542</v>
      </c>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v>2.5922095283855695</v>
      </c>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v>2.5921198119261355</v>
      </c>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v>2.5920301050526358</v>
      </c>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v>2.5919404077633552</v>
      </c>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v>2.5918507200565761</v>
      </c>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v>2.591761041930583</v>
      </c>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v>2.5916713733836616</v>
      </c>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v>2.5915817144140956</v>
      </c>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v>2.5914920650201716</v>
      </c>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v>2.5914024252001751</v>
      </c>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v>2.5913127949523926</v>
      </c>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v>2.5912231742751106</v>
      </c>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v>2.591133563166617</v>
      </c>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v>2.5910439616251995</v>
      </c>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v>2.5909543696491464</v>
      </c>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v>2.5908647872367454</v>
      </c>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v>2.5907752143862863</v>
      </c>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v>2.5906856510960581</v>
      </c>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v>2.5905960973643514</v>
      </c>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v>2.5905065531894556</v>
      </c>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v>2.5904170185696618</v>
      </c>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v>2.5903044926171512</v>
      </c>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v>2.5901305780884898</v>
      </c>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v>2.5900034164343615</v>
      </c>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v>2.5899984557352234</v>
      </c>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v>13.712877989418844</v>
      </c>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v>23.635372903108205</v>
      </c>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v>28.40975061161949</v>
      </c>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v>38.545591709236646</v>
      </c>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v>56.70912352548936</v>
      </c>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v>34.200527519383265</v>
      </c>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v>42.821277673818486</v>
      </c>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v>55.204949863091088</v>
      </c>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v>35.24770711024766</v>
      </c>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v>23.272008324546281</v>
      </c>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v>16.801713519274159</v>
      </c>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v>9.2756764182510292</v>
      </c>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v>11.127216737667146</v>
      </c>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v>11.395639845882188</v>
      </c>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v>7.3967239760696541</v>
      </c>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v>4.6856784673659089</v>
      </c>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v>4.7254545717739136</v>
      </c>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v>4.0842562406459262</v>
      </c>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v>4.7285779861201185</v>
      </c>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v>9.1600197778647665</v>
      </c>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v>12.157536651372327</v>
      </c>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v>16.406796730302073</v>
      </c>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v>20.537358819306924</v>
      </c>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v>18.592370492658084</v>
      </c>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v>13.336812139887044</v>
      </c>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v>10.467225297823754</v>
      </c>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v>12.376133199376206</v>
      </c>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v>15.936172415454827</v>
      </c>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v>19.319105868483604</v>
      </c>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v>25.629206136014439</v>
      </c>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v>31.362464505425073</v>
      </c>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v>36.096876536007734</v>
      </c>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v>26.651400048668904</v>
      </c>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v>15.46356345092163</v>
      </c>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v>17.851965052087497</v>
      </c>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v>14.870175963555049</v>
      </c>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v>11.229882873073082</v>
      </c>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v>13.456093626389908</v>
      </c>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v>22.776783480516301</v>
      </c>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v>27.439495923272357</v>
      </c>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v>23.562066751393495</v>
      </c>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v>21.62983621752193</v>
      </c>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v>18.893774937422535</v>
      </c>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v>18.56216136692186</v>
      </c>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v>19.626598463842278</v>
      </c>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v>20.148780223249457</v>
      </c>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v>12.303416148640061</v>
      </c>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v>4.8052331594371323</v>
      </c>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v>0</v>
      </c>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v>0</v>
      </c>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v>0</v>
      </c>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v>0</v>
      </c>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v>0</v>
      </c>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v>0</v>
      </c>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v>0</v>
      </c>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v>0</v>
      </c>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v>0</v>
      </c>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v>0</v>
      </c>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v>0</v>
      </c>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v>0</v>
      </c>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v>0</v>
      </c>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v>8.6997115614440226</v>
      </c>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v>10.010682269365823</v>
      </c>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v>14.473017801881674</v>
      </c>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v>21.524893975769622</v>
      </c>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v>36.588021650255911</v>
      </c>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v>38.017730353117216</v>
      </c>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v>22.372723113029423</v>
      </c>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v>24.243501688577265</v>
      </c>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v>25.56455601237511</v>
      </c>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v>26.858864855557428</v>
      </c>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v>26.894577965231587</v>
      </c>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v>19.236283408367225</v>
      </c>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v>6.4915585642312967</v>
      </c>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v>0</v>
      </c>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v>0</v>
      </c>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v>0</v>
      </c>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v>0</v>
      </c>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v>0</v>
      </c>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v>0</v>
      </c>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v>3.6840065756908409</v>
      </c>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v>13.627156132541964</v>
      </c>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v>18.786860957455453</v>
      </c>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v>18.130557353250829</v>
      </c>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v>20.627429853011478</v>
      </c>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v>24.303799709693511</v>
      </c>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v>16.494448027640605</v>
      </c>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v>10.315861748962039</v>
      </c>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v>10.441098193788076</v>
      </c>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v>13.422299414383524</v>
      </c>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v>16.846782219461904</v>
      </c>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v>9.2939400639249943</v>
      </c>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v>0</v>
      </c>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v>0</v>
      </c>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v>0</v>
      </c>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v>0</v>
      </c>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v>0</v>
      </c>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v>5.3062049959520783</v>
      </c>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v>10.3125361549496</v>
      </c>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v>6.9782562917586599</v>
      </c>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v>3.0250741700049812</v>
      </c>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v>2.6921452318948202</v>
      </c>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v>0</v>
      </c>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v>0</v>
      </c>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v>8.0845891641905976E-2</v>
      </c>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v>2.5641415351373844</v>
      </c>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v>10.134395943176292</v>
      </c>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v>17.454423643181293</v>
      </c>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v>20.203311190475421</v>
      </c>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v>12.401990017487712</v>
      </c>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v>2.5663860079160012</v>
      </c>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v>0</v>
      </c>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v>0</v>
      </c>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v>3.3753744305168776</v>
      </c>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v>8.5318425854468263</v>
      </c>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v>11.250226481304441</v>
      </c>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v>16.685797697474015</v>
      </c>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v>15.952924412797662</v>
      </c>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v>17.344380421793435</v>
      </c>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v>17.626489537860529</v>
      </c>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v>20.01171562891534</v>
      </c>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v>24.905852046109327</v>
      </c>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v>36.729190997076152</v>
      </c>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v>36.699295704965088</v>
      </c>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v>28.445261146744468</v>
      </c>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v>30.670913616719904</v>
      </c>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v>22.003105202354121</v>
      </c>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v>17.589485232280655</v>
      </c>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v>15.404994462665774</v>
      </c>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v>14.586314803045367</v>
      </c>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v>13.000565324777963</v>
      </c>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v>14.693362990911204</v>
      </c>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v>17.373301602520723</v>
      </c>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v>17.939156943074757</v>
      </c>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v>12.068019264857767</v>
      </c>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v>14.422983478879228</v>
      </c>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v>22.269174382038578</v>
      </c>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v>24.224743516776758</v>
      </c>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v>21.031451870212344</v>
      </c>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v>13.484852757700502</v>
      </c>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v>12.195579158909506</v>
      </c>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v>16.782485897667716</v>
      </c>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v>15.313210192519437</v>
      </c>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v>12.934441193204371</v>
      </c>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v>18.298500297674213</v>
      </c>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v>21.409762012671219</v>
      </c>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v>17.462285833194429</v>
      </c>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v>14.599987872470738</v>
      </c>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v>14.012198291021036</v>
      </c>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v>9.7231558120160919</v>
      </c>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v>4.8235267256400807</v>
      </c>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v>3.0093519306876257</v>
      </c>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v>0</v>
      </c>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v>0</v>
      </c>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v>0</v>
      </c>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v>0</v>
      </c>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v>0</v>
      </c>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v>0</v>
      </c>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v>0</v>
      </c>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v>0</v>
      </c>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v>0.69286045402531193</v>
      </c>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v>7.319351144887376</v>
      </c>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v>13.904844738781977</v>
      </c>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v>20.323073448926298</v>
      </c>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v>23.631665769246581</v>
      </c>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v>30.619214633925097</v>
      </c>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v>45.029836865154934</v>
      </c>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v>41.678509654891741</v>
      </c>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v>55.259114660512999</v>
      </c>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v>49.321410739192046</v>
      </c>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v>34.14465705735239</v>
      </c>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v>52.332024205526906</v>
      </c>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v>48.635751683950787</v>
      </c>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v>30.097469709421492</v>
      </c>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v>39.730178981552704</v>
      </c>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v>35.316958145969259</v>
      </c>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v>36.883784026939253</v>
      </c>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v>32.562887986715857</v>
      </c>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v>26.952519975771533</v>
      </c>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v>28.008069726284202</v>
      </c>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v>24.640458786177909</v>
      </c>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v>24.440264536335068</v>
      </c>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v>24.091535193533545</v>
      </c>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v>19.523810094369665</v>
      </c>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v>15.979923344971656</v>
      </c>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v>16.950259633451417</v>
      </c>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v>21.485150052933125</v>
      </c>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v>23.094508757401329</v>
      </c>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v>21.185526703091444</v>
      </c>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v>10.144012904681157</v>
      </c>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v>0</v>
      </c>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v>0</v>
      </c>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v>0</v>
      </c>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v>0</v>
      </c>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v>0</v>
      </c>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v>0</v>
      </c>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v>2.2963809444242882</v>
      </c>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v>13.17476522215553</v>
      </c>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v>31.481704796069256</v>
      </c>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v>27.074601887514916</v>
      </c>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v>38.797523108384098</v>
      </c>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v>48.042688027981612</v>
      </c>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v>26.002505763677249</v>
      </c>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v>19.597336840346706</v>
      </c>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v>8.6748490070753146</v>
      </c>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v>4.0698718471253992</v>
      </c>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v>0</v>
      </c>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v>0</v>
      </c>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v>0</v>
      </c>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v>0</v>
      </c>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v>0</v>
      </c>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v>0</v>
      </c>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v>0</v>
      </c>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v>0</v>
      </c>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v>0</v>
      </c>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v>8.1833199714231384</v>
      </c>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v>14.929731190021151</v>
      </c>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v>22.169446512536226</v>
      </c>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v>25.145806426321659</v>
      </c>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v>25.961221719551109</v>
      </c>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v>28.392473452553251</v>
      </c>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v>23.79605623881427</v>
      </c>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v>19.52456741109004</v>
      </c>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v>21.965557628122315</v>
      </c>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v>27.159585137512732</v>
      </c>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v>33.507727351482558</v>
      </c>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v>40.202475034047545</v>
      </c>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v>30.309653662956514</v>
      </c>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v>23.286803310637055</v>
      </c>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v>25.456366832231108</v>
      </c>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v>18.613464960922137</v>
      </c>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v>17.447466566222015</v>
      </c>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v>15.328100855078446</v>
      </c>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v>18.313311320845564</v>
      </c>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v>22.153114788419014</v>
      </c>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v>23.127059623790444</v>
      </c>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v>18.638761635252806</v>
      </c>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v>23.908164289497456</v>
      </c>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v>32.281406983748376</v>
      </c>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v>30.555579653790733</v>
      </c>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v>24.829857361723835</v>
      </c>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v>19.284723039429192</v>
      </c>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v>16.038793073760811</v>
      </c>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v>16.787254687337068</v>
      </c>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v>19.707812241550059</v>
      </c>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v>25.523354244385065</v>
      </c>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v>32.901440423833094</v>
      </c>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v>30.56195754778598</v>
      </c>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v>28.00361812430771</v>
      </c>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v>27.90690482077115</v>
      </c>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v>21.024649650623104</v>
      </c>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v>19.649924822757679</v>
      </c>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v>22.604646805879035</v>
      </c>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v>22.902753460426776</v>
      </c>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v>25.000964065225052</v>
      </c>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v>29.807751503328589</v>
      </c>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v>34.004085951138393</v>
      </c>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v>35.365007310313807</v>
      </c>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v>41.482259013927639</v>
      </c>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v>48.681448748826078</v>
      </c>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v>47.370666494918098</v>
      </c>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v>33.492446613122397</v>
      </c>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v>32.115160869690733</v>
      </c>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v>37.75025395316564</v>
      </c>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v>42.707158447225098</v>
      </c>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v>37.413379524522014</v>
      </c>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v>29.753385644276797</v>
      </c>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v>25.695663278581542</v>
      </c>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v>11.884642658296192</v>
      </c>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v>9.0307419821429118</v>
      </c>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v>13.019152594257486</v>
      </c>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v>6.841462791975526</v>
      </c>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v>5.9200867930406638</v>
      </c>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v>7.9856958353008167</v>
      </c>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v>9.8310139387312496</v>
      </c>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v>14.707202812769774</v>
      </c>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v>10.776638857972753</v>
      </c>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v>8.3553497871928979</v>
      </c>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v>15.283623701499613</v>
      </c>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v>14.165290903312085</v>
      </c>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v>16.120754509388078</v>
      </c>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v>22.593485937316036</v>
      </c>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v>24.820789400238969</v>
      </c>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v>23.994249757668342</v>
      </c>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v>24.365991693354651</v>
      </c>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v>16.237953623897678</v>
      </c>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v>6.0672284681391275</v>
      </c>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v>5.6447593861559398</v>
      </c>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v>6.4737339842607904</v>
      </c>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v>4.9131969185229298</v>
      </c>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v>4.3005402228990031</v>
      </c>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v>6.7583078128261569</v>
      </c>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v>11.566775739046101</v>
      </c>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v>14.777036440490484</v>
      </c>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v>15.176148146188936</v>
      </c>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v>12.527876412900127</v>
      </c>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v>16.919835547277042</v>
      </c>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v>14.593147935592773</v>
      </c>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v>0</v>
      </c>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v>0</v>
      </c>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v>0</v>
      </c>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v>0</v>
      </c>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v>0</v>
      </c>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v>2.2208709001507945</v>
      </c>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v>12.036898591996344</v>
      </c>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v>29.881834971475783</v>
      </c>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v>33.51267615304868</v>
      </c>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v>46.105259823316871</v>
      </c>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v>40.926439139204504</v>
      </c>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v>27.191861270706287</v>
      </c>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v>40.215433405773901</v>
      </c>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v>41.024594115309093</v>
      </c>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v>25.812967646330563</v>
      </c>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v>26.250178940643089</v>
      </c>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v>21.690053772898398</v>
      </c>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v>13.011336488128485</v>
      </c>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v>21.013702734271</v>
      </c>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v>32.858367300892475</v>
      </c>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v>38.126782838363731</v>
      </c>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v>35.542859495778352</v>
      </c>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v>27.602695664204941</v>
      </c>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v>12.59212825690946</v>
      </c>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v>5.2189791962165515</v>
      </c>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v>9.3312739722074891</v>
      </c>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v>9.2470944217630482</v>
      </c>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v>10.4719665849668</v>
      </c>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v>13.364608952452675</v>
      </c>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v>10.753316786211553</v>
      </c>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v>5.8006405836843147</v>
      </c>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v>10.03775514586858</v>
      </c>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v>8.7415666207834928</v>
      </c>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v>3.4392362160781045</v>
      </c>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v>6.8586149417956657</v>
      </c>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v>7.4543901005421391</v>
      </c>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v>7.0293285052352052</v>
      </c>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v>9.4597433464997014</v>
      </c>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v>9.7747565487426762</v>
      </c>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v>9.5256906648056479</v>
      </c>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v>10.867010231734076</v>
      </c>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v>13.064833958983099</v>
      </c>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v>14.204443719906548</v>
      </c>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v>14.590496147006068</v>
      </c>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v>16.636891161076107</v>
      </c>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v>21.487822497365073</v>
      </c>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v>24.640668412824347</v>
      </c>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v>21.139508429712144</v>
      </c>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v>12.644199135432894</v>
      </c>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v>2.5329829405746662</v>
      </c>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v>0</v>
      </c>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v>0</v>
      </c>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v>0</v>
      </c>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v>0</v>
      </c>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v>0</v>
      </c>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v>0</v>
      </c>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v>0</v>
      </c>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v>15.183321015415919</v>
      </c>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v>39.779391242460562</v>
      </c>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v>47.132205949557324</v>
      </c>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v>56.163017041455007</v>
      </c>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v>59.463482588608585</v>
      </c>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v>33.764761182214222</v>
      </c>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v>44.206640748695065</v>
      </c>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v>26.499827696318235</v>
      </c>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v>13.414567590376475</v>
      </c>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v>7.5941034935720824</v>
      </c>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v>8.0423997842280457</v>
      </c>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v>4.7363074888649761</v>
      </c>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v>0</v>
      </c>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v>0</v>
      </c>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v>0</v>
      </c>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v>0</v>
      </c>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v>0</v>
      </c>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v>0</v>
      </c>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v>0</v>
      </c>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v>0</v>
      </c>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v>1.2677607452668454E-2</v>
      </c>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v>3.9695243575123009</v>
      </c>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v>0</v>
      </c>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v>0.43165019848119807</v>
      </c>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v>2.508186083689969</v>
      </c>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v>2.508186083689969</v>
      </c>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v>2.508186083689969</v>
      </c>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v>2.508186083689969</v>
      </c>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v>2.508186083689969</v>
      </c>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v>2.508186083689969</v>
      </c>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v>2.508186083689969</v>
      </c>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v>2.508186083689969</v>
      </c>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v>2.508186083689969</v>
      </c>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v>2.508186083689969</v>
      </c>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v>2.508186083689969</v>
      </c>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v>2.508186083689969</v>
      </c>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v>2.508186083689969</v>
      </c>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v>2.508186083689969</v>
      </c>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v>2.508186083689969</v>
      </c>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v>2.508186083689969</v>
      </c>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v>2.508186083689969</v>
      </c>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v>2.508186083689969</v>
      </c>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v>2.508186083689969</v>
      </c>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v>2.508186083689969</v>
      </c>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v>2.508186083689969</v>
      </c>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v>2.508186083689969</v>
      </c>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v>2.508186083689969</v>
      </c>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v>2.508186083689969</v>
      </c>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v>2.508186083689969</v>
      </c>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v>2.508186083689969</v>
      </c>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v>2.508186083689969</v>
      </c>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v>2.508186083689969</v>
      </c>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v>2.508186083689969</v>
      </c>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v>2.508186083689969</v>
      </c>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v>2.508186083689969</v>
      </c>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v>2.508186083689969</v>
      </c>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v>2.508186083689969</v>
      </c>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v>2.508186083689969</v>
      </c>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v>2.508186083689969</v>
      </c>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v>2.508186083689969</v>
      </c>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v>2.508186083689969</v>
      </c>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v>2.508186083689969</v>
      </c>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v>2.508186083689969</v>
      </c>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v>2.508186083689969</v>
      </c>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v>2.508186083689969</v>
      </c>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v>2.508186083689969</v>
      </c>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v>2.508186083689969</v>
      </c>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v>2.508186083689969</v>
      </c>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v>2.508186083689969</v>
      </c>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v>2.508186083689969</v>
      </c>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v>18.786523326341207</v>
      </c>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v>24.302250815975903</v>
      </c>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v>23.598396515521308</v>
      </c>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v>23.542922358340444</v>
      </c>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v>36.135396482617182</v>
      </c>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v>30.43093768581404</v>
      </c>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v>19.138168857589665</v>
      </c>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v>29.169761255055171</v>
      </c>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v>36.624226533545865</v>
      </c>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v>35.571077589697886</v>
      </c>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v>26.21570767679237</v>
      </c>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v>26.558992288318194</v>
      </c>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v>36.302550679267434</v>
      </c>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v>43.707831568862304</v>
      </c>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v>30.505011558802085</v>
      </c>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v>18.97164532039945</v>
      </c>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v>19.086566773518491</v>
      </c>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v>17.615113804783647</v>
      </c>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v>17.763831025399899</v>
      </c>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v>16.761954844512282</v>
      </c>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v>9.7645492470918462</v>
      </c>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v>4.2979953165135312</v>
      </c>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v>0</v>
      </c>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v>0</v>
      </c>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v>0</v>
      </c>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v>0</v>
      </c>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v>0</v>
      </c>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v>0</v>
      </c>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v>0</v>
      </c>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v>0</v>
      </c>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v>0</v>
      </c>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v>0</v>
      </c>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v>0</v>
      </c>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v>4.410862109814901</v>
      </c>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v>7.5931095560320916</v>
      </c>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v>9.7755789884388911</v>
      </c>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v>15.134931378643355</v>
      </c>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v>23.253336117616506</v>
      </c>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v>24.032439542625713</v>
      </c>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v>15.509655067374464</v>
      </c>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v>14.802242871065657</v>
      </c>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v>19.450423178947773</v>
      </c>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v>22.681582050408824</v>
      </c>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v>24.452132406445344</v>
      </c>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v>36.822394747186436</v>
      </c>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v>49.625380918642833</v>
      </c>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v>63.048325349456114</v>
      </c>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v>57.779815842141247</v>
      </c>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v>55.328662484645278</v>
      </c>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v>54.591402370025563</v>
      </c>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v>33.36902412395343</v>
      </c>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v>50.566737376638557</v>
      </c>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v>40.567661152546862</v>
      </c>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v>21.459290307671711</v>
      </c>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v>7.3542997094206424</v>
      </c>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v>0</v>
      </c>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v>0</v>
      </c>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v>3.3509605868023824</v>
      </c>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v>12.941371985569832</v>
      </c>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v>20.448565792758231</v>
      </c>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v>15.042604126955538</v>
      </c>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v>13.431821939529328</v>
      </c>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v>17.341657933903207</v>
      </c>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v>20.392571365826111</v>
      </c>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v>29.587613089788441</v>
      </c>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v>35.347053307813745</v>
      </c>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v>32.298236721025766</v>
      </c>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v>32.547527376210752</v>
      </c>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v>20.815691143697471</v>
      </c>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v>5.9534012337622633</v>
      </c>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v>5.6716820087746935</v>
      </c>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v>1.3345022907075115</v>
      </c>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v>0</v>
      </c>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v>7.395982414998854</v>
      </c>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v>18.407759433397686</v>
      </c>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v>37.680162965321017</v>
      </c>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v>33.790377528414759</v>
      </c>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v>29.109899195949517</v>
      </c>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v>29.630229453990093</v>
      </c>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v>14.99176556595171</v>
      </c>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v>12.005743109362255</v>
      </c>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v>8.4758090261793875</v>
      </c>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v>9.1260452063465411</v>
      </c>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v>18.617141123233726</v>
      </c>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v>32.033133886817488</v>
      </c>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v>56.03533536735732</v>
      </c>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v>57.110124362060844</v>
      </c>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v>33.836320743188637</v>
      </c>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v>29.358103753988974</v>
      </c>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v>10.308984530521748</v>
      </c>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v>5.0529794155769432</v>
      </c>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v>4.4740693006273498</v>
      </c>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v>9.7209355559497492</v>
      </c>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v>9.6924858772648044</v>
      </c>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v>6.3394161488009999</v>
      </c>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v>0</v>
      </c>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v>0</v>
      </c>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v>0</v>
      </c>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v>0</v>
      </c>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v>0</v>
      </c>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v>0</v>
      </c>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v>0</v>
      </c>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v>0</v>
      </c>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v>0</v>
      </c>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v>0</v>
      </c>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v>0</v>
      </c>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v>0</v>
      </c>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v>0</v>
      </c>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v>0</v>
      </c>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v>5.2779210624063531</v>
      </c>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v>6.507403589745091</v>
      </c>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v>6.516174758128737</v>
      </c>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v>8.1543177623314715</v>
      </c>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v>13.205808865557426</v>
      </c>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v>17.026607101525958</v>
      </c>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v>20.497498267143694</v>
      </c>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v>16.167025514408824</v>
      </c>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v>5.5022869496871607</v>
      </c>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v>0</v>
      </c>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v>0</v>
      </c>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v>0</v>
      </c>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v>4.3081408741369813</v>
      </c>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v>8.3260607381845215</v>
      </c>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v>8.1302041531135849</v>
      </c>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v>12.581002473217504</v>
      </c>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v>18.833286761731056</v>
      </c>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v>30.993511492075609</v>
      </c>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v>40.338836853501924</v>
      </c>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v>28.215020740612555</v>
      </c>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v>27.150031003002141</v>
      </c>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v>49.367411810718941</v>
      </c>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v>40.400055511246563</v>
      </c>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v>38.923163927087529</v>
      </c>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v>47.035756068511333</v>
      </c>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v>38.996771817757534</v>
      </c>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v>33.632106262104941</v>
      </c>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v>33.900398174736843</v>
      </c>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v>44.388688381166652</v>
      </c>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v>33.965246536707063</v>
      </c>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v>32.277425371067601</v>
      </c>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v>41.30238023403318</v>
      </c>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v>47.938300287242896</v>
      </c>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v>33.963917032880971</v>
      </c>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v>33.597359365764397</v>
      </c>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v>45.148511013355026</v>
      </c>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v>36.621607011677412</v>
      </c>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v>33.611554541943342</v>
      </c>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v>35.805532494580802</v>
      </c>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v>37.367662219887244</v>
      </c>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v>36.346557556577736</v>
      </c>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v>35.733465549890617</v>
      </c>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v>35.657224563602611</v>
      </c>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v>33.507875607138196</v>
      </c>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v>32.779146145725967</v>
      </c>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v>33.706713196552975</v>
      </c>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v>35.093150784616874</v>
      </c>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v>37.136203778358414</v>
      </c>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v>36.433987645589909</v>
      </c>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v>35.119162809330831</v>
      </c>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v>39.841014732225709</v>
      </c>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v>41.037066450636743</v>
      </c>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v>39.373699677958506</v>
      </c>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v>39.392503077314927</v>
      </c>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v>39.102770581103023</v>
      </c>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v>38.282983774321451</v>
      </c>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v>34.894644787964687</v>
      </c>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v>32.82116524002285</v>
      </c>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v>33.191865025343382</v>
      </c>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v>36.969340678498043</v>
      </c>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v>39.759290483580791</v>
      </c>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v>39.854347978300822</v>
      </c>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v>41.42487511385319</v>
      </c>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v>42.820706928516792</v>
      </c>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v>43.844681822806969</v>
      </c>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v>42.660150488758163</v>
      </c>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v>40.066765253083041</v>
      </c>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v>38.199373806298588</v>
      </c>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v>36.931600772983408</v>
      </c>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v>38.471292175542757</v>
      </c>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v>42.165775172698424</v>
      </c>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v>44.000377289738168</v>
      </c>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v>43.168534510332272</v>
      </c>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v>40.108706333790103</v>
      </c>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v>40.932756735317732</v>
      </c>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v>44.374920153106949</v>
      </c>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v>39.744179071657911</v>
      </c>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v>40.714094980809179</v>
      </c>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v>44.019022743991563</v>
      </c>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v>40.034229283124596</v>
      </c>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v>39.766617794911475</v>
      </c>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v>40.95509878466023</v>
      </c>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v>42.08048019228945</v>
      </c>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v>42.200719331743109</v>
      </c>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v>41.150887774310299</v>
      </c>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v>38.252180083303983</v>
      </c>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v>37.525795633474232</v>
      </c>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v>39.128477921131115</v>
      </c>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v>40.210496034322297</v>
      </c>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v>40.537988428187496</v>
      </c>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v>40.865190819156702</v>
      </c>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v>40.939087155452434</v>
      </c>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v>40.705301826371262</v>
      </c>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v>40.843422822576365</v>
      </c>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v>39.334292286076497</v>
      </c>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v>38.992090865299147</v>
      </c>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v>41.775889560021454</v>
      </c>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v>42.785493683566791</v>
      </c>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v>42.420169288665363</v>
      </c>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v>42.530894374064751</v>
      </c>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v>43.059907912529006</v>
      </c>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v>44.326250422993134</v>
      </c>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v>44.199816169578213</v>
      </c>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v>42.438597746868858</v>
      </c>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v>42.033020766921098</v>
      </c>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v>42.309157131131336</v>
      </c>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v>42.609724152600855</v>
      </c>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v>42.451488732588736</v>
      </c>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v>39.83245860846111</v>
      </c>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v>37.64748670677303</v>
      </c>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v>37.860835637337495</v>
      </c>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v>38.031602699913577</v>
      </c>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v>37.99313829926772</v>
      </c>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v>37.986100911157436</v>
      </c>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v>39.669383650377931</v>
      </c>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v>40.94442557698256</v>
      </c>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v>39.89130410802192</v>
      </c>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v>39.348496981418776</v>
      </c>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v>39.090687288578529</v>
      </c>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v>32.027406230874774</v>
      </c>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v>25.635841711836431</v>
      </c>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v>24.466254642219234</v>
      </c>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v>27.016346381841565</v>
      </c>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v>36.134602589825143</v>
      </c>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v>40.891561576443941</v>
      </c>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v>39.979478489466452</v>
      </c>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v>38.475834552347877</v>
      </c>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v>35.095795766594037</v>
      </c>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v>34.48883788113092</v>
      </c>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v>34.209548139978288</v>
      </c>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v>34.637864419010086</v>
      </c>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v>33.784310132579712</v>
      </c>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v>34.086664722039387</v>
      </c>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v>34.824165677892132</v>
      </c>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v>32.896239041359323</v>
      </c>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v>31.305000258935788</v>
      </c>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v>27.531057156753068</v>
      </c>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v>23.865909361978787</v>
      </c>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v>23.737256384573609</v>
      </c>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v>19.852197954814262</v>
      </c>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v>20.956502199230556</v>
      </c>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v>24.702151969065451</v>
      </c>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v>24.868348187393668</v>
      </c>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v>20.190790353035741</v>
      </c>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v>15.764689349479339</v>
      </c>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v>19.443076182694291</v>
      </c>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v>21.879916009514236</v>
      </c>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v>18.324434992043656</v>
      </c>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v>17.35374066608205</v>
      </c>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v>17.99908796849034</v>
      </c>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v>16.901863562158802</v>
      </c>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v>20.318166317587437</v>
      </c>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v>17.997899605564889</v>
      </c>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v>13.523907936883086</v>
      </c>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v>16.759880029647118</v>
      </c>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v>20.309594491701269</v>
      </c>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v>17.541646659026814</v>
      </c>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v>15.625915436359533</v>
      </c>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v>17.441686263379673</v>
      </c>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v>17.535385171510939</v>
      </c>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v>18.718372755890108</v>
      </c>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v>21.469173992173506</v>
      </c>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v>22.467352732178874</v>
      </c>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v>21.487084200650312</v>
      </c>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v>19.939050341417747</v>
      </c>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v>19.727456345239958</v>
      </c>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v>18.090448092827028</v>
      </c>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v>16.461369674989605</v>
      </c>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v>18.99418512042762</v>
      </c>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v>21.50405458707338</v>
      </c>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v>22.486041600643023</v>
      </c>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v>22.782362264491887</v>
      </c>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v>21.754608168561013</v>
      </c>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v>22.89031669898522</v>
      </c>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v>22.503012637794104</v>
      </c>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v>20.136728312482603</v>
      </c>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v>20.012119248122485</v>
      </c>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v>19.86047342854258</v>
      </c>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v>18.711215455527668</v>
      </c>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v>14.225572239004801</v>
      </c>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v>11.67521700428242</v>
      </c>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v>16.545817467639935</v>
      </c>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v>23.66439437643141</v>
      </c>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v>28.647982574087621</v>
      </c>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v>36.282703294154892</v>
      </c>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v>44.105237077320183</v>
      </c>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v>52.701188892399642</v>
      </c>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v>52.51195718535088</v>
      </c>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v>42.952401073677898</v>
      </c>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v>41.093483796414581</v>
      </c>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v>33.380462879136999</v>
      </c>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v>23.819589435348991</v>
      </c>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v>24.532013709841529</v>
      </c>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v>24.645412938190113</v>
      </c>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v>25.512337327151407</v>
      </c>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v>27.066699019298905</v>
      </c>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v>22.733668140384566</v>
      </c>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v>21.19871597283479</v>
      </c>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v>25.216676933008706</v>
      </c>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v>25.313940661056073</v>
      </c>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v>25.332685269863532</v>
      </c>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v>24.922994253886145</v>
      </c>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v>24.515502715764093</v>
      </c>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v>24.301743827420896</v>
      </c>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v>25.452337258900933</v>
      </c>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v>30.175326451800078</v>
      </c>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v>34.238712695886662</v>
      </c>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v>35.964443741533152</v>
      </c>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v>34.175207466237659</v>
      </c>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v>31.708728134495999</v>
      </c>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v>29.306409436302499</v>
      </c>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v>24.035025818365238</v>
      </c>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v>12.929851240722067</v>
      </c>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v>7.3213596852666916</v>
      </c>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v>7.6800325436136294</v>
      </c>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v>7.7437660286539032</v>
      </c>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v>6.543760896059557</v>
      </c>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v>2.960403798604839</v>
      </c>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v>0</v>
      </c>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v>0</v>
      </c>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v>0</v>
      </c>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v>0</v>
      </c>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v>0</v>
      </c>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v>0</v>
      </c>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v>2.1091356777219903</v>
      </c>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v>11.589734930012893</v>
      </c>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v>27.542553855153614</v>
      </c>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v>36.162171952138429</v>
      </c>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v>29.759002403447727</v>
      </c>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v>17.181695620558159</v>
      </c>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v>6.8446770513087287</v>
      </c>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v>0</v>
      </c>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v>0</v>
      </c>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v>8.1575306088018884</v>
      </c>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v>14.387300546886742</v>
      </c>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v>12.229583284300881</v>
      </c>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v>7.1344440478177482</v>
      </c>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v>2.3894868816223491</v>
      </c>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v>0</v>
      </c>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v>0</v>
      </c>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v>0</v>
      </c>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v>0</v>
      </c>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v>0</v>
      </c>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v>0</v>
      </c>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v>0</v>
      </c>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v>22.355706122471766</v>
      </c>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v>30.158155408597391</v>
      </c>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v>28.664315680568635</v>
      </c>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v>18.098048880268422</v>
      </c>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v>17.914074134051631</v>
      </c>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v>28.001063074460625</v>
      </c>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v>46.088149992481178</v>
      </c>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v>43.136132729046807</v>
      </c>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v>50.144442561084169</v>
      </c>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v>50.035514825616545</v>
      </c>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v>21.659300638958399</v>
      </c>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v>24.958216407305283</v>
      </c>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v>17.013860536482103</v>
      </c>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v>10.42959468123037</v>
      </c>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v>6.6982124508327718</v>
      </c>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v>5.2158668289490162</v>
      </c>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v>1.3866748783830996</v>
      </c>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v>0</v>
      </c>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v>0</v>
      </c>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v>0</v>
      </c>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v>0</v>
      </c>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v>0</v>
      </c>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v>0</v>
      </c>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v>0</v>
      </c>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v>0</v>
      </c>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v>2.0108145633370178</v>
      </c>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v>6.8885281648941863</v>
      </c>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v>12.224733560248376</v>
      </c>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v>6.3367657758505986</v>
      </c>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v>6.0974101252201516</v>
      </c>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v>9.7379069804651657</v>
      </c>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v>15.256177740838856</v>
      </c>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v>22.154872429113883</v>
      </c>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v>25.27070989696637</v>
      </c>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v>32.898782703014781</v>
      </c>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v>35.057685225789456</v>
      </c>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v>29.88655786062467</v>
      </c>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v>20.69120227861519</v>
      </c>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v>2.9143142225626444</v>
      </c>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v>0</v>
      </c>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v>0</v>
      </c>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v>3.0508273195201339</v>
      </c>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v>10.018675959512922</v>
      </c>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v>25.304057738442211</v>
      </c>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v>31.860768299728289</v>
      </c>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v>28.191690382062518</v>
      </c>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v>17.22150477596465</v>
      </c>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v>5.3954192661534748</v>
      </c>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v>0</v>
      </c>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v>0</v>
      </c>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v>0</v>
      </c>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v>0</v>
      </c>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v>0</v>
      </c>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v>0</v>
      </c>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v>13.163593943334318</v>
      </c>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v>9.9814384975160841</v>
      </c>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v>9.8425996191705565</v>
      </c>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v>10.004963835617382</v>
      </c>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v>2.6279397766109205</v>
      </c>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v>1.6066326703249294</v>
      </c>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v>1.731934993462567</v>
      </c>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v>4.3551724716837548</v>
      </c>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v>8.0603299235456642</v>
      </c>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v>4.243647379454015</v>
      </c>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v>2.8451317293319107</v>
      </c>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v>0</v>
      </c>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v>0</v>
      </c>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v>1.3011185052462593E-2</v>
      </c>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v>2.508186083689969</v>
      </c>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v>2.508186083689969</v>
      </c>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v>2.508186083689969</v>
      </c>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v>2.508186083689969</v>
      </c>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v>2.508186083689969</v>
      </c>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v>2.508186083689969</v>
      </c>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v>2.508186083689969</v>
      </c>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v>2.508186083689969</v>
      </c>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v>2.508186083689969</v>
      </c>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v>2.508186083689969</v>
      </c>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v>2.508186083689969</v>
      </c>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v>2.508186083689969</v>
      </c>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v>2.508186083689969</v>
      </c>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v>2.508186083689969</v>
      </c>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v>2.508186083689969</v>
      </c>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v>2.508186083689969</v>
      </c>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v>2.508186083689969</v>
      </c>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v>2.508186083689969</v>
      </c>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v>2.508186083689969</v>
      </c>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v>2.508186083689969</v>
      </c>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v>2.508186083689969</v>
      </c>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v>2.508186083689969</v>
      </c>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v>2.508186083689969</v>
      </c>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v>2.508186083689969</v>
      </c>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v>2.508186083689969</v>
      </c>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v>2.508186083689969</v>
      </c>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v>2.508186083689969</v>
      </c>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v>2.508186083689969</v>
      </c>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v>2.508186083689969</v>
      </c>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v>2.508186083689969</v>
      </c>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v>2.508186083689969</v>
      </c>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v>2.508186083689969</v>
      </c>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v>6.5650039559572022</v>
      </c>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v>6.1678649666608125</v>
      </c>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v>9.1953531909247648</v>
      </c>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v>9.444704620764572</v>
      </c>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v>10.543866001972036</v>
      </c>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v>18.020093429098051</v>
      </c>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v>17.578715949282071</v>
      </c>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v>17.72413387885566</v>
      </c>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v>31.769696810859848</v>
      </c>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v>30.535057976183865</v>
      </c>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v>27.951523755956742</v>
      </c>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v>31.911915911853932</v>
      </c>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v>29.348795729391224</v>
      </c>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v>45.114298258240666</v>
      </c>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v>42.406585251010895</v>
      </c>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v>28.529016724892436</v>
      </c>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v>33.205393008283515</v>
      </c>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v>28.762960597246767</v>
      </c>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v>29.501945990081307</v>
      </c>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v>23.665553176326334</v>
      </c>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v>16.609039357884519</v>
      </c>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v>16.785949908667249</v>
      </c>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v>21.570827231758702</v>
      </c>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v>18.877374431509708</v>
      </c>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v>20.698037931314943</v>
      </c>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v>21.750412910434104</v>
      </c>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v>22.437158276289541</v>
      </c>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v>26.55333418756441</v>
      </c>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v>27.619118040727614</v>
      </c>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v>28.193197459339402</v>
      </c>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v>37.128946834167117</v>
      </c>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v>52.615401961444604</v>
      </c>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v>56.782246360700718</v>
      </c>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v>45.551894873477345</v>
      </c>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v>32.252265307713621</v>
      </c>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v>47.575875201694984</v>
      </c>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v>39.908747882673381</v>
      </c>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v>33.58418844279246</v>
      </c>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v>28.851471459051041</v>
      </c>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v>27.209922724663784</v>
      </c>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v>25.618817682360472</v>
      </c>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v>18.868664627437546</v>
      </c>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v>7.5798186066321591</v>
      </c>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v>5.0738967866055571</v>
      </c>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v>6.8741969152193727</v>
      </c>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v>0</v>
      </c>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v>0</v>
      </c>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v>0</v>
      </c>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v>0</v>
      </c>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v>4.5740278106585892</v>
      </c>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v>10.518886786084568</v>
      </c>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v>16.165982795851431</v>
      </c>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v>18.263648038921286</v>
      </c>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v>28.451853402906458</v>
      </c>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v>43.204510121383571</v>
      </c>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v>62.672014141831781</v>
      </c>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v>72.423836485659933</v>
      </c>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v>73.305589043855164</v>
      </c>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v>78.425469296563065</v>
      </c>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v>90.072428058823846</v>
      </c>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v>95.206477522461782</v>
      </c>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v>65.771463802934306</v>
      </c>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v>66.262305399645911</v>
      </c>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v>68.77939423774265</v>
      </c>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v>49.504446113095248</v>
      </c>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v>48.96114768369231</v>
      </c>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v>40.88395300134237</v>
      </c>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v>42.808136953120091</v>
      </c>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v>47.989632590403033</v>
      </c>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v>47.759286779102936</v>
      </c>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v>51.304315369868711</v>
      </c>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v>54.519528608792115</v>
      </c>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v>54.708226175777419</v>
      </c>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v>52.659898896054514</v>
      </c>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v>58.360393160194555</v>
      </c>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v>67.079601625423834</v>
      </c>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v>62.707980517741134</v>
      </c>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v>78.228472793855005</v>
      </c>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v>83.390321383359236</v>
      </c>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v>78.464208432091581</v>
      </c>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v>85.84483969006746</v>
      </c>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v>88.622166088439641</v>
      </c>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v>90.473323801362582</v>
      </c>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v>92.533441278008382</v>
      </c>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v>94.785846151076186</v>
      </c>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v>94.862032122231426</v>
      </c>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v>98.203862517154136</v>
      </c>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v>100</v>
      </c>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v>99.019628116368281</v>
      </c>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v>97.870568808418568</v>
      </c>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v>97.017174290466642</v>
      </c>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v>97.882693180659516</v>
      </c>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v>91.109473774589432</v>
      </c>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v>81.976935316759267</v>
      </c>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v>74.95378353937673</v>
      </c>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v>64.109929400789753</v>
      </c>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v>65.177523129911137</v>
      </c>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v>64.281985750213153</v>
      </c>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v>58.768891884423205</v>
      </c>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v>60.660946798438907</v>
      </c>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v>61.252413490914783</v>
      </c>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v>59.191644068954254</v>
      </c>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v>40.088420227209568</v>
      </c>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v>32.198160148546748</v>
      </c>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v>51.320154706900709</v>
      </c>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v>59.416192834981743</v>
      </c>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v>34.576722936279758</v>
      </c>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v>29.83468974526453</v>
      </c>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v>47.907048134223075</v>
      </c>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v>47.562111913521179</v>
      </c>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v>46.218947726545217</v>
      </c>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v>46.905711841213758</v>
      </c>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v>51.345551207454875</v>
      </c>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v>55.187532189222075</v>
      </c>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v>49.099218221640314</v>
      </c>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v>40.382672535234008</v>
      </c>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v>35.292240045556433</v>
      </c>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v>29.501383813227676</v>
      </c>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v>28.1692101850409</v>
      </c>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v>31.350391373812776</v>
      </c>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v>32.944909343784261</v>
      </c>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v>34.710948867590723</v>
      </c>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v>34.671286068559972</v>
      </c>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v>36.307916924059633</v>
      </c>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v>41.319007824790482</v>
      </c>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v>45.641413608935189</v>
      </c>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v>49.517271305336138</v>
      </c>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v>52.493079624135554</v>
      </c>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v>53.579772419317514</v>
      </c>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v>53.73530157263243</v>
      </c>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v>53.273222682357044</v>
      </c>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v>53.950661329730089</v>
      </c>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v>55.927555394780562</v>
      </c>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v>72.481245711194504</v>
      </c>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v>87.757764150110418</v>
      </c>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v>82.565393788075241</v>
      </c>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v>82.361165517166384</v>
      </c>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v>88.631134776418662</v>
      </c>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v>89.035430548935963</v>
      </c>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v>88.259902644799254</v>
      </c>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v>79.375423425562957</v>
      </c>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v>65.496788032537282</v>
      </c>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v>64.136907733492947</v>
      </c>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v>58.211900079960245</v>
      </c>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v>39.768909388462539</v>
      </c>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v>22.983893207787663</v>
      </c>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v>16.184884289550798</v>
      </c>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v>13.393640750427179</v>
      </c>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v>16.621440760504527</v>
      </c>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v>23.10014769902623</v>
      </c>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v>24.681025467316825</v>
      </c>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v>33.972164361678175</v>
      </c>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v>42.79798290013386</v>
      </c>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v>45.482052229002647</v>
      </c>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v>49.440736264518947</v>
      </c>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v>42.79775294652697</v>
      </c>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v>34.137107318249029</v>
      </c>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v>37.017020821490867</v>
      </c>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v>35.21698841204001</v>
      </c>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v>33.218291368596617</v>
      </c>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v>43.549126461609461</v>
      </c>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v>55.564483065193372</v>
      </c>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v>64.626867485858597</v>
      </c>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v>68.42282195518959</v>
      </c>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v>69.452141452843648</v>
      </c>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v>75.013081727637442</v>
      </c>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v>81.457732180428749</v>
      </c>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v>88.401796698401711</v>
      </c>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v>93.206046336586894</v>
      </c>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v>92.752581160528607</v>
      </c>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v>94.664761844706135</v>
      </c>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v>86.745320151033397</v>
      </c>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v>73.991499114134882</v>
      </c>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v>73.129943611376248</v>
      </c>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v>79.216576221440391</v>
      </c>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v>86.119245750024348</v>
      </c>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v>88.512884190859992</v>
      </c>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v>91.650750732670787</v>
      </c>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v>93.723292083889802</v>
      </c>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v>91.494857117963051</v>
      </c>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v>87.584295391301495</v>
      </c>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v>85.117629668542335</v>
      </c>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v>85.367882433055811</v>
      </c>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v>86.592946761895234</v>
      </c>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v>87.005049025791735</v>
      </c>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v>85.982523113480795</v>
      </c>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v>85.21455491891895</v>
      </c>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v>82.36395960988618</v>
      </c>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v>79.507988730542039</v>
      </c>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v>79.356299565903953</v>
      </c>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v>79.527913071408648</v>
      </c>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v>78.731453400935408</v>
      </c>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v>76.802249524540684</v>
      </c>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v>76.9843795110352</v>
      </c>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v>76.127072331428423</v>
      </c>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v>70.342129815654388</v>
      </c>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v>67.178017913689317</v>
      </c>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v>67.455016726110969</v>
      </c>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v>67.274999146779507</v>
      </c>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v>68.377681634971182</v>
      </c>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v>68.843976244897959</v>
      </c>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v>71.574983158976622</v>
      </c>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v>74.560701340615594</v>
      </c>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v>78.233716140489037</v>
      </c>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v>89.819464615348679</v>
      </c>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v>92.782378969410018</v>
      </c>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v>86.502768131742428</v>
      </c>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v>82.145612946312369</v>
      </c>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v>82.540933647785593</v>
      </c>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v>82.302284830064892</v>
      </c>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v>76.528073399431491</v>
      </c>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v>76.597823152634959</v>
      </c>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v>80.64616483640539</v>
      </c>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v>84.356068069814199</v>
      </c>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v>81.279886963963918</v>
      </c>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v>79.079712265364961</v>
      </c>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v>79.914562933944026</v>
      </c>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v>77.308200243072449</v>
      </c>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v>74.945207862858638</v>
      </c>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v>74.255145829454818</v>
      </c>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v>70.809605585536403</v>
      </c>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v>71.236620196189321</v>
      </c>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v>71.507391741181806</v>
      </c>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v>63.719914898060182</v>
      </c>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v>62.978710986784279</v>
      </c>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v>73.657125078419895</v>
      </c>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v>77.040350111761995</v>
      </c>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v>71.479640921431596</v>
      </c>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v>70.106790834853115</v>
      </c>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v>76.530364992110393</v>
      </c>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v>80.040962057651853</v>
      </c>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v>79.725247167571951</v>
      </c>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v>84.755762796704843</v>
      </c>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v>89.22635775417119</v>
      </c>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v>91.442964306377107</v>
      </c>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v>92.001104715482057</v>
      </c>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v>92.381860113359238</v>
      </c>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v>92.838350131627649</v>
      </c>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v>93.515490092445745</v>
      </c>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v>95.198900985987081</v>
      </c>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v>93.520383861319942</v>
      </c>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v>85.509419543586688</v>
      </c>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v>82.129778391628989</v>
      </c>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v>76.90379194420818</v>
      </c>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v>55.849545441956074</v>
      </c>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v>43.677110006694278</v>
      </c>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v>28.879796633294141</v>
      </c>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v>18.932695849633411</v>
      </c>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v>20.845199585173255</v>
      </c>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v>13.416191995474531</v>
      </c>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v>10.222882129708413</v>
      </c>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v>0</v>
      </c>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v>0</v>
      </c>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v>11.636825312554503</v>
      </c>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v>11.253098455973065</v>
      </c>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v>0</v>
      </c>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v>0</v>
      </c>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v>7.6006960601708071</v>
      </c>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v>8.6130214242337573</v>
      </c>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v>8.8725125979132642</v>
      </c>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v>9.3347361297145888</v>
      </c>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v>9.3663584898589818</v>
      </c>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v>12.623695019019184</v>
      </c>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v>15.629790676882621</v>
      </c>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v>15.164232122213296</v>
      </c>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v>15.026928032122832</v>
      </c>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v>18.369990249500358</v>
      </c>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v>24.649192686995956</v>
      </c>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v>26.132080024906717</v>
      </c>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v>24.22290507699411</v>
      </c>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v>21.976136100410965</v>
      </c>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v>22.178812234824903</v>
      </c>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v>23.241782875255826</v>
      </c>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v>23.747016932102962</v>
      </c>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v>23.663405815552377</v>
      </c>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v>20.960541065221669</v>
      </c>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v>18.514388448348264</v>
      </c>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v>19.28260600063194</v>
      </c>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v>20.931357809665762</v>
      </c>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v>18.052421650253788</v>
      </c>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v>16.780292614556629</v>
      </c>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v>18.57399448313372</v>
      </c>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v>16.016508531721108</v>
      </c>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v>12.832211277577748</v>
      </c>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v>11.095781100152568</v>
      </c>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v>7.4456778971553534</v>
      </c>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v>5.5858574341474228</v>
      </c>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v>0</v>
      </c>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v>0</v>
      </c>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v>0</v>
      </c>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v>0</v>
      </c>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v>0</v>
      </c>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v>0</v>
      </c>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v>0</v>
      </c>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v>0</v>
      </c>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v>0</v>
      </c>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v>0</v>
      </c>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v>0</v>
      </c>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v>0</v>
      </c>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v>0</v>
      </c>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v>0</v>
      </c>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v>0</v>
      </c>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v>0</v>
      </c>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v>0</v>
      </c>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v>0</v>
      </c>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v>0</v>
      </c>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v>0</v>
      </c>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v>0</v>
      </c>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v>0</v>
      </c>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v>0</v>
      </c>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v>0</v>
      </c>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v>0</v>
      </c>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v>2.508186083689969</v>
      </c>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v>2.508186083689969</v>
      </c>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v>2.508186083689969</v>
      </c>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v>2.508186083689969</v>
      </c>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v>2.508186083689969</v>
      </c>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298</v>
      </c>
      <c r="K1" s="30" t="s">
        <v>299</v>
      </c>
      <c r="L1" s="30" t="s">
        <v>300</v>
      </c>
    </row>
    <row r="2" spans="1:12" s="8" customFormat="1" ht="12.75" x14ac:dyDescent="0.2">
      <c r="A2" s="32" t="s">
        <v>53</v>
      </c>
      <c r="B2" s="32" t="s">
        <v>54</v>
      </c>
      <c r="C2" s="32" t="s">
        <v>234</v>
      </c>
      <c r="D2" s="32" t="s">
        <v>220</v>
      </c>
      <c r="E2" s="89" t="s">
        <v>301</v>
      </c>
      <c r="F2" s="32" t="s">
        <v>302</v>
      </c>
      <c r="G2" s="32" t="s">
        <v>303</v>
      </c>
      <c r="H2" s="32" t="s">
        <v>304</v>
      </c>
      <c r="I2" s="32" t="s">
        <v>305</v>
      </c>
      <c r="J2" s="32" t="s">
        <v>306</v>
      </c>
      <c r="K2" s="32" t="s">
        <v>307</v>
      </c>
      <c r="L2" s="32" t="s">
        <v>308</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276</v>
      </c>
      <c r="D1" s="30" t="s">
        <v>221</v>
      </c>
      <c r="E1" s="30" t="s">
        <v>89</v>
      </c>
      <c r="F1" s="30" t="s">
        <v>106</v>
      </c>
      <c r="G1" s="30" t="s">
        <v>90</v>
      </c>
      <c r="H1" s="30" t="s">
        <v>17</v>
      </c>
      <c r="I1" s="30" t="s">
        <v>16</v>
      </c>
      <c r="J1" s="88" t="s">
        <v>92</v>
      </c>
      <c r="K1" s="30" t="s">
        <v>298</v>
      </c>
      <c r="L1" s="30" t="s">
        <v>299</v>
      </c>
      <c r="M1" s="30" t="s">
        <v>300</v>
      </c>
    </row>
    <row r="2" spans="1:13" ht="12.75" x14ac:dyDescent="0.25">
      <c r="A2" s="31" t="s">
        <v>53</v>
      </c>
      <c r="B2" s="31" t="s">
        <v>54</v>
      </c>
      <c r="C2" s="31" t="s">
        <v>277</v>
      </c>
      <c r="D2" s="32" t="s">
        <v>220</v>
      </c>
      <c r="E2" s="31" t="s">
        <v>55</v>
      </c>
      <c r="F2" s="31" t="s">
        <v>80</v>
      </c>
      <c r="G2" s="31" t="s">
        <v>235</v>
      </c>
      <c r="H2" s="31" t="s">
        <v>57</v>
      </c>
      <c r="I2" s="31" t="s">
        <v>56</v>
      </c>
      <c r="J2" s="89" t="s">
        <v>301</v>
      </c>
      <c r="K2" s="32" t="s">
        <v>306</v>
      </c>
      <c r="L2" s="32" t="s">
        <v>307</v>
      </c>
      <c r="M2" s="32" t="s">
        <v>308</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5">
      <c r="A27" s="91"/>
      <c r="B27" s="91"/>
      <c r="C27" s="91"/>
      <c r="D27" s="91"/>
      <c r="E27" s="91"/>
    </row>
    <row r="28" spans="1:5" customFormat="1" x14ac:dyDescent="0.25">
      <c r="A28" s="91"/>
      <c r="B28" s="91"/>
      <c r="C28" s="91"/>
      <c r="D28" s="91"/>
      <c r="E28" s="91"/>
    </row>
    <row r="29" spans="1:5" customFormat="1" x14ac:dyDescent="0.25">
      <c r="A29" s="91"/>
      <c r="B29" s="91"/>
      <c r="C29" s="91"/>
      <c r="D29" s="91"/>
      <c r="E29" s="91"/>
    </row>
    <row r="30" spans="1:5" customFormat="1" x14ac:dyDescent="0.25">
      <c r="A30" s="91"/>
      <c r="B30" s="91"/>
      <c r="C30" s="91"/>
      <c r="D30" s="91"/>
      <c r="E30" s="91"/>
    </row>
    <row r="31" spans="1:5" customFormat="1" x14ac:dyDescent="0.25">
      <c r="A31" s="91"/>
      <c r="B31" s="91"/>
      <c r="C31" s="91"/>
      <c r="D31" s="91"/>
      <c r="E31" s="91"/>
    </row>
    <row r="32" spans="1:5" customFormat="1" x14ac:dyDescent="0.25">
      <c r="A32" s="91"/>
      <c r="B32" s="91"/>
      <c r="C32" s="91"/>
      <c r="D32" s="91"/>
      <c r="E32" s="91"/>
    </row>
    <row r="33" spans="1:5" customFormat="1" x14ac:dyDescent="0.25">
      <c r="A33" s="91"/>
      <c r="B33" s="91"/>
      <c r="C33" s="91"/>
      <c r="D33" s="91"/>
      <c r="E33" s="91"/>
    </row>
    <row r="34" spans="1:5" customFormat="1" x14ac:dyDescent="0.25">
      <c r="A34" s="91"/>
      <c r="B34" s="91"/>
      <c r="C34" s="91"/>
      <c r="D34" s="91"/>
      <c r="E34" s="91"/>
    </row>
    <row r="35" spans="1:5" customFormat="1" x14ac:dyDescent="0.25">
      <c r="A35" s="91"/>
      <c r="B35" s="91"/>
      <c r="C35" s="91"/>
      <c r="D35" s="91"/>
      <c r="E35" s="91"/>
    </row>
    <row r="36" spans="1:5" customFormat="1" x14ac:dyDescent="0.25">
      <c r="A36" s="91"/>
      <c r="B36" s="91"/>
      <c r="C36" s="91"/>
      <c r="D36" s="91"/>
      <c r="E36" s="91"/>
    </row>
    <row r="37" spans="1:5" customFormat="1" x14ac:dyDescent="0.25">
      <c r="A37" s="91"/>
      <c r="B37" s="91"/>
      <c r="C37" s="91"/>
      <c r="D37" s="91"/>
      <c r="E37" s="91"/>
    </row>
    <row r="38" spans="1:5" customFormat="1" x14ac:dyDescent="0.25">
      <c r="A38" s="91"/>
      <c r="B38" s="91"/>
      <c r="C38" s="91"/>
      <c r="D38" s="91"/>
      <c r="E38" s="91"/>
    </row>
    <row r="39" spans="1:5" customFormat="1" x14ac:dyDescent="0.25">
      <c r="A39" s="91"/>
      <c r="B39" s="91"/>
      <c r="C39" s="91"/>
      <c r="D39" s="91"/>
      <c r="E39" s="91"/>
    </row>
    <row r="40" spans="1:5" customFormat="1" x14ac:dyDescent="0.25">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273</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23" t="s">
        <v>214</v>
      </c>
    </row>
    <row r="4" spans="1:5" x14ac:dyDescent="0.25">
      <c r="A4" s="4">
        <v>2</v>
      </c>
      <c r="B4" s="40">
        <v>1.8839999999999999</v>
      </c>
      <c r="C4" s="86"/>
      <c r="D4" s="42"/>
      <c r="E4" s="123"/>
    </row>
    <row r="5" spans="1:5" ht="15" customHeight="1" x14ac:dyDescent="0.25">
      <c r="A5" s="4">
        <v>3</v>
      </c>
      <c r="B5" s="40">
        <v>1.179</v>
      </c>
      <c r="C5" s="86"/>
      <c r="D5" s="42"/>
      <c r="E5" s="123" t="s">
        <v>274</v>
      </c>
    </row>
    <row r="6" spans="1:5" x14ac:dyDescent="0.25">
      <c r="A6" s="4">
        <v>4</v>
      </c>
      <c r="B6" s="40">
        <v>0.86899999999999999</v>
      </c>
      <c r="C6" s="86"/>
      <c r="D6" s="42"/>
      <c r="E6" s="123"/>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4" t="s">
        <v>227</v>
      </c>
    </row>
    <row r="4" spans="1:3" ht="15" x14ac:dyDescent="0.25">
      <c r="A4" s="86"/>
      <c r="C4" s="124"/>
    </row>
    <row r="5" spans="1:3" ht="15" customHeight="1" x14ac:dyDescent="0.2">
      <c r="A5" s="86"/>
      <c r="C5" s="60"/>
    </row>
    <row r="6" spans="1:3" ht="15.95" thickBot="1" x14ac:dyDescent="0.25">
      <c r="A6" s="86"/>
      <c r="C6" s="59" t="s">
        <v>228</v>
      </c>
    </row>
    <row r="7" spans="1:3" ht="15.75" customHeight="1" thickTop="1" x14ac:dyDescent="0.25">
      <c r="A7" s="86"/>
      <c r="C7" s="126" t="s">
        <v>243</v>
      </c>
    </row>
    <row r="8" spans="1:3" ht="15" x14ac:dyDescent="0.25">
      <c r="A8" s="86"/>
      <c r="C8" s="125"/>
    </row>
    <row r="9" spans="1:3" ht="15" customHeight="1" x14ac:dyDescent="0.25">
      <c r="A9" s="86"/>
      <c r="C9" s="125"/>
    </row>
    <row r="10" spans="1:3" ht="15" x14ac:dyDescent="0.25">
      <c r="A10" s="86"/>
      <c r="C10" s="125" t="s">
        <v>242</v>
      </c>
    </row>
    <row r="11" spans="1:3" ht="15" x14ac:dyDescent="0.25">
      <c r="A11" s="86"/>
      <c r="C11" s="125"/>
    </row>
    <row r="12" spans="1:3" ht="15" x14ac:dyDescent="0.25">
      <c r="A12" s="86"/>
      <c r="C12" s="125"/>
    </row>
    <row r="13" spans="1:3" ht="15" x14ac:dyDescent="0.25">
      <c r="A13" s="86"/>
      <c r="C13" s="125" t="s">
        <v>244</v>
      </c>
    </row>
    <row r="14" spans="1:3" ht="15" x14ac:dyDescent="0.25">
      <c r="A14" s="86"/>
      <c r="C14" s="125"/>
    </row>
    <row r="15" spans="1:3" ht="15" x14ac:dyDescent="0.25">
      <c r="A15" s="86"/>
      <c r="C15" s="125"/>
    </row>
    <row r="16" spans="1:3" ht="15" x14ac:dyDescent="0.25">
      <c r="A16" s="86"/>
      <c r="C16" s="125" t="s">
        <v>241</v>
      </c>
    </row>
    <row r="17" spans="1:3" ht="15" x14ac:dyDescent="0.25">
      <c r="A17" s="86"/>
      <c r="C17" s="125"/>
    </row>
    <row r="18" spans="1:3" ht="15" x14ac:dyDescent="0.25">
      <c r="A18" s="86"/>
      <c r="C18" s="125"/>
    </row>
    <row r="19" spans="1:3" ht="15" customHeight="1" x14ac:dyDescent="0.25">
      <c r="A19" s="86"/>
      <c r="C19" s="127" t="s">
        <v>245</v>
      </c>
    </row>
    <row r="20" spans="1:3" ht="15" x14ac:dyDescent="0.25">
      <c r="A20" s="86"/>
      <c r="C20" s="128"/>
    </row>
    <row r="21" spans="1:3" ht="15" x14ac:dyDescent="0.25">
      <c r="A21" s="87"/>
      <c r="C21" s="128"/>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5">
      <c r="A36" s="52"/>
      <c r="B36" s="53"/>
    </row>
    <row r="37" spans="1:2" x14ac:dyDescent="0.25">
      <c r="A37" s="52"/>
      <c r="B37" s="53"/>
    </row>
    <row r="38" spans="1:2" x14ac:dyDescent="0.25">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2018-06-29T12:43:47Z</dcterms:modified>
</cp:coreProperties>
</file>