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785" tabRatio="924"/>
  </bookViews>
  <sheets>
    <sheet name="About" sheetId="21" r:id="rId1"/>
    <sheet name="plan.prediction.WLTP" sheetId="58" r:id="rId2"/>
    <sheet name="RTS" sheetId="57" r:id="rId3"/>
    <sheet name="ROAD" sheetId="56" r:id="rId4"/>
    <sheet name="Inputs" sheetId="59" r:id="rId5"/>
    <sheet name="NEDC-H" sheetId="51" r:id="rId6"/>
    <sheet name="WLTP-H" sheetId="52" r:id="rId7"/>
    <sheet name="meta.WLTP-H.10Hz.ts" sheetId="41" r:id="rId8"/>
    <sheet name="NEDC-L" sheetId="53" r:id="rId9"/>
    <sheet name="WLTP-L" sheetId="54" r:id="rId10"/>
    <sheet name="meta.WLTP-L.10Hz.ts" sheetId="42" r:id="rId11"/>
    <sheet name="prediction.WLTP" sheetId="20" r:id="rId12"/>
    <sheet name="gear_box_ratios" sheetId="2" r:id="rId13"/>
    <sheet name="active_cylinder_ratios" sheetId="27" r:id="rId14"/>
    <sheet name="T1_map" sheetId="6" r:id="rId15"/>
    <sheet name="meta.WLTP-H.pa" sheetId="35" r:id="rId16"/>
    <sheet name="meta.WLTP-H.test_b.ts" sheetId="37" r:id="rId17"/>
    <sheet name="meta.WLTP-H.test_c.ts" sheetId="39" r:id="rId18"/>
    <sheet name="meta.WLTP-H.test_b.10Hz.ts" sheetId="43" r:id="rId19"/>
    <sheet name="meta.WLTP-H.test_c.10Hz.ts" sheetId="45" r:id="rId20"/>
    <sheet name="meta.WLTP-L.pa" sheetId="50" r:id="rId21"/>
    <sheet name="meta.WLTP-L.test_b.ts" sheetId="38" r:id="rId22"/>
    <sheet name="meta.WLTP-L.test_c.ts" sheetId="40" r:id="rId23"/>
    <sheet name="meta.WLTP-L.test_b.10Hz.ts" sheetId="44" r:id="rId24"/>
    <sheet name="meta.WLTP-L.test_c.10Hz.ts" sheetId="46" r:id="rId25"/>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F108" i="59" l="1"/>
  <c r="F104" i="59"/>
  <c r="F101" i="59"/>
  <c r="F100" i="59"/>
  <c r="F99" i="59"/>
  <c r="F98" i="59"/>
  <c r="F96" i="59"/>
  <c r="F95" i="59"/>
  <c r="F91" i="59"/>
  <c r="F90" i="59"/>
  <c r="F89" i="59"/>
  <c r="F88" i="59"/>
  <c r="F87" i="59"/>
  <c r="F86" i="59"/>
  <c r="F85" i="59"/>
  <c r="F82" i="59"/>
  <c r="F81" i="59"/>
  <c r="F80" i="59"/>
  <c r="F79" i="59"/>
  <c r="F76" i="59"/>
  <c r="F75" i="59"/>
  <c r="F74" i="59"/>
  <c r="F73" i="59"/>
  <c r="F72" i="59"/>
  <c r="F71" i="59"/>
  <c r="F70" i="59"/>
  <c r="F69" i="59"/>
  <c r="F68" i="59"/>
  <c r="F67" i="59"/>
  <c r="F66" i="59"/>
  <c r="F65" i="59"/>
  <c r="F64" i="59"/>
  <c r="F63" i="59"/>
  <c r="F62" i="59"/>
  <c r="F61" i="59"/>
  <c r="F60" i="59"/>
  <c r="F59" i="59"/>
  <c r="F58" i="59"/>
  <c r="F57" i="59"/>
  <c r="F54" i="59"/>
  <c r="F53" i="59"/>
  <c r="F52" i="59"/>
  <c r="F51" i="59"/>
  <c r="F50" i="59"/>
  <c r="F49" i="59"/>
  <c r="F48" i="59"/>
  <c r="F47" i="59"/>
  <c r="F46" i="59"/>
  <c r="F45" i="59"/>
  <c r="F44" i="59"/>
  <c r="F43" i="59"/>
  <c r="F42" i="59"/>
  <c r="F41" i="59"/>
  <c r="F40" i="59"/>
  <c r="F39" i="59"/>
  <c r="F36" i="59"/>
  <c r="F35" i="59"/>
  <c r="F34" i="59"/>
  <c r="F33" i="59"/>
  <c r="F32" i="59"/>
  <c r="F31" i="59"/>
  <c r="F30" i="59"/>
  <c r="F29" i="59"/>
  <c r="F28" i="59"/>
  <c r="F27" i="59"/>
  <c r="F26" i="59"/>
  <c r="F25" i="59"/>
  <c r="F24" i="59"/>
  <c r="F23" i="59"/>
  <c r="F22" i="59"/>
  <c r="F21" i="59"/>
  <c r="F20" i="59"/>
  <c r="F19" i="59"/>
  <c r="F18" i="59"/>
  <c r="F17" i="59"/>
  <c r="F16" i="59"/>
  <c r="F15" i="59"/>
  <c r="F14" i="59"/>
  <c r="F13" i="59"/>
  <c r="F12" i="59"/>
  <c r="F11" i="59"/>
  <c r="C6" i="59"/>
  <c r="F5" i="59"/>
  <c r="F4" i="59"/>
  <c r="F3" i="59"/>
  <c r="F2" i="59"/>
  <c r="E3" i="58" l="1"/>
  <c r="E5" i="58"/>
  <c r="E13" i="58"/>
  <c r="F17" i="50" l="1"/>
  <c r="F16" i="50"/>
  <c r="F15" i="50"/>
  <c r="F14" i="50"/>
  <c r="F13" i="50"/>
  <c r="F12" i="50"/>
  <c r="F11" i="50"/>
  <c r="F10" i="50"/>
  <c r="F9" i="50"/>
  <c r="F8" i="50"/>
  <c r="F7" i="50"/>
  <c r="F6" i="50"/>
  <c r="F5" i="50"/>
  <c r="F4" i="50"/>
  <c r="F3" i="50"/>
  <c r="F2" i="50"/>
  <c r="F17" i="35"/>
  <c r="F16" i="35"/>
  <c r="F15" i="35"/>
  <c r="F14" i="35"/>
  <c r="F13" i="35"/>
  <c r="F12" i="35"/>
  <c r="F11" i="35"/>
  <c r="F10" i="35"/>
  <c r="F9" i="35"/>
  <c r="F8" i="35"/>
  <c r="F7" i="35"/>
  <c r="F6" i="35"/>
  <c r="F5" i="35"/>
  <c r="F4" i="35"/>
  <c r="F3" i="35"/>
  <c r="F2" i="35"/>
</calcChain>
</file>

<file path=xl/sharedStrings.xml><?xml version="1.0" encoding="utf-8"?>
<sst xmlns="http://schemas.openxmlformats.org/spreadsheetml/2006/main" count="869" uniqueCount="459">
  <si>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</si>
  <si>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</si>
  <si>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</si>
  <si>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</si>
  <si>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</si>
  <si>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</si>
  <si>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</si>
  <si>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</si>
  <si>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</si>
  <si>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</si>
  <si>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</si>
  <si>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</si>
  <si>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</si>
  <si>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</si>
  <si>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</si>
  <si>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</si>
  <si>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</si>
  <si>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</si>
  <si>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</si>
  <si>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</si>
  <si>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</si>
  <si>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</si>
  <si>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</si>
  <si>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</si>
  <si>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</si>
  <si>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</si>
  <si>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</si>
  <si>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</si>
  <si>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</si>
  <si>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</si>
  <si>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</si>
  <si>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</si>
  <si>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</si>
  <si>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</si>
  <si>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</si>
  <si>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</si>
  <si>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</si>
  <si>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</si>
  <si>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</si>
  <si>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</si>
  <si>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</si>
  <si>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</si>
  <si>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</si>
  <si>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</si>
  <si>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</si>
  <si>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</si>
  <si>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</si>
  <si>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</si>
  <si>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</si>
  <si>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</si>
  <si>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</si>
  <si>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</si>
  <si>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</si>
  <si>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</si>
  <si>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</si>
  <si>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</si>
  <si>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</si>
  <si>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</si>
  <si>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</si>
  <si>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</si>
  <si>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</si>
  <si>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</si>
  <si>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</si>
  <si>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</si>
  <si>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</si>
  <si>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</si>
  <si>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</si>
  <si>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</si>
  <si>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</si>
  <si>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</si>
  <si>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</si>
  <si>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</si>
  <si>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</si>
  <si>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</si>
  <si>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</si>
  <si>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</si>
  <si>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</si>
  <si>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</si>
  <si>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</si>
  <si>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</si>
  <si>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</si>
  <si>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</si>
  <si>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</si>
  <si>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</si>
  <si>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</si>
  <si>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</si>
  <si>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</si>
  <si>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</si>
  <si>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</si>
  <si>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</si>
  <si>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</si>
  <si>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</si>
  <si>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</si>
  <si>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</si>
  <si>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</si>
  <si>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</si>
  <si>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</si>
  <si>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</si>
  <si>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</si>
  <si>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</si>
  <si>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</si>
  <si>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</si>
  <si>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</si>
  <si>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</si>
  <si>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</si>
  <si>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</si>
  <si>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</si>
  <si>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</si>
  <si>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</si>
  <si>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</si>
  <si>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</si>
  <si>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</si>
  <si>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</si>
  <si>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</si>
  <si>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</si>
  <si>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</si>
  <si>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</si>
  <si>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</si>
  <si>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</si>
  <si>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</si>
  <si>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</si>
  <si>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</si>
  <si>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</si>
  <si>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</si>
  <si>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</si>
  <si>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</si>
  <si>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</si>
  <si>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</si>
  <si>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</si>
  <si>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</si>
  <si>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</si>
  <si>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</si>
  <si>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</si>
  <si>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</si>
  <si>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</si>
  <si>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</si>
  <si>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</si>
  <si>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</si>
  <si>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</si>
  <si>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</si>
  <si>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</si>
  <si>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</si>
  <si>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</si>
  <si>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</si>
  <si>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</si>
  <si>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</si>
  <si>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</si>
  <si>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</si>
  <si>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</si>
  <si>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</si>
  <si>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</si>
  <si>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</si>
  <si>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</si>
  <si>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</si>
  <si>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</si>
  <si>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</si>
  <si>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</si>
  <si>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</si>
  <si>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</si>
  <si>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</si>
  <si>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</si>
  <si>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</si>
  <si>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</si>
  <si>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</si>
  <si>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</si>
  <si>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</si>
  <si>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</si>
  <si>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</si>
  <si>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</si>
  <si>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</si>
  <si>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</si>
  <si>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</si>
  <si>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</si>
  <si>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</si>
  <si>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</si>
  <si>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</si>
  <si>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</si>
  <si>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</si>
  <si>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</si>
  <si>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</si>
  <si>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</si>
  <si>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</si>
  <si>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</si>
  <si>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</si>
  <si>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</si>
  <si>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</si>
  <si>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</si>
  <si>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</si>
  <si>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</si>
  <si>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</si>
  <si>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</si>
  <si>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</si>
  <si>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</si>
  <si>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</si>
  <si>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</si>
  <si>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</si>
  <si>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</si>
  <si>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</si>
  <si>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</si>
  <si>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</si>
  <si>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</si>
  <si>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</si>
  <si>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</si>
  <si>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</si>
  <si>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</si>
  <si>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</si>
  <si>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</si>
  <si>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</si>
  <si>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</si>
  <si>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</si>
  <si>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</si>
  <si>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</si>
  <si>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</si>
  <si>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</si>
  <si>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</si>
  <si>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</si>
  <si>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</si>
  <si>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</si>
  <si>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</si>
  <si>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</si>
  <si>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</si>
  <si>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</si>
  <si>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</si>
  <si>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</si>
  <si>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</si>
  <si>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</si>
  <si>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</si>
  <si>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</si>
  <si>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</si>
  <si>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</si>
  <si>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</si>
  <si>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</si>
  <si>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</si>
  <si>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</si>
  <si>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</si>
  <si>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</si>
  <si>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</si>
  <si>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</si>
  <si>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</si>
  <si>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</si>
  <si>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</si>
  <si>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</si>
  <si>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</si>
  <si>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</si>
  <si>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</si>
  <si>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</si>
  <si>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</si>
  <si>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</si>
  <si>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</si>
  <si>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</si>
  <si>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</si>
  <si>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</si>
  <si>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</si>
  <si>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</si>
  <si>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</si>
  <si>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</si>
  <si>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</si>
  <si>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</si>
  <si>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</si>
  <si>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</si>
  <si>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</si>
  <si>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</si>
  <si>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</si>
  <si>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</si>
  <si>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</si>
  <si>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</si>
  <si>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</si>
  <si>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</si>
  <si>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</si>
  <si>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</si>
  <si>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</si>
  <si>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</si>
  <si>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</si>
  <si>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</si>
  <si>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</si>
  <si>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</si>
  <si>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t>
    </r>
  </si>
  <si>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</si>
  <si>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</si>
  <si>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</si>
  <si>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</si>
  <si>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</si>
  <si>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</si>
  <si>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</si>
  <si>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</si>
  <si>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</si>
  <si>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</si>
  <si>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</si>
  <si>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</si>
  <si>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</si>
  <si>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</si>
  <si>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</si>
  <si>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</si>
  <si>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</si>
  <si>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</si>
  <si>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</si>
  <si>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</si>
  <si>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</si>
  <si>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</si>
  <si>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</si>
  <si>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</si>
  <si>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</si>
  <si>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</si>
  <si>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</si>
  <si>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</si>
  <si>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</si>
  <si>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</si>
  <si>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</si>
  <si>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</si>
  <si>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</si>
  <si>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</si>
  <si>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</si>
  <si>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</si>
  <si>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</si>
  <si>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</si>
  <si>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</si>
  <si>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</si>
  <si>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</si>
  <si>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</si>
  <si>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</si>
  <si>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</si>
  <si>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</si>
  <si>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</si>
  <si>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</si>
  <si>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</si>
  <si>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</si>
  <si>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</si>
  <si>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</si>
  <si>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</si>
  <si>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</si>
  <si>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</si>
  <si>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</si>
  <si>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</si>
  <si>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</si>
  <si>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</si>
  <si>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</si>
  <si>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</si>
  <si>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</si>
  <si>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</si>
  <si>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</si>
  <si>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</si>
  <si>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</si>
  <si>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</si>
  <si>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</si>
  <si>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</si>
  <si>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</si>
  <si>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</si>
  <si>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</si>
  <si>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</si>
  <si>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</si>
  <si>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</si>
  <si>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</si>
  <si>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</si>
  <si>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</si>
  <si>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</si>
  <si>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</si>
  <si>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</si>
  <si>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</si>
  <si>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</si>
  <si>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</si>
  <si>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</si>
  <si>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</si>
  <si>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</si>
  <si>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</si>
  <si>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</si>
  <si>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</si>
  <si>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</si>
  <si>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</si>
  <si>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</si>
  <si>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</si>
  <si>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</si>
  <si>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</si>
  <si>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</si>
  <si>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</si>
  <si>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</si>
  <si>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</si>
  <si>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</si>
  <si>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</si>
  <si>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</si>
  <si>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abc</t>
  </si>
  <si>
    <t>diesel</t>
  </si>
  <si>
    <t>compression</t>
  </si>
  <si>
    <t>P215/60R17 96T</t>
  </si>
  <si>
    <t>automatic</t>
  </si>
  <si>
    <t>test_b.target.fuel_consumption_value</t>
  </si>
  <si>
    <t>test_b.target.corrected_co2_emission_value</t>
  </si>
  <si>
    <t>test_c.target.fuel_consumption_value</t>
  </si>
  <si>
    <t>test_c.target.corrected_co2_emission_value</t>
  </si>
  <si>
    <t>WLTP Theoretical Gear[-]</t>
  </si>
  <si>
    <t>target.calibration.gears</t>
  </si>
  <si>
    <t>WLTP Theoretical Gear [-]</t>
  </si>
  <si>
    <t>id</t>
  </si>
  <si>
    <t>base</t>
  </si>
  <si>
    <t>nedc_cycle</t>
  </si>
  <si>
    <t>#NEDC-H!B3:..:D:{"opts": {"empty": true},  "func": "redim", "kwds": {"col": 1}}</t>
  </si>
  <si>
    <t>[(0.0, 780.0), (780.0, 1180.0)]</t>
  </si>
  <si>
    <t>invert_cycles</t>
  </si>
  <si>
    <t>#WLTP-L!B3:..:D:{"opts": {"empty": true},  "func": "redim", "kwds": {"col": 1}}</t>
  </si>
  <si>
    <t>#WLTP-H!B3:..:D:{"opts": {"empty": true},  "func": "redim", "kwds": {"col": 1}}</t>
  </si>
  <si>
    <t>change base</t>
  </si>
  <si>
    <t>./co2mpas_demo-1.xlsx</t>
  </si>
  <si>
    <t>Angle slopes [rad]</t>
  </si>
  <si>
    <t>angle_slopes</t>
  </si>
  <si>
    <t>phases_integration_times</t>
  </si>
  <si>
    <t>initial_state_of_charge</t>
  </si>
  <si>
    <t>gear_box_ratios.NEDC</t>
  </si>
  <si>
    <t>gear_box_type.NEDC</t>
  </si>
  <si>
    <t>tyre_code.NEDC</t>
  </si>
  <si>
    <t>initial_temperature</t>
  </si>
  <si>
    <t>initial_gear_box_temperature</t>
  </si>
  <si>
    <t>electric_load</t>
  </si>
  <si>
    <t>angle_slope</t>
  </si>
  <si>
    <t>n_dyno_axes</t>
  </si>
  <si>
    <t>rts_cycle</t>
  </si>
  <si>
    <t>#RTS!B3:..:D:{"opts": {"empty": true},  "func": "redim", "kwds": {"col": 1}}</t>
  </si>
  <si>
    <t>[(0.0, 887.0)]</t>
  </si>
  <si>
    <t>manual</t>
  </si>
  <si>
    <t>tyre</t>
  </si>
  <si>
    <t>225/60R16</t>
  </si>
  <si>
    <t>hot</t>
  </si>
  <si>
    <t xml:space="preserve">lights </t>
  </si>
  <si>
    <t>(-0.38, -0.46)</t>
  </si>
  <si>
    <t>biofuel</t>
  </si>
  <si>
    <t>slope</t>
  </si>
  <si>
    <t>cylinder_deactivation</t>
  </si>
  <si>
    <t>[1, 0.6, 0.3]</t>
  </si>
  <si>
    <t>road</t>
  </si>
  <si>
    <t>#ROAD!C3:..:D:{"opts": {"empty": true},  "func": "redim", "kwds": {"col": 1}}</t>
  </si>
  <si>
    <t>#ROAD!B3:..:D:{"opts": {"empty": true},  "func": "redim", "kwds": {"col": 1}}</t>
  </si>
  <si>
    <t>[(0.0, 3200.0)]</t>
  </si>
  <si>
    <t>velocities.WLTP-L</t>
  </si>
  <si>
    <t>velocities.WLTP-H</t>
  </si>
  <si>
    <t>#RTS!A3:..:D:{"opts": {"empty": true},  "func": "redim", "kwds": {"col": 1}}</t>
  </si>
  <si>
    <t>#NEDC-H!A3:..:D:{"opts": {"empty": true},  "func": "redim", "kwds": {"col": 1}}</t>
  </si>
  <si>
    <t>#ROAD!A3:..:D:{"opts": {"empty": true},  "func": "redim", "kwds": {"col": 1}}</t>
  </si>
  <si>
    <t>has_torque_converter.NEDC</t>
  </si>
  <si>
    <t>f0.WLTP-H</t>
  </si>
  <si>
    <t>f1.WLTP-H</t>
  </si>
  <si>
    <t>f2.WLTP-H</t>
  </si>
  <si>
    <t>vehicle_mass.WLTP-H</t>
  </si>
  <si>
    <t>f0.WLTP-L</t>
  </si>
  <si>
    <t>f1.WLTP-L</t>
  </si>
  <si>
    <t>f2.WLTP-L</t>
  </si>
  <si>
    <t>vehicle_mass.WLTP-L</t>
  </si>
  <si>
    <t>Extension of an Interpolation family</t>
  </si>
  <si>
    <t>dice.extension</t>
  </si>
  <si>
    <t>0 = No | 1 = Yes - Is it an extension of an already Type Approved Interpolation Family?  (default: 0)</t>
  </si>
  <si>
    <t>Bi-fuel vehicle</t>
  </si>
  <si>
    <t>dice.bifuel</t>
  </si>
  <si>
    <t>0 = No | 1 = Yes - Is it a Bi-fuel vehicle?  (default: 0)</t>
  </si>
  <si>
    <t>WLTP re-test, point 2.2b of Annex I</t>
  </si>
  <si>
    <t>dice.wltp_retest</t>
  </si>
  <si>
    <t>-</t>
  </si>
  <si>
    <t>string</t>
  </si>
  <si>
    <t>Indicate which test conditions as referred to in point 2.2a of annex I have been subject to re-testing. Input can have multiple letters combinations. Leave empty if not applicable.</t>
  </si>
  <si>
    <t>DICE procedure comments</t>
  </si>
  <si>
    <t>dice.comments</t>
  </si>
  <si>
    <t>In this field you may add comments regarding the DICE procedure. In case of a extension, or an error, please provide a detailed description.</t>
  </si>
  <si>
    <t>plan_1000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</si>
</sst>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000"/>
  </numFmts>
  <fonts count="38"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theme="1"/>
      <name val="Calibri"/>
      <family val="2"/>
      <scheme val="minor"/>
    </font>
    <font>
      <sz val="9"/>
      <color theme="1"/>
      <name val="Calibri"/>
      <family val="2"/>
      <scheme val="minor"/>
    </font>
    <font>
      <sz val="10"/>
      <color theme="10"/>
      <name val="Calibri"/>
      <family val="2"/>
      <scheme val="minor"/>
    </font>
  </fonts>
  <fills count="6">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s>
  <borders count="25">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9" fontId="35" fillId="0" borderId="0" applyFont="0" applyFill="0" applyBorder="0" applyAlignment="0" applyProtection="0"/>
  </cellStyleXfs>
  <cellXfs count="168">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6" fillId="5" borderId="0" xfId="0" applyFont="1" applyFill="1" applyAlignment="1" applyProtection="1">
      <alignment horizontal="righ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2" fillId="0" borderId="24" xfId="0" applyFont="1" applyBorder="1" applyAlignment="1">
      <alignment horizontal="center" vertical="top"/>
    </xf>
    <xf numFmtId="9" fontId="2" fillId="0" borderId="0" xfId="10" applyFont="1" applyAlignment="1">
      <alignment horizontal="center" vertical="center"/>
    </xf>
    <xf numFmtId="9" fontId="0" fillId="0" borderId="0" xfId="10" applyFont="1"/>
    <xf numFmtId="10" fontId="0" fillId="0" borderId="0" xfId="10" applyNumberFormat="1" applyFont="1"/>
    <xf numFmtId="0" fontId="0" fillId="0" borderId="0" xfId="0" applyAlignment="1">
      <alignment horizontal="center"/>
    </xf>
    <xf numFmtId="0" fontId="0" fillId="0" borderId="0" xfId="0" applyAlignment="1">
      <alignment horizontal="left"/>
    </xf>
    <xf numFmtId="0" fontId="2" fillId="0" borderId="0" xfId="0" applyFont="1" applyBorder="1" applyAlignment="1">
      <alignment horizontal="center" vertical="top"/>
    </xf>
    <xf numFmtId="9" fontId="0" fillId="0" borderId="0" xfId="10" applyFont="1" applyAlignment="1">
      <alignment horizontal="center"/>
    </xf>
    <xf numFmtId="2" fontId="0" fillId="0" borderId="0" xfId="10" applyNumberFormat="1" applyFont="1" applyAlignment="1">
      <alignment horizontal="center"/>
    </xf>
    <xf numFmtId="0" fontId="0" fillId="0" borderId="0" xfId="0" applyFill="1" applyAlignment="1" applyProtection="1">
      <alignment horizontal="left" vertical="center"/>
      <protection locked="0"/>
    </xf>
    <xf numFmtId="0" fontId="5" fillId="0" borderId="0" xfId="0" applyFont="1" applyAlignment="1" applyProtection="1">
      <alignment horizontal="left" vertical="center" wrapText="1"/>
      <protection locked="0"/>
    </xf>
    <xf numFmtId="0" fontId="32" fillId="0" borderId="0" xfId="9" applyFont="1" applyBorder="1" applyAlignment="1" applyProtection="1">
      <alignment horizontal="left" vertical="center" wrapText="1"/>
      <protection locked="0" hidden="1"/>
    </xf>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0" fillId="2" borderId="0" xfId="0" applyFill="1" applyAlignment="1" applyProtection="1">
      <alignment horizontal="right" vertical="center"/>
      <protection locked="0"/>
    </xf>
    <xf numFmtId="0" fontId="0" fillId="0" borderId="0" xfId="0" applyBorder="1" applyAlignment="1" applyProtection="1">
      <alignment vertical="center"/>
      <protection locked="0"/>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0" fillId="0" borderId="0" xfId="0" applyFont="1" applyFill="1" applyBorder="1" applyAlignment="1" applyProtection="1">
      <alignment vertical="center" wrapText="1"/>
      <protection locked="0"/>
    </xf>
    <xf numFmtId="0" fontId="36" fillId="0" borderId="0" xfId="0" applyFont="1" applyFill="1" applyBorder="1" applyAlignment="1" applyProtection="1">
      <alignment horizontal="center" vertical="center"/>
      <protection locked="0"/>
    </xf>
    <xf numFmtId="0" fontId="37" fillId="0" borderId="0" xfId="9" applyFont="1" applyFill="1" applyBorder="1" applyAlignment="1" applyProtection="1">
      <alignment vertical="center" wrapText="1"/>
      <protection locked="0" hidden="1"/>
    </xf>
  </cellXfs>
  <cellStyles count="11">
    <cellStyle name="Followed Hyperlink" xfId="4" builtinId="9" hidden="1"/>
    <cellStyle name="Followed Hyperlink" xfId="6" builtinId="9" hidden="1"/>
    <cellStyle name="Followed Hyperlink" xfId="8" builtinId="9" hidden="1"/>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 name="Percent" xfId="10" builtinId="5"/>
  </cellStyles>
  <dxfs count="1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5444</xdr:colOff>
      <xdr:row>5</xdr:row>
      <xdr:rowOff>0</xdr:rowOff>
    </xdr:from>
    <xdr:to>
      <xdr:col>12</xdr:col>
      <xdr:colOff>291193</xdr:colOff>
      <xdr:row>32</xdr:row>
      <xdr:rowOff>114300</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12911819" y="1219200"/>
          <a:ext cx="3238499" cy="63817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7</xdr:col>
      <xdr:colOff>12700</xdr:colOff>
      <xdr:row>37</xdr:row>
      <xdr:rowOff>183242</xdr:rowOff>
    </xdr:from>
    <xdr:to>
      <xdr:col>12</xdr:col>
      <xdr:colOff>292100</xdr:colOff>
      <xdr:row>46</xdr:row>
      <xdr:rowOff>59417</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919075" y="8774792"/>
          <a:ext cx="323215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47</xdr:row>
      <xdr:rowOff>0</xdr:rowOff>
    </xdr:from>
    <xdr:to>
      <xdr:col>12</xdr:col>
      <xdr:colOff>0</xdr:colOff>
      <xdr:row>52</xdr:row>
      <xdr:rowOff>66675</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2906375" y="10496550"/>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1571624</xdr:colOff>
      <xdr:row>5</xdr:row>
      <xdr:rowOff>76200</xdr:rowOff>
    </xdr:from>
    <xdr:to>
      <xdr:col>5</xdr:col>
      <xdr:colOff>21599</xdr:colOff>
      <xdr:row>27</xdr:row>
      <xdr:rowOff>169200</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4933949" y="1000125"/>
          <a:ext cx="9264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2</xdr:col>
      <xdr:colOff>1333500</xdr:colOff>
      <xdr:row>5</xdr:row>
      <xdr:rowOff>76200</xdr:rowOff>
    </xdr:from>
    <xdr:to>
      <xdr:col>3</xdr:col>
      <xdr:colOff>1564650</xdr:colOff>
      <xdr:row>27</xdr:row>
      <xdr:rowOff>169200</xdr:rowOff>
    </xdr:to>
    <xdr:sp macro="" textlink="">
      <xdr:nvSpPr>
        <xdr:cNvPr id="3" name="TextBox 2"/>
        <xdr:cNvSpPr txBox="1"/>
      </xdr:nvSpPr>
      <xdr:spPr>
        <a:xfrm>
          <a:off x="3352800"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XFD49"/>
    </sheetView>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46" customFormat="1" ht="15" customHeight="1" x14ac:dyDescent="0.25">
      <c r="A14" s="146" t="s">
        <v>276</v>
      </c>
    </row>
    <row r="15" spans="1:1" s="146" customFormat="1" ht="15" customHeight="1" x14ac:dyDescent="0.25"/>
    <row r="16" spans="1:1" s="146" customFormat="1" ht="15" customHeight="1" x14ac:dyDescent="0.25"/>
    <row r="17" s="146" customFormat="1" ht="15" customHeight="1" x14ac:dyDescent="0.25"/>
    <row r="18" s="146" customFormat="1" ht="15" customHeight="1" x14ac:dyDescent="0.25"/>
    <row r="19" s="146" customFormat="1" ht="15" customHeight="1" x14ac:dyDescent="0.25"/>
    <row r="20" s="146" customFormat="1" ht="15" customHeight="1" x14ac:dyDescent="0.25"/>
    <row r="21" s="146" customFormat="1" ht="15" customHeight="1" x14ac:dyDescent="0.25"/>
    <row r="22" s="146" customFormat="1" ht="15" customHeight="1" x14ac:dyDescent="0.25"/>
    <row r="23" s="146" customFormat="1" ht="15" customHeight="1" x14ac:dyDescent="0.25"/>
    <row r="24" s="146" customFormat="1" ht="15" customHeight="1" x14ac:dyDescent="0.25"/>
    <row r="25" s="146" customFormat="1" ht="15" customHeight="1" x14ac:dyDescent="0.25"/>
    <row r="26" s="146" customFormat="1" ht="15" customHeight="1" x14ac:dyDescent="0.25"/>
    <row r="27" s="146" customFormat="1" ht="15" customHeight="1" x14ac:dyDescent="0.25"/>
    <row r="28" s="146" customFormat="1" ht="15" customHeight="1" x14ac:dyDescent="0.25"/>
    <row r="29" s="146" customFormat="1" ht="15" customHeight="1" x14ac:dyDescent="0.25"/>
    <row r="30" s="146" customFormat="1" ht="15" customHeight="1" x14ac:dyDescent="0.25"/>
    <row r="31" s="146" customFormat="1" ht="15" customHeight="1" x14ac:dyDescent="0.25"/>
    <row r="32" s="146" customFormat="1" ht="15" customHeight="1" x14ac:dyDescent="0.25"/>
    <row r="33" s="146" customFormat="1" ht="15" customHeight="1" x14ac:dyDescent="0.25"/>
    <row r="34" s="146" customFormat="1" ht="15" customHeight="1" x14ac:dyDescent="0.25"/>
    <row r="35" s="146" customFormat="1" ht="15" customHeight="1" x14ac:dyDescent="0.25"/>
    <row r="36" s="146" customFormat="1" ht="15" customHeight="1" x14ac:dyDescent="0.25"/>
    <row r="37" s="146" customFormat="1" ht="15" customHeight="1" x14ac:dyDescent="0.25"/>
    <row r="38" s="146" customFormat="1" ht="15" customHeight="1" x14ac:dyDescent="0.25"/>
    <row r="39" s="146" customFormat="1" ht="15" customHeight="1" x14ac:dyDescent="0.25"/>
    <row r="40" s="146" customFormat="1" ht="15" customHeight="1" x14ac:dyDescent="0.25"/>
    <row r="41" s="146" customFormat="1" ht="15" customHeight="1" x14ac:dyDescent="0.25"/>
    <row r="42" s="146" customFormat="1" ht="15" customHeight="1" x14ac:dyDescent="0.25"/>
    <row r="43" s="146" customFormat="1" ht="15" customHeight="1" x14ac:dyDescent="0.25"/>
    <row r="44" s="146" customFormat="1" ht="15" customHeight="1" x14ac:dyDescent="0.25"/>
    <row r="45" s="146" customFormat="1" ht="15" customHeight="1" x14ac:dyDescent="0.25"/>
    <row r="46" s="146" customFormat="1" ht="15" customHeight="1" x14ac:dyDescent="0.25"/>
    <row r="47" s="146" customFormat="1" ht="15" customHeight="1" x14ac:dyDescent="0.25"/>
    <row r="48" s="146" customFormat="1" ht="15" customHeight="1" x14ac:dyDescent="0.25"/>
    <row r="49" spans="2:2" s="146" customFormat="1" ht="15" customHeight="1" x14ac:dyDescent="0.25"/>
    <row r="50" spans="2:2" s="37" customFormat="1" ht="15" customHeight="1" x14ac:dyDescent="0.25"/>
    <row r="51" spans="2:2" hidden="1" x14ac:dyDescent="0.25"/>
    <row r="52" spans="2:2" hidden="1" x14ac:dyDescent="0.25"/>
    <row r="53" spans="2:2" hidden="1" x14ac:dyDescent="0.25"/>
    <row r="54" spans="2:2" hidden="1" x14ac:dyDescent="0.25">
      <c r="B54" s="20"/>
    </row>
    <row r="55" spans="2:2" hidden="1" x14ac:dyDescent="0.25">
      <c r="B55" s="20"/>
    </row>
    <row r="56" spans="2:2" hidden="1" x14ac:dyDescent="0.25">
      <c r="B56" s="20"/>
    </row>
    <row r="57" spans="2:2" hidden="1" x14ac:dyDescent="0.25">
      <c r="B57" s="20"/>
    </row>
  </sheetData>
  <sheetProtection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4"/>
  <sheetViews>
    <sheetView workbookViewId="0"/>
  </sheetViews>
  <sheetFormatPr defaultColWidth="11.42578125" defaultRowHeight="15" x14ac:dyDescent="0.25"/>
  <cols>
    <col min="1" max="1" width="19.85546875" bestFit="1" customWidth="1"/>
    <col min="2" max="2" width="5.140625" bestFit="1" customWidth="1"/>
    <col min="3" max="3" width="6" bestFit="1" customWidth="1"/>
    <col min="4" max="4" width="17.42578125" bestFit="1" customWidth="1"/>
    <col min="5" max="5" width="16.85546875" bestFit="1" customWidth="1"/>
    <col min="6" max="6" width="12.42578125" bestFit="1" customWidth="1"/>
    <col min="7" max="7" width="26.140625" bestFit="1" customWidth="1"/>
    <col min="8" max="8" width="11.5703125" bestFit="1" customWidth="1"/>
    <col min="9" max="10" width="10.28515625" bestFit="1" customWidth="1"/>
    <col min="11" max="11" width="20.7109375" bestFit="1" customWidth="1"/>
    <col min="12" max="14" width="9.85546875" bestFit="1" customWidth="1"/>
    <col min="15" max="15" width="20.28515625" bestFit="1" customWidth="1"/>
    <col min="16" max="16" width="21.7109375" bestFit="1" customWidth="1"/>
    <col min="17" max="17" width="15.28515625" customWidth="1"/>
    <col min="18" max="18" width="14.28515625" bestFit="1" customWidth="1"/>
    <col min="19" max="19" width="21.42578125" customWidth="1"/>
    <col min="20" max="20" width="19.85546875" bestFit="1" customWidth="1"/>
    <col min="21" max="21" width="19.85546875" customWidth="1"/>
    <col min="22" max="22" width="26.5703125" bestFit="1" customWidth="1"/>
    <col min="23" max="23" width="10" bestFit="1" customWidth="1"/>
    <col min="24" max="24" width="15.42578125" bestFit="1" customWidth="1"/>
    <col min="25" max="25" width="18.7109375" bestFit="1" customWidth="1"/>
    <col min="26" max="26" width="18.7109375" customWidth="1"/>
    <col min="27" max="27" width="19.85546875" bestFit="1" customWidth="1"/>
    <col min="28" max="28" width="32.140625" bestFit="1" customWidth="1"/>
    <col min="29" max="29" width="31.140625" bestFit="1" customWidth="1"/>
    <col min="30" max="30" width="13.140625" customWidth="1"/>
    <col min="31" max="31" width="11.7109375" bestFit="1" customWidth="1"/>
    <col min="32" max="32" width="12.42578125" bestFit="1" customWidth="1"/>
    <col min="33" max="33" width="32" bestFit="1" customWidth="1"/>
    <col min="34" max="34" width="20.7109375" bestFit="1" customWidth="1"/>
  </cols>
  <sheetData>
    <row r="1" spans="1:34" x14ac:dyDescent="0.25">
      <c r="A1" s="134" t="s">
        <v>391</v>
      </c>
      <c r="B1" s="134" t="s">
        <v>392</v>
      </c>
      <c r="C1" s="134" t="s">
        <v>53</v>
      </c>
      <c r="D1" s="134" t="s">
        <v>431</v>
      </c>
      <c r="E1" s="134" t="s">
        <v>430</v>
      </c>
      <c r="F1" s="134" t="s">
        <v>402</v>
      </c>
      <c r="G1" s="134" t="s">
        <v>403</v>
      </c>
      <c r="H1" s="134" t="s">
        <v>436</v>
      </c>
      <c r="I1" s="134" t="s">
        <v>437</v>
      </c>
      <c r="J1" s="134" t="s">
        <v>438</v>
      </c>
      <c r="K1" s="134" t="s">
        <v>439</v>
      </c>
      <c r="L1" s="134" t="s">
        <v>440</v>
      </c>
      <c r="M1" s="134" t="s">
        <v>441</v>
      </c>
      <c r="N1" s="134" t="s">
        <v>442</v>
      </c>
      <c r="O1" s="134" t="s">
        <v>443</v>
      </c>
      <c r="P1" s="134" t="s">
        <v>404</v>
      </c>
      <c r="Q1" s="134" t="s">
        <v>32</v>
      </c>
      <c r="R1" s="134" t="s">
        <v>33</v>
      </c>
      <c r="S1" s="134" t="s">
        <v>405</v>
      </c>
      <c r="T1" s="134" t="s">
        <v>406</v>
      </c>
      <c r="U1" s="134" t="s">
        <v>88</v>
      </c>
      <c r="V1" s="134" t="s">
        <v>435</v>
      </c>
      <c r="W1" s="134" t="s">
        <v>215</v>
      </c>
      <c r="X1" s="134" t="s">
        <v>407</v>
      </c>
      <c r="Y1" s="134" t="s">
        <v>408</v>
      </c>
      <c r="Z1" s="134" t="s">
        <v>409</v>
      </c>
      <c r="AA1" s="134" t="s">
        <v>25</v>
      </c>
      <c r="AB1" s="134" t="s">
        <v>36</v>
      </c>
      <c r="AC1" s="134" t="s">
        <v>206</v>
      </c>
      <c r="AD1" s="134" t="s">
        <v>410</v>
      </c>
      <c r="AE1" s="134" t="s">
        <v>411</v>
      </c>
      <c r="AF1" s="134" t="s">
        <v>412</v>
      </c>
      <c r="AG1" s="134" t="s">
        <v>71</v>
      </c>
      <c r="AH1" s="134" t="s">
        <v>221</v>
      </c>
    </row>
    <row r="2" spans="1:34" x14ac:dyDescent="0.25">
      <c r="A2" t="s">
        <v>396</v>
      </c>
      <c r="C2" s="140"/>
      <c r="D2" t="s">
        <v>397</v>
      </c>
      <c r="E2" t="s">
        <v>398</v>
      </c>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c r="AG2" s="140"/>
      <c r="AH2" s="140"/>
    </row>
    <row r="3" spans="1:34" x14ac:dyDescent="0.25">
      <c r="A3" t="s">
        <v>413</v>
      </c>
      <c r="C3" s="139" t="s">
        <v>432</v>
      </c>
      <c r="D3" s="139" t="s">
        <v>414</v>
      </c>
      <c r="E3" s="139" t="str">
        <f>D3</f>
        <v>#RTS!B3:..:D:{"opts": {"empty": true},  "func": "redim", "kwds": {"col": 1}}</v>
      </c>
      <c r="F3" s="138"/>
      <c r="G3" s="138" t="s">
        <v>415</v>
      </c>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c r="AG3" s="138"/>
      <c r="AH3" s="138"/>
    </row>
    <row r="4" spans="1:34" x14ac:dyDescent="0.25">
      <c r="A4" t="s">
        <v>416</v>
      </c>
      <c r="C4" s="138"/>
      <c r="D4" s="139"/>
      <c r="E4" s="139"/>
      <c r="F4" s="138"/>
      <c r="G4" s="138"/>
      <c r="H4" s="138"/>
      <c r="I4" s="138"/>
      <c r="J4" s="138"/>
      <c r="K4" s="138"/>
      <c r="L4" s="138"/>
      <c r="M4" s="138"/>
      <c r="N4" s="138"/>
      <c r="O4" s="138"/>
      <c r="P4" s="138"/>
      <c r="Q4" s="139" t="s">
        <v>267</v>
      </c>
      <c r="R4" s="138" t="s">
        <v>416</v>
      </c>
      <c r="S4" s="139"/>
      <c r="T4" s="138"/>
      <c r="U4" s="138">
        <v>0</v>
      </c>
      <c r="V4" s="138"/>
      <c r="W4" s="138"/>
      <c r="X4" s="138"/>
      <c r="Y4" s="138"/>
      <c r="Z4" s="138"/>
      <c r="AA4" s="138"/>
      <c r="AB4" s="138"/>
      <c r="AC4" s="138"/>
      <c r="AD4" s="138"/>
      <c r="AE4" s="138"/>
      <c r="AF4" s="138"/>
      <c r="AG4" s="138"/>
      <c r="AH4" s="138"/>
    </row>
    <row r="5" spans="1:34" x14ac:dyDescent="0.25">
      <c r="A5" t="s">
        <v>393</v>
      </c>
      <c r="C5" s="139" t="s">
        <v>433</v>
      </c>
      <c r="D5" s="139" t="s">
        <v>394</v>
      </c>
      <c r="E5" s="139" t="str">
        <f>D5</f>
        <v>#NEDC-H!B3:..:D:{"opts": {"empty": true},  "func": "redim", "kwds": {"col": 1}}</v>
      </c>
      <c r="F5" s="138"/>
      <c r="G5" s="138" t="s">
        <v>395</v>
      </c>
      <c r="H5" s="138">
        <v>171.36020159999899</v>
      </c>
      <c r="I5" s="138">
        <v>0.879</v>
      </c>
      <c r="J5" s="138">
        <v>4.1142187999999899E-2</v>
      </c>
      <c r="K5" s="138">
        <v>1577</v>
      </c>
      <c r="L5" s="138">
        <v>103.9578375</v>
      </c>
      <c r="M5" s="138">
        <v>0.879</v>
      </c>
      <c r="N5" s="138">
        <v>4.1756250000000002E-2</v>
      </c>
      <c r="O5" s="138">
        <v>1320</v>
      </c>
      <c r="P5" s="138">
        <v>99</v>
      </c>
      <c r="Q5" s="139" t="s">
        <v>267</v>
      </c>
      <c r="R5" s="138" t="s">
        <v>416</v>
      </c>
      <c r="S5" s="139" t="s">
        <v>267</v>
      </c>
      <c r="T5" s="138" t="s">
        <v>416</v>
      </c>
      <c r="U5" s="138">
        <v>0</v>
      </c>
      <c r="V5" s="138">
        <v>0</v>
      </c>
      <c r="W5" s="138"/>
      <c r="X5" s="138"/>
      <c r="Y5" s="138">
        <v>25</v>
      </c>
      <c r="Z5" s="138"/>
      <c r="AA5" s="138"/>
      <c r="AB5" s="138"/>
      <c r="AC5" s="138"/>
      <c r="AD5" s="138"/>
      <c r="AE5" s="138"/>
      <c r="AF5" s="138"/>
      <c r="AG5" s="138"/>
      <c r="AH5" s="138"/>
    </row>
    <row r="6" spans="1:34" x14ac:dyDescent="0.25">
      <c r="A6" t="s">
        <v>417</v>
      </c>
      <c r="C6" s="138"/>
      <c r="D6" s="139"/>
      <c r="E6" s="139"/>
      <c r="F6" s="138"/>
      <c r="G6" s="138"/>
      <c r="H6" s="138"/>
      <c r="I6" s="138"/>
      <c r="J6" s="138"/>
      <c r="K6" s="138"/>
      <c r="L6" s="138"/>
      <c r="M6" s="138"/>
      <c r="N6" s="138"/>
      <c r="O6" s="138"/>
      <c r="P6" s="138"/>
      <c r="Q6" s="138"/>
      <c r="R6" s="138"/>
      <c r="S6" s="138"/>
      <c r="T6" s="138"/>
      <c r="U6" s="138"/>
      <c r="V6" s="138"/>
      <c r="W6" s="138" t="s">
        <v>418</v>
      </c>
      <c r="X6" s="138" t="s">
        <v>418</v>
      </c>
      <c r="Y6" s="138"/>
      <c r="Z6" s="138"/>
      <c r="AA6" s="138"/>
      <c r="AB6" s="138"/>
      <c r="AC6" s="138"/>
      <c r="AD6" s="138"/>
      <c r="AE6" s="138"/>
      <c r="AF6" s="138"/>
      <c r="AG6" s="138"/>
      <c r="AH6" s="138"/>
    </row>
    <row r="7" spans="1:34" x14ac:dyDescent="0.25">
      <c r="A7" t="s">
        <v>419</v>
      </c>
      <c r="C7" s="138"/>
      <c r="D7" s="139"/>
      <c r="E7" s="139"/>
      <c r="F7" s="138"/>
      <c r="G7" s="138"/>
      <c r="H7" s="138"/>
      <c r="I7" s="138"/>
      <c r="J7" s="138"/>
      <c r="K7" s="138"/>
      <c r="L7" s="138"/>
      <c r="M7" s="138"/>
      <c r="N7" s="138"/>
      <c r="O7" s="138"/>
      <c r="P7" s="138"/>
      <c r="Q7" s="138"/>
      <c r="R7" s="138"/>
      <c r="S7" s="138"/>
      <c r="T7" s="138"/>
      <c r="U7" s="138"/>
      <c r="V7" s="138"/>
      <c r="W7" s="138"/>
      <c r="X7" s="138"/>
      <c r="Y7" s="138">
        <v>90</v>
      </c>
      <c r="Z7" s="138">
        <v>65</v>
      </c>
      <c r="AA7" s="138"/>
      <c r="AB7" s="138"/>
      <c r="AC7" s="138"/>
      <c r="AD7" s="138"/>
      <c r="AE7" s="138"/>
      <c r="AF7" s="138"/>
      <c r="AG7" s="138"/>
      <c r="AH7" s="138"/>
    </row>
    <row r="8" spans="1:34" x14ac:dyDescent="0.25">
      <c r="A8" t="s">
        <v>25</v>
      </c>
      <c r="C8" s="138"/>
      <c r="D8" s="139"/>
      <c r="E8" s="139"/>
      <c r="F8" s="138"/>
      <c r="G8" s="138"/>
      <c r="H8" s="138"/>
      <c r="I8" s="138"/>
      <c r="J8" s="138"/>
      <c r="K8" s="138"/>
      <c r="L8" s="138"/>
      <c r="M8" s="138"/>
      <c r="N8" s="138"/>
      <c r="O8" s="138"/>
      <c r="P8" s="138"/>
      <c r="Q8" s="138"/>
      <c r="R8" s="138"/>
      <c r="S8" s="138"/>
      <c r="T8" s="138"/>
      <c r="U8" s="138"/>
      <c r="V8" s="138"/>
      <c r="W8" s="138"/>
      <c r="X8" s="138"/>
      <c r="Y8" s="138"/>
      <c r="Z8" s="138"/>
      <c r="AA8" s="138">
        <v>0.8</v>
      </c>
      <c r="AB8" s="138"/>
      <c r="AC8" s="138"/>
      <c r="AD8" s="138"/>
      <c r="AE8" s="138"/>
      <c r="AF8" s="138"/>
      <c r="AG8" s="138"/>
      <c r="AH8" s="138"/>
    </row>
    <row r="9" spans="1:34" x14ac:dyDescent="0.25">
      <c r="A9" t="s">
        <v>420</v>
      </c>
      <c r="C9" s="138"/>
      <c r="D9" s="139"/>
      <c r="E9" s="139"/>
      <c r="F9" s="138"/>
      <c r="G9" s="138"/>
      <c r="H9" s="138"/>
      <c r="I9" s="138"/>
      <c r="J9" s="138"/>
      <c r="K9" s="138"/>
      <c r="L9" s="138"/>
      <c r="M9" s="138"/>
      <c r="N9" s="138"/>
      <c r="O9" s="138"/>
      <c r="P9" s="138"/>
      <c r="Q9" s="138"/>
      <c r="R9" s="138"/>
      <c r="S9" s="138"/>
      <c r="T9" s="138"/>
      <c r="U9" s="138"/>
      <c r="V9" s="138"/>
      <c r="W9" s="138"/>
      <c r="X9" s="138"/>
      <c r="Y9" s="138"/>
      <c r="Z9" s="138"/>
      <c r="AA9" s="138"/>
      <c r="AB9" s="138"/>
      <c r="AC9" s="138"/>
      <c r="AD9" s="139" t="s">
        <v>421</v>
      </c>
      <c r="AE9" s="138"/>
      <c r="AF9" s="138"/>
      <c r="AG9" s="138"/>
      <c r="AH9" s="138"/>
    </row>
    <row r="10" spans="1:34" x14ac:dyDescent="0.25">
      <c r="A10" t="s">
        <v>422</v>
      </c>
      <c r="C10" s="138"/>
      <c r="D10" s="139"/>
      <c r="E10" s="139"/>
      <c r="F10" s="138"/>
      <c r="G10" s="138"/>
      <c r="H10" s="138"/>
      <c r="I10" s="138"/>
      <c r="J10" s="138"/>
      <c r="K10" s="138"/>
      <c r="L10" s="138"/>
      <c r="M10" s="138"/>
      <c r="N10" s="138"/>
      <c r="O10" s="138"/>
      <c r="P10" s="138"/>
      <c r="Q10" s="138"/>
      <c r="R10" s="138"/>
      <c r="S10" s="138"/>
      <c r="T10" s="138"/>
      <c r="U10" s="138"/>
      <c r="V10" s="138"/>
      <c r="W10" s="138"/>
      <c r="X10" s="138"/>
      <c r="Y10" s="138"/>
      <c r="Z10" s="138"/>
      <c r="AA10" s="138"/>
      <c r="AB10" s="138">
        <v>39000</v>
      </c>
      <c r="AC10" s="138">
        <v>76</v>
      </c>
      <c r="AD10" s="138"/>
      <c r="AE10" s="138"/>
      <c r="AF10" s="138"/>
      <c r="AG10" s="138"/>
      <c r="AH10" s="138"/>
    </row>
    <row r="11" spans="1:34" x14ac:dyDescent="0.25">
      <c r="A11" t="s">
        <v>423</v>
      </c>
      <c r="C11" s="138"/>
      <c r="D11" s="139"/>
      <c r="E11" s="139"/>
      <c r="F11" s="138"/>
      <c r="G11" s="138"/>
      <c r="H11" s="138"/>
      <c r="I11" s="138"/>
      <c r="J11" s="138"/>
      <c r="K11" s="138"/>
      <c r="L11" s="138"/>
      <c r="M11" s="138"/>
      <c r="N11" s="138"/>
      <c r="O11" s="138"/>
      <c r="P11" s="138"/>
      <c r="Q11" s="138"/>
      <c r="R11" s="138"/>
      <c r="S11" s="138"/>
      <c r="T11" s="138"/>
      <c r="U11" s="138"/>
      <c r="V11" s="138"/>
      <c r="W11" s="138"/>
      <c r="X11" s="138"/>
      <c r="Y11" s="138"/>
      <c r="Z11" s="138"/>
      <c r="AA11" s="138"/>
      <c r="AB11" s="138"/>
      <c r="AC11" s="138"/>
      <c r="AD11" s="138"/>
      <c r="AE11" s="138">
        <v>0.03</v>
      </c>
      <c r="AF11" s="138"/>
      <c r="AG11" s="138"/>
      <c r="AH11" s="138"/>
    </row>
    <row r="12" spans="1:34" x14ac:dyDescent="0.25">
      <c r="A12" t="s">
        <v>424</v>
      </c>
      <c r="C12" s="138"/>
      <c r="D12" s="138"/>
      <c r="E12" s="138"/>
      <c r="F12" s="138"/>
      <c r="G12" s="138"/>
      <c r="H12" s="138"/>
      <c r="I12" s="138"/>
      <c r="J12" s="138"/>
      <c r="K12" s="138"/>
      <c r="L12" s="138"/>
      <c r="M12" s="138"/>
      <c r="N12" s="138"/>
      <c r="O12" s="138"/>
      <c r="P12" s="138"/>
      <c r="Q12" s="138"/>
      <c r="R12" s="138"/>
      <c r="S12" s="138"/>
      <c r="T12" s="138"/>
      <c r="U12" s="138"/>
      <c r="V12" s="138"/>
      <c r="W12" s="138"/>
      <c r="X12" s="138"/>
      <c r="Y12" s="138"/>
      <c r="Z12" s="138"/>
      <c r="AA12" s="138"/>
      <c r="AB12" s="138"/>
      <c r="AC12" s="138"/>
      <c r="AD12" s="138"/>
      <c r="AE12" s="138"/>
      <c r="AF12" s="138"/>
      <c r="AG12" s="138">
        <v>1</v>
      </c>
      <c r="AH12" s="138" t="s">
        <v>425</v>
      </c>
    </row>
    <row r="13" spans="1:34" x14ac:dyDescent="0.25">
      <c r="A13" t="s">
        <v>426</v>
      </c>
      <c r="C13" s="139" t="s">
        <v>434</v>
      </c>
      <c r="D13" s="139" t="s">
        <v>428</v>
      </c>
      <c r="E13" s="139" t="str">
        <f>D13</f>
        <v>#ROAD!B3:..:D:{"opts": {"empty": true},  "func": "redim", "kwds": {"col": 1}}</v>
      </c>
      <c r="F13" s="139" t="s">
        <v>427</v>
      </c>
      <c r="G13" s="138" t="s">
        <v>429</v>
      </c>
      <c r="H13" s="138">
        <v>171.36020159999899</v>
      </c>
      <c r="I13" s="138">
        <v>0.879</v>
      </c>
      <c r="J13" s="138">
        <v>4.1142187999999899E-2</v>
      </c>
      <c r="K13" s="138">
        <v>1577</v>
      </c>
      <c r="L13" s="138">
        <v>103.9578375</v>
      </c>
      <c r="M13" s="138">
        <v>0.879</v>
      </c>
      <c r="N13" s="138">
        <v>4.1756250000000002E-2</v>
      </c>
      <c r="O13" s="138">
        <v>1320</v>
      </c>
      <c r="P13" s="138"/>
      <c r="Q13" s="138"/>
      <c r="R13" s="138"/>
      <c r="S13" s="138"/>
      <c r="T13" s="138"/>
      <c r="U13" s="138"/>
      <c r="V13" s="138"/>
      <c r="W13" s="138"/>
      <c r="X13" s="138"/>
      <c r="Y13" s="138"/>
      <c r="Z13" s="138"/>
      <c r="AA13" s="138"/>
      <c r="AB13" s="138"/>
      <c r="AC13" s="138"/>
      <c r="AD13" s="138"/>
      <c r="AE13" s="138"/>
      <c r="AF13" s="138">
        <v>2</v>
      </c>
      <c r="AG13" s="138"/>
      <c r="AH13" s="138"/>
    </row>
    <row r="14" spans="1:34" x14ac:dyDescent="0.25">
      <c r="A14" t="s">
        <v>399</v>
      </c>
      <c r="B14" t="s">
        <v>400</v>
      </c>
    </row>
  </sheetData>
  <conditionalFormatting sqref="W6">
    <cfRule type="expression" dxfId="112" priority="59">
      <formula>#REF!=1</formula>
    </cfRule>
  </conditionalFormatting>
  <conditionalFormatting sqref="W6">
    <cfRule type="expression" dxfId="111" priority="60">
      <formula>AND(#REF!=0,#REF!=1)</formula>
    </cfRule>
  </conditionalFormatting>
  <conditionalFormatting sqref="W6">
    <cfRule type="expression" dxfId="110" priority="61">
      <formula>AND(#REF!=1,#REF!=0)</formula>
    </cfRule>
  </conditionalFormatting>
  <conditionalFormatting sqref="AB10">
    <cfRule type="expression" dxfId="109" priority="57">
      <formula>#REF!=1</formula>
    </cfRule>
  </conditionalFormatting>
  <conditionalFormatting sqref="AB10">
    <cfRule type="expression" dxfId="108" priority="58">
      <formula>AND(#REF!=0,#REF!=1)</formula>
    </cfRule>
  </conditionalFormatting>
  <conditionalFormatting sqref="AC10">
    <cfRule type="expression" dxfId="107" priority="55">
      <formula>#REF!=1</formula>
    </cfRule>
  </conditionalFormatting>
  <conditionalFormatting sqref="AC10">
    <cfRule type="expression" dxfId="106" priority="56">
      <formula>AND(#REF!=0,#REF!=1)</formula>
    </cfRule>
  </conditionalFormatting>
  <conditionalFormatting sqref="P13">
    <cfRule type="expression" dxfId="105" priority="52">
      <formula>#REF!=1</formula>
    </cfRule>
  </conditionalFormatting>
  <conditionalFormatting sqref="P13">
    <cfRule type="expression" dxfId="104" priority="53">
      <formula>AND(#REF!=0,#REF!=1)</formula>
    </cfRule>
  </conditionalFormatting>
  <conditionalFormatting sqref="P13">
    <cfRule type="expression" dxfId="103" priority="54">
      <formula>AND(#REF!=1,#REF!=0)</formula>
    </cfRule>
  </conditionalFormatting>
  <conditionalFormatting sqref="I5:J5">
    <cfRule type="expression" dxfId="102" priority="46">
      <formula>#REF!=1</formula>
    </cfRule>
  </conditionalFormatting>
  <conditionalFormatting sqref="I5:J5">
    <cfRule type="expression" dxfId="101" priority="47">
      <formula>AND(#REF!=0,#REF!=1)</formula>
    </cfRule>
  </conditionalFormatting>
  <conditionalFormatting sqref="I5:J5">
    <cfRule type="expression" dxfId="100" priority="48">
      <formula>AND(#REF!=1,#REF!=0)</formula>
    </cfRule>
  </conditionalFormatting>
  <conditionalFormatting sqref="K5">
    <cfRule type="expression" dxfId="99" priority="43">
      <formula>#REF!=1</formula>
    </cfRule>
  </conditionalFormatting>
  <conditionalFormatting sqref="K5">
    <cfRule type="expression" dxfId="98" priority="44">
      <formula>AND(#REF!=0,#REF!=1)</formula>
    </cfRule>
  </conditionalFormatting>
  <conditionalFormatting sqref="K5">
    <cfRule type="expression" dxfId="97" priority="45">
      <formula>AND(#REF!=1,#REF!=0)</formula>
    </cfRule>
  </conditionalFormatting>
  <conditionalFormatting sqref="H5">
    <cfRule type="expression" dxfId="96" priority="40">
      <formula>#REF!=1</formula>
    </cfRule>
  </conditionalFormatting>
  <conditionalFormatting sqref="H5">
    <cfRule type="expression" dxfId="95" priority="41">
      <formula>AND(#REF!=0,#REF!=1)</formula>
    </cfRule>
  </conditionalFormatting>
  <conditionalFormatting sqref="H5">
    <cfRule type="expression" dxfId="94" priority="42">
      <formula>AND(#REF!=1,#REF!=0)</formula>
    </cfRule>
  </conditionalFormatting>
  <conditionalFormatting sqref="X6">
    <cfRule type="expression" dxfId="93" priority="37">
      <formula>#REF!=1</formula>
    </cfRule>
  </conditionalFormatting>
  <conditionalFormatting sqref="X6">
    <cfRule type="expression" dxfId="92" priority="38">
      <formula>AND(#REF!=0,#REF!=1)</formula>
    </cfRule>
  </conditionalFormatting>
  <conditionalFormatting sqref="X6">
    <cfRule type="expression" dxfId="91" priority="39">
      <formula>AND(#REF!=1,#REF!=0)</formula>
    </cfRule>
  </conditionalFormatting>
  <conditionalFormatting sqref="M5:N5">
    <cfRule type="expression" dxfId="90" priority="25">
      <formula>#REF!=1</formula>
    </cfRule>
  </conditionalFormatting>
  <conditionalFormatting sqref="M5:N5">
    <cfRule type="expression" dxfId="89" priority="26">
      <formula>AND(#REF!=0,#REF!=1)</formula>
    </cfRule>
  </conditionalFormatting>
  <conditionalFormatting sqref="M5:N5">
    <cfRule type="expression" dxfId="88" priority="27">
      <formula>AND(#REF!=1,#REF!=0)</formula>
    </cfRule>
  </conditionalFormatting>
  <conditionalFormatting sqref="O5">
    <cfRule type="expression" dxfId="87" priority="22">
      <formula>#REF!=1</formula>
    </cfRule>
  </conditionalFormatting>
  <conditionalFormatting sqref="O5">
    <cfRule type="expression" dxfId="86" priority="23">
      <formula>AND(#REF!=0,#REF!=1)</formula>
    </cfRule>
  </conditionalFormatting>
  <conditionalFormatting sqref="O5">
    <cfRule type="expression" dxfId="85" priority="24">
      <formula>AND(#REF!=1,#REF!=0)</formula>
    </cfRule>
  </conditionalFormatting>
  <conditionalFormatting sqref="L5">
    <cfRule type="expression" dxfId="84" priority="19">
      <formula>#REF!=1</formula>
    </cfRule>
  </conditionalFormatting>
  <conditionalFormatting sqref="L5">
    <cfRule type="expression" dxfId="83" priority="20">
      <formula>AND(#REF!=0,#REF!=1)</formula>
    </cfRule>
  </conditionalFormatting>
  <conditionalFormatting sqref="L5">
    <cfRule type="expression" dxfId="82" priority="21">
      <formula>AND(#REF!=1,#REF!=0)</formula>
    </cfRule>
  </conditionalFormatting>
  <conditionalFormatting sqref="I13:J13">
    <cfRule type="expression" dxfId="81" priority="16">
      <formula>#REF!=1</formula>
    </cfRule>
  </conditionalFormatting>
  <conditionalFormatting sqref="I13:J13">
    <cfRule type="expression" dxfId="80" priority="17">
      <formula>AND(#REF!=0,#REF!=1)</formula>
    </cfRule>
  </conditionalFormatting>
  <conditionalFormatting sqref="I13:J13">
    <cfRule type="expression" dxfId="79" priority="18">
      <formula>AND(#REF!=1,#REF!=0)</formula>
    </cfRule>
  </conditionalFormatting>
  <conditionalFormatting sqref="K13">
    <cfRule type="expression" dxfId="78" priority="13">
      <formula>#REF!=1</formula>
    </cfRule>
  </conditionalFormatting>
  <conditionalFormatting sqref="K13">
    <cfRule type="expression" dxfId="77" priority="14">
      <formula>AND(#REF!=0,#REF!=1)</formula>
    </cfRule>
  </conditionalFormatting>
  <conditionalFormatting sqref="K13">
    <cfRule type="expression" dxfId="76" priority="15">
      <formula>AND(#REF!=1,#REF!=0)</formula>
    </cfRule>
  </conditionalFormatting>
  <conditionalFormatting sqref="H13">
    <cfRule type="expression" dxfId="75" priority="10">
      <formula>#REF!=1</formula>
    </cfRule>
  </conditionalFormatting>
  <conditionalFormatting sqref="H13">
    <cfRule type="expression" dxfId="74" priority="11">
      <formula>AND(#REF!=0,#REF!=1)</formula>
    </cfRule>
  </conditionalFormatting>
  <conditionalFormatting sqref="H13">
    <cfRule type="expression" dxfId="73" priority="12">
      <formula>AND(#REF!=1,#REF!=0)</formula>
    </cfRule>
  </conditionalFormatting>
  <conditionalFormatting sqref="M13:N13">
    <cfRule type="expression" dxfId="72" priority="7">
      <formula>#REF!=1</formula>
    </cfRule>
  </conditionalFormatting>
  <conditionalFormatting sqref="M13:N13">
    <cfRule type="expression" dxfId="71" priority="8">
      <formula>AND(#REF!=0,#REF!=1)</formula>
    </cfRule>
  </conditionalFormatting>
  <conditionalFormatting sqref="M13:N13">
    <cfRule type="expression" dxfId="70" priority="9">
      <formula>AND(#REF!=1,#REF!=0)</formula>
    </cfRule>
  </conditionalFormatting>
  <conditionalFormatting sqref="O13">
    <cfRule type="expression" dxfId="69" priority="4">
      <formula>#REF!=1</formula>
    </cfRule>
  </conditionalFormatting>
  <conditionalFormatting sqref="O13">
    <cfRule type="expression" dxfId="68" priority="5">
      <formula>AND(#REF!=0,#REF!=1)</formula>
    </cfRule>
  </conditionalFormatting>
  <conditionalFormatting sqref="O13">
    <cfRule type="expression" dxfId="67" priority="6">
      <formula>AND(#REF!=1,#REF!=0)</formula>
    </cfRule>
  </conditionalFormatting>
  <conditionalFormatting sqref="L13">
    <cfRule type="expression" dxfId="66" priority="1">
      <formula>#REF!=1</formula>
    </cfRule>
  </conditionalFormatting>
  <conditionalFormatting sqref="L13">
    <cfRule type="expression" dxfId="65" priority="2">
      <formula>AND(#REF!=0,#REF!=1)</formula>
    </cfRule>
  </conditionalFormatting>
  <conditionalFormatting sqref="L13">
    <cfRule type="expression" dxfId="64" priority="3">
      <formula>AND(#REF!=1,#REF!=0)</formula>
    </cfRule>
  </conditionalFormatting>
  <dataValidations count="3">
    <dataValidation type="decimal" allowBlank="1" showInputMessage="1" showErrorMessage="1" sqref="K5 O13:P13 K13 O5">
      <formula1>100</formula1>
      <formula2>3500</formula2>
    </dataValidation>
    <dataValidation type="decimal" allowBlank="1" showInputMessage="1" showErrorMessage="1" sqref="AC10">
      <formula1>0</formula1>
      <formula2>100</formula2>
    </dataValidation>
    <dataValidation type="decimal" allowBlank="1" showInputMessage="1" showErrorMessage="1" sqref="AB10">
      <formula1>0.01</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9"/>
  <sheetViews>
    <sheetView workbookViewId="0"/>
  </sheetViews>
  <sheetFormatPr defaultColWidth="11.42578125" defaultRowHeight="15" x14ac:dyDescent="0.25"/>
  <sheetData>
    <row r="1" spans="1:2" x14ac:dyDescent="0.25">
      <c r="A1" s="30" t="s">
        <v>157</v>
      </c>
      <c r="B1" s="30" t="s">
        <v>91</v>
      </c>
    </row>
    <row r="2" spans="1:2" x14ac:dyDescent="0.25">
      <c r="A2" s="32" t="s">
        <v>53</v>
      </c>
      <c r="B2" s="32" t="s">
        <v>54</v>
      </c>
    </row>
    <row r="3" spans="1:2" x14ac:dyDescent="0.25">
      <c r="A3" s="32">
        <v>0</v>
      </c>
      <c r="B3" s="32">
        <v>0</v>
      </c>
    </row>
    <row r="4" spans="1:2" x14ac:dyDescent="0.25">
      <c r="A4" s="78">
        <v>1</v>
      </c>
      <c r="B4" s="75">
        <v>0</v>
      </c>
    </row>
    <row r="5" spans="1:2" x14ac:dyDescent="0.25">
      <c r="A5" s="78">
        <v>2</v>
      </c>
      <c r="B5" s="75">
        <v>0</v>
      </c>
    </row>
    <row r="6" spans="1:2" x14ac:dyDescent="0.25">
      <c r="A6" s="78">
        <v>3</v>
      </c>
      <c r="B6" s="75">
        <v>0</v>
      </c>
    </row>
    <row r="7" spans="1:2" x14ac:dyDescent="0.25">
      <c r="A7" s="78">
        <v>4</v>
      </c>
      <c r="B7" s="75">
        <v>0</v>
      </c>
    </row>
    <row r="8" spans="1:2" x14ac:dyDescent="0.25">
      <c r="A8" s="78">
        <v>5</v>
      </c>
      <c r="B8" s="75">
        <v>0</v>
      </c>
    </row>
    <row r="9" spans="1:2" x14ac:dyDescent="0.25">
      <c r="A9" s="78">
        <v>6</v>
      </c>
      <c r="B9" s="75">
        <v>1.1037620306015015</v>
      </c>
    </row>
    <row r="10" spans="1:2" x14ac:dyDescent="0.25">
      <c r="A10" s="78">
        <v>7</v>
      </c>
      <c r="B10" s="75">
        <v>5.8869004249572754</v>
      </c>
    </row>
    <row r="11" spans="1:2" x14ac:dyDescent="0.25">
      <c r="A11" s="78">
        <v>8</v>
      </c>
      <c r="B11" s="75">
        <v>13.442355155944824</v>
      </c>
    </row>
    <row r="12" spans="1:2" x14ac:dyDescent="0.25">
      <c r="A12" s="78">
        <v>9</v>
      </c>
      <c r="B12" s="75">
        <v>20.581384658813477</v>
      </c>
    </row>
    <row r="13" spans="1:2" x14ac:dyDescent="0.25">
      <c r="A13" s="78">
        <v>10</v>
      </c>
      <c r="B13" s="75">
        <v>25.115922927856445</v>
      </c>
    </row>
    <row r="14" spans="1:2" x14ac:dyDescent="0.25">
      <c r="A14" s="78">
        <v>11</v>
      </c>
      <c r="B14" s="75">
        <v>27.681600570678711</v>
      </c>
    </row>
    <row r="15" spans="1:2" x14ac:dyDescent="0.25">
      <c r="A15" s="78">
        <v>12</v>
      </c>
      <c r="B15" s="75">
        <v>29.983663558959961</v>
      </c>
    </row>
    <row r="16" spans="1:2" x14ac:dyDescent="0.25">
      <c r="A16" s="78">
        <v>13</v>
      </c>
      <c r="B16" s="75">
        <v>32.731430053710938</v>
      </c>
    </row>
    <row r="17" spans="1:2" x14ac:dyDescent="0.25">
      <c r="A17" s="78">
        <v>14</v>
      </c>
      <c r="B17" s="75">
        <v>34.898235321044922</v>
      </c>
    </row>
    <row r="18" spans="1:2" x14ac:dyDescent="0.25">
      <c r="A18" s="78">
        <v>15</v>
      </c>
      <c r="B18" s="75">
        <v>36.001998901367188</v>
      </c>
    </row>
    <row r="19" spans="1:2" x14ac:dyDescent="0.25">
      <c r="A19" s="78">
        <v>16</v>
      </c>
      <c r="B19" s="75">
        <v>36.369419097900391</v>
      </c>
    </row>
    <row r="20" spans="1:2" x14ac:dyDescent="0.25">
      <c r="A20" s="78">
        <v>17</v>
      </c>
      <c r="B20" s="75">
        <v>36.758811950683594</v>
      </c>
    </row>
    <row r="21" spans="1:2" x14ac:dyDescent="0.25">
      <c r="A21" s="78">
        <v>18</v>
      </c>
      <c r="B21" s="75">
        <v>37.158401489257813</v>
      </c>
    </row>
    <row r="22" spans="1:2" x14ac:dyDescent="0.25">
      <c r="A22" s="78">
        <v>19</v>
      </c>
      <c r="B22" s="75">
        <v>37.198398590087891</v>
      </c>
    </row>
    <row r="23" spans="1:2" x14ac:dyDescent="0.25">
      <c r="A23" s="78">
        <v>20</v>
      </c>
      <c r="B23" s="75">
        <v>36.703464508056641</v>
      </c>
    </row>
    <row r="24" spans="1:2" x14ac:dyDescent="0.25">
      <c r="A24" s="78">
        <v>21</v>
      </c>
      <c r="B24" s="75">
        <v>34.120594024658203</v>
      </c>
    </row>
    <row r="25" spans="1:2" x14ac:dyDescent="0.25">
      <c r="A25" s="78">
        <v>22</v>
      </c>
      <c r="B25" s="75">
        <v>29.343198776245117</v>
      </c>
    </row>
    <row r="26" spans="1:2" x14ac:dyDescent="0.25">
      <c r="A26" s="78">
        <v>23</v>
      </c>
      <c r="B26" s="75">
        <v>23.453638076782227</v>
      </c>
    </row>
    <row r="27" spans="1:2" x14ac:dyDescent="0.25">
      <c r="A27" s="78">
        <v>24</v>
      </c>
      <c r="B27" s="75">
        <v>18.195049285888672</v>
      </c>
    </row>
    <row r="28" spans="1:2" x14ac:dyDescent="0.25">
      <c r="A28" s="78">
        <v>25</v>
      </c>
      <c r="B28" s="75">
        <v>16.591583251953125</v>
      </c>
    </row>
    <row r="29" spans="1:2" x14ac:dyDescent="0.25">
      <c r="A29" s="78">
        <v>26</v>
      </c>
      <c r="B29" s="75">
        <v>19.837921142578125</v>
      </c>
    </row>
    <row r="30" spans="1:2" x14ac:dyDescent="0.25">
      <c r="A30" s="78">
        <v>27</v>
      </c>
      <c r="B30" s="75">
        <v>25.273502349853516</v>
      </c>
    </row>
    <row r="31" spans="1:2" x14ac:dyDescent="0.25">
      <c r="A31" s="78">
        <v>28</v>
      </c>
      <c r="B31" s="75">
        <v>32.12237548828125</v>
      </c>
    </row>
    <row r="32" spans="1:2" x14ac:dyDescent="0.25">
      <c r="A32" s="78">
        <v>29</v>
      </c>
      <c r="B32" s="75">
        <v>38.520801544189453</v>
      </c>
    </row>
    <row r="33" spans="1:2" x14ac:dyDescent="0.25">
      <c r="A33" s="78">
        <v>30</v>
      </c>
      <c r="B33" s="75">
        <v>42.775714874267578</v>
      </c>
    </row>
    <row r="34" spans="1:2" x14ac:dyDescent="0.25">
      <c r="A34" s="78">
        <v>31</v>
      </c>
      <c r="B34" s="75">
        <v>43.577598571777344</v>
      </c>
    </row>
    <row r="35" spans="1:2" x14ac:dyDescent="0.25">
      <c r="A35" s="78">
        <v>32</v>
      </c>
      <c r="B35" s="75">
        <v>43.494369506835938</v>
      </c>
    </row>
    <row r="36" spans="1:2" x14ac:dyDescent="0.25">
      <c r="A36" s="78">
        <v>33</v>
      </c>
      <c r="B36" s="75">
        <v>41.739997863769531</v>
      </c>
    </row>
    <row r="37" spans="1:2" x14ac:dyDescent="0.25">
      <c r="A37" s="78">
        <v>34</v>
      </c>
      <c r="B37" s="75">
        <v>37.752914428710938</v>
      </c>
    </row>
    <row r="38" spans="1:2" x14ac:dyDescent="0.25">
      <c r="A38" s="78">
        <v>35</v>
      </c>
      <c r="B38" s="75">
        <v>32.159000396728516</v>
      </c>
    </row>
    <row r="39" spans="1:2" x14ac:dyDescent="0.25">
      <c r="A39" s="78">
        <v>36</v>
      </c>
      <c r="B39" s="75">
        <v>25.13841438293457</v>
      </c>
    </row>
    <row r="40" spans="1:2" x14ac:dyDescent="0.25">
      <c r="A40" s="78">
        <v>37</v>
      </c>
      <c r="B40" s="75">
        <v>17.809999465942383</v>
      </c>
    </row>
    <row r="41" spans="1:2" x14ac:dyDescent="0.25">
      <c r="A41" s="78">
        <v>38</v>
      </c>
      <c r="B41" s="75">
        <v>11.418613433837891</v>
      </c>
    </row>
    <row r="42" spans="1:2" x14ac:dyDescent="0.25">
      <c r="A42" s="78">
        <v>39</v>
      </c>
      <c r="B42" s="75">
        <v>6.6076784133911133</v>
      </c>
    </row>
    <row r="43" spans="1:2" x14ac:dyDescent="0.25">
      <c r="A43" s="78">
        <v>40</v>
      </c>
      <c r="B43" s="75">
        <v>3.2854549884796143</v>
      </c>
    </row>
    <row r="44" spans="1:2" x14ac:dyDescent="0.25">
      <c r="A44" s="78">
        <v>41</v>
      </c>
      <c r="B44" s="75">
        <v>1.231782078742981</v>
      </c>
    </row>
    <row r="45" spans="1:2" x14ac:dyDescent="0.25">
      <c r="A45" s="78">
        <v>42</v>
      </c>
      <c r="B45" s="75">
        <v>0</v>
      </c>
    </row>
    <row r="46" spans="1:2" x14ac:dyDescent="0.25">
      <c r="A46" s="78">
        <v>43</v>
      </c>
      <c r="B46" s="75">
        <v>0</v>
      </c>
    </row>
    <row r="47" spans="1:2" x14ac:dyDescent="0.25">
      <c r="A47" s="78">
        <v>44</v>
      </c>
      <c r="B47" s="75">
        <v>0</v>
      </c>
    </row>
    <row r="48" spans="1:2" x14ac:dyDescent="0.25">
      <c r="A48" s="78">
        <v>45</v>
      </c>
      <c r="B48" s="75">
        <v>0</v>
      </c>
    </row>
    <row r="49" spans="1:2" x14ac:dyDescent="0.25">
      <c r="A49" s="78">
        <v>46</v>
      </c>
      <c r="B49" s="75">
        <v>2.3550004959106445</v>
      </c>
    </row>
    <row r="50" spans="1:2" x14ac:dyDescent="0.25">
      <c r="A50" s="78">
        <v>47</v>
      </c>
      <c r="B50" s="75">
        <v>6.7244882583618164</v>
      </c>
    </row>
    <row r="51" spans="1:2" x14ac:dyDescent="0.25">
      <c r="A51" s="78">
        <v>48</v>
      </c>
      <c r="B51" s="75">
        <v>12.065200805664063</v>
      </c>
    </row>
    <row r="52" spans="1:2" x14ac:dyDescent="0.25">
      <c r="A52" s="78">
        <v>49</v>
      </c>
      <c r="B52" s="75">
        <v>15.859498977661133</v>
      </c>
    </row>
    <row r="53" spans="1:2" x14ac:dyDescent="0.25">
      <c r="A53" s="78">
        <v>50</v>
      </c>
      <c r="B53" s="75">
        <v>17.219999313354492</v>
      </c>
    </row>
    <row r="54" spans="1:2" x14ac:dyDescent="0.25">
      <c r="A54" s="78">
        <v>51</v>
      </c>
      <c r="B54" s="75">
        <v>17.299999237060547</v>
      </c>
    </row>
    <row r="55" spans="1:2" x14ac:dyDescent="0.25">
      <c r="A55" s="78">
        <v>52</v>
      </c>
      <c r="B55" s="75">
        <v>17.278299331665039</v>
      </c>
    </row>
    <row r="56" spans="1:2" x14ac:dyDescent="0.25">
      <c r="A56" s="78">
        <v>53</v>
      </c>
      <c r="B56" s="75">
        <v>16.55474853515625</v>
      </c>
    </row>
    <row r="57" spans="1:2" x14ac:dyDescent="0.25">
      <c r="A57" s="78">
        <v>54</v>
      </c>
      <c r="B57" s="75">
        <v>14.924600601196289</v>
      </c>
    </row>
    <row r="58" spans="1:2" x14ac:dyDescent="0.25">
      <c r="A58" s="78">
        <v>55</v>
      </c>
      <c r="B58" s="75">
        <v>12.303763389587402</v>
      </c>
    </row>
    <row r="59" spans="1:2" x14ac:dyDescent="0.25">
      <c r="A59" s="78">
        <v>56</v>
      </c>
      <c r="B59" s="75">
        <v>8.7277679443359375</v>
      </c>
    </row>
    <row r="60" spans="1:2" x14ac:dyDescent="0.25">
      <c r="A60" s="78">
        <v>57</v>
      </c>
      <c r="B60" s="75">
        <v>5.6768994331359863</v>
      </c>
    </row>
    <row r="61" spans="1:2" x14ac:dyDescent="0.25">
      <c r="A61" s="78">
        <v>58</v>
      </c>
      <c r="B61" s="75">
        <v>5.5180001258850098</v>
      </c>
    </row>
    <row r="62" spans="1:2" x14ac:dyDescent="0.25">
      <c r="A62" s="78">
        <v>59</v>
      </c>
      <c r="B62" s="75">
        <v>8.717228889465332</v>
      </c>
    </row>
    <row r="63" spans="1:2" x14ac:dyDescent="0.25">
      <c r="A63" s="78">
        <v>60</v>
      </c>
      <c r="B63" s="75">
        <v>14.199088096618652</v>
      </c>
    </row>
    <row r="64" spans="1:2" x14ac:dyDescent="0.25">
      <c r="A64" s="78">
        <v>61</v>
      </c>
      <c r="B64" s="75">
        <v>20.716894149780273</v>
      </c>
    </row>
    <row r="65" spans="1:2" x14ac:dyDescent="0.25">
      <c r="A65" s="78">
        <v>62</v>
      </c>
      <c r="B65" s="75">
        <v>27.396339416503906</v>
      </c>
    </row>
    <row r="66" spans="1:2" x14ac:dyDescent="0.25">
      <c r="A66" s="78">
        <v>63</v>
      </c>
      <c r="B66" s="75">
        <v>33.441585540771484</v>
      </c>
    </row>
    <row r="67" spans="1:2" x14ac:dyDescent="0.25">
      <c r="A67" s="78">
        <v>64</v>
      </c>
      <c r="B67" s="75">
        <v>38.424846649169922</v>
      </c>
    </row>
    <row r="68" spans="1:2" x14ac:dyDescent="0.25">
      <c r="A68" s="78">
        <v>65</v>
      </c>
      <c r="B68" s="75">
        <v>42.864353179931641</v>
      </c>
    </row>
    <row r="69" spans="1:2" x14ac:dyDescent="0.25">
      <c r="A69" s="78">
        <v>66</v>
      </c>
      <c r="B69" s="75">
        <v>46.891918182373047</v>
      </c>
    </row>
    <row r="70" spans="1:2" x14ac:dyDescent="0.25">
      <c r="A70" s="78">
        <v>67</v>
      </c>
      <c r="B70" s="75">
        <v>50.439498901367188</v>
      </c>
    </row>
    <row r="71" spans="1:2" x14ac:dyDescent="0.25">
      <c r="A71" s="78">
        <v>68</v>
      </c>
      <c r="B71" s="75">
        <v>53.037372589111328</v>
      </c>
    </row>
    <row r="72" spans="1:2" x14ac:dyDescent="0.25">
      <c r="A72" s="78">
        <v>69</v>
      </c>
      <c r="B72" s="75">
        <v>54.460899353027344</v>
      </c>
    </row>
    <row r="73" spans="1:2" x14ac:dyDescent="0.25">
      <c r="A73" s="78">
        <v>70</v>
      </c>
      <c r="B73" s="75">
        <v>55.134544372558594</v>
      </c>
    </row>
    <row r="74" spans="1:2" x14ac:dyDescent="0.25">
      <c r="A74" s="78">
        <v>71</v>
      </c>
      <c r="B74" s="75">
        <v>55.467029571533203</v>
      </c>
    </row>
    <row r="75" spans="1:2" x14ac:dyDescent="0.25">
      <c r="A75" s="78">
        <v>72</v>
      </c>
      <c r="B75" s="75">
        <v>55.890399932861328</v>
      </c>
    </row>
    <row r="76" spans="1:2" x14ac:dyDescent="0.25">
      <c r="A76" s="78">
        <v>73</v>
      </c>
      <c r="B76" s="75">
        <v>55.900001525878906</v>
      </c>
    </row>
    <row r="77" spans="1:2" x14ac:dyDescent="0.25">
      <c r="A77" s="78">
        <v>74</v>
      </c>
      <c r="B77" s="75">
        <v>55.199901580810547</v>
      </c>
    </row>
    <row r="78" spans="1:2" x14ac:dyDescent="0.25">
      <c r="A78" s="78">
        <v>75</v>
      </c>
      <c r="B78" s="75">
        <v>52.734500885009766</v>
      </c>
    </row>
    <row r="79" spans="1:2" x14ac:dyDescent="0.25">
      <c r="A79" s="78">
        <v>76</v>
      </c>
      <c r="B79" s="75">
        <v>48.393299102783203</v>
      </c>
    </row>
    <row r="80" spans="1:2" x14ac:dyDescent="0.25">
      <c r="A80" s="78">
        <v>77</v>
      </c>
      <c r="B80" s="75">
        <v>43.468002319335938</v>
      </c>
    </row>
    <row r="81" spans="1:2" x14ac:dyDescent="0.25">
      <c r="A81" s="78">
        <v>78</v>
      </c>
      <c r="B81" s="75">
        <v>37.98040771484375</v>
      </c>
    </row>
    <row r="82" spans="1:2" x14ac:dyDescent="0.25">
      <c r="A82" s="78">
        <v>79</v>
      </c>
      <c r="B82" s="75">
        <v>31.248527526855469</v>
      </c>
    </row>
    <row r="83" spans="1:2" x14ac:dyDescent="0.25">
      <c r="A83" s="78">
        <v>80</v>
      </c>
      <c r="B83" s="75">
        <v>23.801782608032227</v>
      </c>
    </row>
    <row r="84" spans="1:2" x14ac:dyDescent="0.25">
      <c r="A84" s="78">
        <v>81</v>
      </c>
      <c r="B84" s="75">
        <v>17.156999588012695</v>
      </c>
    </row>
    <row r="85" spans="1:2" x14ac:dyDescent="0.25">
      <c r="A85" s="78">
        <v>82</v>
      </c>
      <c r="B85" s="75">
        <v>12.324001312255859</v>
      </c>
    </row>
    <row r="86" spans="1:2" x14ac:dyDescent="0.25">
      <c r="A86" s="78">
        <v>83</v>
      </c>
      <c r="B86" s="75">
        <v>8.351837158203125</v>
      </c>
    </row>
    <row r="87" spans="1:2" x14ac:dyDescent="0.25">
      <c r="A87" s="78">
        <v>84</v>
      </c>
      <c r="B87" s="75">
        <v>4.5984988212585449</v>
      </c>
    </row>
    <row r="88" spans="1:2" x14ac:dyDescent="0.25">
      <c r="A88" s="78">
        <v>85</v>
      </c>
      <c r="B88" s="75">
        <v>1.5956439971923828</v>
      </c>
    </row>
    <row r="89" spans="1:2" x14ac:dyDescent="0.25">
      <c r="A89" s="78">
        <v>86</v>
      </c>
      <c r="B89" s="75">
        <v>0</v>
      </c>
    </row>
    <row r="90" spans="1:2" x14ac:dyDescent="0.25">
      <c r="A90" s="78">
        <v>87</v>
      </c>
      <c r="B90" s="75">
        <v>0</v>
      </c>
    </row>
    <row r="91" spans="1:2" x14ac:dyDescent="0.25">
      <c r="A91" s="78">
        <v>88</v>
      </c>
      <c r="B91" s="75">
        <v>0</v>
      </c>
    </row>
    <row r="92" spans="1:2" x14ac:dyDescent="0.25">
      <c r="A92" s="78">
        <v>89</v>
      </c>
      <c r="B92" s="75">
        <v>0</v>
      </c>
    </row>
    <row r="93" spans="1:2" x14ac:dyDescent="0.25">
      <c r="A93" s="78">
        <v>90</v>
      </c>
      <c r="B93" s="75">
        <v>1.0449995994567871</v>
      </c>
    </row>
    <row r="94" spans="1:2" x14ac:dyDescent="0.25">
      <c r="A94" s="78">
        <v>91</v>
      </c>
      <c r="B94" s="75">
        <v>5.7405886650085449</v>
      </c>
    </row>
    <row r="95" spans="1:2" x14ac:dyDescent="0.25">
      <c r="A95" s="78">
        <v>92</v>
      </c>
      <c r="B95" s="75">
        <v>13.461109161376953</v>
      </c>
    </row>
    <row r="96" spans="1:2" x14ac:dyDescent="0.25">
      <c r="A96" s="78">
        <v>93</v>
      </c>
      <c r="B96" s="75">
        <v>20.30848503112793</v>
      </c>
    </row>
    <row r="97" spans="1:2" x14ac:dyDescent="0.25">
      <c r="A97" s="78">
        <v>94</v>
      </c>
      <c r="B97" s="75">
        <v>24.277374267578125</v>
      </c>
    </row>
    <row r="98" spans="1:2" x14ac:dyDescent="0.25">
      <c r="A98" s="78">
        <v>95</v>
      </c>
      <c r="B98" s="75">
        <v>27.131999969482422</v>
      </c>
    </row>
    <row r="99" spans="1:2" x14ac:dyDescent="0.25">
      <c r="A99" s="78">
        <v>96</v>
      </c>
      <c r="B99" s="75">
        <v>31.052000045776367</v>
      </c>
    </row>
    <row r="100" spans="1:2" x14ac:dyDescent="0.25">
      <c r="A100" s="78">
        <v>97</v>
      </c>
      <c r="B100" s="75">
        <v>35.691413879394531</v>
      </c>
    </row>
    <row r="101" spans="1:2" x14ac:dyDescent="0.25">
      <c r="A101" s="78">
        <v>98</v>
      </c>
      <c r="B101" s="75">
        <v>39.641288757324219</v>
      </c>
    </row>
    <row r="102" spans="1:2" x14ac:dyDescent="0.25">
      <c r="A102" s="78">
        <v>99</v>
      </c>
      <c r="B102" s="75">
        <v>42.040596008300781</v>
      </c>
    </row>
    <row r="103" spans="1:2" x14ac:dyDescent="0.25">
      <c r="A103" s="78">
        <v>100</v>
      </c>
      <c r="B103" s="75">
        <v>43.313266754150391</v>
      </c>
    </row>
    <row r="104" spans="1:2" x14ac:dyDescent="0.25">
      <c r="A104" s="78">
        <v>101</v>
      </c>
      <c r="B104" s="75">
        <v>43.954853057861328</v>
      </c>
    </row>
    <row r="105" spans="1:2" x14ac:dyDescent="0.25">
      <c r="A105" s="78">
        <v>102</v>
      </c>
      <c r="B105" s="75">
        <v>44.092300415039063</v>
      </c>
    </row>
    <row r="106" spans="1:2" x14ac:dyDescent="0.25">
      <c r="A106" s="78">
        <v>103</v>
      </c>
      <c r="B106" s="75">
        <v>44.065498352050781</v>
      </c>
    </row>
    <row r="107" spans="1:2" x14ac:dyDescent="0.25">
      <c r="A107" s="78">
        <v>104</v>
      </c>
      <c r="B107" s="75">
        <v>42.503200531005859</v>
      </c>
    </row>
    <row r="108" spans="1:2" x14ac:dyDescent="0.25">
      <c r="A108" s="78">
        <v>105</v>
      </c>
      <c r="B108" s="75">
        <v>38.081817626953125</v>
      </c>
    </row>
    <row r="109" spans="1:2" x14ac:dyDescent="0.25">
      <c r="A109" s="78">
        <v>106</v>
      </c>
      <c r="B109" s="75">
        <v>31.569091796875</v>
      </c>
    </row>
    <row r="110" spans="1:2" x14ac:dyDescent="0.25">
      <c r="A110" s="78">
        <v>107</v>
      </c>
      <c r="B110" s="75">
        <v>24.384159088134766</v>
      </c>
    </row>
    <row r="111" spans="1:2" x14ac:dyDescent="0.25">
      <c r="A111" s="78">
        <v>108</v>
      </c>
      <c r="B111" s="75">
        <v>16.603462219238281</v>
      </c>
    </row>
    <row r="112" spans="1:2" x14ac:dyDescent="0.25">
      <c r="A112" s="78">
        <v>109</v>
      </c>
      <c r="B112" s="75">
        <v>9.1328020095825195</v>
      </c>
    </row>
    <row r="113" spans="1:2" x14ac:dyDescent="0.25">
      <c r="A113" s="78">
        <v>110</v>
      </c>
      <c r="B113" s="75">
        <v>3.5660383701324463</v>
      </c>
    </row>
    <row r="114" spans="1:2" x14ac:dyDescent="0.25">
      <c r="A114" s="78">
        <v>111</v>
      </c>
      <c r="B114" s="75">
        <v>0</v>
      </c>
    </row>
    <row r="115" spans="1:2" x14ac:dyDescent="0.25">
      <c r="A115" s="78">
        <v>112</v>
      </c>
      <c r="B115" s="75">
        <v>0</v>
      </c>
    </row>
    <row r="116" spans="1:2" x14ac:dyDescent="0.25">
      <c r="A116" s="78">
        <v>113</v>
      </c>
      <c r="B116" s="75">
        <v>0</v>
      </c>
    </row>
    <row r="117" spans="1:2" x14ac:dyDescent="0.25">
      <c r="A117" s="78">
        <v>114</v>
      </c>
      <c r="B117" s="75">
        <v>0</v>
      </c>
    </row>
    <row r="118" spans="1:2" x14ac:dyDescent="0.25">
      <c r="A118" s="78">
        <v>115</v>
      </c>
      <c r="B118" s="75">
        <v>0.89696979522705078</v>
      </c>
    </row>
    <row r="119" spans="1:2" x14ac:dyDescent="0.25">
      <c r="A119" s="78">
        <v>116</v>
      </c>
      <c r="B119" s="75">
        <v>2.7898998260498047</v>
      </c>
    </row>
    <row r="120" spans="1:2" x14ac:dyDescent="0.25">
      <c r="A120" s="78">
        <v>117</v>
      </c>
      <c r="B120" s="75">
        <v>5.3242416381835938</v>
      </c>
    </row>
    <row r="121" spans="1:2" x14ac:dyDescent="0.25">
      <c r="A121" s="78">
        <v>118</v>
      </c>
      <c r="B121" s="75">
        <v>7.2967000007629395</v>
      </c>
    </row>
    <row r="122" spans="1:2" x14ac:dyDescent="0.25">
      <c r="A122" s="78">
        <v>119</v>
      </c>
      <c r="B122" s="75">
        <v>8.0339994430541992</v>
      </c>
    </row>
    <row r="123" spans="1:2" x14ac:dyDescent="0.25">
      <c r="A123" s="78">
        <v>120</v>
      </c>
      <c r="B123" s="75">
        <v>8.1000003814697266</v>
      </c>
    </row>
    <row r="124" spans="1:2" x14ac:dyDescent="0.25">
      <c r="A124" s="78">
        <v>121</v>
      </c>
      <c r="B124" s="75">
        <v>9.2832002639770508</v>
      </c>
    </row>
    <row r="125" spans="1:2" x14ac:dyDescent="0.25">
      <c r="A125" s="78">
        <v>122</v>
      </c>
      <c r="B125" s="75">
        <v>13.231311798095703</v>
      </c>
    </row>
    <row r="126" spans="1:2" x14ac:dyDescent="0.25">
      <c r="A126" s="78">
        <v>123</v>
      </c>
      <c r="B126" s="75">
        <v>20.266435623168945</v>
      </c>
    </row>
    <row r="127" spans="1:2" x14ac:dyDescent="0.25">
      <c r="A127" s="78">
        <v>124</v>
      </c>
      <c r="B127" s="75">
        <v>27.849506378173828</v>
      </c>
    </row>
    <row r="128" spans="1:2" x14ac:dyDescent="0.25">
      <c r="A128" s="78">
        <v>125</v>
      </c>
      <c r="B128" s="75">
        <v>34.657199859619141</v>
      </c>
    </row>
    <row r="129" spans="1:2" x14ac:dyDescent="0.25">
      <c r="A129" s="78">
        <v>126</v>
      </c>
      <c r="B129" s="75">
        <v>41.047924041748047</v>
      </c>
    </row>
    <row r="130" spans="1:2" x14ac:dyDescent="0.25">
      <c r="A130" s="78">
        <v>127</v>
      </c>
      <c r="B130" s="75">
        <v>46.757495880126953</v>
      </c>
    </row>
    <row r="131" spans="1:2" x14ac:dyDescent="0.25">
      <c r="A131" s="78">
        <v>128</v>
      </c>
      <c r="B131" s="75">
        <v>50.005882263183594</v>
      </c>
    </row>
    <row r="132" spans="1:2" x14ac:dyDescent="0.25">
      <c r="A132" s="78">
        <v>129</v>
      </c>
      <c r="B132" s="75">
        <v>50.780200958251953</v>
      </c>
    </row>
    <row r="133" spans="1:2" x14ac:dyDescent="0.25">
      <c r="A133" s="78">
        <v>130</v>
      </c>
      <c r="B133" s="75">
        <v>50.758056640625</v>
      </c>
    </row>
    <row r="134" spans="1:2" x14ac:dyDescent="0.25">
      <c r="A134" s="78">
        <v>131</v>
      </c>
      <c r="B134" s="75">
        <v>50.082698822021484</v>
      </c>
    </row>
    <row r="135" spans="1:2" x14ac:dyDescent="0.25">
      <c r="A135" s="78">
        <v>132</v>
      </c>
      <c r="B135" s="75">
        <v>48.342018127441406</v>
      </c>
    </row>
    <row r="136" spans="1:2" x14ac:dyDescent="0.25">
      <c r="A136" s="78">
        <v>133</v>
      </c>
      <c r="B136" s="75">
        <v>46.041599273681641</v>
      </c>
    </row>
    <row r="137" spans="1:2" x14ac:dyDescent="0.25">
      <c r="A137" s="78">
        <v>134</v>
      </c>
      <c r="B137" s="75">
        <v>43.643169403076172</v>
      </c>
    </row>
    <row r="138" spans="1:2" x14ac:dyDescent="0.25">
      <c r="A138" s="78">
        <v>135</v>
      </c>
      <c r="B138" s="75">
        <v>41.284286499023438</v>
      </c>
    </row>
    <row r="139" spans="1:2" x14ac:dyDescent="0.25">
      <c r="A139" s="78">
        <v>136</v>
      </c>
      <c r="B139" s="75">
        <v>39.535999298095703</v>
      </c>
    </row>
    <row r="140" spans="1:2" x14ac:dyDescent="0.25">
      <c r="A140" s="78">
        <v>137</v>
      </c>
      <c r="B140" s="75">
        <v>38.575599670410156</v>
      </c>
    </row>
    <row r="141" spans="1:2" x14ac:dyDescent="0.25">
      <c r="A141" s="78">
        <v>138</v>
      </c>
      <c r="B141" s="75">
        <v>38.3916015625</v>
      </c>
    </row>
    <row r="142" spans="1:2" x14ac:dyDescent="0.25">
      <c r="A142" s="78">
        <v>139</v>
      </c>
      <c r="B142" s="75">
        <v>38.400001525878906</v>
      </c>
    </row>
    <row r="143" spans="1:2" x14ac:dyDescent="0.25">
      <c r="A143" s="78">
        <v>140</v>
      </c>
      <c r="B143" s="75">
        <v>38.264553070068359</v>
      </c>
    </row>
    <row r="144" spans="1:2" x14ac:dyDescent="0.25">
      <c r="A144" s="78">
        <v>141</v>
      </c>
      <c r="B144" s="75">
        <v>35.665203094482422</v>
      </c>
    </row>
    <row r="145" spans="1:2" x14ac:dyDescent="0.25">
      <c r="A145" s="78">
        <v>142</v>
      </c>
      <c r="B145" s="75">
        <v>29.335447311401367</v>
      </c>
    </row>
    <row r="146" spans="1:2" x14ac:dyDescent="0.25">
      <c r="A146" s="78">
        <v>143</v>
      </c>
      <c r="B146" s="75">
        <v>20.17425537109375</v>
      </c>
    </row>
    <row r="147" spans="1:2" x14ac:dyDescent="0.25">
      <c r="A147" s="78">
        <v>144</v>
      </c>
      <c r="B147" s="75">
        <v>11.697355270385742</v>
      </c>
    </row>
    <row r="148" spans="1:2" x14ac:dyDescent="0.25">
      <c r="A148" s="78">
        <v>145</v>
      </c>
      <c r="B148" s="75">
        <v>5.5388126373291016</v>
      </c>
    </row>
    <row r="149" spans="1:2" x14ac:dyDescent="0.25">
      <c r="A149" s="78">
        <v>146</v>
      </c>
      <c r="B149" s="75">
        <v>1.9151508808135986</v>
      </c>
    </row>
    <row r="150" spans="1:2" x14ac:dyDescent="0.25">
      <c r="A150" s="78">
        <v>147</v>
      </c>
      <c r="B150" s="75">
        <v>0</v>
      </c>
    </row>
    <row r="151" spans="1:2" x14ac:dyDescent="0.25">
      <c r="A151" s="78">
        <v>148</v>
      </c>
      <c r="B151" s="75">
        <v>0</v>
      </c>
    </row>
    <row r="152" spans="1:2" x14ac:dyDescent="0.25">
      <c r="A152" s="78">
        <v>149</v>
      </c>
      <c r="B152" s="75">
        <v>0</v>
      </c>
    </row>
    <row r="153" spans="1:2" x14ac:dyDescent="0.25">
      <c r="A153" s="78">
        <v>150</v>
      </c>
      <c r="B153" s="75">
        <v>0</v>
      </c>
    </row>
    <row r="154" spans="1:2" x14ac:dyDescent="0.25">
      <c r="A154" s="78">
        <v>151</v>
      </c>
      <c r="B154" s="75">
        <v>2.6068005561828613</v>
      </c>
    </row>
    <row r="155" spans="1:2" x14ac:dyDescent="0.25">
      <c r="A155" s="78">
        <v>152</v>
      </c>
      <c r="B155" s="75">
        <v>7.7221775054931641</v>
      </c>
    </row>
    <row r="156" spans="1:2" x14ac:dyDescent="0.25">
      <c r="A156" s="78">
        <v>153</v>
      </c>
      <c r="B156" s="75">
        <v>15.039320945739746</v>
      </c>
    </row>
    <row r="157" spans="1:2" x14ac:dyDescent="0.25">
      <c r="A157" s="78">
        <v>154</v>
      </c>
      <c r="B157" s="75">
        <v>23.904947280883789</v>
      </c>
    </row>
    <row r="158" spans="1:2" x14ac:dyDescent="0.25">
      <c r="A158" s="78">
        <v>155</v>
      </c>
      <c r="B158" s="75">
        <v>32.043899536132813</v>
      </c>
    </row>
    <row r="159" spans="1:2" x14ac:dyDescent="0.25">
      <c r="A159" s="78">
        <v>156</v>
      </c>
      <c r="B159" s="75">
        <v>37.561012268066406</v>
      </c>
    </row>
    <row r="160" spans="1:2" x14ac:dyDescent="0.25">
      <c r="A160" s="78">
        <v>157</v>
      </c>
      <c r="B160" s="75">
        <v>40.381187438964844</v>
      </c>
    </row>
    <row r="161" spans="1:2" x14ac:dyDescent="0.25">
      <c r="A161" s="78">
        <v>158</v>
      </c>
      <c r="B161" s="75">
        <v>41.604160308837891</v>
      </c>
    </row>
    <row r="162" spans="1:2" x14ac:dyDescent="0.25">
      <c r="A162" s="78">
        <v>159</v>
      </c>
      <c r="B162" s="75">
        <v>42.064800262451172</v>
      </c>
    </row>
    <row r="163" spans="1:2" x14ac:dyDescent="0.25">
      <c r="A163" s="78">
        <v>160</v>
      </c>
      <c r="B163" s="75">
        <v>42.918098449707031</v>
      </c>
    </row>
    <row r="164" spans="1:2" x14ac:dyDescent="0.25">
      <c r="A164" s="78">
        <v>161</v>
      </c>
      <c r="B164" s="75">
        <v>44.54010009765625</v>
      </c>
    </row>
    <row r="165" spans="1:2" x14ac:dyDescent="0.25">
      <c r="A165" s="78">
        <v>162</v>
      </c>
      <c r="B165" s="75">
        <v>46.236865997314453</v>
      </c>
    </row>
    <row r="166" spans="1:2" x14ac:dyDescent="0.25">
      <c r="A166" s="78">
        <v>163</v>
      </c>
      <c r="B166" s="75">
        <v>47.122425079345703</v>
      </c>
    </row>
    <row r="167" spans="1:2" x14ac:dyDescent="0.25">
      <c r="A167" s="78">
        <v>164</v>
      </c>
      <c r="B167" s="75">
        <v>47.199207305908203</v>
      </c>
    </row>
    <row r="168" spans="1:2" x14ac:dyDescent="0.25">
      <c r="A168" s="78">
        <v>165</v>
      </c>
      <c r="B168" s="75">
        <v>46.997058868408203</v>
      </c>
    </row>
    <row r="169" spans="1:2" x14ac:dyDescent="0.25">
      <c r="A169" s="78">
        <v>166</v>
      </c>
      <c r="B169" s="75">
        <v>45.507213592529297</v>
      </c>
    </row>
    <row r="170" spans="1:2" x14ac:dyDescent="0.25">
      <c r="A170" s="78">
        <v>167</v>
      </c>
      <c r="B170" s="75">
        <v>41.134174346923828</v>
      </c>
    </row>
    <row r="171" spans="1:2" x14ac:dyDescent="0.25">
      <c r="A171" s="78">
        <v>168</v>
      </c>
      <c r="B171" s="75">
        <v>35.049293518066406</v>
      </c>
    </row>
    <row r="172" spans="1:2" x14ac:dyDescent="0.25">
      <c r="A172" s="78">
        <v>169</v>
      </c>
      <c r="B172" s="75">
        <v>30.879459381103516</v>
      </c>
    </row>
    <row r="173" spans="1:2" x14ac:dyDescent="0.25">
      <c r="A173" s="78">
        <v>170</v>
      </c>
      <c r="B173" s="75">
        <v>31.27772331237793</v>
      </c>
    </row>
    <row r="174" spans="1:2" x14ac:dyDescent="0.25">
      <c r="A174" s="78">
        <v>171</v>
      </c>
      <c r="B174" s="75">
        <v>35.830303192138672</v>
      </c>
    </row>
    <row r="175" spans="1:2" x14ac:dyDescent="0.25">
      <c r="A175" s="78">
        <v>172</v>
      </c>
      <c r="B175" s="75">
        <v>40.524803161621094</v>
      </c>
    </row>
    <row r="176" spans="1:2" x14ac:dyDescent="0.25">
      <c r="A176" s="78">
        <v>173</v>
      </c>
      <c r="B176" s="75">
        <v>42.172523498535156</v>
      </c>
    </row>
    <row r="177" spans="1:2" x14ac:dyDescent="0.25">
      <c r="A177" s="78">
        <v>174</v>
      </c>
      <c r="B177" s="75">
        <v>42.004707336425781</v>
      </c>
    </row>
    <row r="178" spans="1:2" x14ac:dyDescent="0.25">
      <c r="A178" s="78">
        <v>175</v>
      </c>
      <c r="B178" s="75">
        <v>39.215396881103516</v>
      </c>
    </row>
    <row r="179" spans="1:2" x14ac:dyDescent="0.25">
      <c r="A179" s="78">
        <v>176</v>
      </c>
      <c r="B179" s="75">
        <v>31.697999954223633</v>
      </c>
    </row>
    <row r="180" spans="1:2" x14ac:dyDescent="0.25">
      <c r="A180" s="78">
        <v>177</v>
      </c>
      <c r="B180" s="75">
        <v>23.026262283325195</v>
      </c>
    </row>
    <row r="181" spans="1:2" x14ac:dyDescent="0.25">
      <c r="A181" s="78">
        <v>178</v>
      </c>
      <c r="B181" s="75">
        <v>18.320196151733398</v>
      </c>
    </row>
    <row r="182" spans="1:2" x14ac:dyDescent="0.25">
      <c r="A182" s="78">
        <v>179</v>
      </c>
      <c r="B182" s="75">
        <v>18.365900039672852</v>
      </c>
    </row>
    <row r="183" spans="1:2" x14ac:dyDescent="0.25">
      <c r="A183" s="78">
        <v>180</v>
      </c>
      <c r="B183" s="75">
        <v>22.176437377929688</v>
      </c>
    </row>
    <row r="184" spans="1:2" x14ac:dyDescent="0.25">
      <c r="A184" s="78">
        <v>181</v>
      </c>
      <c r="B184" s="75">
        <v>28.011198043823242</v>
      </c>
    </row>
    <row r="185" spans="1:2" x14ac:dyDescent="0.25">
      <c r="A185" s="78">
        <v>182</v>
      </c>
      <c r="B185" s="75">
        <v>32.343231201171875</v>
      </c>
    </row>
    <row r="186" spans="1:2" x14ac:dyDescent="0.25">
      <c r="A186" s="78">
        <v>183</v>
      </c>
      <c r="B186" s="75">
        <v>33.945999145507813</v>
      </c>
    </row>
    <row r="187" spans="1:2" x14ac:dyDescent="0.25">
      <c r="A187" s="78">
        <v>184</v>
      </c>
      <c r="B187" s="75">
        <v>34</v>
      </c>
    </row>
    <row r="188" spans="1:2" x14ac:dyDescent="0.25">
      <c r="A188" s="78">
        <v>185</v>
      </c>
      <c r="B188" s="75">
        <v>33.946533203125</v>
      </c>
    </row>
    <row r="189" spans="1:2" x14ac:dyDescent="0.25">
      <c r="A189" s="78">
        <v>186</v>
      </c>
      <c r="B189" s="75">
        <v>32.990890502929688</v>
      </c>
    </row>
    <row r="190" spans="1:2" x14ac:dyDescent="0.25">
      <c r="A190" s="78">
        <v>187</v>
      </c>
      <c r="B190" s="75">
        <v>31.065883636474609</v>
      </c>
    </row>
    <row r="191" spans="1:2" x14ac:dyDescent="0.25">
      <c r="A191" s="78">
        <v>188</v>
      </c>
      <c r="B191" s="75">
        <v>28.667499542236328</v>
      </c>
    </row>
    <row r="192" spans="1:2" x14ac:dyDescent="0.25">
      <c r="A192" s="78">
        <v>189</v>
      </c>
      <c r="B192" s="75">
        <v>26.197086334228516</v>
      </c>
    </row>
    <row r="193" spans="1:2" x14ac:dyDescent="0.25">
      <c r="A193" s="78">
        <v>190</v>
      </c>
      <c r="B193" s="75">
        <v>24.235000610351563</v>
      </c>
    </row>
    <row r="194" spans="1:2" x14ac:dyDescent="0.25">
      <c r="A194" s="78">
        <v>191</v>
      </c>
      <c r="B194" s="75">
        <v>22.956336975097656</v>
      </c>
    </row>
    <row r="195" spans="1:2" x14ac:dyDescent="0.25">
      <c r="A195" s="78">
        <v>192</v>
      </c>
      <c r="B195" s="75">
        <v>22.020099639892578</v>
      </c>
    </row>
    <row r="196" spans="1:2" x14ac:dyDescent="0.25">
      <c r="A196" s="78">
        <v>193</v>
      </c>
      <c r="B196" s="75">
        <v>20.266210556030273</v>
      </c>
    </row>
    <row r="197" spans="1:2" x14ac:dyDescent="0.25">
      <c r="A197" s="78">
        <v>194</v>
      </c>
      <c r="B197" s="75">
        <v>17.152450561523438</v>
      </c>
    </row>
    <row r="198" spans="1:2" x14ac:dyDescent="0.25">
      <c r="A198" s="78">
        <v>195</v>
      </c>
      <c r="B198" s="75">
        <v>13.664243698120117</v>
      </c>
    </row>
    <row r="199" spans="1:2" x14ac:dyDescent="0.25">
      <c r="A199" s="78">
        <v>196</v>
      </c>
      <c r="B199" s="75">
        <v>10.479100227355957</v>
      </c>
    </row>
    <row r="200" spans="1:2" x14ac:dyDescent="0.25">
      <c r="A200" s="78">
        <v>197</v>
      </c>
      <c r="B200" s="75">
        <v>7.3864350318908691</v>
      </c>
    </row>
    <row r="201" spans="1:2" x14ac:dyDescent="0.25">
      <c r="A201" s="78">
        <v>198</v>
      </c>
      <c r="B201" s="75">
        <v>4.3210787773132324</v>
      </c>
    </row>
    <row r="202" spans="1:2" x14ac:dyDescent="0.25">
      <c r="A202" s="78">
        <v>199</v>
      </c>
      <c r="B202" s="75">
        <v>2.0680000782012939</v>
      </c>
    </row>
    <row r="203" spans="1:2" x14ac:dyDescent="0.25">
      <c r="A203" s="78">
        <v>200</v>
      </c>
      <c r="B203" s="75">
        <v>1.0665682554244995</v>
      </c>
    </row>
    <row r="204" spans="1:2" x14ac:dyDescent="0.25">
      <c r="A204" s="78">
        <v>201</v>
      </c>
      <c r="B204" s="75">
        <v>0</v>
      </c>
    </row>
    <row r="205" spans="1:2" x14ac:dyDescent="0.25">
      <c r="A205" s="78">
        <v>202</v>
      </c>
      <c r="B205" s="75">
        <v>0</v>
      </c>
    </row>
    <row r="206" spans="1:2" x14ac:dyDescent="0.25">
      <c r="A206" s="78">
        <v>203</v>
      </c>
      <c r="B206" s="75">
        <v>0</v>
      </c>
    </row>
    <row r="207" spans="1:2" x14ac:dyDescent="0.25">
      <c r="A207" s="78">
        <v>204</v>
      </c>
      <c r="B207" s="75">
        <v>0</v>
      </c>
    </row>
    <row r="208" spans="1:2" x14ac:dyDescent="0.25">
      <c r="A208" s="78">
        <v>205</v>
      </c>
      <c r="B208" s="75">
        <v>1.3735288381576538</v>
      </c>
    </row>
    <row r="209" spans="1:2" x14ac:dyDescent="0.25">
      <c r="A209" s="78">
        <v>206</v>
      </c>
      <c r="B209" s="75">
        <v>4.5199999809265137</v>
      </c>
    </row>
    <row r="210" spans="1:2" x14ac:dyDescent="0.25">
      <c r="A210" s="78">
        <v>207</v>
      </c>
      <c r="B210" s="75">
        <v>8.9199037551879883</v>
      </c>
    </row>
    <row r="211" spans="1:2" x14ac:dyDescent="0.25">
      <c r="A211" s="78">
        <v>208</v>
      </c>
      <c r="B211" s="75">
        <v>13.042771339416504</v>
      </c>
    </row>
    <row r="212" spans="1:2" x14ac:dyDescent="0.25">
      <c r="A212" s="78">
        <v>209</v>
      </c>
      <c r="B212" s="75">
        <v>16.488040924072266</v>
      </c>
    </row>
    <row r="213" spans="1:2" x14ac:dyDescent="0.25">
      <c r="A213" s="78">
        <v>210</v>
      </c>
      <c r="B213" s="75">
        <v>20.075645446777344</v>
      </c>
    </row>
    <row r="214" spans="1:2" x14ac:dyDescent="0.25">
      <c r="A214" s="78">
        <v>211</v>
      </c>
      <c r="B214" s="75">
        <v>24.944116592407227</v>
      </c>
    </row>
    <row r="215" spans="1:2" x14ac:dyDescent="0.25">
      <c r="A215" s="78">
        <v>212</v>
      </c>
      <c r="B215" s="75">
        <v>32.270706176757813</v>
      </c>
    </row>
    <row r="216" spans="1:2" x14ac:dyDescent="0.25">
      <c r="A216" s="78">
        <v>213</v>
      </c>
      <c r="B216" s="75">
        <v>41.045242309570313</v>
      </c>
    </row>
    <row r="217" spans="1:2" x14ac:dyDescent="0.25">
      <c r="A217" s="78">
        <v>214</v>
      </c>
      <c r="B217" s="75">
        <v>47.299999237060547</v>
      </c>
    </row>
    <row r="218" spans="1:2" x14ac:dyDescent="0.25">
      <c r="A218" s="78">
        <v>215</v>
      </c>
      <c r="B218" s="75">
        <v>49.516399383544922</v>
      </c>
    </row>
    <row r="219" spans="1:2" x14ac:dyDescent="0.25">
      <c r="A219" s="78">
        <v>216</v>
      </c>
      <c r="B219" s="75">
        <v>49.696399688720703</v>
      </c>
    </row>
    <row r="220" spans="1:2" x14ac:dyDescent="0.25">
      <c r="A220" s="78">
        <v>217</v>
      </c>
      <c r="B220" s="75">
        <v>49.301582336425781</v>
      </c>
    </row>
    <row r="221" spans="1:2" x14ac:dyDescent="0.25">
      <c r="A221" s="78">
        <v>218</v>
      </c>
      <c r="B221" s="75">
        <v>47.709598541259766</v>
      </c>
    </row>
    <row r="222" spans="1:2" x14ac:dyDescent="0.25">
      <c r="A222" s="78">
        <v>219</v>
      </c>
      <c r="B222" s="75">
        <v>45.1231689453125</v>
      </c>
    </row>
    <row r="223" spans="1:2" x14ac:dyDescent="0.25">
      <c r="A223" s="78">
        <v>220</v>
      </c>
      <c r="B223" s="75">
        <v>42.127002716064453</v>
      </c>
    </row>
    <row r="224" spans="1:2" x14ac:dyDescent="0.25">
      <c r="A224" s="78">
        <v>221</v>
      </c>
      <c r="B224" s="75">
        <v>38.349399566650391</v>
      </c>
    </row>
    <row r="225" spans="1:2" x14ac:dyDescent="0.25">
      <c r="A225" s="78">
        <v>222</v>
      </c>
      <c r="B225" s="75">
        <v>33.969703674316406</v>
      </c>
    </row>
    <row r="226" spans="1:2" x14ac:dyDescent="0.25">
      <c r="A226" s="78">
        <v>223</v>
      </c>
      <c r="B226" s="75">
        <v>30.383563995361328</v>
      </c>
    </row>
    <row r="227" spans="1:2" x14ac:dyDescent="0.25">
      <c r="A227" s="78">
        <v>224</v>
      </c>
      <c r="B227" s="75">
        <v>29.091682434082031</v>
      </c>
    </row>
    <row r="228" spans="1:2" x14ac:dyDescent="0.25">
      <c r="A228" s="78">
        <v>225</v>
      </c>
      <c r="B228" s="75">
        <v>29.390890121459961</v>
      </c>
    </row>
    <row r="229" spans="1:2" x14ac:dyDescent="0.25">
      <c r="A229" s="78">
        <v>226</v>
      </c>
      <c r="B229" s="75">
        <v>29.887624740600586</v>
      </c>
    </row>
    <row r="230" spans="1:2" x14ac:dyDescent="0.25">
      <c r="A230" s="78">
        <v>227</v>
      </c>
      <c r="B230" s="75">
        <v>29.899999618530273</v>
      </c>
    </row>
    <row r="231" spans="1:2" x14ac:dyDescent="0.25">
      <c r="A231" s="78">
        <v>228</v>
      </c>
      <c r="B231" s="75">
        <v>29.872156143188477</v>
      </c>
    </row>
    <row r="232" spans="1:2" x14ac:dyDescent="0.25">
      <c r="A232" s="78">
        <v>229</v>
      </c>
      <c r="B232" s="75">
        <v>29.409000396728516</v>
      </c>
    </row>
    <row r="233" spans="1:2" x14ac:dyDescent="0.25">
      <c r="A233" s="78">
        <v>230</v>
      </c>
      <c r="B233" s="75">
        <v>28.011486053466797</v>
      </c>
    </row>
    <row r="234" spans="1:2" x14ac:dyDescent="0.25">
      <c r="A234" s="78">
        <v>231</v>
      </c>
      <c r="B234" s="75">
        <v>25.010601043701172</v>
      </c>
    </row>
    <row r="235" spans="1:2" x14ac:dyDescent="0.25">
      <c r="A235" s="78">
        <v>232</v>
      </c>
      <c r="B235" s="75">
        <v>18.972938537597656</v>
      </c>
    </row>
    <row r="236" spans="1:2" x14ac:dyDescent="0.25">
      <c r="A236" s="78">
        <v>233</v>
      </c>
      <c r="B236" s="75">
        <v>10.665148735046387</v>
      </c>
    </row>
    <row r="237" spans="1:2" x14ac:dyDescent="0.25">
      <c r="A237" s="78">
        <v>234</v>
      </c>
      <c r="B237" s="75">
        <v>3.6683168411254883</v>
      </c>
    </row>
    <row r="238" spans="1:2" x14ac:dyDescent="0.25">
      <c r="A238" s="78">
        <v>235</v>
      </c>
      <c r="B238" s="75">
        <v>0</v>
      </c>
    </row>
    <row r="239" spans="1:2" x14ac:dyDescent="0.25">
      <c r="A239" s="78">
        <v>236</v>
      </c>
      <c r="B239" s="75">
        <v>0</v>
      </c>
    </row>
    <row r="240" spans="1:2" x14ac:dyDescent="0.25">
      <c r="A240" s="78">
        <v>237</v>
      </c>
      <c r="B240" s="75">
        <v>0</v>
      </c>
    </row>
    <row r="241" spans="1:2" x14ac:dyDescent="0.25">
      <c r="A241" s="78">
        <v>238</v>
      </c>
      <c r="B241" s="75">
        <v>0</v>
      </c>
    </row>
    <row r="242" spans="1:2" x14ac:dyDescent="0.25">
      <c r="A242" s="78">
        <v>239</v>
      </c>
      <c r="B242" s="75">
        <v>4.2772746086120605</v>
      </c>
    </row>
    <row r="243" spans="1:2" x14ac:dyDescent="0.25">
      <c r="A243" s="78">
        <v>240</v>
      </c>
      <c r="B243" s="75">
        <v>11.332796096801758</v>
      </c>
    </row>
    <row r="244" spans="1:2" x14ac:dyDescent="0.25">
      <c r="A244" s="78">
        <v>241</v>
      </c>
      <c r="B244" s="75">
        <v>18.416599273681641</v>
      </c>
    </row>
    <row r="245" spans="1:2" x14ac:dyDescent="0.25">
      <c r="A245" s="78">
        <v>242</v>
      </c>
      <c r="B245" s="75">
        <v>23.144952774047852</v>
      </c>
    </row>
    <row r="246" spans="1:2" x14ac:dyDescent="0.25">
      <c r="A246" s="78">
        <v>243</v>
      </c>
      <c r="B246" s="75">
        <v>25.375713348388672</v>
      </c>
    </row>
    <row r="247" spans="1:2" x14ac:dyDescent="0.25">
      <c r="A247" s="78">
        <v>244</v>
      </c>
      <c r="B247" s="75">
        <v>25.687999725341797</v>
      </c>
    </row>
    <row r="248" spans="1:2" x14ac:dyDescent="0.25">
      <c r="A248" s="78">
        <v>245</v>
      </c>
      <c r="B248" s="75">
        <v>25.676000595092773</v>
      </c>
    </row>
    <row r="249" spans="1:2" x14ac:dyDescent="0.25">
      <c r="A249" s="78">
        <v>246</v>
      </c>
      <c r="B249" s="75">
        <v>25.084400177001953</v>
      </c>
    </row>
    <row r="250" spans="1:2" x14ac:dyDescent="0.25">
      <c r="A250" s="78">
        <v>247</v>
      </c>
      <c r="B250" s="75">
        <v>25.446138381958008</v>
      </c>
    </row>
    <row r="251" spans="1:2" x14ac:dyDescent="0.25">
      <c r="A251" s="78">
        <v>248</v>
      </c>
      <c r="B251" s="75">
        <v>28.197877883911133</v>
      </c>
    </row>
    <row r="252" spans="1:2" x14ac:dyDescent="0.25">
      <c r="A252" s="78">
        <v>249</v>
      </c>
      <c r="B252" s="75">
        <v>32.955543518066406</v>
      </c>
    </row>
    <row r="253" spans="1:2" x14ac:dyDescent="0.25">
      <c r="A253" s="78">
        <v>250</v>
      </c>
      <c r="B253" s="75">
        <v>38.592060089111328</v>
      </c>
    </row>
    <row r="254" spans="1:2" x14ac:dyDescent="0.25">
      <c r="A254" s="78">
        <v>251</v>
      </c>
      <c r="B254" s="75">
        <v>43.532497406005859</v>
      </c>
    </row>
    <row r="255" spans="1:2" x14ac:dyDescent="0.25">
      <c r="A255" s="78">
        <v>252</v>
      </c>
      <c r="B255" s="75">
        <v>46.581783294677734</v>
      </c>
    </row>
    <row r="256" spans="1:2" x14ac:dyDescent="0.25">
      <c r="A256" s="78">
        <v>253</v>
      </c>
      <c r="B256" s="75">
        <v>47.538040161132813</v>
      </c>
    </row>
    <row r="257" spans="1:2" x14ac:dyDescent="0.25">
      <c r="A257" s="78">
        <v>254</v>
      </c>
      <c r="B257" s="75">
        <v>47.595798492431641</v>
      </c>
    </row>
    <row r="258" spans="1:2" x14ac:dyDescent="0.25">
      <c r="A258" s="78">
        <v>255</v>
      </c>
      <c r="B258" s="75">
        <v>47.375049591064453</v>
      </c>
    </row>
    <row r="259" spans="1:2" x14ac:dyDescent="0.25">
      <c r="A259" s="78">
        <v>256</v>
      </c>
      <c r="B259" s="75">
        <v>46.046768188476563</v>
      </c>
    </row>
    <row r="260" spans="1:2" x14ac:dyDescent="0.25">
      <c r="A260" s="78">
        <v>257</v>
      </c>
      <c r="B260" s="75">
        <v>42.935050964355469</v>
      </c>
    </row>
    <row r="261" spans="1:2" x14ac:dyDescent="0.25">
      <c r="A261" s="78">
        <v>258</v>
      </c>
      <c r="B261" s="75">
        <v>38.831401824951172</v>
      </c>
    </row>
    <row r="262" spans="1:2" x14ac:dyDescent="0.25">
      <c r="A262" s="78">
        <v>259</v>
      </c>
      <c r="B262" s="75">
        <v>33.925899505615234</v>
      </c>
    </row>
    <row r="263" spans="1:2" x14ac:dyDescent="0.25">
      <c r="A263" s="78">
        <v>260</v>
      </c>
      <c r="B263" s="75">
        <v>28.221176147460938</v>
      </c>
    </row>
    <row r="264" spans="1:2" x14ac:dyDescent="0.25">
      <c r="A264" s="78">
        <v>261</v>
      </c>
      <c r="B264" s="75">
        <v>21.530492782592773</v>
      </c>
    </row>
    <row r="265" spans="1:2" x14ac:dyDescent="0.25">
      <c r="A265" s="78">
        <v>262</v>
      </c>
      <c r="B265" s="75">
        <v>13.755729675292969</v>
      </c>
    </row>
    <row r="266" spans="1:2" x14ac:dyDescent="0.25">
      <c r="A266" s="78">
        <v>263</v>
      </c>
      <c r="B266" s="75">
        <v>6.176236629486084</v>
      </c>
    </row>
    <row r="267" spans="1:2" x14ac:dyDescent="0.25">
      <c r="A267" s="78">
        <v>264</v>
      </c>
      <c r="B267" s="75">
        <v>1.3973329067230225</v>
      </c>
    </row>
    <row r="268" spans="1:2" x14ac:dyDescent="0.25">
      <c r="A268" s="78">
        <v>265</v>
      </c>
      <c r="B268" s="75">
        <v>2.7189112734049559E-3</v>
      </c>
    </row>
    <row r="269" spans="1:2" x14ac:dyDescent="0.25">
      <c r="A269" s="78">
        <v>266</v>
      </c>
      <c r="B269" s="75">
        <v>0</v>
      </c>
    </row>
    <row r="270" spans="1:2" x14ac:dyDescent="0.25">
      <c r="A270" s="78">
        <v>267</v>
      </c>
      <c r="B270" s="75">
        <v>0</v>
      </c>
    </row>
    <row r="271" spans="1:2" x14ac:dyDescent="0.25">
      <c r="A271" s="78">
        <v>268</v>
      </c>
      <c r="B271" s="75">
        <v>0</v>
      </c>
    </row>
    <row r="272" spans="1:2" x14ac:dyDescent="0.25">
      <c r="A272" s="78">
        <v>269</v>
      </c>
      <c r="B272" s="75">
        <v>1.8772732019424438</v>
      </c>
    </row>
    <row r="273" spans="1:2" x14ac:dyDescent="0.25">
      <c r="A273" s="78">
        <v>270</v>
      </c>
      <c r="B273" s="75">
        <v>6.1045436859130859</v>
      </c>
    </row>
    <row r="274" spans="1:2" x14ac:dyDescent="0.25">
      <c r="A274" s="78">
        <v>271</v>
      </c>
      <c r="B274" s="75">
        <v>12.631601333618164</v>
      </c>
    </row>
    <row r="275" spans="1:2" x14ac:dyDescent="0.25">
      <c r="A275" s="78">
        <v>272</v>
      </c>
      <c r="B275" s="75">
        <v>20.215646743774414</v>
      </c>
    </row>
    <row r="276" spans="1:2" x14ac:dyDescent="0.25">
      <c r="A276" s="78">
        <v>273</v>
      </c>
      <c r="B276" s="75">
        <v>27.370492935180664</v>
      </c>
    </row>
    <row r="277" spans="1:2" x14ac:dyDescent="0.25">
      <c r="A277" s="78">
        <v>274</v>
      </c>
      <c r="B277" s="75">
        <v>33.995521545410156</v>
      </c>
    </row>
    <row r="278" spans="1:2" x14ac:dyDescent="0.25">
      <c r="A278" s="78">
        <v>275</v>
      </c>
      <c r="B278" s="75">
        <v>39.096969604492188</v>
      </c>
    </row>
    <row r="279" spans="1:2" x14ac:dyDescent="0.25">
      <c r="A279" s="78">
        <v>276</v>
      </c>
      <c r="B279" s="75">
        <v>42.721584320068359</v>
      </c>
    </row>
    <row r="280" spans="1:2" x14ac:dyDescent="0.25">
      <c r="A280" s="78">
        <v>277</v>
      </c>
      <c r="B280" s="75">
        <v>44.360000610351563</v>
      </c>
    </row>
    <row r="281" spans="1:2" x14ac:dyDescent="0.25">
      <c r="A281" s="78">
        <v>278</v>
      </c>
      <c r="B281" s="75">
        <v>45.178821563720703</v>
      </c>
    </row>
    <row r="282" spans="1:2" x14ac:dyDescent="0.25">
      <c r="A282" s="78">
        <v>279</v>
      </c>
      <c r="B282" s="75">
        <v>45.976799011230469</v>
      </c>
    </row>
    <row r="283" spans="1:2" x14ac:dyDescent="0.25">
      <c r="A283" s="78">
        <v>280</v>
      </c>
      <c r="B283" s="75">
        <v>46.679496765136719</v>
      </c>
    </row>
    <row r="284" spans="1:2" x14ac:dyDescent="0.25">
      <c r="A284" s="78">
        <v>281</v>
      </c>
      <c r="B284" s="75">
        <v>46.990398406982422</v>
      </c>
    </row>
    <row r="285" spans="1:2" x14ac:dyDescent="0.25">
      <c r="A285" s="78">
        <v>282</v>
      </c>
      <c r="B285" s="75">
        <v>46.993129730224609</v>
      </c>
    </row>
    <row r="286" spans="1:2" x14ac:dyDescent="0.25">
      <c r="A286" s="78">
        <v>283</v>
      </c>
      <c r="B286" s="75">
        <v>46.852401733398438</v>
      </c>
    </row>
    <row r="287" spans="1:2" x14ac:dyDescent="0.25">
      <c r="A287" s="78">
        <v>284</v>
      </c>
      <c r="B287" s="75">
        <v>46.115501403808594</v>
      </c>
    </row>
    <row r="288" spans="1:2" x14ac:dyDescent="0.25">
      <c r="A288" s="78">
        <v>285</v>
      </c>
      <c r="B288" s="75">
        <v>44.754257202148438</v>
      </c>
    </row>
    <row r="289" spans="1:2" x14ac:dyDescent="0.25">
      <c r="A289" s="78">
        <v>286</v>
      </c>
      <c r="B289" s="75">
        <v>42.380397796630859</v>
      </c>
    </row>
    <row r="290" spans="1:2" x14ac:dyDescent="0.25">
      <c r="A290" s="78">
        <v>287</v>
      </c>
      <c r="B290" s="75">
        <v>38.663700103759766</v>
      </c>
    </row>
    <row r="291" spans="1:2" x14ac:dyDescent="0.25">
      <c r="A291" s="78">
        <v>288</v>
      </c>
      <c r="B291" s="75">
        <v>32.887001037597656</v>
      </c>
    </row>
    <row r="292" spans="1:2" x14ac:dyDescent="0.25">
      <c r="A292" s="78">
        <v>289</v>
      </c>
      <c r="B292" s="75">
        <v>25.954547882080078</v>
      </c>
    </row>
    <row r="293" spans="1:2" x14ac:dyDescent="0.25">
      <c r="A293" s="78">
        <v>290</v>
      </c>
      <c r="B293" s="75">
        <v>20.068887710571289</v>
      </c>
    </row>
    <row r="294" spans="1:2" x14ac:dyDescent="0.25">
      <c r="A294" s="78">
        <v>291</v>
      </c>
      <c r="B294" s="75">
        <v>15.733428001403809</v>
      </c>
    </row>
    <row r="295" spans="1:2" x14ac:dyDescent="0.25">
      <c r="A295" s="78">
        <v>292</v>
      </c>
      <c r="B295" s="75">
        <v>12.450000762939453</v>
      </c>
    </row>
    <row r="296" spans="1:2" x14ac:dyDescent="0.25">
      <c r="A296" s="78">
        <v>293</v>
      </c>
      <c r="B296" s="75">
        <v>9.471287727355957</v>
      </c>
    </row>
    <row r="297" spans="1:2" x14ac:dyDescent="0.25">
      <c r="A297" s="78">
        <v>294</v>
      </c>
      <c r="B297" s="75">
        <v>6.8730988502502441</v>
      </c>
    </row>
    <row r="298" spans="1:2" x14ac:dyDescent="0.25">
      <c r="A298" s="78">
        <v>295</v>
      </c>
      <c r="B298" s="75">
        <v>4.190000057220459</v>
      </c>
    </row>
    <row r="299" spans="1:2" x14ac:dyDescent="0.25">
      <c r="A299" s="78">
        <v>296</v>
      </c>
      <c r="B299" s="75">
        <v>1.7254543304443359</v>
      </c>
    </row>
    <row r="300" spans="1:2" x14ac:dyDescent="0.25">
      <c r="A300" s="78">
        <v>297</v>
      </c>
      <c r="B300" s="75">
        <v>0</v>
      </c>
    </row>
    <row r="301" spans="1:2" x14ac:dyDescent="0.25">
      <c r="A301" s="78">
        <v>298</v>
      </c>
      <c r="B301" s="75">
        <v>0</v>
      </c>
    </row>
    <row r="302" spans="1:2" x14ac:dyDescent="0.25">
      <c r="A302" s="78">
        <v>299</v>
      </c>
      <c r="B302" s="75">
        <v>0</v>
      </c>
    </row>
    <row r="303" spans="1:2" x14ac:dyDescent="0.25">
      <c r="A303" s="78">
        <v>300</v>
      </c>
      <c r="B303" s="75">
        <v>0</v>
      </c>
    </row>
    <row r="304" spans="1:2" x14ac:dyDescent="0.25">
      <c r="A304" s="78">
        <v>301</v>
      </c>
      <c r="B304" s="75">
        <v>2.8964653015136719</v>
      </c>
    </row>
    <row r="305" spans="1:2" x14ac:dyDescent="0.25">
      <c r="A305" s="78">
        <v>302</v>
      </c>
      <c r="B305" s="75">
        <v>5.4341573715209961</v>
      </c>
    </row>
    <row r="306" spans="1:2" x14ac:dyDescent="0.25">
      <c r="A306" s="78">
        <v>303</v>
      </c>
      <c r="B306" s="75">
        <v>8.5834341049194336</v>
      </c>
    </row>
    <row r="307" spans="1:2" x14ac:dyDescent="0.25">
      <c r="A307" s="78">
        <v>304</v>
      </c>
      <c r="B307" s="75">
        <v>13.451516151428223</v>
      </c>
    </row>
    <row r="308" spans="1:2" x14ac:dyDescent="0.25">
      <c r="A308" s="78">
        <v>305</v>
      </c>
      <c r="B308" s="75">
        <v>20.105451583862305</v>
      </c>
    </row>
    <row r="309" spans="1:2" x14ac:dyDescent="0.25">
      <c r="A309" s="78">
        <v>306</v>
      </c>
      <c r="B309" s="75">
        <v>26.970304489135742</v>
      </c>
    </row>
    <row r="310" spans="1:2" x14ac:dyDescent="0.25">
      <c r="A310" s="78">
        <v>307</v>
      </c>
      <c r="B310" s="75">
        <v>31.561201095581055</v>
      </c>
    </row>
    <row r="311" spans="1:2" x14ac:dyDescent="0.25">
      <c r="A311" s="78">
        <v>308</v>
      </c>
      <c r="B311" s="75">
        <v>41.098018646240234</v>
      </c>
    </row>
    <row r="312" spans="1:2" x14ac:dyDescent="0.25">
      <c r="A312" s="78">
        <v>309</v>
      </c>
      <c r="B312" s="75">
        <v>49.329093933105469</v>
      </c>
    </row>
    <row r="313" spans="1:2" x14ac:dyDescent="0.25">
      <c r="A313" s="78">
        <v>310</v>
      </c>
      <c r="B313" s="75">
        <v>53.480796813964844</v>
      </c>
    </row>
    <row r="314" spans="1:2" x14ac:dyDescent="0.25">
      <c r="A314" s="78">
        <v>311</v>
      </c>
      <c r="B314" s="75">
        <v>54.348911285400391</v>
      </c>
    </row>
    <row r="315" spans="1:2" x14ac:dyDescent="0.25">
      <c r="A315" s="78">
        <v>312</v>
      </c>
      <c r="B315" s="75">
        <v>57.230300903320313</v>
      </c>
    </row>
    <row r="316" spans="1:2" x14ac:dyDescent="0.25">
      <c r="A316" s="78">
        <v>313</v>
      </c>
      <c r="B316" s="75">
        <v>58.046665191650391</v>
      </c>
    </row>
    <row r="317" spans="1:2" x14ac:dyDescent="0.25">
      <c r="A317" s="78">
        <v>314</v>
      </c>
      <c r="B317" s="75">
        <v>58.078823089599609</v>
      </c>
    </row>
    <row r="318" spans="1:2" x14ac:dyDescent="0.25">
      <c r="A318" s="78">
        <v>315</v>
      </c>
      <c r="B318" s="75">
        <v>56.843563079833984</v>
      </c>
    </row>
    <row r="319" spans="1:2" x14ac:dyDescent="0.25">
      <c r="A319" s="78">
        <v>316</v>
      </c>
      <c r="B319" s="75">
        <v>58.61767578125</v>
      </c>
    </row>
    <row r="320" spans="1:2" x14ac:dyDescent="0.25">
      <c r="A320" s="78">
        <v>317</v>
      </c>
      <c r="B320" s="75">
        <v>62.691287994384766</v>
      </c>
    </row>
    <row r="321" spans="1:2" x14ac:dyDescent="0.25">
      <c r="A321" s="78">
        <v>318</v>
      </c>
      <c r="B321" s="75">
        <v>69.879409790039063</v>
      </c>
    </row>
    <row r="322" spans="1:2" x14ac:dyDescent="0.25">
      <c r="A322" s="78">
        <v>319</v>
      </c>
      <c r="B322" s="75">
        <v>76.276237487792969</v>
      </c>
    </row>
    <row r="323" spans="1:2" x14ac:dyDescent="0.25">
      <c r="A323" s="78">
        <v>320</v>
      </c>
      <c r="B323" s="75">
        <v>78.608139038085938</v>
      </c>
    </row>
    <row r="324" spans="1:2" x14ac:dyDescent="0.25">
      <c r="A324" s="78">
        <v>321</v>
      </c>
      <c r="B324" s="75">
        <v>78.796241760253906</v>
      </c>
    </row>
    <row r="325" spans="1:2" x14ac:dyDescent="0.25">
      <c r="A325" s="78">
        <v>322</v>
      </c>
      <c r="B325" s="75">
        <v>77.5052490234375</v>
      </c>
    </row>
    <row r="326" spans="1:2" x14ac:dyDescent="0.25">
      <c r="A326" s="78">
        <v>323</v>
      </c>
      <c r="B326" s="75">
        <v>76.308319091796875</v>
      </c>
    </row>
    <row r="327" spans="1:2" x14ac:dyDescent="0.25">
      <c r="A327" s="78">
        <v>324</v>
      </c>
      <c r="B327" s="75">
        <v>75.604850769042969</v>
      </c>
    </row>
    <row r="328" spans="1:2" x14ac:dyDescent="0.25">
      <c r="A328" s="78">
        <v>325</v>
      </c>
      <c r="B328" s="75">
        <v>75.005401611328125</v>
      </c>
    </row>
    <row r="329" spans="1:2" x14ac:dyDescent="0.25">
      <c r="A329" s="78">
        <v>326</v>
      </c>
      <c r="B329" s="75">
        <v>76.681785583496094</v>
      </c>
    </row>
    <row r="330" spans="1:2" x14ac:dyDescent="0.25">
      <c r="A330" s="78">
        <v>327</v>
      </c>
      <c r="B330" s="75">
        <v>80.793998718261719</v>
      </c>
    </row>
    <row r="331" spans="1:2" x14ac:dyDescent="0.25">
      <c r="A331" s="78">
        <v>328</v>
      </c>
      <c r="B331" s="75">
        <v>83.70196533203125</v>
      </c>
    </row>
    <row r="332" spans="1:2" x14ac:dyDescent="0.25">
      <c r="A332" s="78">
        <v>329</v>
      </c>
      <c r="B332" s="75">
        <v>83.800003051757813</v>
      </c>
    </row>
    <row r="333" spans="1:2" x14ac:dyDescent="0.25">
      <c r="A333" s="78">
        <v>330</v>
      </c>
      <c r="B333" s="75">
        <v>81.399703979492188</v>
      </c>
    </row>
    <row r="334" spans="1:2" x14ac:dyDescent="0.25">
      <c r="A334" s="78">
        <v>331</v>
      </c>
      <c r="B334" s="75">
        <v>75.020790100097656</v>
      </c>
    </row>
    <row r="335" spans="1:2" x14ac:dyDescent="0.25">
      <c r="A335" s="78">
        <v>332</v>
      </c>
      <c r="B335" s="75">
        <v>67.818801879882813</v>
      </c>
    </row>
    <row r="336" spans="1:2" x14ac:dyDescent="0.25">
      <c r="A336" s="78">
        <v>333</v>
      </c>
      <c r="B336" s="75">
        <v>64.171417236328125</v>
      </c>
    </row>
    <row r="337" spans="1:2" x14ac:dyDescent="0.25">
      <c r="A337" s="78">
        <v>334</v>
      </c>
      <c r="B337" s="75">
        <v>61.079196929931641</v>
      </c>
    </row>
    <row r="338" spans="1:2" x14ac:dyDescent="0.25">
      <c r="A338" s="78">
        <v>335</v>
      </c>
      <c r="B338" s="75">
        <v>57.978286743164063</v>
      </c>
    </row>
    <row r="339" spans="1:2" x14ac:dyDescent="0.25">
      <c r="A339" s="78">
        <v>336</v>
      </c>
      <c r="B339" s="75">
        <v>56.880607604980469</v>
      </c>
    </row>
    <row r="340" spans="1:2" x14ac:dyDescent="0.25">
      <c r="A340" s="78">
        <v>337</v>
      </c>
      <c r="B340" s="75">
        <v>61.145999908447266</v>
      </c>
    </row>
    <row r="341" spans="1:2" x14ac:dyDescent="0.25">
      <c r="A341" s="78">
        <v>338</v>
      </c>
      <c r="B341" s="75">
        <v>65.435592651367188</v>
      </c>
    </row>
    <row r="342" spans="1:2" x14ac:dyDescent="0.25">
      <c r="A342" s="78">
        <v>339</v>
      </c>
      <c r="B342" s="75">
        <v>68.667472839355469</v>
      </c>
    </row>
    <row r="343" spans="1:2" x14ac:dyDescent="0.25">
      <c r="A343" s="78">
        <v>340</v>
      </c>
      <c r="B343" s="75">
        <v>69.950096130371094</v>
      </c>
    </row>
    <row r="344" spans="1:2" x14ac:dyDescent="0.25">
      <c r="A344" s="78">
        <v>341</v>
      </c>
      <c r="B344" s="75">
        <v>71.81829833984375</v>
      </c>
    </row>
    <row r="345" spans="1:2" x14ac:dyDescent="0.25">
      <c r="A345" s="78">
        <v>342</v>
      </c>
      <c r="B345" s="75">
        <v>73.047203063964844</v>
      </c>
    </row>
    <row r="346" spans="1:2" x14ac:dyDescent="0.25">
      <c r="A346" s="78">
        <v>343</v>
      </c>
      <c r="B346" s="75">
        <v>73.066734313964844</v>
      </c>
    </row>
    <row r="347" spans="1:2" x14ac:dyDescent="0.25">
      <c r="A347" s="78">
        <v>344</v>
      </c>
      <c r="B347" s="75">
        <v>72.437026977539063</v>
      </c>
    </row>
    <row r="348" spans="1:2" x14ac:dyDescent="0.25">
      <c r="A348" s="78">
        <v>345</v>
      </c>
      <c r="B348" s="75">
        <v>71.233108520507813</v>
      </c>
    </row>
    <row r="349" spans="1:2" x14ac:dyDescent="0.25">
      <c r="A349" s="78">
        <v>346</v>
      </c>
      <c r="B349" s="75">
        <v>69.93939208984375</v>
      </c>
    </row>
    <row r="350" spans="1:2" x14ac:dyDescent="0.25">
      <c r="A350" s="78">
        <v>347</v>
      </c>
      <c r="B350" s="75">
        <v>68.647918701171875</v>
      </c>
    </row>
    <row r="351" spans="1:2" x14ac:dyDescent="0.25">
      <c r="A351" s="78">
        <v>348</v>
      </c>
      <c r="B351" s="75">
        <v>65.515403747558594</v>
      </c>
    </row>
    <row r="352" spans="1:2" x14ac:dyDescent="0.25">
      <c r="A352" s="78">
        <v>349</v>
      </c>
      <c r="B352" s="75">
        <v>63.768810272216797</v>
      </c>
    </row>
    <row r="353" spans="1:2" x14ac:dyDescent="0.25">
      <c r="A353" s="78">
        <v>350</v>
      </c>
      <c r="B353" s="75">
        <v>62.740001678466797</v>
      </c>
    </row>
    <row r="354" spans="1:2" x14ac:dyDescent="0.25">
      <c r="A354" s="78">
        <v>351</v>
      </c>
      <c r="B354" s="75">
        <v>54.609111785888672</v>
      </c>
    </row>
    <row r="355" spans="1:2" x14ac:dyDescent="0.25">
      <c r="A355" s="78">
        <v>352</v>
      </c>
      <c r="B355" s="75">
        <v>45.355758666992188</v>
      </c>
    </row>
    <row r="356" spans="1:2" x14ac:dyDescent="0.25">
      <c r="A356" s="78">
        <v>353</v>
      </c>
      <c r="B356" s="75">
        <v>39.231109619140625</v>
      </c>
    </row>
    <row r="357" spans="1:2" x14ac:dyDescent="0.25">
      <c r="A357" s="78">
        <v>354</v>
      </c>
      <c r="B357" s="75">
        <v>34.825000762939453</v>
      </c>
    </row>
    <row r="358" spans="1:2" x14ac:dyDescent="0.25">
      <c r="A358" s="78">
        <v>355</v>
      </c>
      <c r="B358" s="75">
        <v>29.920000076293945</v>
      </c>
    </row>
    <row r="359" spans="1:2" x14ac:dyDescent="0.25">
      <c r="A359" s="78">
        <v>356</v>
      </c>
      <c r="B359" s="75">
        <v>27.481212615966797</v>
      </c>
    </row>
    <row r="360" spans="1:2" x14ac:dyDescent="0.25">
      <c r="A360" s="78">
        <v>357</v>
      </c>
      <c r="B360" s="75">
        <v>26.781011581420898</v>
      </c>
    </row>
    <row r="361" spans="1:2" x14ac:dyDescent="0.25">
      <c r="A361" s="78">
        <v>358</v>
      </c>
      <c r="B361" s="75">
        <v>23.006999969482422</v>
      </c>
    </row>
    <row r="362" spans="1:2" x14ac:dyDescent="0.25">
      <c r="A362" s="78">
        <v>359</v>
      </c>
      <c r="B362" s="75">
        <v>19.874286651611328</v>
      </c>
    </row>
    <row r="363" spans="1:2" x14ac:dyDescent="0.25">
      <c r="A363" s="78">
        <v>360</v>
      </c>
      <c r="B363" s="75">
        <v>15.584554672241211</v>
      </c>
    </row>
    <row r="364" spans="1:2" x14ac:dyDescent="0.25">
      <c r="A364" s="78">
        <v>361</v>
      </c>
      <c r="B364" s="75">
        <v>15</v>
      </c>
    </row>
    <row r="365" spans="1:2" x14ac:dyDescent="0.25">
      <c r="A365" s="78">
        <v>362</v>
      </c>
      <c r="B365" s="75">
        <v>15</v>
      </c>
    </row>
    <row r="366" spans="1:2" x14ac:dyDescent="0.25">
      <c r="A366" s="78">
        <v>363</v>
      </c>
      <c r="B366" s="75">
        <v>16.189306259155273</v>
      </c>
    </row>
    <row r="367" spans="1:2" x14ac:dyDescent="0.25">
      <c r="A367" s="78">
        <v>364</v>
      </c>
      <c r="B367" s="75">
        <v>16.84666633605957</v>
      </c>
    </row>
    <row r="368" spans="1:2" x14ac:dyDescent="0.25">
      <c r="A368" s="78">
        <v>365</v>
      </c>
      <c r="B368" s="75">
        <v>19.174751281738281</v>
      </c>
    </row>
    <row r="369" spans="1:2" x14ac:dyDescent="0.25">
      <c r="A369" s="78">
        <v>366</v>
      </c>
      <c r="B369" s="75">
        <v>21.672500610351563</v>
      </c>
    </row>
    <row r="370" spans="1:2" x14ac:dyDescent="0.25">
      <c r="A370" s="78">
        <v>367</v>
      </c>
      <c r="B370" s="75">
        <v>22.988399505615234</v>
      </c>
    </row>
    <row r="371" spans="1:2" x14ac:dyDescent="0.25">
      <c r="A371" s="78">
        <v>368</v>
      </c>
      <c r="B371" s="75">
        <v>24.819499969482422</v>
      </c>
    </row>
    <row r="372" spans="1:2" x14ac:dyDescent="0.25">
      <c r="A372" s="78">
        <v>369</v>
      </c>
      <c r="B372" s="75">
        <v>24.997087478637695</v>
      </c>
    </row>
    <row r="373" spans="1:2" x14ac:dyDescent="0.25">
      <c r="A373" s="78">
        <v>370</v>
      </c>
      <c r="B373" s="75">
        <v>24.390792846679688</v>
      </c>
    </row>
    <row r="374" spans="1:2" x14ac:dyDescent="0.25">
      <c r="A374" s="78">
        <v>371</v>
      </c>
      <c r="B374" s="75">
        <v>21.293663024902344</v>
      </c>
    </row>
    <row r="375" spans="1:2" x14ac:dyDescent="0.25">
      <c r="A375" s="78">
        <v>372</v>
      </c>
      <c r="B375" s="75">
        <v>18.103199005126953</v>
      </c>
    </row>
    <row r="376" spans="1:2" x14ac:dyDescent="0.25">
      <c r="A376" s="78">
        <v>373</v>
      </c>
      <c r="B376" s="75">
        <v>16.905881881713867</v>
      </c>
    </row>
    <row r="377" spans="1:2" x14ac:dyDescent="0.25">
      <c r="A377" s="78">
        <v>374</v>
      </c>
      <c r="B377" s="75">
        <v>13.12686824798584</v>
      </c>
    </row>
    <row r="378" spans="1:2" x14ac:dyDescent="0.25">
      <c r="A378" s="78">
        <v>375</v>
      </c>
      <c r="B378" s="75">
        <v>6.972233772277832</v>
      </c>
    </row>
    <row r="379" spans="1:2" x14ac:dyDescent="0.25">
      <c r="A379" s="78">
        <v>376</v>
      </c>
      <c r="B379" s="75">
        <v>1.3628572225570679</v>
      </c>
    </row>
    <row r="380" spans="1:2" x14ac:dyDescent="0.25">
      <c r="A380" s="78">
        <v>377</v>
      </c>
      <c r="B380" s="75">
        <v>1.9117623567581177E-2</v>
      </c>
    </row>
    <row r="381" spans="1:2" x14ac:dyDescent="0.25">
      <c r="A381" s="78">
        <v>378</v>
      </c>
      <c r="B381" s="75">
        <v>0</v>
      </c>
    </row>
    <row r="382" spans="1:2" x14ac:dyDescent="0.25">
      <c r="A382" s="78">
        <v>379</v>
      </c>
      <c r="B382" s="75">
        <v>0</v>
      </c>
    </row>
    <row r="383" spans="1:2" x14ac:dyDescent="0.25">
      <c r="A383" s="78">
        <v>380</v>
      </c>
      <c r="B383" s="75">
        <v>0</v>
      </c>
    </row>
    <row r="384" spans="1:2" x14ac:dyDescent="0.25">
      <c r="A384" s="78">
        <v>381</v>
      </c>
      <c r="B384" s="75">
        <v>8.2963533401489258</v>
      </c>
    </row>
    <row r="385" spans="1:2" x14ac:dyDescent="0.25">
      <c r="A385" s="78">
        <v>382</v>
      </c>
      <c r="B385" s="75">
        <v>18.542501449584961</v>
      </c>
    </row>
    <row r="386" spans="1:2" x14ac:dyDescent="0.25">
      <c r="A386" s="78">
        <v>383</v>
      </c>
      <c r="B386" s="75">
        <v>21.720586776733398</v>
      </c>
    </row>
    <row r="387" spans="1:2" x14ac:dyDescent="0.25">
      <c r="A387" s="78">
        <v>384</v>
      </c>
      <c r="B387" s="75">
        <v>26.36970329284668</v>
      </c>
    </row>
    <row r="388" spans="1:2" x14ac:dyDescent="0.25">
      <c r="A388" s="78">
        <v>385</v>
      </c>
      <c r="B388" s="75">
        <v>32.906665802001953</v>
      </c>
    </row>
    <row r="389" spans="1:2" x14ac:dyDescent="0.25">
      <c r="A389" s="78">
        <v>386</v>
      </c>
      <c r="B389" s="75">
        <v>38.998764038085938</v>
      </c>
    </row>
    <row r="390" spans="1:2" x14ac:dyDescent="0.25">
      <c r="A390" s="78">
        <v>387</v>
      </c>
      <c r="B390" s="75">
        <v>40.553798675537109</v>
      </c>
    </row>
    <row r="391" spans="1:2" x14ac:dyDescent="0.25">
      <c r="A391" s="78">
        <v>388</v>
      </c>
      <c r="B391" s="75">
        <v>43.882179260253906</v>
      </c>
    </row>
    <row r="392" spans="1:2" x14ac:dyDescent="0.25">
      <c r="A392" s="78">
        <v>389</v>
      </c>
      <c r="B392" s="75">
        <v>48.237201690673828</v>
      </c>
    </row>
    <row r="393" spans="1:2" x14ac:dyDescent="0.25">
      <c r="A393" s="78">
        <v>390</v>
      </c>
      <c r="B393" s="75">
        <v>51.957130432128906</v>
      </c>
    </row>
    <row r="394" spans="1:2" x14ac:dyDescent="0.25">
      <c r="A394" s="78">
        <v>391</v>
      </c>
      <c r="B394" s="75">
        <v>55.168800354003906</v>
      </c>
    </row>
    <row r="395" spans="1:2" x14ac:dyDescent="0.25">
      <c r="A395" s="78">
        <v>392</v>
      </c>
      <c r="B395" s="75">
        <v>55.97100830078125</v>
      </c>
    </row>
    <row r="396" spans="1:2" x14ac:dyDescent="0.25">
      <c r="A396" s="78">
        <v>393</v>
      </c>
      <c r="B396" s="75">
        <v>55.964950561523438</v>
      </c>
    </row>
    <row r="397" spans="1:2" x14ac:dyDescent="0.25">
      <c r="A397" s="78">
        <v>394</v>
      </c>
      <c r="B397" s="75">
        <v>56.546001434326172</v>
      </c>
    </row>
    <row r="398" spans="1:2" x14ac:dyDescent="0.25">
      <c r="A398" s="78">
        <v>395</v>
      </c>
      <c r="B398" s="75">
        <v>59.651313781738281</v>
      </c>
    </row>
    <row r="399" spans="1:2" x14ac:dyDescent="0.25">
      <c r="A399" s="78">
        <v>396</v>
      </c>
      <c r="B399" s="75">
        <v>63.32415771484375</v>
      </c>
    </row>
    <row r="400" spans="1:2" x14ac:dyDescent="0.25">
      <c r="A400" s="78">
        <v>397</v>
      </c>
      <c r="B400" s="75">
        <v>65.68499755859375</v>
      </c>
    </row>
    <row r="401" spans="1:2" x14ac:dyDescent="0.25">
      <c r="A401" s="78">
        <v>398</v>
      </c>
      <c r="B401" s="75">
        <v>67.602119445800781</v>
      </c>
    </row>
    <row r="402" spans="1:2" x14ac:dyDescent="0.25">
      <c r="A402" s="78">
        <v>399</v>
      </c>
      <c r="B402" s="75">
        <v>68.741111755371094</v>
      </c>
    </row>
    <row r="403" spans="1:2" x14ac:dyDescent="0.25">
      <c r="A403" s="78">
        <v>400</v>
      </c>
      <c r="B403" s="75">
        <v>69.460800170898438</v>
      </c>
    </row>
    <row r="404" spans="1:2" x14ac:dyDescent="0.25">
      <c r="A404" s="78">
        <v>401</v>
      </c>
      <c r="B404" s="75">
        <v>69.782180786132813</v>
      </c>
    </row>
    <row r="405" spans="1:2" x14ac:dyDescent="0.25">
      <c r="A405" s="78">
        <v>402</v>
      </c>
      <c r="B405" s="75">
        <v>69.893898010253906</v>
      </c>
    </row>
    <row r="406" spans="1:2" x14ac:dyDescent="0.25">
      <c r="A406" s="78">
        <v>403</v>
      </c>
      <c r="B406" s="75">
        <v>69.993637084960938</v>
      </c>
    </row>
    <row r="407" spans="1:2" x14ac:dyDescent="0.25">
      <c r="A407" s="78">
        <v>404</v>
      </c>
      <c r="B407" s="75">
        <v>69.970695495605469</v>
      </c>
    </row>
    <row r="408" spans="1:2" x14ac:dyDescent="0.25">
      <c r="A408" s="78">
        <v>405</v>
      </c>
      <c r="B408" s="75">
        <v>69.173599243164063</v>
      </c>
    </row>
    <row r="409" spans="1:2" x14ac:dyDescent="0.25">
      <c r="A409" s="78">
        <v>406</v>
      </c>
      <c r="B409" s="75">
        <v>68.381767272949219</v>
      </c>
    </row>
    <row r="410" spans="1:2" x14ac:dyDescent="0.25">
      <c r="A410" s="78">
        <v>407</v>
      </c>
      <c r="B410" s="75">
        <v>67.76727294921875</v>
      </c>
    </row>
    <row r="411" spans="1:2" x14ac:dyDescent="0.25">
      <c r="A411" s="78">
        <v>408</v>
      </c>
      <c r="B411" s="75">
        <v>66.540000915527344</v>
      </c>
    </row>
    <row r="412" spans="1:2" x14ac:dyDescent="0.25">
      <c r="A412" s="78">
        <v>409</v>
      </c>
      <c r="B412" s="75">
        <v>64.32171630859375</v>
      </c>
    </row>
    <row r="413" spans="1:2" x14ac:dyDescent="0.25">
      <c r="A413" s="78">
        <v>410</v>
      </c>
      <c r="B413" s="75">
        <v>61.188488006591797</v>
      </c>
    </row>
    <row r="414" spans="1:2" x14ac:dyDescent="0.25">
      <c r="A414" s="78">
        <v>411</v>
      </c>
      <c r="B414" s="75">
        <v>56.397102355957031</v>
      </c>
    </row>
    <row r="415" spans="1:2" x14ac:dyDescent="0.25">
      <c r="A415" s="78">
        <v>412</v>
      </c>
      <c r="B415" s="75">
        <v>51.518810272216797</v>
      </c>
    </row>
    <row r="416" spans="1:2" x14ac:dyDescent="0.25">
      <c r="A416" s="78">
        <v>413</v>
      </c>
      <c r="B416" s="75">
        <v>47.439998626708984</v>
      </c>
    </row>
    <row r="417" spans="1:2" x14ac:dyDescent="0.25">
      <c r="A417" s="78">
        <v>414</v>
      </c>
      <c r="B417" s="75">
        <v>43.938800811767578</v>
      </c>
    </row>
    <row r="418" spans="1:2" x14ac:dyDescent="0.25">
      <c r="A418" s="78">
        <v>415</v>
      </c>
      <c r="B418" s="75">
        <v>40.316799163818359</v>
      </c>
    </row>
    <row r="419" spans="1:2" x14ac:dyDescent="0.25">
      <c r="A419" s="78">
        <v>416</v>
      </c>
      <c r="B419" s="75">
        <v>35.131717681884766</v>
      </c>
    </row>
    <row r="420" spans="1:2" x14ac:dyDescent="0.25">
      <c r="A420" s="78">
        <v>417</v>
      </c>
      <c r="B420" s="75">
        <v>29.916797637939453</v>
      </c>
    </row>
    <row r="421" spans="1:2" x14ac:dyDescent="0.25">
      <c r="A421" s="78">
        <v>418</v>
      </c>
      <c r="B421" s="75">
        <v>23.524707794189453</v>
      </c>
    </row>
    <row r="422" spans="1:2" x14ac:dyDescent="0.25">
      <c r="A422" s="78">
        <v>419</v>
      </c>
      <c r="B422" s="75">
        <v>17.159395217895508</v>
      </c>
    </row>
    <row r="423" spans="1:2" x14ac:dyDescent="0.25">
      <c r="A423" s="78">
        <v>420</v>
      </c>
      <c r="B423" s="75">
        <v>10.471999168395996</v>
      </c>
    </row>
    <row r="424" spans="1:2" x14ac:dyDescent="0.25">
      <c r="A424" s="78">
        <v>421</v>
      </c>
      <c r="B424" s="75">
        <v>4.8759822845458984</v>
      </c>
    </row>
    <row r="425" spans="1:2" x14ac:dyDescent="0.25">
      <c r="A425" s="78">
        <v>422</v>
      </c>
      <c r="B425" s="75">
        <v>0</v>
      </c>
    </row>
    <row r="426" spans="1:2" x14ac:dyDescent="0.25">
      <c r="A426" s="78">
        <v>423</v>
      </c>
      <c r="B426" s="75">
        <v>0</v>
      </c>
    </row>
    <row r="427" spans="1:2" x14ac:dyDescent="0.25">
      <c r="A427" s="78">
        <v>424</v>
      </c>
      <c r="B427" s="75">
        <v>0</v>
      </c>
    </row>
    <row r="428" spans="1:2" x14ac:dyDescent="0.25">
      <c r="A428" s="78">
        <v>425</v>
      </c>
      <c r="B428" s="75">
        <v>0</v>
      </c>
    </row>
    <row r="429" spans="1:2" x14ac:dyDescent="0.25">
      <c r="A429" s="78">
        <v>426</v>
      </c>
      <c r="B429" s="75">
        <v>1.6946462392807007</v>
      </c>
    </row>
    <row r="430" spans="1:2" x14ac:dyDescent="0.25">
      <c r="A430" s="78">
        <v>427</v>
      </c>
      <c r="B430" s="75">
        <v>3.6800003051757813</v>
      </c>
    </row>
    <row r="431" spans="1:2" x14ac:dyDescent="0.25">
      <c r="A431" s="78">
        <v>428</v>
      </c>
      <c r="B431" s="75">
        <v>5.1404004096984863</v>
      </c>
    </row>
    <row r="432" spans="1:2" x14ac:dyDescent="0.25">
      <c r="A432" s="78">
        <v>429</v>
      </c>
      <c r="B432" s="75">
        <v>5.6531996726989746</v>
      </c>
    </row>
    <row r="433" spans="1:2" x14ac:dyDescent="0.25">
      <c r="A433" s="78">
        <v>430</v>
      </c>
      <c r="B433" s="75">
        <v>5.6999998092651367</v>
      </c>
    </row>
    <row r="434" spans="1:2" x14ac:dyDescent="0.25">
      <c r="A434" s="78">
        <v>431</v>
      </c>
      <c r="B434" s="75">
        <v>5.6999998092651367</v>
      </c>
    </row>
    <row r="435" spans="1:2" x14ac:dyDescent="0.25">
      <c r="A435" s="78">
        <v>432</v>
      </c>
      <c r="B435" s="75">
        <v>5.4605002403259277</v>
      </c>
    </row>
    <row r="436" spans="1:2" x14ac:dyDescent="0.25">
      <c r="A436" s="78">
        <v>433</v>
      </c>
      <c r="B436" s="75">
        <v>4.9538002014160156</v>
      </c>
    </row>
    <row r="437" spans="1:2" x14ac:dyDescent="0.25">
      <c r="A437" s="78">
        <v>434</v>
      </c>
      <c r="B437" s="75">
        <v>4.3628711700439453</v>
      </c>
    </row>
    <row r="438" spans="1:2" x14ac:dyDescent="0.25">
      <c r="A438" s="78">
        <v>435</v>
      </c>
      <c r="B438" s="75">
        <v>3.8927721977233887</v>
      </c>
    </row>
    <row r="439" spans="1:2" x14ac:dyDescent="0.25">
      <c r="A439" s="78">
        <v>436</v>
      </c>
      <c r="B439" s="75">
        <v>3.7999999523162842</v>
      </c>
    </row>
    <row r="440" spans="1:2" x14ac:dyDescent="0.25">
      <c r="A440" s="78">
        <v>437</v>
      </c>
      <c r="B440" s="75">
        <v>3.8967325687408447</v>
      </c>
    </row>
    <row r="441" spans="1:2" x14ac:dyDescent="0.25">
      <c r="A441" s="78">
        <v>438</v>
      </c>
      <c r="B441" s="75">
        <v>3.9965686798095703</v>
      </c>
    </row>
    <row r="442" spans="1:2" x14ac:dyDescent="0.25">
      <c r="A442" s="78">
        <v>439</v>
      </c>
      <c r="B442" s="75">
        <v>4.3849501609802246</v>
      </c>
    </row>
    <row r="443" spans="1:2" x14ac:dyDescent="0.25">
      <c r="A443" s="78">
        <v>440</v>
      </c>
      <c r="B443" s="75">
        <v>6.7960391044616699</v>
      </c>
    </row>
    <row r="444" spans="1:2" x14ac:dyDescent="0.25">
      <c r="A444" s="78">
        <v>441</v>
      </c>
      <c r="B444" s="75">
        <v>12.256768226623535</v>
      </c>
    </row>
    <row r="445" spans="1:2" x14ac:dyDescent="0.25">
      <c r="A445" s="78">
        <v>442</v>
      </c>
      <c r="B445" s="75">
        <v>19.468179702758789</v>
      </c>
    </row>
    <row r="446" spans="1:2" x14ac:dyDescent="0.25">
      <c r="A446" s="78">
        <v>443</v>
      </c>
      <c r="B446" s="75">
        <v>26.287200927734375</v>
      </c>
    </row>
    <row r="447" spans="1:2" x14ac:dyDescent="0.25">
      <c r="A447" s="78">
        <v>444</v>
      </c>
      <c r="B447" s="75">
        <v>32.410099029541016</v>
      </c>
    </row>
    <row r="448" spans="1:2" x14ac:dyDescent="0.25">
      <c r="A448" s="78">
        <v>445</v>
      </c>
      <c r="B448" s="75">
        <v>36.984001159667969</v>
      </c>
    </row>
    <row r="449" spans="1:2" x14ac:dyDescent="0.25">
      <c r="A449" s="78">
        <v>446</v>
      </c>
      <c r="B449" s="75">
        <v>38.625759124755859</v>
      </c>
    </row>
    <row r="450" spans="1:2" x14ac:dyDescent="0.25">
      <c r="A450" s="78">
        <v>447</v>
      </c>
      <c r="B450" s="75">
        <v>38.644454956054688</v>
      </c>
    </row>
    <row r="451" spans="1:2" x14ac:dyDescent="0.25">
      <c r="A451" s="78">
        <v>448</v>
      </c>
      <c r="B451" s="75">
        <v>37.350002288818359</v>
      </c>
    </row>
    <row r="452" spans="1:2" x14ac:dyDescent="0.25">
      <c r="A452" s="78">
        <v>449</v>
      </c>
      <c r="B452" s="75">
        <v>32.292800903320313</v>
      </c>
    </row>
    <row r="453" spans="1:2" x14ac:dyDescent="0.25">
      <c r="A453" s="78">
        <v>450</v>
      </c>
      <c r="B453" s="75">
        <v>26.075799942016602</v>
      </c>
    </row>
    <row r="454" spans="1:2" x14ac:dyDescent="0.25">
      <c r="A454" s="78">
        <v>451</v>
      </c>
      <c r="B454" s="75">
        <v>23.686946868896484</v>
      </c>
    </row>
    <row r="455" spans="1:2" x14ac:dyDescent="0.25">
      <c r="A455" s="78">
        <v>452</v>
      </c>
      <c r="B455" s="75">
        <v>26.411500930786133</v>
      </c>
    </row>
    <row r="456" spans="1:2" x14ac:dyDescent="0.25">
      <c r="A456" s="78">
        <v>453</v>
      </c>
      <c r="B456" s="75">
        <v>31.727777481079102</v>
      </c>
    </row>
    <row r="457" spans="1:2" x14ac:dyDescent="0.25">
      <c r="A457" s="78">
        <v>454</v>
      </c>
      <c r="B457" s="75">
        <v>34.516162872314453</v>
      </c>
    </row>
    <row r="458" spans="1:2" x14ac:dyDescent="0.25">
      <c r="A458" s="78">
        <v>455</v>
      </c>
      <c r="B458" s="75">
        <v>34.631683349609375</v>
      </c>
    </row>
    <row r="459" spans="1:2" x14ac:dyDescent="0.25">
      <c r="A459" s="78">
        <v>456</v>
      </c>
      <c r="B459" s="75">
        <v>32.19000244140625</v>
      </c>
    </row>
    <row r="460" spans="1:2" x14ac:dyDescent="0.25">
      <c r="A460" s="78">
        <v>457</v>
      </c>
      <c r="B460" s="75">
        <v>24.650297164916992</v>
      </c>
    </row>
    <row r="461" spans="1:2" x14ac:dyDescent="0.25">
      <c r="A461" s="78">
        <v>458</v>
      </c>
      <c r="B461" s="75">
        <v>15.053957939147949</v>
      </c>
    </row>
    <row r="462" spans="1:2" x14ac:dyDescent="0.25">
      <c r="A462" s="78">
        <v>459</v>
      </c>
      <c r="B462" s="75">
        <v>9.267059326171875</v>
      </c>
    </row>
    <row r="463" spans="1:2" x14ac:dyDescent="0.25">
      <c r="A463" s="78">
        <v>460</v>
      </c>
      <c r="B463" s="75">
        <v>9.371373176574707</v>
      </c>
    </row>
    <row r="464" spans="1:2" x14ac:dyDescent="0.25">
      <c r="A464" s="78">
        <v>461</v>
      </c>
      <c r="B464" s="75">
        <v>14.456236839294434</v>
      </c>
    </row>
    <row r="465" spans="1:2" x14ac:dyDescent="0.25">
      <c r="A465" s="78">
        <v>462</v>
      </c>
      <c r="B465" s="75">
        <v>22.501485824584961</v>
      </c>
    </row>
    <row r="466" spans="1:2" x14ac:dyDescent="0.25">
      <c r="A466" s="78">
        <v>463</v>
      </c>
      <c r="B466" s="75">
        <v>31.157941818237305</v>
      </c>
    </row>
    <row r="467" spans="1:2" x14ac:dyDescent="0.25">
      <c r="A467" s="78">
        <v>464</v>
      </c>
      <c r="B467" s="75">
        <v>38.376060485839844</v>
      </c>
    </row>
    <row r="468" spans="1:2" x14ac:dyDescent="0.25">
      <c r="A468" s="78">
        <v>465</v>
      </c>
      <c r="B468" s="75">
        <v>43.091327667236328</v>
      </c>
    </row>
    <row r="469" spans="1:2" x14ac:dyDescent="0.25">
      <c r="A469" s="78">
        <v>466</v>
      </c>
      <c r="B469" s="75">
        <v>45.137821197509766</v>
      </c>
    </row>
    <row r="470" spans="1:2" x14ac:dyDescent="0.25">
      <c r="A470" s="78">
        <v>467</v>
      </c>
      <c r="B470" s="75">
        <v>45.663169860839844</v>
      </c>
    </row>
    <row r="471" spans="1:2" x14ac:dyDescent="0.25">
      <c r="A471" s="78">
        <v>468</v>
      </c>
      <c r="B471" s="75">
        <v>45.697898864746094</v>
      </c>
    </row>
    <row r="472" spans="1:2" x14ac:dyDescent="0.25">
      <c r="A472" s="78">
        <v>469</v>
      </c>
      <c r="B472" s="75">
        <v>45.391498565673828</v>
      </c>
    </row>
    <row r="473" spans="1:2" x14ac:dyDescent="0.25">
      <c r="A473" s="78">
        <v>470</v>
      </c>
      <c r="B473" s="75">
        <v>43.678787231445313</v>
      </c>
    </row>
    <row r="474" spans="1:2" x14ac:dyDescent="0.25">
      <c r="A474" s="78">
        <v>471</v>
      </c>
      <c r="B474" s="75">
        <v>39.477878570556641</v>
      </c>
    </row>
    <row r="475" spans="1:2" x14ac:dyDescent="0.25">
      <c r="A475" s="78">
        <v>472</v>
      </c>
      <c r="B475" s="75">
        <v>32.240558624267578</v>
      </c>
    </row>
    <row r="476" spans="1:2" x14ac:dyDescent="0.25">
      <c r="A476" s="78">
        <v>473</v>
      </c>
      <c r="B476" s="75">
        <v>22.399999618530273</v>
      </c>
    </row>
    <row r="477" spans="1:2" x14ac:dyDescent="0.25">
      <c r="A477" s="78">
        <v>474</v>
      </c>
      <c r="B477" s="75">
        <v>13.209104537963867</v>
      </c>
    </row>
    <row r="478" spans="1:2" x14ac:dyDescent="0.25">
      <c r="A478" s="78">
        <v>475</v>
      </c>
      <c r="B478" s="75">
        <v>8.2101030349731445</v>
      </c>
    </row>
    <row r="479" spans="1:2" x14ac:dyDescent="0.25">
      <c r="A479" s="78">
        <v>476</v>
      </c>
      <c r="B479" s="75">
        <v>8.2688665390014648</v>
      </c>
    </row>
    <row r="480" spans="1:2" x14ac:dyDescent="0.25">
      <c r="A480" s="78">
        <v>477</v>
      </c>
      <c r="B480" s="75">
        <v>11.41960334777832</v>
      </c>
    </row>
    <row r="481" spans="1:2" x14ac:dyDescent="0.25">
      <c r="A481" s="78">
        <v>478</v>
      </c>
      <c r="B481" s="75">
        <v>16.058219909667969</v>
      </c>
    </row>
    <row r="482" spans="1:2" x14ac:dyDescent="0.25">
      <c r="A482" s="78">
        <v>479</v>
      </c>
      <c r="B482" s="75">
        <v>21.645349502563477</v>
      </c>
    </row>
    <row r="483" spans="1:2" x14ac:dyDescent="0.25">
      <c r="A483" s="78">
        <v>480</v>
      </c>
      <c r="B483" s="75">
        <v>28.392698287963867</v>
      </c>
    </row>
    <row r="484" spans="1:2" x14ac:dyDescent="0.25">
      <c r="A484" s="78">
        <v>481</v>
      </c>
      <c r="B484" s="75">
        <v>34.745250701904297</v>
      </c>
    </row>
    <row r="485" spans="1:2" x14ac:dyDescent="0.25">
      <c r="A485" s="78">
        <v>482</v>
      </c>
      <c r="B485" s="75">
        <v>38.667999267578125</v>
      </c>
    </row>
    <row r="486" spans="1:2" x14ac:dyDescent="0.25">
      <c r="A486" s="78">
        <v>483</v>
      </c>
      <c r="B486" s="75">
        <v>39.783031463623047</v>
      </c>
    </row>
    <row r="487" spans="1:2" x14ac:dyDescent="0.25">
      <c r="A487" s="78">
        <v>484</v>
      </c>
      <c r="B487" s="75">
        <v>39.739200592041016</v>
      </c>
    </row>
    <row r="488" spans="1:2" x14ac:dyDescent="0.25">
      <c r="A488" s="78">
        <v>485</v>
      </c>
      <c r="B488" s="75">
        <v>38.909091949462891</v>
      </c>
    </row>
    <row r="489" spans="1:2" x14ac:dyDescent="0.25">
      <c r="A489" s="78">
        <v>486</v>
      </c>
      <c r="B489" s="75">
        <v>37.766056060791016</v>
      </c>
    </row>
    <row r="490" spans="1:2" x14ac:dyDescent="0.25">
      <c r="A490" s="78">
        <v>487</v>
      </c>
      <c r="B490" s="75">
        <v>38.364799499511719</v>
      </c>
    </row>
    <row r="491" spans="1:2" x14ac:dyDescent="0.25">
      <c r="A491" s="78">
        <v>488</v>
      </c>
      <c r="B491" s="75">
        <v>41.584499359130859</v>
      </c>
    </row>
    <row r="492" spans="1:2" x14ac:dyDescent="0.25">
      <c r="A492" s="78">
        <v>489</v>
      </c>
      <c r="B492" s="75">
        <v>44.962692260742188</v>
      </c>
    </row>
    <row r="493" spans="1:2" x14ac:dyDescent="0.25">
      <c r="A493" s="78">
        <v>490</v>
      </c>
      <c r="B493" s="75">
        <v>46.156665802001953</v>
      </c>
    </row>
    <row r="494" spans="1:2" x14ac:dyDescent="0.25">
      <c r="A494" s="78">
        <v>491</v>
      </c>
      <c r="B494" s="75">
        <v>46.100288391113281</v>
      </c>
    </row>
    <row r="495" spans="1:2" x14ac:dyDescent="0.25">
      <c r="A495" s="78">
        <v>492</v>
      </c>
      <c r="B495" s="75">
        <v>44.228599548339844</v>
      </c>
    </row>
    <row r="496" spans="1:2" x14ac:dyDescent="0.25">
      <c r="A496" s="78">
        <v>493</v>
      </c>
      <c r="B496" s="75">
        <v>39.618614196777344</v>
      </c>
    </row>
    <row r="497" spans="1:2" x14ac:dyDescent="0.25">
      <c r="A497" s="78">
        <v>494</v>
      </c>
      <c r="B497" s="75">
        <v>34.793235778808594</v>
      </c>
    </row>
    <row r="498" spans="1:2" x14ac:dyDescent="0.25">
      <c r="A498" s="78">
        <v>495</v>
      </c>
      <c r="B498" s="75">
        <v>31.148799896240234</v>
      </c>
    </row>
    <row r="499" spans="1:2" x14ac:dyDescent="0.25">
      <c r="A499" s="78">
        <v>496</v>
      </c>
      <c r="B499" s="75">
        <v>28.438823699951172</v>
      </c>
    </row>
    <row r="500" spans="1:2" x14ac:dyDescent="0.25">
      <c r="A500" s="78">
        <v>497</v>
      </c>
      <c r="B500" s="75">
        <v>27.489702224731445</v>
      </c>
    </row>
    <row r="501" spans="1:2" x14ac:dyDescent="0.25">
      <c r="A501" s="78">
        <v>498</v>
      </c>
      <c r="B501" s="75">
        <v>29.870098114013672</v>
      </c>
    </row>
    <row r="502" spans="1:2" x14ac:dyDescent="0.25">
      <c r="A502" s="78">
        <v>499</v>
      </c>
      <c r="B502" s="75">
        <v>35.395248413085938</v>
      </c>
    </row>
    <row r="503" spans="1:2" x14ac:dyDescent="0.25">
      <c r="A503" s="78">
        <v>500</v>
      </c>
      <c r="B503" s="75">
        <v>42.294002532958984</v>
      </c>
    </row>
    <row r="504" spans="1:2" x14ac:dyDescent="0.25">
      <c r="A504" s="78">
        <v>501</v>
      </c>
      <c r="B504" s="75">
        <v>48.523136138916016</v>
      </c>
    </row>
    <row r="505" spans="1:2" x14ac:dyDescent="0.25">
      <c r="A505" s="78">
        <v>502</v>
      </c>
      <c r="B505" s="75">
        <v>53.673599243164063</v>
      </c>
    </row>
    <row r="506" spans="1:2" x14ac:dyDescent="0.25">
      <c r="A506" s="78">
        <v>503</v>
      </c>
      <c r="B506" s="75">
        <v>57.646499633789063</v>
      </c>
    </row>
    <row r="507" spans="1:2" x14ac:dyDescent="0.25">
      <c r="A507" s="78">
        <v>504</v>
      </c>
      <c r="B507" s="75">
        <v>60.703960418701172</v>
      </c>
    </row>
    <row r="508" spans="1:2" x14ac:dyDescent="0.25">
      <c r="A508" s="78">
        <v>505</v>
      </c>
      <c r="B508" s="75">
        <v>62.856533050537109</v>
      </c>
    </row>
    <row r="509" spans="1:2" x14ac:dyDescent="0.25">
      <c r="A509" s="78">
        <v>506</v>
      </c>
      <c r="B509" s="75">
        <v>64.392860412597656</v>
      </c>
    </row>
    <row r="510" spans="1:2" x14ac:dyDescent="0.25">
      <c r="A510" s="78">
        <v>507</v>
      </c>
      <c r="B510" s="75">
        <v>65.88787841796875</v>
      </c>
    </row>
    <row r="511" spans="1:2" x14ac:dyDescent="0.25">
      <c r="A511" s="78">
        <v>508</v>
      </c>
      <c r="B511" s="75">
        <v>68.403030395507813</v>
      </c>
    </row>
    <row r="512" spans="1:2" x14ac:dyDescent="0.25">
      <c r="A512" s="78">
        <v>509</v>
      </c>
      <c r="B512" s="75">
        <v>72.569900512695313</v>
      </c>
    </row>
    <row r="513" spans="1:2" x14ac:dyDescent="0.25">
      <c r="A513" s="78">
        <v>510</v>
      </c>
      <c r="B513" s="75">
        <v>77.592002868652344</v>
      </c>
    </row>
    <row r="514" spans="1:2" x14ac:dyDescent="0.25">
      <c r="A514" s="78">
        <v>511</v>
      </c>
      <c r="B514" s="75">
        <v>82.217430114746094</v>
      </c>
    </row>
    <row r="515" spans="1:2" x14ac:dyDescent="0.25">
      <c r="A515" s="78">
        <v>512</v>
      </c>
      <c r="B515" s="75">
        <v>85.904800415039063</v>
      </c>
    </row>
    <row r="516" spans="1:2" x14ac:dyDescent="0.25">
      <c r="A516" s="78">
        <v>513</v>
      </c>
      <c r="B516" s="75">
        <v>89.036972045898438</v>
      </c>
    </row>
    <row r="517" spans="1:2" x14ac:dyDescent="0.25">
      <c r="A517" s="78">
        <v>514</v>
      </c>
      <c r="B517" s="75">
        <v>91.85394287109375</v>
      </c>
    </row>
    <row r="518" spans="1:2" x14ac:dyDescent="0.25">
      <c r="A518" s="78">
        <v>515</v>
      </c>
      <c r="B518" s="75">
        <v>94.379409790039063</v>
      </c>
    </row>
    <row r="519" spans="1:2" x14ac:dyDescent="0.25">
      <c r="A519" s="78">
        <v>516</v>
      </c>
      <c r="B519" s="75">
        <v>96.601783752441406</v>
      </c>
    </row>
    <row r="520" spans="1:2" x14ac:dyDescent="0.25">
      <c r="A520" s="78">
        <v>517</v>
      </c>
      <c r="B520" s="75">
        <v>98.340202331542969</v>
      </c>
    </row>
    <row r="521" spans="1:2" x14ac:dyDescent="0.25">
      <c r="A521" s="78">
        <v>518</v>
      </c>
      <c r="B521" s="75">
        <v>99.493331909179688</v>
      </c>
    </row>
    <row r="522" spans="1:2" x14ac:dyDescent="0.25">
      <c r="A522" s="78">
        <v>519</v>
      </c>
      <c r="B522" s="75">
        <v>99.871200561523438</v>
      </c>
    </row>
    <row r="523" spans="1:2" x14ac:dyDescent="0.25">
      <c r="A523" s="78">
        <v>520</v>
      </c>
      <c r="B523" s="75">
        <v>99.990097045898438</v>
      </c>
    </row>
    <row r="524" spans="1:2" x14ac:dyDescent="0.25">
      <c r="A524" s="78">
        <v>521</v>
      </c>
      <c r="B524" s="75">
        <v>100</v>
      </c>
    </row>
    <row r="525" spans="1:2" x14ac:dyDescent="0.25">
      <c r="A525" s="78">
        <v>522</v>
      </c>
      <c r="B525" s="75">
        <v>99.600799560546875</v>
      </c>
    </row>
    <row r="526" spans="1:2" x14ac:dyDescent="0.25">
      <c r="A526" s="78">
        <v>523</v>
      </c>
      <c r="B526" s="75">
        <v>98.303863525390625</v>
      </c>
    </row>
    <row r="527" spans="1:2" x14ac:dyDescent="0.25">
      <c r="A527" s="78">
        <v>524</v>
      </c>
      <c r="B527" s="75">
        <v>96.214553833007813</v>
      </c>
    </row>
    <row r="528" spans="1:2" x14ac:dyDescent="0.25">
      <c r="A528" s="78">
        <v>525</v>
      </c>
      <c r="B528" s="75">
        <v>93.823760986328125</v>
      </c>
    </row>
    <row r="529" spans="1:2" x14ac:dyDescent="0.25">
      <c r="A529" s="78">
        <v>526</v>
      </c>
      <c r="B529" s="75">
        <v>91.032943725585938</v>
      </c>
    </row>
    <row r="530" spans="1:2" x14ac:dyDescent="0.25">
      <c r="A530" s="78">
        <v>527</v>
      </c>
      <c r="B530" s="75">
        <v>87.252159118652344</v>
      </c>
    </row>
    <row r="531" spans="1:2" x14ac:dyDescent="0.25">
      <c r="A531" s="78">
        <v>528</v>
      </c>
      <c r="B531" s="75">
        <v>82.963859558105469</v>
      </c>
    </row>
    <row r="532" spans="1:2" x14ac:dyDescent="0.25">
      <c r="A532" s="78">
        <v>529</v>
      </c>
      <c r="B532" s="75">
        <v>79.752784729003906</v>
      </c>
    </row>
    <row r="533" spans="1:2" x14ac:dyDescent="0.25">
      <c r="A533" s="78">
        <v>530</v>
      </c>
      <c r="B533" s="75">
        <v>78.324951171875</v>
      </c>
    </row>
    <row r="534" spans="1:2" x14ac:dyDescent="0.25">
      <c r="A534" s="78">
        <v>531</v>
      </c>
      <c r="B534" s="75">
        <v>77.907524108886719</v>
      </c>
    </row>
    <row r="535" spans="1:2" x14ac:dyDescent="0.25">
      <c r="A535" s="78">
        <v>532</v>
      </c>
      <c r="B535" s="75">
        <v>77.802101135253906</v>
      </c>
    </row>
    <row r="536" spans="1:2" x14ac:dyDescent="0.25">
      <c r="A536" s="78">
        <v>533</v>
      </c>
      <c r="B536" s="75">
        <v>77.894996643066406</v>
      </c>
    </row>
    <row r="537" spans="1:2" x14ac:dyDescent="0.25">
      <c r="A537" s="78">
        <v>534</v>
      </c>
      <c r="B537" s="75">
        <v>78.483963012695313</v>
      </c>
    </row>
    <row r="538" spans="1:2" x14ac:dyDescent="0.25">
      <c r="A538" s="78">
        <v>535</v>
      </c>
      <c r="B538" s="75">
        <v>79.667060852050781</v>
      </c>
    </row>
    <row r="539" spans="1:2" x14ac:dyDescent="0.25">
      <c r="A539" s="78">
        <v>536</v>
      </c>
      <c r="B539" s="75">
        <v>81.253128051757813</v>
      </c>
    </row>
    <row r="540" spans="1:2" x14ac:dyDescent="0.25">
      <c r="A540" s="78">
        <v>537</v>
      </c>
      <c r="B540" s="75">
        <v>83.141685485839844</v>
      </c>
    </row>
    <row r="541" spans="1:2" x14ac:dyDescent="0.25">
      <c r="A541" s="78">
        <v>538</v>
      </c>
      <c r="B541" s="75">
        <v>85.230003356933594</v>
      </c>
    </row>
    <row r="542" spans="1:2" x14ac:dyDescent="0.25">
      <c r="A542" s="78">
        <v>539</v>
      </c>
      <c r="B542" s="75">
        <v>87.423759460449219</v>
      </c>
    </row>
    <row r="543" spans="1:2" x14ac:dyDescent="0.25">
      <c r="A543" s="78">
        <v>540</v>
      </c>
      <c r="B543" s="75">
        <v>89.62158203125</v>
      </c>
    </row>
    <row r="544" spans="1:2" x14ac:dyDescent="0.25">
      <c r="A544" s="78">
        <v>541</v>
      </c>
      <c r="B544" s="75">
        <v>91.23858642578125</v>
      </c>
    </row>
    <row r="545" spans="1:2" x14ac:dyDescent="0.25">
      <c r="A545" s="78">
        <v>542</v>
      </c>
      <c r="B545" s="75">
        <v>91.875999450683594</v>
      </c>
    </row>
    <row r="546" spans="1:2" x14ac:dyDescent="0.25">
      <c r="A546" s="78">
        <v>543</v>
      </c>
      <c r="B546" s="75">
        <v>91.893997192382813</v>
      </c>
    </row>
    <row r="547" spans="1:2" x14ac:dyDescent="0.25">
      <c r="A547" s="78">
        <v>544</v>
      </c>
      <c r="B547" s="75">
        <v>91.765800476074219</v>
      </c>
    </row>
    <row r="548" spans="1:2" x14ac:dyDescent="0.25">
      <c r="A548" s="78">
        <v>545</v>
      </c>
      <c r="B548" s="75">
        <v>91.123634338378906</v>
      </c>
    </row>
    <row r="549" spans="1:2" x14ac:dyDescent="0.25">
      <c r="A549" s="78">
        <v>546</v>
      </c>
      <c r="B549" s="75">
        <v>89.732452392578125</v>
      </c>
    </row>
    <row r="550" spans="1:2" x14ac:dyDescent="0.25">
      <c r="A550" s="78">
        <v>547</v>
      </c>
      <c r="B550" s="75">
        <v>88.459602355957031</v>
      </c>
    </row>
    <row r="551" spans="1:2" x14ac:dyDescent="0.25">
      <c r="A551" s="78">
        <v>548</v>
      </c>
      <c r="B551" s="75">
        <v>87.65679931640625</v>
      </c>
    </row>
    <row r="552" spans="1:2" x14ac:dyDescent="0.25">
      <c r="A552" s="78">
        <v>549</v>
      </c>
      <c r="B552" s="75">
        <v>86.72100830078125</v>
      </c>
    </row>
    <row r="553" spans="1:2" x14ac:dyDescent="0.25">
      <c r="A553" s="78">
        <v>550</v>
      </c>
      <c r="B553" s="75">
        <v>84.951835632324219</v>
      </c>
    </row>
    <row r="554" spans="1:2" x14ac:dyDescent="0.25">
      <c r="A554" s="78">
        <v>551</v>
      </c>
      <c r="B554" s="75">
        <v>81.565841674804688</v>
      </c>
    </row>
    <row r="555" spans="1:2" x14ac:dyDescent="0.25">
      <c r="A555" s="78">
        <v>552</v>
      </c>
      <c r="B555" s="75">
        <v>76.015754699707031</v>
      </c>
    </row>
    <row r="556" spans="1:2" x14ac:dyDescent="0.25">
      <c r="A556" s="78">
        <v>553</v>
      </c>
      <c r="B556" s="75">
        <v>69.366004943847656</v>
      </c>
    </row>
    <row r="557" spans="1:2" x14ac:dyDescent="0.25">
      <c r="A557" s="78">
        <v>554</v>
      </c>
      <c r="B557" s="75">
        <v>63.451999664306641</v>
      </c>
    </row>
    <row r="558" spans="1:2" x14ac:dyDescent="0.25">
      <c r="A558" s="78">
        <v>555</v>
      </c>
      <c r="B558" s="75">
        <v>59.531078338623047</v>
      </c>
    </row>
    <row r="559" spans="1:2" x14ac:dyDescent="0.25">
      <c r="A559" s="78">
        <v>556</v>
      </c>
      <c r="B559" s="75">
        <v>57.690399169921875</v>
      </c>
    </row>
    <row r="560" spans="1:2" x14ac:dyDescent="0.25">
      <c r="A560" s="78">
        <v>557</v>
      </c>
      <c r="B560" s="75">
        <v>57.5860595703125</v>
      </c>
    </row>
    <row r="561" spans="1:2" x14ac:dyDescent="0.25">
      <c r="A561" s="78">
        <v>558</v>
      </c>
      <c r="B561" s="75">
        <v>57.878314971923828</v>
      </c>
    </row>
    <row r="562" spans="1:2" x14ac:dyDescent="0.25">
      <c r="A562" s="78">
        <v>559</v>
      </c>
      <c r="B562" s="75">
        <v>58.270801544189453</v>
      </c>
    </row>
    <row r="563" spans="1:2" x14ac:dyDescent="0.25">
      <c r="A563" s="78">
        <v>560</v>
      </c>
      <c r="B563" s="75">
        <v>58.392398834228516</v>
      </c>
    </row>
    <row r="564" spans="1:2" x14ac:dyDescent="0.25">
      <c r="A564" s="78">
        <v>561</v>
      </c>
      <c r="B564" s="75">
        <v>58.397598266601563</v>
      </c>
    </row>
    <row r="565" spans="1:2" x14ac:dyDescent="0.25">
      <c r="A565" s="78">
        <v>562</v>
      </c>
      <c r="B565" s="75">
        <v>58.289394378662109</v>
      </c>
    </row>
    <row r="566" spans="1:2" x14ac:dyDescent="0.25">
      <c r="A566" s="78">
        <v>563</v>
      </c>
      <c r="B566" s="75">
        <v>57.784156799316406</v>
      </c>
    </row>
    <row r="567" spans="1:2" x14ac:dyDescent="0.25">
      <c r="A567" s="78">
        <v>564</v>
      </c>
      <c r="B567" s="75">
        <v>56.994243621826172</v>
      </c>
    </row>
    <row r="568" spans="1:2" x14ac:dyDescent="0.25">
      <c r="A568" s="78">
        <v>565</v>
      </c>
      <c r="B568" s="75">
        <v>57.158912658691406</v>
      </c>
    </row>
    <row r="569" spans="1:2" x14ac:dyDescent="0.25">
      <c r="A569" s="78">
        <v>566</v>
      </c>
      <c r="B569" s="75">
        <v>58.29901123046875</v>
      </c>
    </row>
    <row r="570" spans="1:2" x14ac:dyDescent="0.25">
      <c r="A570" s="78">
        <v>567</v>
      </c>
      <c r="B570" s="75">
        <v>58.948078155517578</v>
      </c>
    </row>
    <row r="571" spans="1:2" x14ac:dyDescent="0.25">
      <c r="A571" s="78">
        <v>568</v>
      </c>
      <c r="B571" s="75">
        <v>59.091201782226563</v>
      </c>
    </row>
    <row r="572" spans="1:2" x14ac:dyDescent="0.25">
      <c r="A572" s="78">
        <v>569</v>
      </c>
      <c r="B572" s="75">
        <v>59.093940734863281</v>
      </c>
    </row>
    <row r="573" spans="1:2" x14ac:dyDescent="0.25">
      <c r="A573" s="78">
        <v>570</v>
      </c>
      <c r="B573" s="75">
        <v>58.584751129150391</v>
      </c>
    </row>
    <row r="574" spans="1:2" x14ac:dyDescent="0.25">
      <c r="A574" s="78">
        <v>571</v>
      </c>
      <c r="B574" s="75">
        <v>57.179706573486328</v>
      </c>
    </row>
    <row r="575" spans="1:2" x14ac:dyDescent="0.25">
      <c r="A575" s="78">
        <v>572</v>
      </c>
      <c r="B575" s="75">
        <v>54.880802154541016</v>
      </c>
    </row>
    <row r="576" spans="1:2" x14ac:dyDescent="0.25">
      <c r="A576" s="78">
        <v>573</v>
      </c>
      <c r="B576" s="75">
        <v>51.688899993896484</v>
      </c>
    </row>
    <row r="577" spans="1:2" x14ac:dyDescent="0.25">
      <c r="A577" s="78">
        <v>574</v>
      </c>
      <c r="B577" s="75">
        <v>48.023761749267578</v>
      </c>
    </row>
    <row r="578" spans="1:2" x14ac:dyDescent="0.25">
      <c r="A578" s="78">
        <v>575</v>
      </c>
      <c r="B578" s="75">
        <v>44.599998474121094</v>
      </c>
    </row>
    <row r="579" spans="1:2" x14ac:dyDescent="0.25">
      <c r="A579" s="78">
        <v>576</v>
      </c>
      <c r="B579" s="75">
        <v>41.306667327880859</v>
      </c>
    </row>
    <row r="580" spans="1:2" x14ac:dyDescent="0.25">
      <c r="A580" s="78">
        <v>577</v>
      </c>
      <c r="B580" s="75">
        <v>37.507678985595703</v>
      </c>
    </row>
    <row r="581" spans="1:2" x14ac:dyDescent="0.25">
      <c r="A581" s="78">
        <v>578</v>
      </c>
      <c r="B581" s="75">
        <v>32.425758361816406</v>
      </c>
    </row>
    <row r="582" spans="1:2" x14ac:dyDescent="0.25">
      <c r="A582" s="78">
        <v>579</v>
      </c>
      <c r="B582" s="75">
        <v>26.237197875976563</v>
      </c>
    </row>
    <row r="583" spans="1:2" x14ac:dyDescent="0.25">
      <c r="A583" s="78">
        <v>580</v>
      </c>
      <c r="B583" s="75">
        <v>19.164546966552734</v>
      </c>
    </row>
    <row r="584" spans="1:2" x14ac:dyDescent="0.25">
      <c r="A584" s="78">
        <v>581</v>
      </c>
      <c r="B584" s="75">
        <v>12.399029731750488</v>
      </c>
    </row>
    <row r="585" spans="1:2" x14ac:dyDescent="0.25">
      <c r="A585" s="78">
        <v>582</v>
      </c>
      <c r="B585" s="75">
        <v>7.068901538848877</v>
      </c>
    </row>
    <row r="586" spans="1:2" x14ac:dyDescent="0.25">
      <c r="A586" s="78">
        <v>583</v>
      </c>
      <c r="B586" s="75">
        <v>3.2601985931396484</v>
      </c>
    </row>
    <row r="587" spans="1:2" x14ac:dyDescent="0.25">
      <c r="A587" s="78">
        <v>584</v>
      </c>
      <c r="B587" s="75">
        <v>6.2744095921516418E-2</v>
      </c>
    </row>
    <row r="588" spans="1:2" x14ac:dyDescent="0.25">
      <c r="A588" s="78">
        <v>585</v>
      </c>
      <c r="B588" s="75">
        <v>0</v>
      </c>
    </row>
    <row r="589" spans="1:2" x14ac:dyDescent="0.25">
      <c r="A589" s="78">
        <v>586</v>
      </c>
      <c r="B589" s="75">
        <v>0</v>
      </c>
    </row>
    <row r="590" spans="1:2" x14ac:dyDescent="0.25">
      <c r="A590" s="78">
        <v>587</v>
      </c>
      <c r="B590" s="75">
        <v>0</v>
      </c>
    </row>
    <row r="591" spans="1:2" x14ac:dyDescent="0.25">
      <c r="A591" s="78">
        <v>588</v>
      </c>
      <c r="B591" s="75">
        <v>4.7474761009216309</v>
      </c>
    </row>
    <row r="592" spans="1:2" x14ac:dyDescent="0.25">
      <c r="A592" s="78">
        <v>589</v>
      </c>
      <c r="B592" s="75">
        <v>12.995000839233398</v>
      </c>
    </row>
    <row r="593" spans="1:2" x14ac:dyDescent="0.25">
      <c r="A593" s="78">
        <v>590</v>
      </c>
      <c r="B593" s="75">
        <v>21.945451736450195</v>
      </c>
    </row>
    <row r="594" spans="1:2" x14ac:dyDescent="0.25">
      <c r="A594" s="78">
        <v>591</v>
      </c>
      <c r="B594" s="75">
        <v>28.597427368164063</v>
      </c>
    </row>
    <row r="595" spans="1:2" x14ac:dyDescent="0.25">
      <c r="A595" s="78">
        <v>592</v>
      </c>
      <c r="B595" s="75">
        <v>32.365455627441406</v>
      </c>
    </row>
    <row r="596" spans="1:2" x14ac:dyDescent="0.25">
      <c r="A596" s="78">
        <v>593</v>
      </c>
      <c r="B596" s="75">
        <v>33.751087188720703</v>
      </c>
    </row>
    <row r="597" spans="1:2" x14ac:dyDescent="0.25">
      <c r="A597" s="78">
        <v>594</v>
      </c>
      <c r="B597" s="75">
        <v>33.992279052734375</v>
      </c>
    </row>
    <row r="598" spans="1:2" x14ac:dyDescent="0.25">
      <c r="A598" s="78">
        <v>595</v>
      </c>
      <c r="B598" s="75">
        <v>33.926059722900391</v>
      </c>
    </row>
    <row r="599" spans="1:2" x14ac:dyDescent="0.25">
      <c r="A599" s="78">
        <v>596</v>
      </c>
      <c r="B599" s="75">
        <v>32.534255981445313</v>
      </c>
    </row>
    <row r="600" spans="1:2" x14ac:dyDescent="0.25">
      <c r="A600" s="78">
        <v>597</v>
      </c>
      <c r="B600" s="75">
        <v>27.984041213989258</v>
      </c>
    </row>
    <row r="601" spans="1:2" x14ac:dyDescent="0.25">
      <c r="A601" s="78">
        <v>598</v>
      </c>
      <c r="B601" s="75">
        <v>20.918098449707031</v>
      </c>
    </row>
    <row r="602" spans="1:2" x14ac:dyDescent="0.25">
      <c r="A602" s="78">
        <v>599</v>
      </c>
      <c r="B602" s="75">
        <v>14.414286613464355</v>
      </c>
    </row>
    <row r="603" spans="1:2" x14ac:dyDescent="0.25">
      <c r="A603" s="78">
        <v>600</v>
      </c>
      <c r="B603" s="75">
        <v>11.057979583740234</v>
      </c>
    </row>
    <row r="604" spans="1:2" x14ac:dyDescent="0.25">
      <c r="A604" s="78">
        <v>601</v>
      </c>
      <c r="B604" s="75">
        <v>12.389999389648438</v>
      </c>
    </row>
    <row r="605" spans="1:2" x14ac:dyDescent="0.25">
      <c r="A605" s="78">
        <v>602</v>
      </c>
      <c r="B605" s="75">
        <v>19.037921905517578</v>
      </c>
    </row>
    <row r="606" spans="1:2" x14ac:dyDescent="0.25">
      <c r="A606" s="78">
        <v>603</v>
      </c>
      <c r="B606" s="75">
        <v>28.288114547729492</v>
      </c>
    </row>
    <row r="607" spans="1:2" x14ac:dyDescent="0.25">
      <c r="A607" s="78">
        <v>604</v>
      </c>
      <c r="B607" s="75">
        <v>36.536159515380859</v>
      </c>
    </row>
    <row r="608" spans="1:2" x14ac:dyDescent="0.25">
      <c r="A608" s="78">
        <v>605</v>
      </c>
      <c r="B608" s="75">
        <v>42.184158325195313</v>
      </c>
    </row>
    <row r="609" spans="1:2" x14ac:dyDescent="0.25">
      <c r="A609" s="78">
        <v>606</v>
      </c>
      <c r="B609" s="75">
        <v>45.225997924804688</v>
      </c>
    </row>
    <row r="610" spans="1:2" x14ac:dyDescent="0.25">
      <c r="A610" s="78">
        <v>607</v>
      </c>
      <c r="B610" s="75">
        <v>46.621486663818359</v>
      </c>
    </row>
    <row r="611" spans="1:2" x14ac:dyDescent="0.25">
      <c r="A611" s="78">
        <v>608</v>
      </c>
      <c r="B611" s="75">
        <v>47.450706481933594</v>
      </c>
    </row>
    <row r="612" spans="1:2" x14ac:dyDescent="0.25">
      <c r="A612" s="78">
        <v>609</v>
      </c>
      <c r="B612" s="75">
        <v>47.874431610107422</v>
      </c>
    </row>
    <row r="613" spans="1:2" x14ac:dyDescent="0.25">
      <c r="A613" s="78">
        <v>610</v>
      </c>
      <c r="B613" s="75">
        <v>48.087001800537109</v>
      </c>
    </row>
    <row r="614" spans="1:2" x14ac:dyDescent="0.25">
      <c r="A614" s="78">
        <v>611</v>
      </c>
      <c r="B614" s="75">
        <v>48.089500427246094</v>
      </c>
    </row>
    <row r="615" spans="1:2" x14ac:dyDescent="0.25">
      <c r="A615" s="78">
        <v>612</v>
      </c>
      <c r="B615" s="75">
        <v>47.768001556396484</v>
      </c>
    </row>
    <row r="616" spans="1:2" x14ac:dyDescent="0.25">
      <c r="A616" s="78">
        <v>613</v>
      </c>
      <c r="B616" s="75">
        <v>46.7593994140625</v>
      </c>
    </row>
    <row r="617" spans="1:2" x14ac:dyDescent="0.25">
      <c r="A617" s="78">
        <v>614</v>
      </c>
      <c r="B617" s="75">
        <v>45.383529663085938</v>
      </c>
    </row>
    <row r="618" spans="1:2" x14ac:dyDescent="0.25">
      <c r="A618" s="78">
        <v>615</v>
      </c>
      <c r="B618" s="75">
        <v>44.797473907470703</v>
      </c>
    </row>
    <row r="619" spans="1:2" x14ac:dyDescent="0.25">
      <c r="A619" s="78">
        <v>616</v>
      </c>
      <c r="B619" s="75">
        <v>44.976898193359375</v>
      </c>
    </row>
    <row r="620" spans="1:2" x14ac:dyDescent="0.25">
      <c r="A620" s="78">
        <v>617</v>
      </c>
      <c r="B620" s="75">
        <v>45.460498809814453</v>
      </c>
    </row>
    <row r="621" spans="1:2" x14ac:dyDescent="0.25">
      <c r="A621" s="78">
        <v>618</v>
      </c>
      <c r="B621" s="75">
        <v>45.868000030517578</v>
      </c>
    </row>
    <row r="622" spans="1:2" x14ac:dyDescent="0.25">
      <c r="A622" s="78">
        <v>619</v>
      </c>
      <c r="B622" s="75">
        <v>46.175880432128906</v>
      </c>
    </row>
    <row r="623" spans="1:2" x14ac:dyDescent="0.25">
      <c r="A623" s="78">
        <v>620</v>
      </c>
      <c r="B623" s="75">
        <v>46.654838562011719</v>
      </c>
    </row>
    <row r="624" spans="1:2" x14ac:dyDescent="0.25">
      <c r="A624" s="78">
        <v>621</v>
      </c>
      <c r="B624" s="75">
        <v>47.890392303466797</v>
      </c>
    </row>
    <row r="625" spans="1:2" x14ac:dyDescent="0.25">
      <c r="A625" s="78">
        <v>622</v>
      </c>
      <c r="B625" s="75">
        <v>49.547348022460938</v>
      </c>
    </row>
    <row r="626" spans="1:2" x14ac:dyDescent="0.25">
      <c r="A626" s="78">
        <v>623</v>
      </c>
      <c r="B626" s="75">
        <v>50.971199035644531</v>
      </c>
    </row>
    <row r="627" spans="1:2" x14ac:dyDescent="0.25">
      <c r="A627" s="78">
        <v>624</v>
      </c>
      <c r="B627" s="75">
        <v>51.826335906982422</v>
      </c>
    </row>
    <row r="628" spans="1:2" x14ac:dyDescent="0.25">
      <c r="A628" s="78">
        <v>625</v>
      </c>
      <c r="B628" s="75">
        <v>52.986061096191406</v>
      </c>
    </row>
    <row r="629" spans="1:2" x14ac:dyDescent="0.25">
      <c r="A629" s="78">
        <v>626</v>
      </c>
      <c r="B629" s="75">
        <v>55.805999755859375</v>
      </c>
    </row>
    <row r="630" spans="1:2" x14ac:dyDescent="0.25">
      <c r="A630" s="78">
        <v>627</v>
      </c>
      <c r="B630" s="75">
        <v>60.034614562988281</v>
      </c>
    </row>
    <row r="631" spans="1:2" x14ac:dyDescent="0.25">
      <c r="A631" s="78">
        <v>628</v>
      </c>
      <c r="B631" s="75">
        <v>64.810401916503906</v>
      </c>
    </row>
    <row r="632" spans="1:2" x14ac:dyDescent="0.25">
      <c r="A632" s="78">
        <v>629</v>
      </c>
      <c r="B632" s="75">
        <v>68.8841552734375</v>
      </c>
    </row>
    <row r="633" spans="1:2" x14ac:dyDescent="0.25">
      <c r="A633" s="78">
        <v>630</v>
      </c>
      <c r="B633" s="75">
        <v>71.358612060546875</v>
      </c>
    </row>
    <row r="634" spans="1:2" x14ac:dyDescent="0.25">
      <c r="A634" s="78">
        <v>631</v>
      </c>
      <c r="B634" s="75">
        <v>72.135246276855469</v>
      </c>
    </row>
    <row r="635" spans="1:2" x14ac:dyDescent="0.25">
      <c r="A635" s="78">
        <v>632</v>
      </c>
      <c r="B635" s="75">
        <v>72.195198059082031</v>
      </c>
    </row>
    <row r="636" spans="1:2" x14ac:dyDescent="0.25">
      <c r="A636" s="78">
        <v>633</v>
      </c>
      <c r="B636" s="75">
        <v>72.188812255859375</v>
      </c>
    </row>
    <row r="637" spans="1:2" x14ac:dyDescent="0.25">
      <c r="A637" s="78">
        <v>634</v>
      </c>
      <c r="B637" s="75">
        <v>72.288612365722656</v>
      </c>
    </row>
    <row r="638" spans="1:2" x14ac:dyDescent="0.25">
      <c r="A638" s="78">
        <v>635</v>
      </c>
      <c r="B638" s="75">
        <v>72.388397216796875</v>
      </c>
    </row>
    <row r="639" spans="1:2" x14ac:dyDescent="0.25">
      <c r="A639" s="78">
        <v>636</v>
      </c>
      <c r="B639" s="75">
        <v>72.3983154296875</v>
      </c>
    </row>
    <row r="640" spans="1:2" x14ac:dyDescent="0.25">
      <c r="A640" s="78">
        <v>637</v>
      </c>
      <c r="B640" s="75">
        <v>72.20379638671875</v>
      </c>
    </row>
    <row r="641" spans="1:2" x14ac:dyDescent="0.25">
      <c r="A641" s="78">
        <v>638</v>
      </c>
      <c r="B641" s="75">
        <v>71.318183898925781</v>
      </c>
    </row>
    <row r="642" spans="1:2" x14ac:dyDescent="0.25">
      <c r="A642" s="78">
        <v>639</v>
      </c>
      <c r="B642" s="75">
        <v>70.322769165039063</v>
      </c>
    </row>
    <row r="643" spans="1:2" x14ac:dyDescent="0.25">
      <c r="A643" s="78">
        <v>640</v>
      </c>
      <c r="B643" s="75">
        <v>69.615943908691406</v>
      </c>
    </row>
    <row r="644" spans="1:2" x14ac:dyDescent="0.25">
      <c r="A644" s="78">
        <v>641</v>
      </c>
      <c r="B644" s="75">
        <v>69</v>
      </c>
    </row>
    <row r="645" spans="1:2" x14ac:dyDescent="0.25">
      <c r="A645" s="78">
        <v>642</v>
      </c>
      <c r="B645" s="75">
        <v>67.917007446289063</v>
      </c>
    </row>
    <row r="646" spans="1:2" x14ac:dyDescent="0.25">
      <c r="A646" s="78">
        <v>643</v>
      </c>
      <c r="B646" s="75">
        <v>66.398811340332031</v>
      </c>
    </row>
    <row r="647" spans="1:2" x14ac:dyDescent="0.25">
      <c r="A647" s="78">
        <v>644</v>
      </c>
      <c r="B647" s="75">
        <v>65.064498901367188</v>
      </c>
    </row>
    <row r="648" spans="1:2" x14ac:dyDescent="0.25">
      <c r="A648" s="78">
        <v>645</v>
      </c>
      <c r="B648" s="75">
        <v>64.889999389648438</v>
      </c>
    </row>
    <row r="649" spans="1:2" x14ac:dyDescent="0.25">
      <c r="A649" s="78">
        <v>646</v>
      </c>
      <c r="B649" s="75">
        <v>66.251922607421875</v>
      </c>
    </row>
    <row r="650" spans="1:2" x14ac:dyDescent="0.25">
      <c r="A650" s="78">
        <v>647</v>
      </c>
      <c r="B650" s="75">
        <v>68.705612182617188</v>
      </c>
    </row>
    <row r="651" spans="1:2" x14ac:dyDescent="0.25">
      <c r="A651" s="78">
        <v>648</v>
      </c>
      <c r="B651" s="75">
        <v>71.297576904296875</v>
      </c>
    </row>
    <row r="652" spans="1:2" x14ac:dyDescent="0.25">
      <c r="A652" s="78">
        <v>649</v>
      </c>
      <c r="B652" s="75">
        <v>72.742599487304688</v>
      </c>
    </row>
    <row r="653" spans="1:2" x14ac:dyDescent="0.25">
      <c r="A653" s="78">
        <v>650</v>
      </c>
      <c r="B653" s="75">
        <v>72.57659912109375</v>
      </c>
    </row>
    <row r="654" spans="1:2" x14ac:dyDescent="0.25">
      <c r="A654" s="78">
        <v>651</v>
      </c>
      <c r="B654" s="75">
        <v>68.448516845703125</v>
      </c>
    </row>
    <row r="655" spans="1:2" x14ac:dyDescent="0.25">
      <c r="A655" s="78">
        <v>652</v>
      </c>
      <c r="B655" s="75">
        <v>60.531177520751953</v>
      </c>
    </row>
    <row r="656" spans="1:2" x14ac:dyDescent="0.25">
      <c r="A656" s="78">
        <v>653</v>
      </c>
      <c r="B656" s="75">
        <v>53.858787536621094</v>
      </c>
    </row>
    <row r="657" spans="1:2" x14ac:dyDescent="0.25">
      <c r="A657" s="78">
        <v>654</v>
      </c>
      <c r="B657" s="75">
        <v>45.616828918457031</v>
      </c>
    </row>
    <row r="658" spans="1:2" x14ac:dyDescent="0.25">
      <c r="A658" s="78">
        <v>655</v>
      </c>
      <c r="B658" s="75">
        <v>40.200000762939453</v>
      </c>
    </row>
    <row r="659" spans="1:2" x14ac:dyDescent="0.25">
      <c r="A659" s="78">
        <v>656</v>
      </c>
      <c r="B659" s="75">
        <v>36.200397491455078</v>
      </c>
    </row>
    <row r="660" spans="1:2" x14ac:dyDescent="0.25">
      <c r="A660" s="78">
        <v>657</v>
      </c>
      <c r="B660" s="75">
        <v>32.007297515869141</v>
      </c>
    </row>
    <row r="661" spans="1:2" x14ac:dyDescent="0.25">
      <c r="A661" s="78">
        <v>658</v>
      </c>
      <c r="B661" s="75">
        <v>28.854400634765625</v>
      </c>
    </row>
    <row r="662" spans="1:2" x14ac:dyDescent="0.25">
      <c r="A662" s="78">
        <v>659</v>
      </c>
      <c r="B662" s="75">
        <v>30.501399993896484</v>
      </c>
    </row>
    <row r="663" spans="1:2" x14ac:dyDescent="0.25">
      <c r="A663" s="78">
        <v>660</v>
      </c>
      <c r="B663" s="75">
        <v>32.858821868896484</v>
      </c>
    </row>
    <row r="664" spans="1:2" x14ac:dyDescent="0.25">
      <c r="A664" s="78">
        <v>661</v>
      </c>
      <c r="B664" s="75">
        <v>34.967700958251953</v>
      </c>
    </row>
    <row r="665" spans="1:2" x14ac:dyDescent="0.25">
      <c r="A665" s="78">
        <v>662</v>
      </c>
      <c r="B665" s="75">
        <v>36.879604339599609</v>
      </c>
    </row>
    <row r="666" spans="1:2" x14ac:dyDescent="0.25">
      <c r="A666" s="78">
        <v>663</v>
      </c>
      <c r="B666" s="75">
        <v>39.056999206542969</v>
      </c>
    </row>
    <row r="667" spans="1:2" x14ac:dyDescent="0.25">
      <c r="A667" s="78">
        <v>664</v>
      </c>
      <c r="B667" s="75">
        <v>41.993000030517578</v>
      </c>
    </row>
    <row r="668" spans="1:2" x14ac:dyDescent="0.25">
      <c r="A668" s="78">
        <v>665</v>
      </c>
      <c r="B668" s="75">
        <v>45.639900207519531</v>
      </c>
    </row>
    <row r="669" spans="1:2" x14ac:dyDescent="0.25">
      <c r="A669" s="78">
        <v>666</v>
      </c>
      <c r="B669" s="75">
        <v>49.237201690673828</v>
      </c>
    </row>
    <row r="670" spans="1:2" x14ac:dyDescent="0.25">
      <c r="A670" s="78">
        <v>667</v>
      </c>
      <c r="B670" s="75">
        <v>52.650890350341797</v>
      </c>
    </row>
    <row r="671" spans="1:2" x14ac:dyDescent="0.25">
      <c r="A671" s="78">
        <v>668</v>
      </c>
      <c r="B671" s="75">
        <v>55.856800079345703</v>
      </c>
    </row>
    <row r="672" spans="1:2" x14ac:dyDescent="0.25">
      <c r="A672" s="78">
        <v>669</v>
      </c>
      <c r="B672" s="75">
        <v>59.147647857666016</v>
      </c>
    </row>
    <row r="673" spans="1:2" x14ac:dyDescent="0.25">
      <c r="A673" s="78">
        <v>670</v>
      </c>
      <c r="B673" s="75">
        <v>62.152942657470703</v>
      </c>
    </row>
    <row r="674" spans="1:2" x14ac:dyDescent="0.25">
      <c r="A674" s="78">
        <v>671</v>
      </c>
      <c r="B674" s="75">
        <v>65.423881530761719</v>
      </c>
    </row>
    <row r="675" spans="1:2" x14ac:dyDescent="0.25">
      <c r="A675" s="78">
        <v>672</v>
      </c>
      <c r="B675" s="75">
        <v>69.455604553222656</v>
      </c>
    </row>
    <row r="676" spans="1:2" x14ac:dyDescent="0.25">
      <c r="A676" s="78">
        <v>673</v>
      </c>
      <c r="B676" s="75">
        <v>73.452522277832031</v>
      </c>
    </row>
    <row r="677" spans="1:2" x14ac:dyDescent="0.25">
      <c r="A677" s="78">
        <v>674</v>
      </c>
      <c r="B677" s="75">
        <v>76.624099731445313</v>
      </c>
    </row>
    <row r="678" spans="1:2" x14ac:dyDescent="0.25">
      <c r="A678" s="78">
        <v>675</v>
      </c>
      <c r="B678" s="75">
        <v>78.80889892578125</v>
      </c>
    </row>
    <row r="679" spans="1:2" x14ac:dyDescent="0.25">
      <c r="A679" s="78">
        <v>676</v>
      </c>
      <c r="B679" s="75">
        <v>80.175254821777344</v>
      </c>
    </row>
    <row r="680" spans="1:2" x14ac:dyDescent="0.25">
      <c r="A680" s="78">
        <v>677</v>
      </c>
      <c r="B680" s="75">
        <v>80.932098388671875</v>
      </c>
    </row>
    <row r="681" spans="1:2" x14ac:dyDescent="0.25">
      <c r="A681" s="78">
        <v>678</v>
      </c>
      <c r="B681" s="75">
        <v>81.360397338867188</v>
      </c>
    </row>
    <row r="682" spans="1:2" x14ac:dyDescent="0.25">
      <c r="A682" s="78">
        <v>679</v>
      </c>
      <c r="B682" s="75">
        <v>82.209999084472656</v>
      </c>
    </row>
    <row r="683" spans="1:2" x14ac:dyDescent="0.25">
      <c r="A683" s="78">
        <v>680</v>
      </c>
      <c r="B683" s="75">
        <v>83.287803649902344</v>
      </c>
    </row>
    <row r="684" spans="1:2" x14ac:dyDescent="0.25">
      <c r="A684" s="78">
        <v>681</v>
      </c>
      <c r="B684" s="75">
        <v>84.835197448730469</v>
      </c>
    </row>
    <row r="685" spans="1:2" x14ac:dyDescent="0.25">
      <c r="A685" s="78">
        <v>682</v>
      </c>
      <c r="B685" s="75">
        <v>87.060707092285156</v>
      </c>
    </row>
    <row r="686" spans="1:2" x14ac:dyDescent="0.25">
      <c r="A686" s="78">
        <v>683</v>
      </c>
      <c r="B686" s="75">
        <v>90.518180847167969</v>
      </c>
    </row>
    <row r="687" spans="1:2" x14ac:dyDescent="0.25">
      <c r="A687" s="78">
        <v>684</v>
      </c>
      <c r="B687" s="75">
        <v>95.092018127441406</v>
      </c>
    </row>
    <row r="688" spans="1:2" x14ac:dyDescent="0.25">
      <c r="A688" s="78">
        <v>685</v>
      </c>
      <c r="B688" s="75">
        <v>100.32229614257813</v>
      </c>
    </row>
    <row r="689" spans="1:2" x14ac:dyDescent="0.25">
      <c r="A689" s="78">
        <v>686</v>
      </c>
      <c r="B689" s="75">
        <v>105.70545196533203</v>
      </c>
    </row>
    <row r="690" spans="1:2" x14ac:dyDescent="0.25">
      <c r="A690" s="78">
        <v>687</v>
      </c>
      <c r="B690" s="75">
        <v>110.73939514160156</v>
      </c>
    </row>
    <row r="691" spans="1:2" x14ac:dyDescent="0.25">
      <c r="A691" s="78">
        <v>688</v>
      </c>
      <c r="B691" s="75">
        <v>114.40050506591797</v>
      </c>
    </row>
    <row r="692" spans="1:2" x14ac:dyDescent="0.25">
      <c r="A692" s="78">
        <v>689</v>
      </c>
      <c r="B692" s="75">
        <v>116.03857421875</v>
      </c>
    </row>
    <row r="693" spans="1:2" x14ac:dyDescent="0.25">
      <c r="A693" s="78">
        <v>690</v>
      </c>
      <c r="B693" s="75">
        <v>116.28811645507813</v>
      </c>
    </row>
    <row r="694" spans="1:2" x14ac:dyDescent="0.25">
      <c r="A694" s="78">
        <v>691</v>
      </c>
      <c r="B694" s="75">
        <v>116.29810333251953</v>
      </c>
    </row>
    <row r="695" spans="1:2" x14ac:dyDescent="0.25">
      <c r="A695" s="78">
        <v>692</v>
      </c>
      <c r="B695" s="75">
        <v>115.41799926757813</v>
      </c>
    </row>
    <row r="696" spans="1:2" x14ac:dyDescent="0.25">
      <c r="A696" s="78">
        <v>693</v>
      </c>
      <c r="B696" s="75">
        <v>113.05091094970703</v>
      </c>
    </row>
    <row r="697" spans="1:2" x14ac:dyDescent="0.25">
      <c r="A697" s="78">
        <v>694</v>
      </c>
      <c r="B697" s="75">
        <v>110.07425689697266</v>
      </c>
    </row>
    <row r="698" spans="1:2" x14ac:dyDescent="0.25">
      <c r="A698" s="78">
        <v>695</v>
      </c>
      <c r="B698" s="75">
        <v>107.27136993408203</v>
      </c>
    </row>
    <row r="699" spans="1:2" x14ac:dyDescent="0.25">
      <c r="A699" s="78">
        <v>696</v>
      </c>
      <c r="B699" s="75">
        <v>104.59880828857422</v>
      </c>
    </row>
    <row r="700" spans="1:2" x14ac:dyDescent="0.25">
      <c r="A700" s="78">
        <v>697</v>
      </c>
      <c r="B700" s="75">
        <v>103.27239990234375</v>
      </c>
    </row>
    <row r="701" spans="1:2" x14ac:dyDescent="0.25">
      <c r="A701" s="78">
        <v>698</v>
      </c>
      <c r="B701" s="75">
        <v>103.09279632568359</v>
      </c>
    </row>
    <row r="702" spans="1:2" x14ac:dyDescent="0.25">
      <c r="A702" s="78">
        <v>699</v>
      </c>
      <c r="B702" s="75">
        <v>103.48505401611328</v>
      </c>
    </row>
    <row r="703" spans="1:2" x14ac:dyDescent="0.25">
      <c r="A703" s="78">
        <v>700</v>
      </c>
      <c r="B703" s="75">
        <v>104.07564544677734</v>
      </c>
    </row>
    <row r="704" spans="1:2" x14ac:dyDescent="0.25">
      <c r="A704" s="78">
        <v>701</v>
      </c>
      <c r="B704" s="75">
        <v>104.48239898681641</v>
      </c>
    </row>
    <row r="705" spans="1:2" x14ac:dyDescent="0.25">
      <c r="A705" s="78">
        <v>702</v>
      </c>
      <c r="B705" s="75">
        <v>104.59548950195313</v>
      </c>
    </row>
    <row r="706" spans="1:2" x14ac:dyDescent="0.25">
      <c r="A706" s="78">
        <v>703</v>
      </c>
      <c r="B706" s="75">
        <v>104.59459686279297</v>
      </c>
    </row>
    <row r="707" spans="1:2" x14ac:dyDescent="0.25">
      <c r="A707" s="78">
        <v>704</v>
      </c>
      <c r="B707" s="75">
        <v>104.47376251220703</v>
      </c>
    </row>
    <row r="708" spans="1:2" x14ac:dyDescent="0.25">
      <c r="A708" s="78">
        <v>705</v>
      </c>
      <c r="B708" s="75">
        <v>103.95827484130859</v>
      </c>
    </row>
    <row r="709" spans="1:2" x14ac:dyDescent="0.25">
      <c r="A709" s="78">
        <v>706</v>
      </c>
      <c r="B709" s="75">
        <v>103.06500244140625</v>
      </c>
    </row>
    <row r="710" spans="1:2" x14ac:dyDescent="0.25">
      <c r="A710" s="78">
        <v>707</v>
      </c>
      <c r="B710" s="75">
        <v>102.38120269775391</v>
      </c>
    </row>
    <row r="711" spans="1:2" x14ac:dyDescent="0.25">
      <c r="A711" s="78">
        <v>708</v>
      </c>
      <c r="B711" s="75">
        <v>101.98603820800781</v>
      </c>
    </row>
    <row r="712" spans="1:2" x14ac:dyDescent="0.25">
      <c r="A712" s="78">
        <v>709</v>
      </c>
      <c r="B712" s="75">
        <v>101.67726898193359</v>
      </c>
    </row>
    <row r="713" spans="1:2" x14ac:dyDescent="0.25">
      <c r="A713" s="78">
        <v>710</v>
      </c>
      <c r="B713" s="75">
        <v>101.16130065917969</v>
      </c>
    </row>
    <row r="714" spans="1:2" x14ac:dyDescent="0.25">
      <c r="A714" s="78">
        <v>711</v>
      </c>
      <c r="B714" s="75">
        <v>100.25757598876953</v>
      </c>
    </row>
    <row r="715" spans="1:2" x14ac:dyDescent="0.25">
      <c r="A715" s="78">
        <v>712</v>
      </c>
      <c r="B715" s="75">
        <v>99.258415222167969</v>
      </c>
    </row>
    <row r="716" spans="1:2" x14ac:dyDescent="0.25">
      <c r="A716" s="78">
        <v>713</v>
      </c>
      <c r="B716" s="75">
        <v>98.274101257324219</v>
      </c>
    </row>
    <row r="717" spans="1:2" x14ac:dyDescent="0.25">
      <c r="A717" s="78">
        <v>714</v>
      </c>
      <c r="B717" s="75">
        <v>97.593002319335938</v>
      </c>
    </row>
    <row r="718" spans="1:2" x14ac:dyDescent="0.25">
      <c r="A718" s="78">
        <v>715</v>
      </c>
      <c r="B718" s="75">
        <v>97.680198669433594</v>
      </c>
    </row>
    <row r="719" spans="1:2" x14ac:dyDescent="0.25">
      <c r="A719" s="78">
        <v>716</v>
      </c>
      <c r="B719" s="75">
        <v>98.631683349609375</v>
      </c>
    </row>
    <row r="720" spans="1:2" x14ac:dyDescent="0.25">
      <c r="A720" s="78">
        <v>717</v>
      </c>
      <c r="B720" s="75">
        <v>99.908615112304688</v>
      </c>
    </row>
    <row r="721" spans="1:2" x14ac:dyDescent="0.25">
      <c r="A721" s="78">
        <v>718</v>
      </c>
      <c r="B721" s="75">
        <v>100.55722808837891</v>
      </c>
    </row>
    <row r="722" spans="1:2" x14ac:dyDescent="0.25">
      <c r="A722" s="78">
        <v>719</v>
      </c>
      <c r="B722" s="75">
        <v>100.59999847412109</v>
      </c>
    </row>
    <row r="723" spans="1:2" x14ac:dyDescent="0.25">
      <c r="A723" s="78">
        <v>720</v>
      </c>
      <c r="B723" s="75">
        <v>100.59197998046875</v>
      </c>
    </row>
    <row r="724" spans="1:2" x14ac:dyDescent="0.25">
      <c r="A724" s="78">
        <v>721</v>
      </c>
      <c r="B724" s="75">
        <v>100.29219818115234</v>
      </c>
    </row>
    <row r="725" spans="1:2" x14ac:dyDescent="0.25">
      <c r="A725" s="78">
        <v>722</v>
      </c>
      <c r="B725" s="75">
        <v>100.27719879150391</v>
      </c>
    </row>
    <row r="726" spans="1:2" x14ac:dyDescent="0.25">
      <c r="A726" s="78">
        <v>723</v>
      </c>
      <c r="B726" s="75">
        <v>101.77451324462891</v>
      </c>
    </row>
    <row r="727" spans="1:2" x14ac:dyDescent="0.25">
      <c r="A727" s="78">
        <v>724</v>
      </c>
      <c r="B727" s="75">
        <v>104.66237640380859</v>
      </c>
    </row>
    <row r="728" spans="1:2" x14ac:dyDescent="0.25">
      <c r="A728" s="78">
        <v>725</v>
      </c>
      <c r="B728" s="75">
        <v>107.75199890136719</v>
      </c>
    </row>
    <row r="729" spans="1:2" x14ac:dyDescent="0.25">
      <c r="A729" s="78">
        <v>726</v>
      </c>
      <c r="B729" s="75">
        <v>109.47137451171875</v>
      </c>
    </row>
    <row r="730" spans="1:2" x14ac:dyDescent="0.25">
      <c r="A730" s="78">
        <v>727</v>
      </c>
      <c r="B730" s="75">
        <v>109.78316497802734</v>
      </c>
    </row>
    <row r="731" spans="1:2" x14ac:dyDescent="0.25">
      <c r="A731" s="78">
        <v>728</v>
      </c>
      <c r="B731" s="75">
        <v>109.79412078857422</v>
      </c>
    </row>
    <row r="732" spans="1:2" x14ac:dyDescent="0.25">
      <c r="A732" s="78">
        <v>729</v>
      </c>
      <c r="B732" s="75">
        <v>109.39640045166016</v>
      </c>
    </row>
    <row r="733" spans="1:2" x14ac:dyDescent="0.25">
      <c r="A733" s="78">
        <v>730</v>
      </c>
      <c r="B733" s="75">
        <v>109.09909057617188</v>
      </c>
    </row>
    <row r="734" spans="1:2" x14ac:dyDescent="0.25">
      <c r="A734" s="78">
        <v>731</v>
      </c>
      <c r="B734" s="75">
        <v>109.18138885498047</v>
      </c>
    </row>
    <row r="735" spans="1:2" x14ac:dyDescent="0.25">
      <c r="A735" s="78">
        <v>732</v>
      </c>
      <c r="B735" s="75">
        <v>109.92323303222656</v>
      </c>
    </row>
    <row r="736" spans="1:2" x14ac:dyDescent="0.25">
      <c r="A736" s="78">
        <v>733</v>
      </c>
      <c r="B736" s="75">
        <v>111.89630126953125</v>
      </c>
    </row>
    <row r="737" spans="1:2" x14ac:dyDescent="0.25">
      <c r="A737" s="78">
        <v>734</v>
      </c>
      <c r="B737" s="75">
        <v>114.989501953125</v>
      </c>
    </row>
    <row r="738" spans="1:2" x14ac:dyDescent="0.25">
      <c r="A738" s="78">
        <v>735</v>
      </c>
      <c r="B738" s="75">
        <v>118.08695983886719</v>
      </c>
    </row>
    <row r="739" spans="1:2" x14ac:dyDescent="0.25">
      <c r="A739" s="78">
        <v>736</v>
      </c>
      <c r="B739" s="75">
        <v>120.01454925537109</v>
      </c>
    </row>
    <row r="740" spans="1:2" x14ac:dyDescent="0.25">
      <c r="A740" s="78">
        <v>737</v>
      </c>
      <c r="B740" s="75">
        <v>120.91300964355469</v>
      </c>
    </row>
    <row r="741" spans="1:2" x14ac:dyDescent="0.25">
      <c r="A741" s="78">
        <v>738</v>
      </c>
      <c r="B741" s="75">
        <v>121.35713958740234</v>
      </c>
    </row>
    <row r="742" spans="1:2" x14ac:dyDescent="0.25">
      <c r="A742" s="78">
        <v>739</v>
      </c>
      <c r="B742" s="75">
        <v>121.66703033447266</v>
      </c>
    </row>
    <row r="743" spans="1:2" x14ac:dyDescent="0.25">
      <c r="A743" s="78">
        <v>740</v>
      </c>
      <c r="B743" s="75">
        <v>121.78898620605469</v>
      </c>
    </row>
    <row r="744" spans="1:2" x14ac:dyDescent="0.25">
      <c r="A744" s="78">
        <v>741</v>
      </c>
      <c r="B744" s="75">
        <v>121.79900360107422</v>
      </c>
    </row>
    <row r="745" spans="1:2" x14ac:dyDescent="0.25">
      <c r="A745" s="78">
        <v>742</v>
      </c>
      <c r="B745" s="75">
        <v>121.60277557373047</v>
      </c>
    </row>
    <row r="746" spans="1:2" x14ac:dyDescent="0.25">
      <c r="A746" s="78">
        <v>743</v>
      </c>
      <c r="B746" s="75">
        <v>121.30445861816406</v>
      </c>
    </row>
    <row r="747" spans="1:2" x14ac:dyDescent="0.25">
      <c r="A747" s="78">
        <v>744</v>
      </c>
      <c r="B747" s="75">
        <v>121.10320281982422</v>
      </c>
    </row>
    <row r="748" spans="1:2" x14ac:dyDescent="0.25">
      <c r="A748" s="78">
        <v>745</v>
      </c>
      <c r="B748" s="75">
        <v>121.52909088134766</v>
      </c>
    </row>
    <row r="749" spans="1:2" x14ac:dyDescent="0.25">
      <c r="A749" s="78">
        <v>746</v>
      </c>
      <c r="B749" s="75">
        <v>123.18000030517578</v>
      </c>
    </row>
    <row r="750" spans="1:2" x14ac:dyDescent="0.25">
      <c r="A750" s="78">
        <v>747</v>
      </c>
      <c r="B750" s="75">
        <v>125.93824768066406</v>
      </c>
    </row>
    <row r="751" spans="1:2" x14ac:dyDescent="0.25">
      <c r="A751" s="78">
        <v>748</v>
      </c>
      <c r="B751" s="75">
        <v>128.13749694824219</v>
      </c>
    </row>
    <row r="752" spans="1:2" x14ac:dyDescent="0.25">
      <c r="A752" s="78">
        <v>749</v>
      </c>
      <c r="B752" s="75">
        <v>128.92424011230469</v>
      </c>
    </row>
    <row r="753" spans="1:2" x14ac:dyDescent="0.25">
      <c r="A753" s="78">
        <v>750</v>
      </c>
      <c r="B753" s="75">
        <v>128.98353576660156</v>
      </c>
    </row>
    <row r="754" spans="1:2" x14ac:dyDescent="0.25">
      <c r="A754" s="78">
        <v>751</v>
      </c>
      <c r="B754" s="75">
        <v>128.52871704101563</v>
      </c>
    </row>
    <row r="755" spans="1:2" x14ac:dyDescent="0.25">
      <c r="A755" s="78">
        <v>752</v>
      </c>
      <c r="B755" s="75">
        <v>127.53818511962891</v>
      </c>
    </row>
    <row r="756" spans="1:2" x14ac:dyDescent="0.25">
      <c r="A756" s="78">
        <v>753</v>
      </c>
      <c r="B756" s="75">
        <v>126.6734619140625</v>
      </c>
    </row>
    <row r="757" spans="1:2" x14ac:dyDescent="0.25">
      <c r="A757" s="78">
        <v>754</v>
      </c>
      <c r="B757" s="75">
        <v>126.28019714355469</v>
      </c>
    </row>
    <row r="758" spans="1:2" x14ac:dyDescent="0.25">
      <c r="A758" s="78">
        <v>755</v>
      </c>
      <c r="B758" s="75">
        <v>125.98049926757813</v>
      </c>
    </row>
    <row r="759" spans="1:2" x14ac:dyDescent="0.25">
      <c r="A759" s="78">
        <v>756</v>
      </c>
      <c r="B759" s="75">
        <v>125.67544555664063</v>
      </c>
    </row>
    <row r="760" spans="1:2" x14ac:dyDescent="0.25">
      <c r="A760" s="78">
        <v>757</v>
      </c>
      <c r="B760" s="75">
        <v>125.29403686523438</v>
      </c>
    </row>
    <row r="761" spans="1:2" x14ac:dyDescent="0.25">
      <c r="A761" s="78">
        <v>758</v>
      </c>
      <c r="B761" s="75">
        <v>125.77294158935547</v>
      </c>
    </row>
    <row r="762" spans="1:2" x14ac:dyDescent="0.25">
      <c r="A762" s="78">
        <v>759</v>
      </c>
      <c r="B762" s="75">
        <v>127.89762115478516</v>
      </c>
    </row>
    <row r="763" spans="1:2" x14ac:dyDescent="0.25">
      <c r="A763" s="78">
        <v>760</v>
      </c>
      <c r="B763" s="75">
        <v>130.57435607910156</v>
      </c>
    </row>
    <row r="764" spans="1:2" x14ac:dyDescent="0.25">
      <c r="A764" s="78">
        <v>761</v>
      </c>
      <c r="B764" s="75">
        <v>131.64999389648438</v>
      </c>
    </row>
    <row r="765" spans="1:2" x14ac:dyDescent="0.25">
      <c r="A765" s="78">
        <v>762</v>
      </c>
      <c r="B765" s="75">
        <v>131.69000244140625</v>
      </c>
    </row>
    <row r="766" spans="1:2" x14ac:dyDescent="0.25">
      <c r="A766" s="78">
        <v>763</v>
      </c>
      <c r="B766" s="75">
        <v>131.48138427734375</v>
      </c>
    </row>
    <row r="767" spans="1:2" x14ac:dyDescent="0.25">
      <c r="A767" s="78">
        <v>764</v>
      </c>
      <c r="B767" s="75">
        <v>131.09100341796875</v>
      </c>
    </row>
    <row r="768" spans="1:2" x14ac:dyDescent="0.25">
      <c r="A768" s="78">
        <v>765</v>
      </c>
      <c r="B768" s="75">
        <v>131.6556396484375</v>
      </c>
    </row>
    <row r="769" spans="1:2" x14ac:dyDescent="0.25">
      <c r="A769" s="78">
        <v>766</v>
      </c>
      <c r="B769" s="75">
        <v>133.20762634277344</v>
      </c>
    </row>
    <row r="770" spans="1:2" x14ac:dyDescent="0.25">
      <c r="A770" s="78">
        <v>767</v>
      </c>
      <c r="B770" s="75">
        <v>134.24118041992188</v>
      </c>
    </row>
    <row r="771" spans="1:2" x14ac:dyDescent="0.25">
      <c r="A771" s="78">
        <v>768</v>
      </c>
      <c r="B771" s="75">
        <v>134.39390563964844</v>
      </c>
    </row>
    <row r="772" spans="1:2" x14ac:dyDescent="0.25">
      <c r="A772" s="78">
        <v>769</v>
      </c>
      <c r="B772" s="75">
        <v>134.36489868164063</v>
      </c>
    </row>
    <row r="773" spans="1:2" x14ac:dyDescent="0.25">
      <c r="A773" s="78">
        <v>770</v>
      </c>
      <c r="B773" s="75">
        <v>133.39776611328125</v>
      </c>
    </row>
    <row r="774" spans="1:2" x14ac:dyDescent="0.25">
      <c r="A774" s="78">
        <v>771</v>
      </c>
      <c r="B774" s="75">
        <v>130.69500732421875</v>
      </c>
    </row>
    <row r="775" spans="1:2" x14ac:dyDescent="0.25">
      <c r="A775" s="78">
        <v>772</v>
      </c>
      <c r="B775" s="75">
        <v>127.73200225830078</v>
      </c>
    </row>
    <row r="776" spans="1:2" x14ac:dyDescent="0.25">
      <c r="A776" s="78">
        <v>773</v>
      </c>
      <c r="B776" s="75">
        <v>125.45040130615234</v>
      </c>
    </row>
    <row r="777" spans="1:2" x14ac:dyDescent="0.25">
      <c r="A777" s="78">
        <v>774</v>
      </c>
      <c r="B777" s="75">
        <v>123.87920379638672</v>
      </c>
    </row>
    <row r="778" spans="1:2" x14ac:dyDescent="0.25">
      <c r="A778" s="78">
        <v>775</v>
      </c>
      <c r="B778" s="75">
        <v>123.09742736816406</v>
      </c>
    </row>
    <row r="779" spans="1:2" x14ac:dyDescent="0.25">
      <c r="A779" s="78">
        <v>776</v>
      </c>
      <c r="B779" s="75">
        <v>123.55439758300781</v>
      </c>
    </row>
    <row r="780" spans="1:2" x14ac:dyDescent="0.25">
      <c r="A780" s="78">
        <v>777</v>
      </c>
      <c r="B780" s="75">
        <v>124.70787811279297</v>
      </c>
    </row>
    <row r="781" spans="1:2" x14ac:dyDescent="0.25">
      <c r="A781" s="78">
        <v>778</v>
      </c>
      <c r="B781" s="75">
        <v>125.44413757324219</v>
      </c>
    </row>
    <row r="782" spans="1:2" x14ac:dyDescent="0.25">
      <c r="A782" s="78">
        <v>779</v>
      </c>
      <c r="B782" s="75">
        <v>125.5</v>
      </c>
    </row>
    <row r="783" spans="1:2" x14ac:dyDescent="0.25">
      <c r="A783" s="78">
        <v>780</v>
      </c>
      <c r="B783" s="75">
        <v>125.48494720458984</v>
      </c>
    </row>
    <row r="784" spans="1:2" x14ac:dyDescent="0.25">
      <c r="A784" s="78">
        <v>781</v>
      </c>
      <c r="B784" s="75">
        <v>124.67340087890625</v>
      </c>
    </row>
    <row r="785" spans="1:2" x14ac:dyDescent="0.25">
      <c r="A785" s="78">
        <v>782</v>
      </c>
      <c r="B785" s="75">
        <v>122.77009582519531</v>
      </c>
    </row>
    <row r="786" spans="1:2" x14ac:dyDescent="0.25">
      <c r="A786" s="78">
        <v>783</v>
      </c>
      <c r="B786" s="75">
        <v>120.58326721191406</v>
      </c>
    </row>
    <row r="787" spans="1:2" x14ac:dyDescent="0.25">
      <c r="A787" s="78">
        <v>784</v>
      </c>
      <c r="B787" s="75">
        <v>119.29519653320313</v>
      </c>
    </row>
    <row r="788" spans="1:2" x14ac:dyDescent="0.25">
      <c r="A788" s="78">
        <v>785</v>
      </c>
      <c r="B788" s="75">
        <v>119.08197784423828</v>
      </c>
    </row>
    <row r="789" spans="1:2" x14ac:dyDescent="0.25">
      <c r="A789" s="78">
        <v>786</v>
      </c>
      <c r="B789" s="75">
        <v>119.82475280761719</v>
      </c>
    </row>
    <row r="790" spans="1:2" x14ac:dyDescent="0.25">
      <c r="A790" s="78">
        <v>787</v>
      </c>
      <c r="B790" s="75">
        <v>121.52713012695313</v>
      </c>
    </row>
    <row r="791" spans="1:2" x14ac:dyDescent="0.25">
      <c r="A791" s="78">
        <v>788</v>
      </c>
      <c r="B791" s="75">
        <v>123.051513671875</v>
      </c>
    </row>
    <row r="792" spans="1:2" x14ac:dyDescent="0.25">
      <c r="A792" s="78">
        <v>789</v>
      </c>
      <c r="B792" s="75">
        <v>123.64851379394531</v>
      </c>
    </row>
    <row r="793" spans="1:2" x14ac:dyDescent="0.25">
      <c r="A793" s="78">
        <v>790</v>
      </c>
      <c r="B793" s="75">
        <v>123.69898986816406</v>
      </c>
    </row>
    <row r="794" spans="1:2" x14ac:dyDescent="0.25">
      <c r="A794" s="78">
        <v>791</v>
      </c>
      <c r="B794" s="75">
        <v>123.50060272216797</v>
      </c>
    </row>
    <row r="795" spans="1:2" x14ac:dyDescent="0.25">
      <c r="A795" s="78">
        <v>792</v>
      </c>
      <c r="B795" s="75">
        <v>122.70391845703125</v>
      </c>
    </row>
    <row r="796" spans="1:2" x14ac:dyDescent="0.25">
      <c r="A796" s="78">
        <v>793</v>
      </c>
      <c r="B796" s="75">
        <v>121.10959625244141</v>
      </c>
    </row>
    <row r="797" spans="1:2" x14ac:dyDescent="0.25">
      <c r="A797" s="78">
        <v>794</v>
      </c>
      <c r="B797" s="75">
        <v>119.11568450927734</v>
      </c>
    </row>
    <row r="798" spans="1:2" x14ac:dyDescent="0.25">
      <c r="A798" s="78">
        <v>795</v>
      </c>
      <c r="B798" s="75">
        <v>117.11782073974609</v>
      </c>
    </row>
    <row r="799" spans="1:2" x14ac:dyDescent="0.25">
      <c r="A799" s="78">
        <v>796</v>
      </c>
      <c r="B799" s="75">
        <v>115.11799621582031</v>
      </c>
    </row>
    <row r="800" spans="1:2" x14ac:dyDescent="0.25">
      <c r="A800" s="78">
        <v>797</v>
      </c>
      <c r="B800" s="75">
        <v>113.71766662597656</v>
      </c>
    </row>
    <row r="801" spans="1:2" x14ac:dyDescent="0.25">
      <c r="A801" s="78">
        <v>798</v>
      </c>
      <c r="B801" s="75">
        <v>112.81182098388672</v>
      </c>
    </row>
    <row r="802" spans="1:2" x14ac:dyDescent="0.25">
      <c r="A802" s="78">
        <v>799</v>
      </c>
      <c r="B802" s="75">
        <v>112.50454711914063</v>
      </c>
    </row>
    <row r="803" spans="1:2" x14ac:dyDescent="0.25">
      <c r="A803" s="78">
        <v>800</v>
      </c>
      <c r="B803" s="75">
        <v>112.40167999267578</v>
      </c>
    </row>
    <row r="804" spans="1:2" x14ac:dyDescent="0.25">
      <c r="A804" s="78">
        <v>801</v>
      </c>
      <c r="B804" s="75">
        <v>113.01599884033203</v>
      </c>
    </row>
    <row r="805" spans="1:2" x14ac:dyDescent="0.25">
      <c r="A805" s="78">
        <v>802</v>
      </c>
      <c r="B805" s="75">
        <v>114.15386199951172</v>
      </c>
    </row>
    <row r="806" spans="1:2" x14ac:dyDescent="0.25">
      <c r="A806" s="78">
        <v>803</v>
      </c>
      <c r="B806" s="75">
        <v>114.82514953613281</v>
      </c>
    </row>
    <row r="807" spans="1:2" x14ac:dyDescent="0.25">
      <c r="A807" s="78">
        <v>804</v>
      </c>
      <c r="B807" s="75">
        <v>114.88500213623047</v>
      </c>
    </row>
    <row r="808" spans="1:2" x14ac:dyDescent="0.25">
      <c r="A808" s="78">
        <v>805</v>
      </c>
      <c r="B808" s="75">
        <v>114.51080322265625</v>
      </c>
    </row>
    <row r="809" spans="1:2" x14ac:dyDescent="0.25">
      <c r="A809" s="78">
        <v>806</v>
      </c>
      <c r="B809" s="75">
        <v>112.73727416992188</v>
      </c>
    </row>
    <row r="810" spans="1:2" x14ac:dyDescent="0.25">
      <c r="A810" s="78">
        <v>807</v>
      </c>
      <c r="B810" s="75">
        <v>110</v>
      </c>
    </row>
    <row r="811" spans="1:2" x14ac:dyDescent="0.25">
      <c r="A811" s="78">
        <v>808</v>
      </c>
      <c r="B811" s="75">
        <v>107.43399810791016</v>
      </c>
    </row>
    <row r="812" spans="1:2" x14ac:dyDescent="0.25">
      <c r="A812" s="78">
        <v>809</v>
      </c>
      <c r="B812" s="75">
        <v>106.59613800048828</v>
      </c>
    </row>
    <row r="813" spans="1:2" x14ac:dyDescent="0.25">
      <c r="A813" s="78">
        <v>810</v>
      </c>
      <c r="B813" s="75">
        <v>107.17659759521484</v>
      </c>
    </row>
    <row r="814" spans="1:2" x14ac:dyDescent="0.25">
      <c r="A814" s="78">
        <v>811</v>
      </c>
      <c r="B814" s="75">
        <v>108.44615936279297</v>
      </c>
    </row>
    <row r="815" spans="1:2" x14ac:dyDescent="0.25">
      <c r="A815" s="78">
        <v>812</v>
      </c>
      <c r="B815" s="75">
        <v>109.36181640625</v>
      </c>
    </row>
    <row r="816" spans="1:2" x14ac:dyDescent="0.25">
      <c r="A816" s="78">
        <v>813</v>
      </c>
      <c r="B816" s="75">
        <v>109.49539947509766</v>
      </c>
    </row>
    <row r="817" spans="1:2" x14ac:dyDescent="0.25">
      <c r="A817" s="78">
        <v>814</v>
      </c>
      <c r="B817" s="75">
        <v>109.48930358886719</v>
      </c>
    </row>
    <row r="818" spans="1:2" x14ac:dyDescent="0.25">
      <c r="A818" s="78">
        <v>815</v>
      </c>
      <c r="B818" s="75">
        <v>109.30000305175781</v>
      </c>
    </row>
    <row r="819" spans="1:2" x14ac:dyDescent="0.25">
      <c r="A819" s="78">
        <v>816</v>
      </c>
      <c r="B819" s="75">
        <v>109.86788177490234</v>
      </c>
    </row>
    <row r="820" spans="1:2" x14ac:dyDescent="0.25">
      <c r="A820" s="78">
        <v>817</v>
      </c>
      <c r="B820" s="75">
        <v>110.75229644775391</v>
      </c>
    </row>
    <row r="821" spans="1:2" x14ac:dyDescent="0.25">
      <c r="A821" s="78">
        <v>818</v>
      </c>
      <c r="B821" s="75">
        <v>111.74444580078125</v>
      </c>
    </row>
    <row r="822" spans="1:2" x14ac:dyDescent="0.25">
      <c r="A822" s="78">
        <v>819</v>
      </c>
      <c r="B822" s="75">
        <v>112.83901214599609</v>
      </c>
    </row>
    <row r="823" spans="1:2" x14ac:dyDescent="0.25">
      <c r="A823" s="78">
        <v>820</v>
      </c>
      <c r="B823" s="75">
        <v>114.40720367431641</v>
      </c>
    </row>
    <row r="824" spans="1:2" x14ac:dyDescent="0.25">
      <c r="A824" s="78">
        <v>821</v>
      </c>
      <c r="B824" s="75">
        <v>115.72200012207031</v>
      </c>
    </row>
    <row r="825" spans="1:2" x14ac:dyDescent="0.25">
      <c r="A825" s="78">
        <v>822</v>
      </c>
      <c r="B825" s="75">
        <v>116.26831817626953</v>
      </c>
    </row>
    <row r="826" spans="1:2" x14ac:dyDescent="0.25">
      <c r="A826" s="78">
        <v>823</v>
      </c>
      <c r="B826" s="75">
        <v>116.30000305175781</v>
      </c>
    </row>
    <row r="827" spans="1:2" x14ac:dyDescent="0.25">
      <c r="A827" s="78">
        <v>824</v>
      </c>
      <c r="B827" s="75">
        <v>116.29299926757813</v>
      </c>
    </row>
    <row r="828" spans="1:2" x14ac:dyDescent="0.25">
      <c r="A828" s="78">
        <v>825</v>
      </c>
      <c r="B828" s="75">
        <v>116.08383941650391</v>
      </c>
    </row>
    <row r="829" spans="1:2" x14ac:dyDescent="0.25">
      <c r="A829" s="78">
        <v>826</v>
      </c>
      <c r="B829" s="75">
        <v>115.58181762695313</v>
      </c>
    </row>
    <row r="830" spans="1:2" x14ac:dyDescent="0.25">
      <c r="A830" s="78">
        <v>827</v>
      </c>
      <c r="B830" s="75">
        <v>114.98919677734375</v>
      </c>
    </row>
    <row r="831" spans="1:2" x14ac:dyDescent="0.25">
      <c r="A831" s="78">
        <v>828</v>
      </c>
      <c r="B831" s="75">
        <v>114.59999847412109</v>
      </c>
    </row>
    <row r="832" spans="1:2" x14ac:dyDescent="0.25">
      <c r="A832" s="78">
        <v>829</v>
      </c>
      <c r="B832" s="75">
        <v>114.69197845458984</v>
      </c>
    </row>
    <row r="833" spans="1:2" x14ac:dyDescent="0.25">
      <c r="A833" s="78">
        <v>830</v>
      </c>
      <c r="B833" s="75">
        <v>114.69999694824219</v>
      </c>
    </row>
    <row r="834" spans="1:2" x14ac:dyDescent="0.25">
      <c r="A834" s="78">
        <v>831</v>
      </c>
      <c r="B834" s="75">
        <v>114.69999694824219</v>
      </c>
    </row>
    <row r="835" spans="1:2" x14ac:dyDescent="0.25">
      <c r="A835" s="78">
        <v>832</v>
      </c>
      <c r="B835" s="75">
        <v>114.69683074951172</v>
      </c>
    </row>
    <row r="836" spans="1:2" x14ac:dyDescent="0.25">
      <c r="A836" s="78">
        <v>833</v>
      </c>
      <c r="B836" s="75">
        <v>114.49739837646484</v>
      </c>
    </row>
    <row r="837" spans="1:2" x14ac:dyDescent="0.25">
      <c r="A837" s="78">
        <v>834</v>
      </c>
      <c r="B837" s="75">
        <v>114.39089965820313</v>
      </c>
    </row>
    <row r="838" spans="1:2" x14ac:dyDescent="0.25">
      <c r="A838" s="78">
        <v>835</v>
      </c>
      <c r="B838" s="75">
        <v>115.39116668701172</v>
      </c>
    </row>
    <row r="839" spans="1:2" x14ac:dyDescent="0.25">
      <c r="A839" s="78">
        <v>836</v>
      </c>
      <c r="B839" s="75">
        <v>117.40019226074219</v>
      </c>
    </row>
    <row r="840" spans="1:2" x14ac:dyDescent="0.25">
      <c r="A840" s="78">
        <v>837</v>
      </c>
      <c r="B840" s="75">
        <v>119.49831390380859</v>
      </c>
    </row>
    <row r="841" spans="1:2" x14ac:dyDescent="0.25">
      <c r="A841" s="78">
        <v>838</v>
      </c>
      <c r="B841" s="75">
        <v>121.23168182373047</v>
      </c>
    </row>
    <row r="842" spans="1:2" x14ac:dyDescent="0.25">
      <c r="A842" s="78">
        <v>839</v>
      </c>
      <c r="B842" s="75">
        <v>122.92659759521484</v>
      </c>
    </row>
    <row r="843" spans="1:2" x14ac:dyDescent="0.25">
      <c r="A843" s="78">
        <v>840</v>
      </c>
      <c r="B843" s="75">
        <v>124.89399719238281</v>
      </c>
    </row>
    <row r="844" spans="1:2" x14ac:dyDescent="0.25">
      <c r="A844" s="78">
        <v>841</v>
      </c>
      <c r="B844" s="75">
        <v>127.42686462402344</v>
      </c>
    </row>
    <row r="845" spans="1:2" x14ac:dyDescent="0.25">
      <c r="A845" s="78">
        <v>842</v>
      </c>
      <c r="B845" s="75">
        <v>129.75605773925781</v>
      </c>
    </row>
    <row r="846" spans="1:2" x14ac:dyDescent="0.25">
      <c r="A846" s="78">
        <v>843</v>
      </c>
      <c r="B846" s="75">
        <v>130.89091491699219</v>
      </c>
    </row>
    <row r="847" spans="1:2" x14ac:dyDescent="0.25">
      <c r="A847" s="78">
        <v>844</v>
      </c>
      <c r="B847" s="75">
        <v>131.0889892578125</v>
      </c>
    </row>
    <row r="848" spans="1:2" x14ac:dyDescent="0.25">
      <c r="A848" s="78">
        <v>845</v>
      </c>
      <c r="B848" s="75">
        <v>131.09890747070313</v>
      </c>
    </row>
    <row r="849" spans="1:2" x14ac:dyDescent="0.25">
      <c r="A849" s="78">
        <v>846</v>
      </c>
      <c r="B849" s="75">
        <v>130.80419921875</v>
      </c>
    </row>
    <row r="850" spans="1:2" x14ac:dyDescent="0.25">
      <c r="A850" s="78">
        <v>847</v>
      </c>
      <c r="B850" s="75">
        <v>130.30741882324219</v>
      </c>
    </row>
    <row r="851" spans="1:2" x14ac:dyDescent="0.25">
      <c r="A851" s="78">
        <v>848</v>
      </c>
      <c r="B851" s="75">
        <v>129.90673828125</v>
      </c>
    </row>
    <row r="852" spans="1:2" x14ac:dyDescent="0.25">
      <c r="A852" s="78">
        <v>849</v>
      </c>
      <c r="B852" s="75">
        <v>129.21304321289063</v>
      </c>
    </row>
    <row r="853" spans="1:2" x14ac:dyDescent="0.25">
      <c r="A853" s="78">
        <v>850</v>
      </c>
      <c r="B853" s="75">
        <v>127.92757415771484</v>
      </c>
    </row>
    <row r="854" spans="1:2" x14ac:dyDescent="0.25">
      <c r="A854" s="78">
        <v>851</v>
      </c>
      <c r="B854" s="75">
        <v>125.85452270507813</v>
      </c>
    </row>
    <row r="855" spans="1:2" x14ac:dyDescent="0.25">
      <c r="A855" s="78">
        <v>852</v>
      </c>
      <c r="B855" s="75">
        <v>123.36499786376953</v>
      </c>
    </row>
    <row r="856" spans="1:2" x14ac:dyDescent="0.25">
      <c r="A856" s="78">
        <v>853</v>
      </c>
      <c r="B856" s="75">
        <v>121.26090240478516</v>
      </c>
    </row>
    <row r="857" spans="1:2" x14ac:dyDescent="0.25">
      <c r="A857" s="78">
        <v>854</v>
      </c>
      <c r="B857" s="75">
        <v>119.16200256347656</v>
      </c>
    </row>
    <row r="858" spans="1:2" x14ac:dyDescent="0.25">
      <c r="A858" s="78">
        <v>855</v>
      </c>
      <c r="B858" s="75">
        <v>117.11520385742188</v>
      </c>
    </row>
    <row r="859" spans="1:2" x14ac:dyDescent="0.25">
      <c r="A859" s="78">
        <v>856</v>
      </c>
      <c r="B859" s="75">
        <v>114.28020477294922</v>
      </c>
    </row>
    <row r="860" spans="1:2" x14ac:dyDescent="0.25">
      <c r="A860" s="78">
        <v>857</v>
      </c>
      <c r="B860" s="75">
        <v>110.90333557128906</v>
      </c>
    </row>
    <row r="861" spans="1:2" x14ac:dyDescent="0.25">
      <c r="A861" s="78">
        <v>858</v>
      </c>
      <c r="B861" s="75">
        <v>107.64198303222656</v>
      </c>
    </row>
    <row r="862" spans="1:2" x14ac:dyDescent="0.25">
      <c r="A862" s="78">
        <v>859</v>
      </c>
      <c r="B862" s="75">
        <v>104.86499786376953</v>
      </c>
    </row>
    <row r="863" spans="1:2" x14ac:dyDescent="0.25">
      <c r="A863" s="78">
        <v>860</v>
      </c>
      <c r="B863" s="75">
        <v>102.37809753417969</v>
      </c>
    </row>
    <row r="864" spans="1:2" x14ac:dyDescent="0.25">
      <c r="A864" s="78">
        <v>861</v>
      </c>
      <c r="B864" s="75">
        <v>100.08730316162109</v>
      </c>
    </row>
    <row r="865" spans="1:2" x14ac:dyDescent="0.25">
      <c r="A865" s="78">
        <v>862</v>
      </c>
      <c r="B865" s="75">
        <v>97.774360656738281</v>
      </c>
    </row>
    <row r="866" spans="1:2" x14ac:dyDescent="0.25">
      <c r="A866" s="78">
        <v>863</v>
      </c>
      <c r="B866" s="75">
        <v>95.037132263183594</v>
      </c>
    </row>
    <row r="867" spans="1:2" x14ac:dyDescent="0.25">
      <c r="A867" s="78">
        <v>864</v>
      </c>
      <c r="B867" s="75">
        <v>91.502197265625</v>
      </c>
    </row>
    <row r="868" spans="1:2" x14ac:dyDescent="0.25">
      <c r="A868" s="78">
        <v>865</v>
      </c>
      <c r="B868" s="75">
        <v>87.180702209472656</v>
      </c>
    </row>
    <row r="869" spans="1:2" x14ac:dyDescent="0.25">
      <c r="A869" s="78">
        <v>866</v>
      </c>
      <c r="B869" s="75">
        <v>82.066299438476563</v>
      </c>
    </row>
    <row r="870" spans="1:2" x14ac:dyDescent="0.25">
      <c r="A870" s="78">
        <v>867</v>
      </c>
      <c r="B870" s="75">
        <v>76.362373352050781</v>
      </c>
    </row>
    <row r="871" spans="1:2" x14ac:dyDescent="0.25">
      <c r="A871" s="78">
        <v>868</v>
      </c>
      <c r="B871" s="75">
        <v>70.378021240234375</v>
      </c>
    </row>
    <row r="872" spans="1:2" x14ac:dyDescent="0.25">
      <c r="A872" s="78">
        <v>869</v>
      </c>
      <c r="B872" s="75">
        <v>64.504753112792969</v>
      </c>
    </row>
    <row r="873" spans="1:2" x14ac:dyDescent="0.25">
      <c r="A873" s="78">
        <v>870</v>
      </c>
      <c r="B873" s="75">
        <v>58.718387603759766</v>
      </c>
    </row>
    <row r="874" spans="1:2" x14ac:dyDescent="0.25">
      <c r="A874" s="78">
        <v>871</v>
      </c>
      <c r="B874" s="75">
        <v>52.928901672363281</v>
      </c>
    </row>
    <row r="875" spans="1:2" x14ac:dyDescent="0.25">
      <c r="A875" s="78">
        <v>872</v>
      </c>
      <c r="B875" s="75">
        <v>47.023597717285156</v>
      </c>
    </row>
    <row r="876" spans="1:2" x14ac:dyDescent="0.25">
      <c r="A876" s="78">
        <v>873</v>
      </c>
      <c r="B876" s="75">
        <v>40.756481170654297</v>
      </c>
    </row>
    <row r="877" spans="1:2" x14ac:dyDescent="0.25">
      <c r="A877" s="78">
        <v>874</v>
      </c>
      <c r="B877" s="75">
        <v>34.581199645996094</v>
      </c>
    </row>
    <row r="878" spans="1:2" x14ac:dyDescent="0.25">
      <c r="A878" s="78">
        <v>875</v>
      </c>
      <c r="B878" s="75">
        <v>29.209089279174805</v>
      </c>
    </row>
    <row r="879" spans="1:2" x14ac:dyDescent="0.25">
      <c r="A879" s="78">
        <v>876</v>
      </c>
      <c r="B879" s="75">
        <v>24.716400146484375</v>
      </c>
    </row>
    <row r="880" spans="1:2" x14ac:dyDescent="0.25">
      <c r="A880" s="78">
        <v>877</v>
      </c>
      <c r="B880" s="75">
        <v>20.328887939453125</v>
      </c>
    </row>
    <row r="881" spans="1:2" x14ac:dyDescent="0.25">
      <c r="A881" s="78">
        <v>878</v>
      </c>
      <c r="B881" s="75">
        <v>15.949300765991211</v>
      </c>
    </row>
    <row r="882" spans="1:2" x14ac:dyDescent="0.25">
      <c r="A882" s="78">
        <v>879</v>
      </c>
      <c r="B882" s="75">
        <v>12.068000793457031</v>
      </c>
    </row>
    <row r="883" spans="1:2" x14ac:dyDescent="0.25">
      <c r="A883" s="78">
        <v>880</v>
      </c>
      <c r="B883" s="75">
        <v>8.8709077835083008</v>
      </c>
    </row>
    <row r="884" spans="1:2" x14ac:dyDescent="0.25">
      <c r="A884" s="78">
        <v>881</v>
      </c>
      <c r="B884" s="75">
        <v>5.6797003746032715</v>
      </c>
    </row>
    <row r="885" spans="1:2" x14ac:dyDescent="0.25">
      <c r="A885" s="78">
        <v>882</v>
      </c>
      <c r="B885" s="75">
        <v>2.7945089340209961</v>
      </c>
    </row>
    <row r="886" spans="1:2" x14ac:dyDescent="0.25">
      <c r="A886" s="78">
        <v>883</v>
      </c>
      <c r="B886" s="75">
        <v>0</v>
      </c>
    </row>
    <row r="887" spans="1:2" x14ac:dyDescent="0.25">
      <c r="A887" s="78">
        <v>884</v>
      </c>
      <c r="B887" s="75">
        <v>0</v>
      </c>
    </row>
    <row r="888" spans="1:2" x14ac:dyDescent="0.25">
      <c r="A888" s="78">
        <v>885</v>
      </c>
      <c r="B888" s="75">
        <v>0</v>
      </c>
    </row>
    <row r="889" spans="1:2" x14ac:dyDescent="0.25">
      <c r="A889" s="78">
        <v>886</v>
      </c>
      <c r="B889" s="7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99"/>
  <sheetViews>
    <sheetView workbookViewId="0">
      <selection activeCell="D4" sqref="D4"/>
    </sheetView>
  </sheetViews>
  <sheetFormatPr defaultColWidth="11.42578125" defaultRowHeight="15" x14ac:dyDescent="0.25"/>
  <cols>
    <col min="1" max="2" width="11.42578125" style="138"/>
    <col min="3" max="3" width="11.42578125" style="141"/>
    <col min="4" max="5" width="11.42578125" style="136"/>
  </cols>
  <sheetData>
    <row r="1" spans="1:5" x14ac:dyDescent="0.25">
      <c r="A1" s="30" t="s">
        <v>157</v>
      </c>
      <c r="B1" s="30" t="s">
        <v>15</v>
      </c>
      <c r="C1" s="135" t="s">
        <v>401</v>
      </c>
      <c r="D1" s="135"/>
    </row>
    <row r="2" spans="1:5" x14ac:dyDescent="0.25">
      <c r="A2" s="32" t="s">
        <v>53</v>
      </c>
      <c r="B2" s="32" t="s">
        <v>54</v>
      </c>
      <c r="C2" s="141" t="s">
        <v>402</v>
      </c>
      <c r="E2"/>
    </row>
    <row r="3" spans="1:5" x14ac:dyDescent="0.25">
      <c r="A3" s="78">
        <v>0</v>
      </c>
      <c r="B3" s="75">
        <v>0</v>
      </c>
      <c r="C3" s="142">
        <v>2.6971301657342369E-3</v>
      </c>
      <c r="D3" s="137"/>
      <c r="E3"/>
    </row>
    <row r="4" spans="1:5" x14ac:dyDescent="0.25">
      <c r="A4" s="78">
        <v>1</v>
      </c>
      <c r="B4" s="75">
        <v>0</v>
      </c>
      <c r="C4" s="142">
        <v>2.6971301657338536E-3</v>
      </c>
      <c r="D4" s="137"/>
      <c r="E4"/>
    </row>
    <row r="5" spans="1:5" x14ac:dyDescent="0.25">
      <c r="A5" s="78">
        <v>2</v>
      </c>
      <c r="B5" s="75">
        <v>0.82635309278351399</v>
      </c>
      <c r="C5" s="142">
        <v>2.6971301657334698E-3</v>
      </c>
      <c r="D5" s="137"/>
      <c r="E5"/>
    </row>
    <row r="6" spans="1:5" x14ac:dyDescent="0.25">
      <c r="A6" s="78">
        <v>3</v>
      </c>
      <c r="B6" s="75">
        <v>2.0654455081001548</v>
      </c>
      <c r="C6" s="142">
        <v>2.6971301657330859E-3</v>
      </c>
      <c r="D6" s="137"/>
      <c r="E6"/>
    </row>
    <row r="7" spans="1:5" x14ac:dyDescent="0.25">
      <c r="A7" s="78">
        <v>4</v>
      </c>
      <c r="B7" s="75">
        <v>3.8065169366715841</v>
      </c>
      <c r="C7" s="142">
        <v>2.6971301657330859E-3</v>
      </c>
      <c r="D7" s="137"/>
      <c r="E7"/>
    </row>
    <row r="8" spans="1:5" x14ac:dyDescent="0.25">
      <c r="A8" s="78">
        <v>5</v>
      </c>
      <c r="B8" s="75">
        <v>6.2449990795286832</v>
      </c>
      <c r="C8" s="142">
        <v>2.6971301657332161E-3</v>
      </c>
      <c r="D8" s="137"/>
      <c r="E8"/>
    </row>
    <row r="9" spans="1:5" x14ac:dyDescent="0.25">
      <c r="A9" s="78">
        <v>6</v>
      </c>
      <c r="B9" s="75">
        <v>8.9826776509572905</v>
      </c>
      <c r="C9" s="142">
        <v>2.6971301657338531E-3</v>
      </c>
      <c r="D9" s="137"/>
      <c r="E9"/>
    </row>
    <row r="10" spans="1:5" x14ac:dyDescent="0.25">
      <c r="A10" s="78">
        <v>7</v>
      </c>
      <c r="B10" s="75">
        <v>12.104999079528779</v>
      </c>
      <c r="C10" s="142">
        <v>2.6971301657338531E-3</v>
      </c>
      <c r="D10" s="137"/>
      <c r="E10"/>
    </row>
    <row r="11" spans="1:5" x14ac:dyDescent="0.25">
      <c r="A11" s="78">
        <v>8</v>
      </c>
      <c r="B11" s="75">
        <v>16.126002480889319</v>
      </c>
      <c r="C11" s="142">
        <v>2.6971301657339529E-3</v>
      </c>
      <c r="D11" s="137"/>
      <c r="E11"/>
    </row>
    <row r="12" spans="1:5" x14ac:dyDescent="0.25">
      <c r="A12" s="78">
        <v>9</v>
      </c>
      <c r="B12" s="75">
        <v>20.406336193568389</v>
      </c>
      <c r="C12" s="142">
        <v>2.6971301657341931E-3</v>
      </c>
      <c r="D12" s="137"/>
      <c r="E12"/>
    </row>
    <row r="13" spans="1:5" x14ac:dyDescent="0.25">
      <c r="A13" s="78">
        <v>10</v>
      </c>
      <c r="B13" s="75">
        <v>24.159639764996939</v>
      </c>
      <c r="C13" s="142">
        <v>2.6971301657339529E-3</v>
      </c>
      <c r="D13" s="137"/>
      <c r="E13"/>
    </row>
    <row r="14" spans="1:5" x14ac:dyDescent="0.25">
      <c r="A14" s="78">
        <v>11</v>
      </c>
      <c r="B14" s="75">
        <v>27.84071119356835</v>
      </c>
      <c r="C14" s="142">
        <v>2.6971301657338531E-3</v>
      </c>
      <c r="D14" s="137"/>
      <c r="E14"/>
    </row>
    <row r="15" spans="1:5" x14ac:dyDescent="0.25">
      <c r="A15" s="78">
        <v>12</v>
      </c>
      <c r="B15" s="75">
        <v>31.291815330767829</v>
      </c>
      <c r="C15" s="142">
        <v>2.6971301657338531E-3</v>
      </c>
      <c r="D15" s="137"/>
      <c r="E15"/>
    </row>
    <row r="16" spans="1:5" x14ac:dyDescent="0.25">
      <c r="A16" s="78">
        <v>13</v>
      </c>
      <c r="B16" s="75">
        <v>34.491636759339222</v>
      </c>
      <c r="C16" s="142">
        <v>2.6971301657339529E-3</v>
      </c>
      <c r="D16" s="137"/>
      <c r="E16"/>
    </row>
    <row r="17" spans="1:5" x14ac:dyDescent="0.25">
      <c r="A17" s="78">
        <v>14</v>
      </c>
      <c r="B17" s="75">
        <v>37.085987890880901</v>
      </c>
      <c r="C17" s="142">
        <v>2.6971301657341931E-3</v>
      </c>
      <c r="D17" s="137"/>
      <c r="E17"/>
    </row>
    <row r="18" spans="1:5" x14ac:dyDescent="0.25">
      <c r="A18" s="78">
        <v>15</v>
      </c>
      <c r="B18" s="75">
        <v>38.5405856210621</v>
      </c>
      <c r="C18" s="142">
        <v>2.6971301657341931E-3</v>
      </c>
      <c r="D18" s="137"/>
      <c r="E18"/>
    </row>
    <row r="19" spans="1:5" x14ac:dyDescent="0.25">
      <c r="A19" s="78">
        <v>16</v>
      </c>
      <c r="B19" s="75">
        <v>38.885545195801093</v>
      </c>
      <c r="C19" s="142">
        <v>2.697130165734433E-3</v>
      </c>
      <c r="D19" s="137"/>
      <c r="E19"/>
    </row>
    <row r="20" spans="1:5" x14ac:dyDescent="0.25">
      <c r="A20" s="78">
        <v>17</v>
      </c>
      <c r="B20" s="75">
        <v>39.173702020412122</v>
      </c>
      <c r="C20" s="142">
        <v>2.697130165734433E-3</v>
      </c>
      <c r="D20" s="137"/>
      <c r="E20"/>
    </row>
    <row r="21" spans="1:5" x14ac:dyDescent="0.25">
      <c r="A21" s="78">
        <v>18</v>
      </c>
      <c r="B21" s="75">
        <v>39.284709799761544</v>
      </c>
      <c r="C21" s="142">
        <v>2.697130165734433E-3</v>
      </c>
      <c r="D21" s="137"/>
      <c r="E21"/>
    </row>
    <row r="22" spans="1:5" x14ac:dyDescent="0.25">
      <c r="A22" s="78">
        <v>19</v>
      </c>
      <c r="B22" s="75">
        <v>38.984409233990668</v>
      </c>
      <c r="C22" s="142">
        <v>2.697130165734433E-3</v>
      </c>
      <c r="D22" s="137"/>
      <c r="E22"/>
    </row>
    <row r="23" spans="1:5" x14ac:dyDescent="0.25">
      <c r="A23" s="78">
        <v>20</v>
      </c>
      <c r="B23" s="75">
        <v>38.597567128727498</v>
      </c>
      <c r="C23" s="142">
        <v>2.6971301657341931E-3</v>
      </c>
      <c r="D23" s="137"/>
      <c r="E23"/>
    </row>
    <row r="24" spans="1:5" x14ac:dyDescent="0.25">
      <c r="A24" s="78">
        <v>21</v>
      </c>
      <c r="B24" s="75">
        <v>38.223394568614331</v>
      </c>
      <c r="C24" s="142">
        <v>2.6971301657341758E-3</v>
      </c>
      <c r="D24" s="137"/>
      <c r="E24"/>
    </row>
    <row r="25" spans="1:5" x14ac:dyDescent="0.25">
      <c r="A25" s="78">
        <v>22</v>
      </c>
      <c r="B25" s="75">
        <v>37.833864865644017</v>
      </c>
      <c r="C25" s="142">
        <v>2.6971301657341758E-3</v>
      </c>
      <c r="D25" s="137"/>
      <c r="E25"/>
    </row>
    <row r="26" spans="1:5" x14ac:dyDescent="0.25">
      <c r="A26" s="78">
        <v>23</v>
      </c>
      <c r="B26" s="75">
        <v>37.337054641554403</v>
      </c>
      <c r="C26" s="142">
        <v>2.697130165733985E-3</v>
      </c>
      <c r="D26" s="137"/>
      <c r="E26"/>
    </row>
    <row r="27" spans="1:5" x14ac:dyDescent="0.25">
      <c r="A27" s="78">
        <v>24</v>
      </c>
      <c r="B27" s="75">
        <v>36.504165674086252</v>
      </c>
      <c r="C27" s="142">
        <v>2.697130165733985E-3</v>
      </c>
      <c r="D27" s="137"/>
      <c r="E27"/>
    </row>
    <row r="28" spans="1:5" x14ac:dyDescent="0.25">
      <c r="A28" s="78">
        <v>25</v>
      </c>
      <c r="B28" s="75">
        <v>35.461372180451107</v>
      </c>
      <c r="C28" s="142">
        <v>2.6971301657320429E-3</v>
      </c>
      <c r="D28" s="137"/>
      <c r="E28"/>
    </row>
    <row r="29" spans="1:5" x14ac:dyDescent="0.25">
      <c r="A29" s="78">
        <v>26</v>
      </c>
      <c r="B29" s="75">
        <v>34.721015037594</v>
      </c>
      <c r="C29" s="142">
        <v>2.6971285878666712E-3</v>
      </c>
      <c r="D29" s="137"/>
      <c r="E29"/>
    </row>
    <row r="30" spans="1:5" x14ac:dyDescent="0.25">
      <c r="A30" s="78">
        <v>27</v>
      </c>
      <c r="B30" s="75">
        <v>34.390420168067273</v>
      </c>
      <c r="C30" s="142">
        <v>-5.7747402925609984E-3</v>
      </c>
      <c r="D30" s="137"/>
      <c r="E30"/>
    </row>
    <row r="31" spans="1:5" x14ac:dyDescent="0.25">
      <c r="A31" s="78">
        <v>28</v>
      </c>
      <c r="B31" s="75">
        <v>34.482205882352957</v>
      </c>
      <c r="C31" s="142">
        <v>-5.7747402925662277E-3</v>
      </c>
      <c r="D31" s="137"/>
      <c r="E31"/>
    </row>
    <row r="32" spans="1:5" x14ac:dyDescent="0.25">
      <c r="A32" s="78">
        <v>29</v>
      </c>
      <c r="B32" s="75">
        <v>34.785711713256767</v>
      </c>
      <c r="C32" s="142">
        <v>-5.7747402925662277E-3</v>
      </c>
      <c r="D32" s="137"/>
      <c r="E32"/>
    </row>
    <row r="33" spans="1:5" x14ac:dyDescent="0.25">
      <c r="A33" s="78">
        <v>30</v>
      </c>
      <c r="B33" s="75">
        <v>35.30045398129797</v>
      </c>
      <c r="C33" s="142">
        <v>-5.7747402925609984E-3</v>
      </c>
      <c r="D33" s="137"/>
      <c r="E33"/>
    </row>
    <row r="34" spans="1:5" x14ac:dyDescent="0.25">
      <c r="A34" s="78">
        <v>31</v>
      </c>
      <c r="B34" s="75">
        <v>36.118668267012247</v>
      </c>
      <c r="C34" s="142">
        <v>-5.7747402925597017E-3</v>
      </c>
      <c r="D34" s="137"/>
      <c r="E34"/>
    </row>
    <row r="35" spans="1:5" x14ac:dyDescent="0.25">
      <c r="A35" s="78">
        <v>32</v>
      </c>
      <c r="B35" s="75">
        <v>37.080354570399628</v>
      </c>
      <c r="C35" s="142">
        <v>2.6971285878666712E-3</v>
      </c>
      <c r="D35" s="137"/>
      <c r="E35"/>
    </row>
    <row r="36" spans="1:5" x14ac:dyDescent="0.25">
      <c r="A36" s="78">
        <v>33</v>
      </c>
      <c r="B36" s="75">
        <v>37.680155748602878</v>
      </c>
      <c r="C36" s="142">
        <v>-5.7747402925597017E-3</v>
      </c>
      <c r="D36" s="137"/>
      <c r="E36"/>
    </row>
    <row r="37" spans="1:5" x14ac:dyDescent="0.25">
      <c r="A37" s="78">
        <v>34</v>
      </c>
      <c r="B37" s="75">
        <v>38.085539151964497</v>
      </c>
      <c r="C37" s="142">
        <v>-5.7747402925609984E-3</v>
      </c>
      <c r="D37" s="137"/>
      <c r="E37"/>
    </row>
    <row r="38" spans="1:5" x14ac:dyDescent="0.25">
      <c r="A38" s="78">
        <v>35</v>
      </c>
      <c r="B38" s="75">
        <v>38.453307009107547</v>
      </c>
      <c r="C38" s="142">
        <v>-5.7747402925624296E-3</v>
      </c>
      <c r="D38" s="137"/>
      <c r="E38"/>
    </row>
    <row r="39" spans="1:5" x14ac:dyDescent="0.25">
      <c r="A39" s="78">
        <v>36</v>
      </c>
      <c r="B39" s="75">
        <v>39.085069035346542</v>
      </c>
      <c r="C39" s="142">
        <v>-5.7747402925662277E-3</v>
      </c>
      <c r="D39" s="137"/>
      <c r="E39"/>
    </row>
    <row r="40" spans="1:5" x14ac:dyDescent="0.25">
      <c r="A40" s="78">
        <v>37</v>
      </c>
      <c r="B40" s="75">
        <v>39.976576767305453</v>
      </c>
      <c r="C40" s="142">
        <v>-5.774740292566396E-3</v>
      </c>
      <c r="D40" s="137"/>
      <c r="E40"/>
    </row>
    <row r="41" spans="1:5" x14ac:dyDescent="0.25">
      <c r="A41" s="78">
        <v>38</v>
      </c>
      <c r="B41" s="75">
        <v>40.87488033873408</v>
      </c>
      <c r="C41" s="142">
        <v>-5.7747416347083561E-3</v>
      </c>
      <c r="D41" s="137"/>
      <c r="E41"/>
    </row>
    <row r="42" spans="1:5" x14ac:dyDescent="0.25">
      <c r="A42" s="78">
        <v>39</v>
      </c>
      <c r="B42" s="75">
        <v>41.740783321061073</v>
      </c>
      <c r="C42" s="142">
        <v>-1.2228434893245521E-2</v>
      </c>
      <c r="D42" s="137"/>
      <c r="E42"/>
    </row>
    <row r="43" spans="1:5" x14ac:dyDescent="0.25">
      <c r="A43" s="78">
        <v>40</v>
      </c>
      <c r="B43" s="75">
        <v>42.661607142857733</v>
      </c>
      <c r="C43" s="142">
        <v>-1.5352861285159331E-2</v>
      </c>
      <c r="D43" s="137"/>
      <c r="E43"/>
    </row>
    <row r="44" spans="1:5" x14ac:dyDescent="0.25">
      <c r="A44" s="78">
        <v>41</v>
      </c>
      <c r="B44" s="75">
        <v>43.459140512265783</v>
      </c>
      <c r="C44" s="142">
        <v>-1.5352861285159331E-2</v>
      </c>
      <c r="D44" s="137"/>
      <c r="E44"/>
    </row>
    <row r="45" spans="1:5" x14ac:dyDescent="0.25">
      <c r="A45" s="78">
        <v>42</v>
      </c>
      <c r="B45" s="75">
        <v>44.119408369408347</v>
      </c>
      <c r="C45" s="142">
        <v>-5.7747416347083561E-3</v>
      </c>
      <c r="D45" s="137"/>
      <c r="E45"/>
    </row>
    <row r="46" spans="1:5" x14ac:dyDescent="0.25">
      <c r="A46" s="78">
        <v>43</v>
      </c>
      <c r="B46" s="75">
        <v>44.621283369408488</v>
      </c>
      <c r="C46" s="142">
        <v>-5.774740292566396E-3</v>
      </c>
      <c r="D46" s="137"/>
      <c r="E46"/>
    </row>
    <row r="47" spans="1:5" x14ac:dyDescent="0.25">
      <c r="A47" s="78">
        <v>44</v>
      </c>
      <c r="B47" s="75">
        <v>44.842533369408358</v>
      </c>
      <c r="C47" s="142">
        <v>-5.7747402925662277E-3</v>
      </c>
      <c r="D47" s="137"/>
      <c r="E47"/>
    </row>
    <row r="48" spans="1:5" x14ac:dyDescent="0.25">
      <c r="A48" s="78">
        <v>45</v>
      </c>
      <c r="B48" s="75">
        <v>44.962086940836883</v>
      </c>
      <c r="C48" s="142">
        <v>-5.7747402925624296E-3</v>
      </c>
      <c r="D48" s="137"/>
      <c r="E48"/>
    </row>
    <row r="49" spans="1:5" x14ac:dyDescent="0.25">
      <c r="A49" s="78">
        <v>46</v>
      </c>
      <c r="B49" s="75">
        <v>45.299497655122039</v>
      </c>
      <c r="C49" s="142">
        <v>-5.7747402925609984E-3</v>
      </c>
      <c r="D49" s="137"/>
      <c r="E49"/>
    </row>
    <row r="50" spans="1:5" x14ac:dyDescent="0.25">
      <c r="A50" s="78">
        <v>47</v>
      </c>
      <c r="B50" s="75">
        <v>45.840658369407819</v>
      </c>
      <c r="C50" s="142">
        <v>-5.7747402925597017E-3</v>
      </c>
      <c r="D50" s="137"/>
      <c r="E50"/>
    </row>
    <row r="51" spans="1:5" x14ac:dyDescent="0.25">
      <c r="A51" s="78">
        <v>48</v>
      </c>
      <c r="B51" s="75">
        <v>46.428392857142491</v>
      </c>
      <c r="C51" s="142">
        <v>-3.015145236522858E-3</v>
      </c>
      <c r="D51" s="137"/>
      <c r="E51"/>
    </row>
    <row r="52" spans="1:5" x14ac:dyDescent="0.25">
      <c r="A52" s="78">
        <v>49</v>
      </c>
      <c r="B52" s="75">
        <v>46.880357142856823</v>
      </c>
      <c r="C52" s="142">
        <v>-3.015145236522858E-3</v>
      </c>
      <c r="D52" s="137"/>
      <c r="E52"/>
    </row>
    <row r="53" spans="1:5" x14ac:dyDescent="0.25">
      <c r="A53" s="78">
        <v>50</v>
      </c>
      <c r="B53" s="75">
        <v>47.064285714285468</v>
      </c>
      <c r="C53" s="142">
        <v>-3.015145236522858E-3</v>
      </c>
      <c r="D53" s="137"/>
      <c r="E53"/>
    </row>
    <row r="54" spans="1:5" x14ac:dyDescent="0.25">
      <c r="A54" s="78">
        <v>51</v>
      </c>
      <c r="B54" s="75">
        <v>47.130357142856823</v>
      </c>
      <c r="C54" s="142">
        <v>-5.7747402925624296E-3</v>
      </c>
      <c r="D54" s="137"/>
      <c r="E54"/>
    </row>
    <row r="55" spans="1:5" x14ac:dyDescent="0.25">
      <c r="A55" s="78">
        <v>52</v>
      </c>
      <c r="B55" s="75">
        <v>47.271071428571027</v>
      </c>
      <c r="C55" s="142">
        <v>-5.774740292566396E-3</v>
      </c>
      <c r="D55" s="137"/>
      <c r="E55"/>
    </row>
    <row r="56" spans="1:5" x14ac:dyDescent="0.25">
      <c r="A56" s="78">
        <v>53</v>
      </c>
      <c r="B56" s="75">
        <v>46.994375000000097</v>
      </c>
      <c r="C56" s="142">
        <v>-5.774740292566396E-3</v>
      </c>
      <c r="D56" s="137"/>
      <c r="E56"/>
    </row>
    <row r="57" spans="1:5" x14ac:dyDescent="0.25">
      <c r="A57" s="78">
        <v>54</v>
      </c>
      <c r="B57" s="75">
        <v>46.235446428571542</v>
      </c>
      <c r="C57" s="142">
        <v>-5.774740292566396E-3</v>
      </c>
      <c r="D57" s="137"/>
      <c r="E57"/>
    </row>
    <row r="58" spans="1:5" x14ac:dyDescent="0.25">
      <c r="A58" s="78">
        <v>55</v>
      </c>
      <c r="B58" s="75">
        <v>44.971071428571364</v>
      </c>
      <c r="C58" s="142">
        <v>-3.015145236522858E-3</v>
      </c>
      <c r="D58" s="137"/>
      <c r="E58"/>
    </row>
    <row r="59" spans="1:5" x14ac:dyDescent="0.25">
      <c r="A59" s="78">
        <v>56</v>
      </c>
      <c r="B59" s="75">
        <v>43.08517857142855</v>
      </c>
      <c r="C59" s="142">
        <v>-3.015145236520439E-3</v>
      </c>
      <c r="D59" s="137"/>
      <c r="E59"/>
    </row>
    <row r="60" spans="1:5" x14ac:dyDescent="0.25">
      <c r="A60" s="78">
        <v>57</v>
      </c>
      <c r="B60" s="75">
        <v>40.683214285714072</v>
      </c>
      <c r="C60" s="142">
        <v>-3.0151452365171538E-3</v>
      </c>
      <c r="D60" s="137"/>
      <c r="E60"/>
    </row>
    <row r="61" spans="1:5" x14ac:dyDescent="0.25">
      <c r="A61" s="78">
        <v>58</v>
      </c>
      <c r="B61" s="75">
        <v>37.649196428571273</v>
      </c>
      <c r="C61" s="142">
        <v>6.5564324502871436E-3</v>
      </c>
      <c r="D61" s="137"/>
      <c r="E61"/>
    </row>
    <row r="62" spans="1:5" x14ac:dyDescent="0.25">
      <c r="A62" s="78">
        <v>59</v>
      </c>
      <c r="B62" s="75">
        <v>33.687053571428493</v>
      </c>
      <c r="C62" s="142">
        <v>6.5564324502881939E-3</v>
      </c>
      <c r="D62" s="137"/>
      <c r="E62"/>
    </row>
    <row r="63" spans="1:5" x14ac:dyDescent="0.25">
      <c r="A63" s="78">
        <v>60</v>
      </c>
      <c r="B63" s="75">
        <v>28.76535714285701</v>
      </c>
      <c r="C63" s="142">
        <v>1.985398464278364E-2</v>
      </c>
      <c r="D63" s="137"/>
      <c r="E63"/>
    </row>
    <row r="64" spans="1:5" x14ac:dyDescent="0.25">
      <c r="A64" s="78">
        <v>61</v>
      </c>
      <c r="B64" s="75">
        <v>23.118839285714142</v>
      </c>
      <c r="C64" s="142">
        <v>1.985398464278406E-2</v>
      </c>
      <c r="D64" s="137"/>
      <c r="E64"/>
    </row>
    <row r="65" spans="1:5" x14ac:dyDescent="0.25">
      <c r="A65" s="78">
        <v>62</v>
      </c>
      <c r="B65" s="75">
        <v>17.69392857142844</v>
      </c>
      <c r="C65" s="142">
        <v>1.9853984642785091E-2</v>
      </c>
      <c r="D65" s="137"/>
      <c r="E65"/>
    </row>
    <row r="66" spans="1:5" x14ac:dyDescent="0.25">
      <c r="A66" s="78">
        <v>63</v>
      </c>
      <c r="B66" s="75">
        <v>12.906607142857039</v>
      </c>
      <c r="C66" s="142">
        <v>2.9500015220595369E-2</v>
      </c>
      <c r="D66" s="137"/>
      <c r="E66"/>
    </row>
    <row r="67" spans="1:5" x14ac:dyDescent="0.25">
      <c r="A67" s="78">
        <v>64</v>
      </c>
      <c r="B67" s="75">
        <v>8.7621428571427913</v>
      </c>
      <c r="C67" s="142">
        <v>2.9500015220595369E-2</v>
      </c>
      <c r="D67" s="137"/>
      <c r="E67"/>
    </row>
    <row r="68" spans="1:5" x14ac:dyDescent="0.25">
      <c r="A68" s="78">
        <v>65</v>
      </c>
      <c r="B68" s="75">
        <v>5.3283035714285223</v>
      </c>
      <c r="C68" s="142">
        <v>2.950001522059538E-2</v>
      </c>
      <c r="D68" s="137"/>
      <c r="E68"/>
    </row>
    <row r="69" spans="1:5" x14ac:dyDescent="0.25">
      <c r="A69" s="78">
        <v>66</v>
      </c>
      <c r="B69" s="75">
        <v>2.7479464285713791</v>
      </c>
      <c r="C69" s="142">
        <v>2.950001522059538E-2</v>
      </c>
      <c r="D69" s="137"/>
      <c r="E69"/>
    </row>
    <row r="70" spans="1:5" x14ac:dyDescent="0.25">
      <c r="A70" s="78">
        <v>67</v>
      </c>
      <c r="B70" s="75">
        <v>1.2909821428571271</v>
      </c>
      <c r="C70" s="142">
        <v>2.950001522059539E-2</v>
      </c>
      <c r="D70" s="137"/>
      <c r="E70"/>
    </row>
    <row r="71" spans="1:5" x14ac:dyDescent="0.25">
      <c r="A71" s="78">
        <v>68</v>
      </c>
      <c r="B71" s="75">
        <v>0.7857142857142857</v>
      </c>
      <c r="C71" s="142">
        <v>2.9500015220595401E-2</v>
      </c>
      <c r="D71" s="137"/>
      <c r="E71"/>
    </row>
    <row r="72" spans="1:5" x14ac:dyDescent="0.25">
      <c r="A72" s="78">
        <v>69</v>
      </c>
      <c r="B72" s="75">
        <v>0.4642857142857143</v>
      </c>
      <c r="C72" s="142">
        <v>2.9500015220595401E-2</v>
      </c>
      <c r="D72" s="137"/>
      <c r="E72"/>
    </row>
    <row r="73" spans="1:5" x14ac:dyDescent="0.25">
      <c r="A73" s="78">
        <v>70</v>
      </c>
      <c r="B73" s="75">
        <v>0.2232142857142857</v>
      </c>
      <c r="C73" s="142">
        <v>2.9500015220595411E-2</v>
      </c>
      <c r="D73" s="137"/>
      <c r="E73"/>
    </row>
    <row r="74" spans="1:5" x14ac:dyDescent="0.25">
      <c r="A74" s="78">
        <v>71</v>
      </c>
      <c r="B74" s="75">
        <v>6.25E-2</v>
      </c>
      <c r="C74" s="142">
        <v>2.9500015220595411E-2</v>
      </c>
      <c r="D74" s="137"/>
      <c r="E74"/>
    </row>
    <row r="75" spans="1:5" x14ac:dyDescent="0.25">
      <c r="A75" s="78">
        <v>72</v>
      </c>
      <c r="B75" s="75">
        <v>0</v>
      </c>
      <c r="C75" s="142">
        <v>2.9500015220595421E-2</v>
      </c>
      <c r="D75" s="137"/>
      <c r="E75"/>
    </row>
    <row r="76" spans="1:5" x14ac:dyDescent="0.25">
      <c r="A76" s="78">
        <v>73</v>
      </c>
      <c r="B76" s="75">
        <v>0</v>
      </c>
      <c r="C76" s="142">
        <v>2.9500015220595421E-2</v>
      </c>
      <c r="D76" s="137"/>
      <c r="E76"/>
    </row>
    <row r="77" spans="1:5" x14ac:dyDescent="0.25">
      <c r="A77" s="78">
        <v>74</v>
      </c>
      <c r="B77" s="75">
        <v>0</v>
      </c>
      <c r="C77" s="142">
        <v>2.9500015220595428E-2</v>
      </c>
      <c r="D77" s="137"/>
      <c r="E77"/>
    </row>
    <row r="78" spans="1:5" x14ac:dyDescent="0.25">
      <c r="A78" s="78">
        <v>75</v>
      </c>
      <c r="B78" s="75">
        <v>0</v>
      </c>
      <c r="C78" s="142">
        <v>2.9500015220595439E-2</v>
      </c>
      <c r="D78" s="137"/>
      <c r="E78"/>
    </row>
    <row r="79" spans="1:5" x14ac:dyDescent="0.25">
      <c r="A79" s="78">
        <v>76</v>
      </c>
      <c r="B79" s="75">
        <v>0</v>
      </c>
      <c r="C79" s="142">
        <v>2.9500015220595439E-2</v>
      </c>
      <c r="D79" s="137"/>
      <c r="E79"/>
    </row>
    <row r="80" spans="1:5" x14ac:dyDescent="0.25">
      <c r="A80" s="78">
        <v>77</v>
      </c>
      <c r="B80" s="75">
        <v>0</v>
      </c>
      <c r="C80" s="142">
        <v>2.9500015220595449E-2</v>
      </c>
      <c r="D80" s="137"/>
      <c r="E80"/>
    </row>
    <row r="81" spans="1:5" x14ac:dyDescent="0.25">
      <c r="A81" s="78">
        <v>78</v>
      </c>
      <c r="B81" s="75">
        <v>0</v>
      </c>
      <c r="C81" s="142">
        <v>2.950001522059546E-2</v>
      </c>
      <c r="D81" s="137"/>
      <c r="E81"/>
    </row>
    <row r="82" spans="1:5" x14ac:dyDescent="0.25">
      <c r="A82" s="78">
        <v>79</v>
      </c>
      <c r="B82" s="75">
        <v>0</v>
      </c>
      <c r="C82" s="142">
        <v>2.950001522059546E-2</v>
      </c>
      <c r="D82" s="137"/>
      <c r="E82"/>
    </row>
    <row r="83" spans="1:5" x14ac:dyDescent="0.25">
      <c r="A83" s="78">
        <v>80</v>
      </c>
      <c r="B83" s="75">
        <v>0</v>
      </c>
      <c r="C83" s="142">
        <v>2.950001522059547E-2</v>
      </c>
      <c r="D83" s="137"/>
      <c r="E83"/>
    </row>
    <row r="84" spans="1:5" x14ac:dyDescent="0.25">
      <c r="A84" s="78">
        <v>81</v>
      </c>
      <c r="B84" s="75">
        <v>0</v>
      </c>
      <c r="C84" s="142">
        <v>2.950001522059547E-2</v>
      </c>
      <c r="D84" s="137"/>
      <c r="E84"/>
    </row>
    <row r="85" spans="1:5" x14ac:dyDescent="0.25">
      <c r="A85" s="78">
        <v>82</v>
      </c>
      <c r="B85" s="75">
        <v>0</v>
      </c>
      <c r="C85" s="142">
        <v>2.950001522059548E-2</v>
      </c>
      <c r="D85" s="137"/>
      <c r="E85"/>
    </row>
    <row r="86" spans="1:5" x14ac:dyDescent="0.25">
      <c r="A86" s="78">
        <v>83</v>
      </c>
      <c r="B86" s="75">
        <v>0</v>
      </c>
      <c r="C86" s="142">
        <v>2.950001522059548E-2</v>
      </c>
      <c r="D86" s="137"/>
      <c r="E86"/>
    </row>
    <row r="87" spans="1:5" x14ac:dyDescent="0.25">
      <c r="A87" s="78">
        <v>84</v>
      </c>
      <c r="B87" s="75">
        <v>0</v>
      </c>
      <c r="C87" s="142">
        <v>2.9500015220595491E-2</v>
      </c>
      <c r="D87" s="137"/>
      <c r="E87"/>
    </row>
    <row r="88" spans="1:5" x14ac:dyDescent="0.25">
      <c r="A88" s="78">
        <v>85</v>
      </c>
      <c r="B88" s="75">
        <v>0</v>
      </c>
      <c r="C88" s="142">
        <v>2.9500015220595501E-2</v>
      </c>
      <c r="D88" s="137"/>
      <c r="E88"/>
    </row>
    <row r="89" spans="1:5" x14ac:dyDescent="0.25">
      <c r="A89" s="78">
        <v>86</v>
      </c>
      <c r="B89" s="75">
        <v>0</v>
      </c>
      <c r="C89" s="142">
        <v>2.9500015220595501E-2</v>
      </c>
      <c r="D89" s="137"/>
      <c r="E89"/>
    </row>
    <row r="90" spans="1:5" x14ac:dyDescent="0.25">
      <c r="A90" s="78">
        <v>87</v>
      </c>
      <c r="B90" s="75">
        <v>0</v>
      </c>
      <c r="C90" s="142">
        <v>2.9500015220595512E-2</v>
      </c>
      <c r="D90" s="137"/>
      <c r="E90"/>
    </row>
    <row r="91" spans="1:5" x14ac:dyDescent="0.25">
      <c r="A91" s="78">
        <v>88</v>
      </c>
      <c r="B91" s="75">
        <v>0</v>
      </c>
      <c r="C91" s="142">
        <v>2.9500015220595519E-2</v>
      </c>
      <c r="D91" s="137"/>
      <c r="E91"/>
    </row>
    <row r="92" spans="1:5" x14ac:dyDescent="0.25">
      <c r="A92" s="78">
        <v>89</v>
      </c>
      <c r="B92" s="75">
        <v>0</v>
      </c>
      <c r="C92" s="142">
        <v>2.9500015220595519E-2</v>
      </c>
      <c r="D92" s="137"/>
      <c r="E92"/>
    </row>
    <row r="93" spans="1:5" x14ac:dyDescent="0.25">
      <c r="A93" s="78">
        <v>90</v>
      </c>
      <c r="B93" s="75">
        <v>0</v>
      </c>
      <c r="C93" s="142">
        <v>2.9500015220595529E-2</v>
      </c>
      <c r="D93" s="137"/>
      <c r="E93"/>
    </row>
    <row r="94" spans="1:5" x14ac:dyDescent="0.25">
      <c r="A94" s="78">
        <v>91</v>
      </c>
      <c r="B94" s="75">
        <v>0</v>
      </c>
      <c r="C94" s="142">
        <v>2.9500015220595529E-2</v>
      </c>
      <c r="D94" s="137"/>
      <c r="E94"/>
    </row>
    <row r="95" spans="1:5" x14ac:dyDescent="0.25">
      <c r="A95" s="78">
        <v>92</v>
      </c>
      <c r="B95" s="75">
        <v>0</v>
      </c>
      <c r="C95" s="142">
        <v>2.9500015220595539E-2</v>
      </c>
      <c r="D95" s="137"/>
      <c r="E95"/>
    </row>
    <row r="96" spans="1:5" x14ac:dyDescent="0.25">
      <c r="A96" s="78">
        <v>93</v>
      </c>
      <c r="B96" s="75">
        <v>0</v>
      </c>
      <c r="C96" s="142">
        <v>2.9500015220595539E-2</v>
      </c>
      <c r="D96" s="137"/>
      <c r="E96"/>
    </row>
    <row r="97" spans="1:5" x14ac:dyDescent="0.25">
      <c r="A97" s="78">
        <v>94</v>
      </c>
      <c r="B97" s="75">
        <v>0</v>
      </c>
      <c r="C97" s="142">
        <v>2.950001522059555E-2</v>
      </c>
      <c r="D97" s="137"/>
      <c r="E97"/>
    </row>
    <row r="98" spans="1:5" x14ac:dyDescent="0.25">
      <c r="A98" s="78">
        <v>95</v>
      </c>
      <c r="B98" s="75">
        <v>0</v>
      </c>
      <c r="C98" s="142">
        <v>2.950001522059556E-2</v>
      </c>
      <c r="D98" s="137"/>
      <c r="E98"/>
    </row>
    <row r="99" spans="1:5" x14ac:dyDescent="0.25">
      <c r="A99" s="78">
        <v>96</v>
      </c>
      <c r="B99" s="75">
        <v>0</v>
      </c>
      <c r="C99" s="142">
        <v>2.950001522059556E-2</v>
      </c>
      <c r="D99" s="137"/>
      <c r="E99"/>
    </row>
    <row r="100" spans="1:5" x14ac:dyDescent="0.25">
      <c r="A100" s="78">
        <v>97</v>
      </c>
      <c r="B100" s="75">
        <v>0</v>
      </c>
      <c r="C100" s="142">
        <v>2.9500015220595571E-2</v>
      </c>
      <c r="D100" s="137"/>
      <c r="E100"/>
    </row>
    <row r="101" spans="1:5" x14ac:dyDescent="0.25">
      <c r="A101" s="78">
        <v>98</v>
      </c>
      <c r="B101" s="75">
        <v>0</v>
      </c>
      <c r="C101" s="142">
        <v>2.9500015220595571E-2</v>
      </c>
      <c r="D101" s="137"/>
      <c r="E101"/>
    </row>
    <row r="102" spans="1:5" x14ac:dyDescent="0.25">
      <c r="A102" s="78">
        <v>99</v>
      </c>
      <c r="B102" s="75">
        <v>0</v>
      </c>
      <c r="C102" s="142">
        <v>2.9500015220595581E-2</v>
      </c>
      <c r="D102" s="137"/>
      <c r="E102"/>
    </row>
    <row r="103" spans="1:5" x14ac:dyDescent="0.25">
      <c r="A103" s="78">
        <v>100</v>
      </c>
      <c r="B103" s="75">
        <v>0</v>
      </c>
      <c r="C103" s="142">
        <v>2.9500015220595581E-2</v>
      </c>
      <c r="D103" s="137"/>
      <c r="E103"/>
    </row>
    <row r="104" spans="1:5" x14ac:dyDescent="0.25">
      <c r="A104" s="78">
        <v>101</v>
      </c>
      <c r="B104" s="75">
        <v>0</v>
      </c>
      <c r="C104" s="142">
        <v>2.9500015220595591E-2</v>
      </c>
      <c r="D104" s="137"/>
      <c r="E104"/>
    </row>
    <row r="105" spans="1:5" x14ac:dyDescent="0.25">
      <c r="A105" s="78">
        <v>102</v>
      </c>
      <c r="B105" s="75">
        <v>0</v>
      </c>
      <c r="C105" s="142">
        <v>2.9500015220595598E-2</v>
      </c>
      <c r="D105" s="137"/>
      <c r="E105"/>
    </row>
    <row r="106" spans="1:5" x14ac:dyDescent="0.25">
      <c r="A106" s="78">
        <v>103</v>
      </c>
      <c r="B106" s="75">
        <v>0</v>
      </c>
      <c r="C106" s="142">
        <v>2.9500015220595598E-2</v>
      </c>
      <c r="D106" s="137"/>
      <c r="E106"/>
    </row>
    <row r="107" spans="1:5" x14ac:dyDescent="0.25">
      <c r="A107" s="78">
        <v>104</v>
      </c>
      <c r="B107" s="75">
        <v>0</v>
      </c>
      <c r="C107" s="142">
        <v>2.9500015220595609E-2</v>
      </c>
      <c r="D107" s="137"/>
      <c r="E107"/>
    </row>
    <row r="108" spans="1:5" x14ac:dyDescent="0.25">
      <c r="A108" s="78">
        <v>105</v>
      </c>
      <c r="B108" s="75">
        <v>0</v>
      </c>
      <c r="C108" s="142">
        <v>2.9500015220595609E-2</v>
      </c>
      <c r="D108" s="137"/>
      <c r="E108"/>
    </row>
    <row r="109" spans="1:5" x14ac:dyDescent="0.25">
      <c r="A109" s="78">
        <v>106</v>
      </c>
      <c r="B109" s="75">
        <v>0</v>
      </c>
      <c r="C109" s="142">
        <v>2.9500015220595609E-2</v>
      </c>
      <c r="D109" s="137"/>
      <c r="E109"/>
    </row>
    <row r="110" spans="1:5" x14ac:dyDescent="0.25">
      <c r="A110" s="78">
        <v>107</v>
      </c>
      <c r="B110" s="75">
        <v>0</v>
      </c>
      <c r="C110" s="142">
        <v>2.9500015220595609E-2</v>
      </c>
      <c r="D110" s="137"/>
      <c r="E110"/>
    </row>
    <row r="111" spans="1:5" x14ac:dyDescent="0.25">
      <c r="A111" s="78">
        <v>108</v>
      </c>
      <c r="B111" s="75">
        <v>0.1030844155844156</v>
      </c>
      <c r="C111" s="142">
        <v>2.9500015220595609E-2</v>
      </c>
      <c r="D111" s="137"/>
      <c r="E111"/>
    </row>
    <row r="112" spans="1:5" x14ac:dyDescent="0.25">
      <c r="A112" s="78">
        <v>109</v>
      </c>
      <c r="B112" s="75">
        <v>0.1030844155844156</v>
      </c>
      <c r="C112" s="142">
        <v>2.9500015220595619E-2</v>
      </c>
      <c r="D112" s="137"/>
      <c r="E112"/>
    </row>
    <row r="113" spans="1:5" x14ac:dyDescent="0.25">
      <c r="A113" s="78">
        <v>110</v>
      </c>
      <c r="B113" s="75">
        <v>0.95022727272733754</v>
      </c>
      <c r="C113" s="142">
        <v>2.9500015220595619E-2</v>
      </c>
      <c r="D113" s="137"/>
      <c r="E113"/>
    </row>
    <row r="114" spans="1:5" x14ac:dyDescent="0.25">
      <c r="A114" s="78">
        <v>111</v>
      </c>
      <c r="B114" s="75">
        <v>2.4680844155844799</v>
      </c>
      <c r="C114" s="142">
        <v>2.9500015220595619E-2</v>
      </c>
      <c r="D114" s="137"/>
      <c r="E114"/>
    </row>
    <row r="115" spans="1:5" x14ac:dyDescent="0.25">
      <c r="A115" s="78">
        <v>112</v>
      </c>
      <c r="B115" s="75">
        <v>4.4186201298701828</v>
      </c>
      <c r="C115" s="142">
        <v>2.9500015220595619E-2</v>
      </c>
      <c r="D115" s="137"/>
      <c r="E115"/>
    </row>
    <row r="116" spans="1:5" x14ac:dyDescent="0.25">
      <c r="A116" s="78">
        <v>113</v>
      </c>
      <c r="B116" s="75">
        <v>6.8121915584416346</v>
      </c>
      <c r="C116" s="142">
        <v>2.9500015220595619E-2</v>
      </c>
      <c r="D116" s="137"/>
      <c r="E116"/>
    </row>
    <row r="117" spans="1:5" x14ac:dyDescent="0.25">
      <c r="A117" s="78">
        <v>114</v>
      </c>
      <c r="B117" s="75">
        <v>9.1336201298702075</v>
      </c>
      <c r="C117" s="142">
        <v>2.9500015220595619E-2</v>
      </c>
      <c r="D117" s="137"/>
      <c r="E117"/>
    </row>
    <row r="118" spans="1:5" x14ac:dyDescent="0.25">
      <c r="A118" s="78">
        <v>115</v>
      </c>
      <c r="B118" s="75">
        <v>11.583392857142909</v>
      </c>
      <c r="C118" s="142">
        <v>2.9500015220595619E-2</v>
      </c>
      <c r="D118" s="137"/>
      <c r="E118"/>
    </row>
    <row r="119" spans="1:5" x14ac:dyDescent="0.25">
      <c r="A119" s="78">
        <v>116</v>
      </c>
      <c r="B119" s="75">
        <v>14.44946428571434</v>
      </c>
      <c r="C119" s="142">
        <v>2.9500015220595088E-2</v>
      </c>
      <c r="D119" s="137"/>
      <c r="E119"/>
    </row>
    <row r="120" spans="1:5" x14ac:dyDescent="0.25">
      <c r="A120" s="78">
        <v>117</v>
      </c>
      <c r="B120" s="75">
        <v>16.628392857142821</v>
      </c>
      <c r="C120" s="142">
        <v>2.95000152205948E-2</v>
      </c>
      <c r="D120" s="137"/>
      <c r="E120"/>
    </row>
    <row r="121" spans="1:5" x14ac:dyDescent="0.25">
      <c r="A121" s="78">
        <v>118</v>
      </c>
      <c r="B121" s="75">
        <v>18.155892857142849</v>
      </c>
      <c r="C121" s="142">
        <v>2.9500015220594509E-2</v>
      </c>
      <c r="D121" s="137"/>
      <c r="E121"/>
    </row>
    <row r="122" spans="1:5" x14ac:dyDescent="0.25">
      <c r="A122" s="78">
        <v>119</v>
      </c>
      <c r="B122" s="75">
        <v>18.732857142857171</v>
      </c>
      <c r="C122" s="142">
        <v>2.9500015220593929E-2</v>
      </c>
      <c r="D122" s="137"/>
      <c r="E122"/>
    </row>
    <row r="123" spans="1:5" x14ac:dyDescent="0.25">
      <c r="A123" s="78">
        <v>120</v>
      </c>
      <c r="B123" s="75">
        <v>18.156696428571419</v>
      </c>
      <c r="C123" s="142">
        <v>6.5564324502911898E-3</v>
      </c>
      <c r="D123" s="137"/>
      <c r="E123"/>
    </row>
    <row r="124" spans="1:5" x14ac:dyDescent="0.25">
      <c r="A124" s="78">
        <v>121</v>
      </c>
      <c r="B124" s="75">
        <v>17.43348214285713</v>
      </c>
      <c r="C124" s="142">
        <v>6.5564324502899278E-3</v>
      </c>
      <c r="D124" s="137"/>
      <c r="E124"/>
    </row>
    <row r="125" spans="1:5" x14ac:dyDescent="0.25">
      <c r="A125" s="78">
        <v>122</v>
      </c>
      <c r="B125" s="75">
        <v>16.42526785714287</v>
      </c>
      <c r="C125" s="142">
        <v>6.556432450287814E-3</v>
      </c>
      <c r="D125" s="137"/>
      <c r="E125"/>
    </row>
    <row r="126" spans="1:5" x14ac:dyDescent="0.25">
      <c r="A126" s="78">
        <v>123</v>
      </c>
      <c r="B126" s="75">
        <v>14.880625000000011</v>
      </c>
      <c r="C126" s="142">
        <v>6.5564324502875417E-3</v>
      </c>
      <c r="D126" s="137"/>
      <c r="E126"/>
    </row>
    <row r="127" spans="1:5" x14ac:dyDescent="0.25">
      <c r="A127" s="78">
        <v>124</v>
      </c>
      <c r="B127" s="75">
        <v>12.533125000000039</v>
      </c>
      <c r="C127" s="142">
        <v>6.5564324502838944E-3</v>
      </c>
      <c r="D127" s="137"/>
      <c r="E127"/>
    </row>
    <row r="128" spans="1:5" x14ac:dyDescent="0.25">
      <c r="A128" s="78">
        <v>125</v>
      </c>
      <c r="B128" s="75">
        <v>9.8806250000000126</v>
      </c>
      <c r="C128" s="142">
        <v>4.6875002804111273E-3</v>
      </c>
      <c r="D128" s="137"/>
      <c r="E128"/>
    </row>
    <row r="129" spans="1:5" x14ac:dyDescent="0.25">
      <c r="A129" s="78">
        <v>126</v>
      </c>
      <c r="B129" s="75">
        <v>7.3531249999999897</v>
      </c>
      <c r="C129" s="142">
        <v>2.8185681105323281E-3</v>
      </c>
      <c r="D129" s="137"/>
      <c r="E129"/>
    </row>
    <row r="130" spans="1:5" x14ac:dyDescent="0.25">
      <c r="A130" s="78">
        <v>127</v>
      </c>
      <c r="B130" s="75">
        <v>5.5357142857142856</v>
      </c>
      <c r="C130" s="142">
        <v>9.4963594065352805E-4</v>
      </c>
      <c r="D130" s="137"/>
      <c r="E130"/>
    </row>
    <row r="131" spans="1:5" x14ac:dyDescent="0.25">
      <c r="A131" s="78">
        <v>128</v>
      </c>
      <c r="B131" s="75">
        <v>3.9375</v>
      </c>
      <c r="C131" s="142">
        <v>-9.1929622922527245E-4</v>
      </c>
      <c r="D131" s="137"/>
      <c r="E131"/>
    </row>
    <row r="132" spans="1:5" x14ac:dyDescent="0.25">
      <c r="A132" s="78">
        <v>129</v>
      </c>
      <c r="B132" s="75">
        <v>2.3928571428571428</v>
      </c>
      <c r="C132" s="142">
        <v>-2.7882283991040729E-3</v>
      </c>
      <c r="D132" s="137"/>
      <c r="E132"/>
    </row>
    <row r="133" spans="1:5" x14ac:dyDescent="0.25">
      <c r="A133" s="78">
        <v>130</v>
      </c>
      <c r="B133" s="75">
        <v>1.071428571428571</v>
      </c>
      <c r="C133" s="142">
        <v>-2.7882283991040899E-3</v>
      </c>
      <c r="D133" s="137"/>
      <c r="E133"/>
    </row>
    <row r="134" spans="1:5" x14ac:dyDescent="0.25">
      <c r="A134" s="78">
        <v>131</v>
      </c>
      <c r="B134" s="75">
        <v>0.39285714285714279</v>
      </c>
      <c r="C134" s="142">
        <v>-2.7882283991041072E-3</v>
      </c>
      <c r="D134" s="137"/>
      <c r="E134"/>
    </row>
    <row r="135" spans="1:5" x14ac:dyDescent="0.25">
      <c r="A135" s="78">
        <v>132</v>
      </c>
      <c r="B135" s="75">
        <v>0</v>
      </c>
      <c r="C135" s="142">
        <v>-2.7882283991041241E-3</v>
      </c>
      <c r="D135" s="137"/>
      <c r="E135"/>
    </row>
    <row r="136" spans="1:5" x14ac:dyDescent="0.25">
      <c r="A136" s="78">
        <v>133</v>
      </c>
      <c r="B136" s="75">
        <v>0</v>
      </c>
      <c r="C136" s="142">
        <v>-2.788228399104141E-3</v>
      </c>
      <c r="D136" s="137"/>
      <c r="E136"/>
    </row>
    <row r="137" spans="1:5" x14ac:dyDescent="0.25">
      <c r="A137" s="78">
        <v>134</v>
      </c>
      <c r="B137" s="75">
        <v>0</v>
      </c>
      <c r="C137" s="142">
        <v>-2.7882283991041579E-3</v>
      </c>
      <c r="D137" s="137"/>
      <c r="E137"/>
    </row>
    <row r="138" spans="1:5" x14ac:dyDescent="0.25">
      <c r="A138" s="78">
        <v>135</v>
      </c>
      <c r="B138" s="75">
        <v>0</v>
      </c>
      <c r="C138" s="142">
        <v>-2.7882283991041749E-3</v>
      </c>
      <c r="D138" s="137"/>
      <c r="E138"/>
    </row>
    <row r="139" spans="1:5" x14ac:dyDescent="0.25">
      <c r="A139" s="78">
        <v>136</v>
      </c>
      <c r="B139" s="75">
        <v>0</v>
      </c>
      <c r="C139" s="142">
        <v>-2.7882283991041931E-3</v>
      </c>
      <c r="D139" s="137"/>
      <c r="E139"/>
    </row>
    <row r="140" spans="1:5" x14ac:dyDescent="0.25">
      <c r="A140" s="78">
        <v>137</v>
      </c>
      <c r="B140" s="75">
        <v>0</v>
      </c>
      <c r="C140" s="142">
        <v>-2.78822839910421E-3</v>
      </c>
      <c r="D140" s="137"/>
      <c r="E140"/>
    </row>
    <row r="141" spans="1:5" x14ac:dyDescent="0.25">
      <c r="A141" s="78">
        <v>138</v>
      </c>
      <c r="B141" s="75">
        <v>0</v>
      </c>
      <c r="C141" s="142">
        <v>-2.7882283991042269E-3</v>
      </c>
      <c r="D141" s="137"/>
      <c r="E141"/>
    </row>
    <row r="142" spans="1:5" x14ac:dyDescent="0.25">
      <c r="A142" s="78">
        <v>139</v>
      </c>
      <c r="B142" s="75">
        <v>0</v>
      </c>
      <c r="C142" s="142">
        <v>-2.7882283991042438E-3</v>
      </c>
      <c r="D142" s="137"/>
      <c r="E142"/>
    </row>
    <row r="143" spans="1:5" x14ac:dyDescent="0.25">
      <c r="A143" s="78">
        <v>140</v>
      </c>
      <c r="B143" s="75">
        <v>0</v>
      </c>
      <c r="C143" s="142">
        <v>-2.7882283991042612E-3</v>
      </c>
      <c r="D143" s="137"/>
      <c r="E143"/>
    </row>
    <row r="144" spans="1:5" x14ac:dyDescent="0.25">
      <c r="A144" s="78">
        <v>141</v>
      </c>
      <c r="B144" s="75">
        <v>0</v>
      </c>
      <c r="C144" s="142">
        <v>-2.7882283991042781E-3</v>
      </c>
      <c r="D144" s="137"/>
      <c r="E144"/>
    </row>
    <row r="145" spans="1:5" x14ac:dyDescent="0.25">
      <c r="A145" s="78">
        <v>142</v>
      </c>
      <c r="B145" s="75">
        <v>0</v>
      </c>
      <c r="C145" s="142">
        <v>-2.788228399104295E-3</v>
      </c>
      <c r="D145" s="137"/>
      <c r="E145"/>
    </row>
    <row r="146" spans="1:5" x14ac:dyDescent="0.25">
      <c r="A146" s="78">
        <v>143</v>
      </c>
      <c r="B146" s="75">
        <v>0</v>
      </c>
      <c r="C146" s="142">
        <v>-2.7882283991043119E-3</v>
      </c>
      <c r="D146" s="137"/>
      <c r="E146"/>
    </row>
    <row r="147" spans="1:5" x14ac:dyDescent="0.25">
      <c r="A147" s="78">
        <v>144</v>
      </c>
      <c r="B147" s="75">
        <v>0</v>
      </c>
      <c r="C147" s="142">
        <v>-2.7882283991043288E-3</v>
      </c>
      <c r="D147" s="137"/>
      <c r="E147"/>
    </row>
    <row r="148" spans="1:5" x14ac:dyDescent="0.25">
      <c r="A148" s="78">
        <v>145</v>
      </c>
      <c r="B148" s="75">
        <v>0</v>
      </c>
      <c r="C148" s="142">
        <v>-2.7882283991043462E-3</v>
      </c>
      <c r="D148" s="137"/>
      <c r="E148"/>
    </row>
    <row r="149" spans="1:5" x14ac:dyDescent="0.25">
      <c r="A149" s="78">
        <v>146</v>
      </c>
      <c r="B149" s="75">
        <v>0</v>
      </c>
      <c r="C149" s="142">
        <v>-2.7882283991043639E-3</v>
      </c>
      <c r="D149" s="137"/>
      <c r="E149"/>
    </row>
    <row r="150" spans="1:5" x14ac:dyDescent="0.25">
      <c r="A150" s="78">
        <v>147</v>
      </c>
      <c r="B150" s="75">
        <v>0</v>
      </c>
      <c r="C150" s="142">
        <v>-2.78822839910438E-3</v>
      </c>
      <c r="D150" s="137"/>
      <c r="E150"/>
    </row>
    <row r="151" spans="1:5" x14ac:dyDescent="0.25">
      <c r="A151" s="78">
        <v>148</v>
      </c>
      <c r="B151" s="75">
        <v>0</v>
      </c>
      <c r="C151" s="142">
        <v>-2.7882283991043982E-3</v>
      </c>
      <c r="D151" s="137"/>
      <c r="E151"/>
    </row>
    <row r="152" spans="1:5" x14ac:dyDescent="0.25">
      <c r="A152" s="78">
        <v>149</v>
      </c>
      <c r="B152" s="75">
        <v>0</v>
      </c>
      <c r="C152" s="142">
        <v>-2.7882283991044151E-3</v>
      </c>
      <c r="D152" s="137"/>
      <c r="E152"/>
    </row>
    <row r="153" spans="1:5" x14ac:dyDescent="0.25">
      <c r="A153" s="78">
        <v>150</v>
      </c>
      <c r="B153" s="75">
        <v>0</v>
      </c>
      <c r="C153" s="142">
        <v>-2.788228399104432E-3</v>
      </c>
      <c r="D153" s="137"/>
      <c r="E153"/>
    </row>
    <row r="154" spans="1:5" x14ac:dyDescent="0.25">
      <c r="A154" s="78">
        <v>151</v>
      </c>
      <c r="B154" s="75">
        <v>0</v>
      </c>
      <c r="C154" s="142">
        <v>-2.7882283991044489E-3</v>
      </c>
      <c r="D154" s="137"/>
      <c r="E154"/>
    </row>
    <row r="155" spans="1:5" x14ac:dyDescent="0.25">
      <c r="A155" s="78">
        <v>152</v>
      </c>
      <c r="B155" s="75">
        <v>0</v>
      </c>
      <c r="C155" s="142">
        <v>-2.7882283991044659E-3</v>
      </c>
      <c r="D155" s="137"/>
      <c r="E155"/>
    </row>
    <row r="156" spans="1:5" x14ac:dyDescent="0.25">
      <c r="A156" s="78">
        <v>153</v>
      </c>
      <c r="B156" s="75">
        <v>0</v>
      </c>
      <c r="C156" s="142">
        <v>-2.7882283991044832E-3</v>
      </c>
      <c r="D156" s="137"/>
      <c r="E156"/>
    </row>
    <row r="157" spans="1:5" x14ac:dyDescent="0.25">
      <c r="A157" s="78">
        <v>154</v>
      </c>
      <c r="B157" s="75">
        <v>0</v>
      </c>
      <c r="C157" s="142">
        <v>-2.7882283991045001E-3</v>
      </c>
      <c r="D157" s="137"/>
      <c r="E157"/>
    </row>
    <row r="158" spans="1:5" x14ac:dyDescent="0.25">
      <c r="A158" s="78">
        <v>155</v>
      </c>
      <c r="B158" s="75">
        <v>0</v>
      </c>
      <c r="C158" s="142">
        <v>-2.788228399104517E-3</v>
      </c>
      <c r="D158" s="137"/>
      <c r="E158"/>
    </row>
    <row r="159" spans="1:5" x14ac:dyDescent="0.25">
      <c r="A159" s="78">
        <v>156</v>
      </c>
      <c r="B159" s="75">
        <v>0</v>
      </c>
      <c r="C159" s="142">
        <v>-2.7882283991045339E-3</v>
      </c>
      <c r="D159" s="137"/>
      <c r="E159"/>
    </row>
    <row r="160" spans="1:5" x14ac:dyDescent="0.25">
      <c r="A160" s="78">
        <v>157</v>
      </c>
      <c r="B160" s="75">
        <v>0</v>
      </c>
      <c r="C160" s="142">
        <v>-2.7882283991045509E-3</v>
      </c>
      <c r="D160" s="137"/>
      <c r="E160"/>
    </row>
    <row r="161" spans="1:5" x14ac:dyDescent="0.25">
      <c r="A161" s="78">
        <v>158</v>
      </c>
      <c r="B161" s="75">
        <v>0</v>
      </c>
      <c r="C161" s="142">
        <v>-2.7882283991045691E-3</v>
      </c>
      <c r="D161" s="137"/>
      <c r="E161"/>
    </row>
    <row r="162" spans="1:5" x14ac:dyDescent="0.25">
      <c r="A162" s="78">
        <v>159</v>
      </c>
      <c r="B162" s="75">
        <v>0</v>
      </c>
      <c r="C162" s="142">
        <v>-2.788228399104586E-3</v>
      </c>
      <c r="D162" s="137"/>
      <c r="E162"/>
    </row>
    <row r="163" spans="1:5" x14ac:dyDescent="0.25">
      <c r="A163" s="78">
        <v>160</v>
      </c>
      <c r="B163" s="75">
        <v>0</v>
      </c>
      <c r="C163" s="142">
        <v>-2.788228399104602E-3</v>
      </c>
      <c r="D163" s="137"/>
      <c r="E163"/>
    </row>
    <row r="164" spans="1:5" x14ac:dyDescent="0.25">
      <c r="A164" s="78">
        <v>161</v>
      </c>
      <c r="B164" s="75">
        <v>0</v>
      </c>
      <c r="C164" s="142">
        <v>-2.7882283991046198E-3</v>
      </c>
      <c r="D164" s="137"/>
      <c r="E164"/>
    </row>
    <row r="165" spans="1:5" x14ac:dyDescent="0.25">
      <c r="A165" s="78">
        <v>162</v>
      </c>
      <c r="B165" s="75">
        <v>0</v>
      </c>
      <c r="C165" s="142">
        <v>-2.7882283991046372E-3</v>
      </c>
      <c r="D165" s="137"/>
      <c r="E165"/>
    </row>
    <row r="166" spans="1:5" x14ac:dyDescent="0.25">
      <c r="A166" s="78">
        <v>163</v>
      </c>
      <c r="B166" s="75">
        <v>0</v>
      </c>
      <c r="C166" s="142">
        <v>-2.7882283991046541E-3</v>
      </c>
      <c r="D166" s="137"/>
      <c r="E166"/>
    </row>
    <row r="167" spans="1:5" x14ac:dyDescent="0.25">
      <c r="A167" s="78">
        <v>164</v>
      </c>
      <c r="B167" s="75">
        <v>0</v>
      </c>
      <c r="C167" s="142">
        <v>-2.788228399104671E-3</v>
      </c>
      <c r="D167" s="137"/>
      <c r="E167"/>
    </row>
    <row r="168" spans="1:5" x14ac:dyDescent="0.25">
      <c r="A168" s="78">
        <v>165</v>
      </c>
      <c r="B168" s="75">
        <v>0</v>
      </c>
      <c r="C168" s="142">
        <v>-2.7882283991046879E-3</v>
      </c>
      <c r="D168" s="137"/>
      <c r="E168"/>
    </row>
    <row r="169" spans="1:5" x14ac:dyDescent="0.25">
      <c r="A169" s="78">
        <v>166</v>
      </c>
      <c r="B169" s="75">
        <v>0</v>
      </c>
      <c r="C169" s="142">
        <v>-2.7882283991047048E-3</v>
      </c>
      <c r="D169" s="137"/>
      <c r="E169"/>
    </row>
    <row r="170" spans="1:5" x14ac:dyDescent="0.25">
      <c r="A170" s="78">
        <v>167</v>
      </c>
      <c r="B170" s="75">
        <v>0</v>
      </c>
      <c r="C170" s="142">
        <v>-2.7882283991047222E-3</v>
      </c>
      <c r="D170" s="137"/>
      <c r="E170"/>
    </row>
    <row r="171" spans="1:5" x14ac:dyDescent="0.25">
      <c r="A171" s="78">
        <v>168</v>
      </c>
      <c r="B171" s="75">
        <v>0</v>
      </c>
      <c r="C171" s="142">
        <v>-2.7882283991047399E-3</v>
      </c>
      <c r="D171" s="137"/>
      <c r="E171"/>
    </row>
    <row r="172" spans="1:5" x14ac:dyDescent="0.25">
      <c r="A172" s="78">
        <v>169</v>
      </c>
      <c r="B172" s="75">
        <v>0</v>
      </c>
      <c r="C172" s="142">
        <v>-2.788228399104756E-3</v>
      </c>
      <c r="D172" s="137"/>
      <c r="E172"/>
    </row>
    <row r="173" spans="1:5" x14ac:dyDescent="0.25">
      <c r="A173" s="78">
        <v>170</v>
      </c>
      <c r="B173" s="75">
        <v>0</v>
      </c>
      <c r="C173" s="142">
        <v>-2.7882283991047729E-3</v>
      </c>
      <c r="D173" s="137"/>
      <c r="E173"/>
    </row>
    <row r="174" spans="1:5" x14ac:dyDescent="0.25">
      <c r="A174" s="78">
        <v>171</v>
      </c>
      <c r="B174" s="75">
        <v>0</v>
      </c>
      <c r="C174" s="142">
        <v>-2.7882283991047911E-3</v>
      </c>
      <c r="D174" s="137"/>
      <c r="E174"/>
    </row>
    <row r="175" spans="1:5" x14ac:dyDescent="0.25">
      <c r="A175" s="78">
        <v>172</v>
      </c>
      <c r="B175" s="75">
        <v>0</v>
      </c>
      <c r="C175" s="142">
        <v>-2.788228399104808E-3</v>
      </c>
      <c r="D175" s="137"/>
      <c r="E175"/>
    </row>
    <row r="176" spans="1:5" x14ac:dyDescent="0.25">
      <c r="A176" s="78">
        <v>173</v>
      </c>
      <c r="B176" s="75">
        <v>0</v>
      </c>
      <c r="C176" s="142">
        <v>-2.7882283991048249E-3</v>
      </c>
      <c r="D176" s="137"/>
      <c r="E176"/>
    </row>
    <row r="177" spans="1:5" x14ac:dyDescent="0.25">
      <c r="A177" s="78">
        <v>174</v>
      </c>
      <c r="B177" s="75">
        <v>0</v>
      </c>
      <c r="C177" s="142">
        <v>-2.7882283991048419E-3</v>
      </c>
      <c r="D177" s="137"/>
      <c r="E177"/>
    </row>
    <row r="178" spans="1:5" x14ac:dyDescent="0.25">
      <c r="A178" s="78">
        <v>175</v>
      </c>
      <c r="B178" s="75">
        <v>0</v>
      </c>
      <c r="C178" s="142">
        <v>-2.7882283991048592E-3</v>
      </c>
      <c r="D178" s="137"/>
      <c r="E178"/>
    </row>
    <row r="179" spans="1:5" x14ac:dyDescent="0.25">
      <c r="A179" s="78">
        <v>176</v>
      </c>
      <c r="B179" s="75">
        <v>0</v>
      </c>
      <c r="C179" s="142">
        <v>-2.7882283991048761E-3</v>
      </c>
      <c r="D179" s="137"/>
      <c r="E179"/>
    </row>
    <row r="180" spans="1:5" x14ac:dyDescent="0.25">
      <c r="A180" s="78">
        <v>177</v>
      </c>
      <c r="B180" s="75">
        <v>0</v>
      </c>
      <c r="C180" s="142">
        <v>-2.788228399104893E-3</v>
      </c>
      <c r="D180" s="137"/>
      <c r="E180"/>
    </row>
    <row r="181" spans="1:5" x14ac:dyDescent="0.25">
      <c r="A181" s="78">
        <v>178</v>
      </c>
      <c r="B181" s="75">
        <v>0</v>
      </c>
      <c r="C181" s="142">
        <v>-2.7882283991049099E-3</v>
      </c>
      <c r="D181" s="137"/>
      <c r="E181"/>
    </row>
    <row r="182" spans="1:5" x14ac:dyDescent="0.25">
      <c r="A182" s="78">
        <v>179</v>
      </c>
      <c r="B182" s="75">
        <v>0</v>
      </c>
      <c r="C182" s="142">
        <v>-2.7882283991049269E-3</v>
      </c>
      <c r="D182" s="137"/>
      <c r="E182"/>
    </row>
    <row r="183" spans="1:5" x14ac:dyDescent="0.25">
      <c r="A183" s="78">
        <v>180</v>
      </c>
      <c r="B183" s="75">
        <v>0</v>
      </c>
      <c r="C183" s="142">
        <v>-2.7882283991049442E-3</v>
      </c>
      <c r="D183" s="137"/>
      <c r="E183"/>
    </row>
    <row r="184" spans="1:5" x14ac:dyDescent="0.25">
      <c r="A184" s="78">
        <v>181</v>
      </c>
      <c r="B184" s="75">
        <v>0</v>
      </c>
      <c r="C184" s="142">
        <v>-2.788228399104962E-3</v>
      </c>
      <c r="D184" s="137"/>
      <c r="E184"/>
    </row>
    <row r="185" spans="1:5" x14ac:dyDescent="0.25">
      <c r="A185" s="78">
        <v>182</v>
      </c>
      <c r="B185" s="75">
        <v>0</v>
      </c>
      <c r="C185" s="142">
        <v>-2.788228399104978E-3</v>
      </c>
      <c r="D185" s="137"/>
      <c r="E185"/>
    </row>
    <row r="186" spans="1:5" x14ac:dyDescent="0.25">
      <c r="A186" s="78">
        <v>183</v>
      </c>
      <c r="B186" s="75">
        <v>0</v>
      </c>
      <c r="C186" s="142">
        <v>-2.7882283991049958E-3</v>
      </c>
      <c r="D186" s="137"/>
      <c r="E186"/>
    </row>
    <row r="187" spans="1:5" x14ac:dyDescent="0.25">
      <c r="A187" s="78">
        <v>184</v>
      </c>
      <c r="B187" s="75">
        <v>0.8392857142857143</v>
      </c>
      <c r="C187" s="142">
        <v>-2.7882283991050132E-3</v>
      </c>
      <c r="D187" s="137"/>
      <c r="E187"/>
    </row>
    <row r="188" spans="1:5" x14ac:dyDescent="0.25">
      <c r="A188" s="78">
        <v>185</v>
      </c>
      <c r="B188" s="75">
        <v>2.285714285714286</v>
      </c>
      <c r="C188" s="142">
        <v>-2.7882283991050301E-3</v>
      </c>
      <c r="D188" s="137"/>
      <c r="E188"/>
    </row>
    <row r="189" spans="1:5" x14ac:dyDescent="0.25">
      <c r="A189" s="78">
        <v>186</v>
      </c>
      <c r="B189" s="75">
        <v>4.1607142857142856</v>
      </c>
      <c r="C189" s="142">
        <v>-2.788228399105047E-3</v>
      </c>
      <c r="D189" s="137"/>
      <c r="E189"/>
    </row>
    <row r="190" spans="1:5" x14ac:dyDescent="0.25">
      <c r="A190" s="78">
        <v>187</v>
      </c>
      <c r="B190" s="75">
        <v>6.2725892857143197</v>
      </c>
      <c r="C190" s="142">
        <v>-2.7882283991050639E-3</v>
      </c>
      <c r="D190" s="137"/>
      <c r="E190"/>
    </row>
    <row r="191" spans="1:5" x14ac:dyDescent="0.25">
      <c r="A191" s="78">
        <v>188</v>
      </c>
      <c r="B191" s="75">
        <v>8.5845535714285379</v>
      </c>
      <c r="C191" s="142">
        <v>-2.7882283991050808E-3</v>
      </c>
      <c r="D191" s="137"/>
      <c r="E191"/>
    </row>
    <row r="192" spans="1:5" x14ac:dyDescent="0.25">
      <c r="A192" s="78">
        <v>189</v>
      </c>
      <c r="B192" s="75">
        <v>10.93696428571422</v>
      </c>
      <c r="C192" s="142">
        <v>-2.7882283991050982E-3</v>
      </c>
      <c r="D192" s="137"/>
      <c r="E192"/>
    </row>
    <row r="193" spans="1:5" x14ac:dyDescent="0.25">
      <c r="A193" s="78">
        <v>190</v>
      </c>
      <c r="B193" s="75">
        <v>13.91491071428568</v>
      </c>
      <c r="C193" s="142">
        <v>-5.5975120483219478E-3</v>
      </c>
      <c r="D193" s="137"/>
      <c r="E193"/>
    </row>
    <row r="194" spans="1:5" x14ac:dyDescent="0.25">
      <c r="A194" s="78">
        <v>191</v>
      </c>
      <c r="B194" s="75">
        <v>16.388660714285749</v>
      </c>
      <c r="C194" s="142">
        <v>-8.4067956975353592E-3</v>
      </c>
      <c r="D194" s="137"/>
      <c r="E194"/>
    </row>
    <row r="195" spans="1:5" x14ac:dyDescent="0.25">
      <c r="A195" s="78">
        <v>192</v>
      </c>
      <c r="B195" s="75">
        <v>18.289910714285678</v>
      </c>
      <c r="C195" s="142">
        <v>-8.4067956975374357E-3</v>
      </c>
      <c r="D195" s="137"/>
      <c r="E195"/>
    </row>
    <row r="196" spans="1:5" x14ac:dyDescent="0.25">
      <c r="A196" s="78">
        <v>193</v>
      </c>
      <c r="B196" s="75">
        <v>19.481607142857079</v>
      </c>
      <c r="C196" s="142">
        <v>-8.4067956975387974E-3</v>
      </c>
      <c r="D196" s="137"/>
      <c r="E196"/>
    </row>
    <row r="197" spans="1:5" x14ac:dyDescent="0.25">
      <c r="A197" s="78">
        <v>194</v>
      </c>
      <c r="B197" s="75">
        <v>20.155446428571331</v>
      </c>
      <c r="C197" s="142">
        <v>-8.4067956975389622E-3</v>
      </c>
      <c r="D197" s="137"/>
      <c r="E197"/>
    </row>
    <row r="198" spans="1:5" x14ac:dyDescent="0.25">
      <c r="A198" s="78">
        <v>195</v>
      </c>
      <c r="B198" s="75">
        <v>20.6552678571428</v>
      </c>
      <c r="C198" s="142">
        <v>-8.4067956975389622E-3</v>
      </c>
      <c r="D198" s="137"/>
      <c r="E198"/>
    </row>
    <row r="199" spans="1:5" x14ac:dyDescent="0.25">
      <c r="A199" s="78">
        <v>196</v>
      </c>
      <c r="B199" s="75">
        <v>21.342678571428539</v>
      </c>
      <c r="C199" s="142">
        <v>-8.4067956975389622E-3</v>
      </c>
      <c r="D199" s="137"/>
      <c r="E199"/>
    </row>
    <row r="200" spans="1:5" x14ac:dyDescent="0.25">
      <c r="A200" s="78">
        <v>197</v>
      </c>
      <c r="B200" s="75">
        <v>21.7802678571428</v>
      </c>
      <c r="C200" s="142">
        <v>-8.4067956975389622E-3</v>
      </c>
      <c r="D200" s="137"/>
      <c r="E200"/>
    </row>
    <row r="201" spans="1:5" x14ac:dyDescent="0.25">
      <c r="A201" s="78">
        <v>198</v>
      </c>
      <c r="B201" s="75">
        <v>22.716517857142708</v>
      </c>
      <c r="C201" s="142">
        <v>-8.4067956975389622E-3</v>
      </c>
      <c r="D201" s="137"/>
      <c r="E201"/>
    </row>
    <row r="202" spans="1:5" x14ac:dyDescent="0.25">
      <c r="A202" s="78">
        <v>199</v>
      </c>
      <c r="B202" s="75">
        <v>24.28848214285706</v>
      </c>
      <c r="C202" s="142">
        <v>-8.4067956975389622E-3</v>
      </c>
      <c r="D202" s="137"/>
      <c r="E202"/>
    </row>
    <row r="203" spans="1:5" x14ac:dyDescent="0.25">
      <c r="A203" s="78">
        <v>200</v>
      </c>
      <c r="B203" s="75">
        <v>26.164107142857109</v>
      </c>
      <c r="C203" s="142">
        <v>-8.4067956975389622E-3</v>
      </c>
      <c r="D203" s="137"/>
      <c r="E203"/>
    </row>
    <row r="204" spans="1:5" x14ac:dyDescent="0.25">
      <c r="A204" s="78">
        <v>201</v>
      </c>
      <c r="B204" s="75">
        <v>28.482142857142861</v>
      </c>
      <c r="C204" s="142">
        <v>-8.4067956975389622E-3</v>
      </c>
      <c r="D204" s="137"/>
      <c r="E204"/>
    </row>
    <row r="205" spans="1:5" x14ac:dyDescent="0.25">
      <c r="A205" s="78">
        <v>202</v>
      </c>
      <c r="B205" s="75">
        <v>31.161428571428591</v>
      </c>
      <c r="C205" s="142">
        <v>-8.4067956975389622E-3</v>
      </c>
      <c r="D205" s="137"/>
      <c r="E205"/>
    </row>
    <row r="206" spans="1:5" x14ac:dyDescent="0.25">
      <c r="A206" s="78">
        <v>203</v>
      </c>
      <c r="B206" s="75">
        <v>33.742500000000049</v>
      </c>
      <c r="C206" s="142">
        <v>-8.4067956975374357E-3</v>
      </c>
      <c r="D206" s="137"/>
      <c r="E206"/>
    </row>
    <row r="207" spans="1:5" x14ac:dyDescent="0.25">
      <c r="A207" s="78">
        <v>204</v>
      </c>
      <c r="B207" s="75">
        <v>35.943750000000058</v>
      </c>
      <c r="C207" s="142">
        <v>-8.4067956975353592E-3</v>
      </c>
      <c r="D207" s="137"/>
      <c r="E207"/>
    </row>
    <row r="208" spans="1:5" x14ac:dyDescent="0.25">
      <c r="A208" s="78">
        <v>205</v>
      </c>
      <c r="B208" s="75">
        <v>37.279023109243752</v>
      </c>
      <c r="C208" s="142">
        <v>1.135536857933013E-3</v>
      </c>
      <c r="D208" s="137"/>
      <c r="E208"/>
    </row>
    <row r="209" spans="1:5" x14ac:dyDescent="0.25">
      <c r="A209" s="78">
        <v>206</v>
      </c>
      <c r="B209" s="75">
        <v>37.93080882352946</v>
      </c>
      <c r="C209" s="142">
        <v>3.4910070759810279E-3</v>
      </c>
      <c r="D209" s="137"/>
      <c r="E209"/>
    </row>
    <row r="210" spans="1:5" x14ac:dyDescent="0.25">
      <c r="A210" s="78">
        <v>207</v>
      </c>
      <c r="B210" s="75">
        <v>38.533130252100882</v>
      </c>
      <c r="C210" s="142">
        <v>3.4910070759810279E-3</v>
      </c>
      <c r="D210" s="137"/>
      <c r="E210"/>
    </row>
    <row r="211" spans="1:5" x14ac:dyDescent="0.25">
      <c r="A211" s="78">
        <v>208</v>
      </c>
      <c r="B211" s="75">
        <v>38.947237394957988</v>
      </c>
      <c r="C211" s="142">
        <v>3.4910070759810279E-3</v>
      </c>
      <c r="D211" s="137"/>
      <c r="E211"/>
    </row>
    <row r="212" spans="1:5" x14ac:dyDescent="0.25">
      <c r="A212" s="78">
        <v>209</v>
      </c>
      <c r="B212" s="75">
        <v>39.107951680672272</v>
      </c>
      <c r="C212" s="142">
        <v>3.4910070759810279E-3</v>
      </c>
      <c r="D212" s="137"/>
      <c r="E212"/>
    </row>
    <row r="213" spans="1:5" x14ac:dyDescent="0.25">
      <c r="A213" s="78">
        <v>210</v>
      </c>
      <c r="B213" s="75">
        <v>39.428576680672272</v>
      </c>
      <c r="C213" s="142">
        <v>3.4910070759810279E-3</v>
      </c>
      <c r="D213" s="137"/>
      <c r="E213"/>
    </row>
    <row r="214" spans="1:5" x14ac:dyDescent="0.25">
      <c r="A214" s="78">
        <v>211</v>
      </c>
      <c r="B214" s="75">
        <v>39.843438774024428</v>
      </c>
      <c r="C214" s="142">
        <v>3.4910070759810279E-3</v>
      </c>
      <c r="D214" s="137"/>
      <c r="E214"/>
    </row>
    <row r="215" spans="1:5" x14ac:dyDescent="0.25">
      <c r="A215" s="78">
        <v>212</v>
      </c>
      <c r="B215" s="75">
        <v>40.302987093352137</v>
      </c>
      <c r="C215" s="142">
        <v>3.4910070759810279E-3</v>
      </c>
      <c r="D215" s="137"/>
      <c r="E215"/>
    </row>
    <row r="216" spans="1:5" x14ac:dyDescent="0.25">
      <c r="A216" s="78">
        <v>213</v>
      </c>
      <c r="B216" s="75">
        <v>40.914237093352128</v>
      </c>
      <c r="C216" s="142">
        <v>3.4910070759810279E-3</v>
      </c>
      <c r="D216" s="137"/>
      <c r="E216"/>
    </row>
    <row r="217" spans="1:5" x14ac:dyDescent="0.25">
      <c r="A217" s="78">
        <v>214</v>
      </c>
      <c r="B217" s="75">
        <v>41.507540664780713</v>
      </c>
      <c r="C217" s="142">
        <v>3.4910070759810279E-3</v>
      </c>
      <c r="D217" s="137"/>
      <c r="E217"/>
    </row>
    <row r="218" spans="1:5" x14ac:dyDescent="0.25">
      <c r="A218" s="78">
        <v>215</v>
      </c>
      <c r="B218" s="75">
        <v>42.420040664780672</v>
      </c>
      <c r="C218" s="142">
        <v>3.4910070759810279E-3</v>
      </c>
      <c r="D218" s="137"/>
      <c r="E218"/>
    </row>
    <row r="219" spans="1:5" x14ac:dyDescent="0.25">
      <c r="A219" s="78">
        <v>216</v>
      </c>
      <c r="B219" s="75">
        <v>43.508433521923749</v>
      </c>
      <c r="C219" s="142">
        <v>3.4910070759810279E-3</v>
      </c>
      <c r="D219" s="137"/>
      <c r="E219"/>
    </row>
    <row r="220" spans="1:5" x14ac:dyDescent="0.25">
      <c r="A220" s="78">
        <v>217</v>
      </c>
      <c r="B220" s="75">
        <v>44.316915664780879</v>
      </c>
      <c r="C220" s="142">
        <v>-1.1683726338376299E-2</v>
      </c>
      <c r="D220" s="137"/>
      <c r="E220"/>
    </row>
    <row r="221" spans="1:5" x14ac:dyDescent="0.25">
      <c r="A221" s="78">
        <v>218</v>
      </c>
      <c r="B221" s="75">
        <v>45.079910714285823</v>
      </c>
      <c r="C221" s="142">
        <v>-1.1683726338377391E-2</v>
      </c>
      <c r="D221" s="137"/>
      <c r="E221"/>
    </row>
    <row r="222" spans="1:5" x14ac:dyDescent="0.25">
      <c r="A222" s="78">
        <v>219</v>
      </c>
      <c r="B222" s="75">
        <v>45.834473039215872</v>
      </c>
      <c r="C222" s="142">
        <v>-1.168372633837933E-2</v>
      </c>
      <c r="D222" s="137"/>
      <c r="E222"/>
    </row>
    <row r="223" spans="1:5" x14ac:dyDescent="0.25">
      <c r="A223" s="78">
        <v>220</v>
      </c>
      <c r="B223" s="75">
        <v>46.552607763402627</v>
      </c>
      <c r="C223" s="142">
        <v>-1.168372633837933E-2</v>
      </c>
      <c r="D223" s="137"/>
      <c r="E223"/>
    </row>
    <row r="224" spans="1:5" x14ac:dyDescent="0.25">
      <c r="A224" s="78">
        <v>221</v>
      </c>
      <c r="B224" s="75">
        <v>47.440375620545552</v>
      </c>
      <c r="C224" s="142">
        <v>-1.6372517579129948E-2</v>
      </c>
      <c r="D224" s="137"/>
      <c r="E224"/>
    </row>
    <row r="225" spans="1:5" x14ac:dyDescent="0.25">
      <c r="A225" s="78">
        <v>222</v>
      </c>
      <c r="B225" s="75">
        <v>48.38501847768844</v>
      </c>
      <c r="C225" s="142">
        <v>-1.6372517579129948E-2</v>
      </c>
      <c r="D225" s="137"/>
      <c r="E225"/>
    </row>
    <row r="226" spans="1:5" x14ac:dyDescent="0.25">
      <c r="A226" s="78">
        <v>223</v>
      </c>
      <c r="B226" s="75">
        <v>49.479125620545403</v>
      </c>
      <c r="C226" s="142">
        <v>-1.6372517579129948E-2</v>
      </c>
      <c r="D226" s="137"/>
      <c r="E226"/>
    </row>
    <row r="227" spans="1:5" x14ac:dyDescent="0.25">
      <c r="A227" s="78">
        <v>224</v>
      </c>
      <c r="B227" s="75">
        <v>51.009889411210203</v>
      </c>
      <c r="C227" s="142">
        <v>-1.6372517579129948E-2</v>
      </c>
      <c r="D227" s="137"/>
      <c r="E227"/>
    </row>
    <row r="228" spans="1:5" x14ac:dyDescent="0.25">
      <c r="A228" s="78">
        <v>225</v>
      </c>
      <c r="B228" s="75">
        <v>52.813460839781619</v>
      </c>
      <c r="C228" s="142">
        <v>-1.6372517579129948E-2</v>
      </c>
      <c r="D228" s="137"/>
      <c r="E228"/>
    </row>
    <row r="229" spans="1:5" x14ac:dyDescent="0.25">
      <c r="A229" s="78">
        <v>226</v>
      </c>
      <c r="B229" s="75">
        <v>54.545505657708823</v>
      </c>
      <c r="C229" s="142">
        <v>-1.6372517579129948E-2</v>
      </c>
      <c r="D229" s="137"/>
      <c r="E229"/>
    </row>
    <row r="230" spans="1:5" x14ac:dyDescent="0.25">
      <c r="A230" s="78">
        <v>227</v>
      </c>
      <c r="B230" s="75">
        <v>56.494890774792033</v>
      </c>
      <c r="C230" s="142">
        <v>-1.6372517579129948E-2</v>
      </c>
      <c r="D230" s="137"/>
      <c r="E230"/>
    </row>
    <row r="231" spans="1:5" x14ac:dyDescent="0.25">
      <c r="A231" s="78">
        <v>228</v>
      </c>
      <c r="B231" s="75">
        <v>58.639533631935059</v>
      </c>
      <c r="C231" s="142">
        <v>-1.204612485140384E-2</v>
      </c>
      <c r="D231" s="137"/>
      <c r="E231"/>
    </row>
    <row r="232" spans="1:5" x14ac:dyDescent="0.25">
      <c r="A232" s="78">
        <v>229</v>
      </c>
      <c r="B232" s="75">
        <v>60.393462203363647</v>
      </c>
      <c r="C232" s="142">
        <v>-1.20461128585675E-2</v>
      </c>
      <c r="D232" s="137"/>
      <c r="E232"/>
    </row>
    <row r="233" spans="1:5" x14ac:dyDescent="0.25">
      <c r="A233" s="78">
        <v>230</v>
      </c>
      <c r="B233" s="75">
        <v>61.748462203363793</v>
      </c>
      <c r="C233" s="142">
        <v>-1.204610587010657E-2</v>
      </c>
      <c r="D233" s="137"/>
      <c r="E233"/>
    </row>
    <row r="234" spans="1:5" x14ac:dyDescent="0.25">
      <c r="A234" s="78">
        <v>231</v>
      </c>
      <c r="B234" s="75">
        <v>62.854484126984786</v>
      </c>
      <c r="C234" s="142">
        <v>-1.168372633837933E-2</v>
      </c>
      <c r="D234" s="137"/>
      <c r="E234"/>
    </row>
    <row r="235" spans="1:5" x14ac:dyDescent="0.25">
      <c r="A235" s="78">
        <v>232</v>
      </c>
      <c r="B235" s="75">
        <v>63.573769841270469</v>
      </c>
      <c r="C235" s="142">
        <v>-1.168372633837814E-2</v>
      </c>
      <c r="D235" s="137"/>
      <c r="E235"/>
    </row>
    <row r="236" spans="1:5" x14ac:dyDescent="0.25">
      <c r="A236" s="78">
        <v>233</v>
      </c>
      <c r="B236" s="75">
        <v>64.414607889361207</v>
      </c>
      <c r="C236" s="142">
        <v>-1.1683726338377391E-2</v>
      </c>
      <c r="D236" s="137"/>
      <c r="E236"/>
    </row>
    <row r="237" spans="1:5" x14ac:dyDescent="0.25">
      <c r="A237" s="78">
        <v>234</v>
      </c>
      <c r="B237" s="75">
        <v>65.089603960396573</v>
      </c>
      <c r="C237" s="142">
        <v>-1.1683726338376299E-2</v>
      </c>
      <c r="D237" s="137"/>
      <c r="E237"/>
    </row>
    <row r="238" spans="1:5" x14ac:dyDescent="0.25">
      <c r="A238" s="78">
        <v>235</v>
      </c>
      <c r="B238" s="75">
        <v>65.527538896747032</v>
      </c>
      <c r="C238" s="142">
        <v>-4.9281639175696524E-3</v>
      </c>
      <c r="D238" s="137"/>
      <c r="E238"/>
    </row>
    <row r="239" spans="1:5" x14ac:dyDescent="0.25">
      <c r="A239" s="78">
        <v>236</v>
      </c>
      <c r="B239" s="75">
        <v>66.006902404526258</v>
      </c>
      <c r="C239" s="142">
        <v>-4.9281579553559366E-3</v>
      </c>
      <c r="D239" s="137"/>
      <c r="E239"/>
    </row>
    <row r="240" spans="1:5" x14ac:dyDescent="0.25">
      <c r="A240" s="78">
        <v>237</v>
      </c>
      <c r="B240" s="75">
        <v>66.447655586987167</v>
      </c>
      <c r="C240" s="142">
        <v>-1.8547570571032009E-3</v>
      </c>
      <c r="D240" s="137"/>
      <c r="E240"/>
    </row>
    <row r="241" spans="1:5" x14ac:dyDescent="0.25">
      <c r="A241" s="78">
        <v>238</v>
      </c>
      <c r="B241" s="75">
        <v>66.649006364922087</v>
      </c>
      <c r="C241" s="142">
        <v>5.2632669818374871E-3</v>
      </c>
      <c r="D241" s="137"/>
      <c r="E241"/>
    </row>
    <row r="242" spans="1:5" x14ac:dyDescent="0.25">
      <c r="A242" s="78">
        <v>239</v>
      </c>
      <c r="B242" s="75">
        <v>66.911863507779259</v>
      </c>
      <c r="C242" s="142">
        <v>5.2632669818375478E-3</v>
      </c>
      <c r="D242" s="137"/>
      <c r="E242"/>
    </row>
    <row r="243" spans="1:5" x14ac:dyDescent="0.25">
      <c r="A243" s="78">
        <v>240</v>
      </c>
      <c r="B243" s="75">
        <v>67.07816831683121</v>
      </c>
      <c r="C243" s="142">
        <v>5.2632684451237154E-3</v>
      </c>
      <c r="D243" s="137"/>
      <c r="E243"/>
    </row>
    <row r="244" spans="1:5" x14ac:dyDescent="0.25">
      <c r="A244" s="78">
        <v>241</v>
      </c>
      <c r="B244" s="75">
        <v>67.088688118811632</v>
      </c>
      <c r="C244" s="142">
        <v>5.3438143507191964E-3</v>
      </c>
      <c r="D244" s="137"/>
      <c r="E244"/>
    </row>
    <row r="245" spans="1:5" x14ac:dyDescent="0.25">
      <c r="A245" s="78">
        <v>242</v>
      </c>
      <c r="B245" s="75">
        <v>67.063051626590891</v>
      </c>
      <c r="C245" s="142">
        <v>5.3438143507215643E-3</v>
      </c>
      <c r="D245" s="137"/>
      <c r="E245"/>
    </row>
    <row r="246" spans="1:5" x14ac:dyDescent="0.25">
      <c r="A246" s="78">
        <v>243</v>
      </c>
      <c r="B246" s="75">
        <v>67.166304809051965</v>
      </c>
      <c r="C246" s="142">
        <v>5.3438143507215643E-3</v>
      </c>
      <c r="D246" s="137"/>
      <c r="E246"/>
    </row>
    <row r="247" spans="1:5" x14ac:dyDescent="0.25">
      <c r="A247" s="78">
        <v>244</v>
      </c>
      <c r="B247" s="75">
        <v>67.223765912305183</v>
      </c>
      <c r="C247" s="142">
        <v>9.0923298924341454E-3</v>
      </c>
      <c r="D247" s="137"/>
      <c r="E247"/>
    </row>
    <row r="248" spans="1:5" x14ac:dyDescent="0.25">
      <c r="A248" s="78">
        <v>245</v>
      </c>
      <c r="B248" s="75">
        <v>67.291106755249174</v>
      </c>
      <c r="C248" s="142">
        <v>9.092329892434357E-3</v>
      </c>
      <c r="D248" s="137"/>
      <c r="E248"/>
    </row>
    <row r="249" spans="1:5" x14ac:dyDescent="0.25">
      <c r="A249" s="78">
        <v>246</v>
      </c>
      <c r="B249" s="75">
        <v>67.374014918514646</v>
      </c>
      <c r="C249" s="142">
        <v>9.092329892434357E-3</v>
      </c>
      <c r="D249" s="137"/>
      <c r="E249"/>
    </row>
    <row r="250" spans="1:5" x14ac:dyDescent="0.25">
      <c r="A250" s="78">
        <v>247</v>
      </c>
      <c r="B250" s="75">
        <v>67.475086347086176</v>
      </c>
      <c r="C250" s="142">
        <v>9.092329892434357E-3</v>
      </c>
      <c r="D250" s="137"/>
      <c r="E250"/>
    </row>
    <row r="251" spans="1:5" x14ac:dyDescent="0.25">
      <c r="A251" s="78">
        <v>248</v>
      </c>
      <c r="B251" s="75">
        <v>67.559372061371931</v>
      </c>
      <c r="C251" s="142">
        <v>9.092329892434357E-3</v>
      </c>
      <c r="D251" s="137"/>
      <c r="E251"/>
    </row>
    <row r="252" spans="1:5" x14ac:dyDescent="0.25">
      <c r="A252" s="78">
        <v>249</v>
      </c>
      <c r="B252" s="75">
        <v>67.607787902956574</v>
      </c>
      <c r="C252" s="142">
        <v>9.092329892434357E-3</v>
      </c>
      <c r="D252" s="137"/>
      <c r="E252"/>
    </row>
    <row r="253" spans="1:5" x14ac:dyDescent="0.25">
      <c r="A253" s="78">
        <v>250</v>
      </c>
      <c r="B253" s="75">
        <v>67.497135498431675</v>
      </c>
      <c r="C253" s="142">
        <v>9.0923298924346571E-3</v>
      </c>
      <c r="D253" s="137"/>
      <c r="E253"/>
    </row>
    <row r="254" spans="1:5" x14ac:dyDescent="0.25">
      <c r="A254" s="78">
        <v>251</v>
      </c>
      <c r="B254" s="75">
        <v>67.405528355574305</v>
      </c>
      <c r="C254" s="142">
        <v>9.0923298924351203E-3</v>
      </c>
      <c r="D254" s="137"/>
      <c r="E254"/>
    </row>
    <row r="255" spans="1:5" x14ac:dyDescent="0.25">
      <c r="A255" s="78">
        <v>252</v>
      </c>
      <c r="B255" s="75">
        <v>67.415943877552351</v>
      </c>
      <c r="C255" s="142">
        <v>9.0923323266623411E-3</v>
      </c>
      <c r="D255" s="137"/>
      <c r="E255"/>
    </row>
    <row r="256" spans="1:5" x14ac:dyDescent="0.25">
      <c r="A256" s="78">
        <v>253</v>
      </c>
      <c r="B256" s="75">
        <v>67.419464285715762</v>
      </c>
      <c r="C256" s="142">
        <v>1.0875596144664089E-2</v>
      </c>
      <c r="D256" s="137"/>
      <c r="E256"/>
    </row>
    <row r="257" spans="1:5" x14ac:dyDescent="0.25">
      <c r="A257" s="78">
        <v>254</v>
      </c>
      <c r="B257" s="75">
        <v>67.450178571430072</v>
      </c>
      <c r="C257" s="142">
        <v>1.0875596144664089E-2</v>
      </c>
      <c r="D257" s="137"/>
      <c r="E257"/>
    </row>
    <row r="258" spans="1:5" x14ac:dyDescent="0.25">
      <c r="A258" s="78">
        <v>255</v>
      </c>
      <c r="B258" s="75">
        <v>67.489642857144446</v>
      </c>
      <c r="C258" s="142">
        <v>9.0923323266623411E-3</v>
      </c>
      <c r="D258" s="137"/>
      <c r="E258"/>
    </row>
    <row r="259" spans="1:5" x14ac:dyDescent="0.25">
      <c r="A259" s="78">
        <v>256</v>
      </c>
      <c r="B259" s="75">
        <v>67.529464285715434</v>
      </c>
      <c r="C259" s="142">
        <v>9.0923298924351203E-3</v>
      </c>
      <c r="D259" s="137"/>
      <c r="E259"/>
    </row>
    <row r="260" spans="1:5" x14ac:dyDescent="0.25">
      <c r="A260" s="78">
        <v>257</v>
      </c>
      <c r="B260" s="75">
        <v>67.567589285714234</v>
      </c>
      <c r="C260" s="142">
        <v>9.0923298924351203E-3</v>
      </c>
      <c r="D260" s="137"/>
      <c r="E260"/>
    </row>
    <row r="261" spans="1:5" x14ac:dyDescent="0.25">
      <c r="A261" s="78">
        <v>258</v>
      </c>
      <c r="B261" s="75">
        <v>67.552053571428743</v>
      </c>
      <c r="C261" s="142">
        <v>9.0923298924351203E-3</v>
      </c>
      <c r="D261" s="137"/>
      <c r="E261"/>
    </row>
    <row r="262" spans="1:5" x14ac:dyDescent="0.25">
      <c r="A262" s="78">
        <v>259</v>
      </c>
      <c r="B262" s="75">
        <v>67.480625000000586</v>
      </c>
      <c r="C262" s="142">
        <v>9.092329892434357E-3</v>
      </c>
      <c r="D262" s="137"/>
      <c r="E262"/>
    </row>
    <row r="263" spans="1:5" x14ac:dyDescent="0.25">
      <c r="A263" s="78">
        <v>260</v>
      </c>
      <c r="B263" s="75">
        <v>67.443928571428799</v>
      </c>
      <c r="C263" s="142">
        <v>5.343815449174014E-3</v>
      </c>
      <c r="D263" s="137"/>
      <c r="E263"/>
    </row>
    <row r="264" spans="1:5" x14ac:dyDescent="0.25">
      <c r="A264" s="78">
        <v>261</v>
      </c>
      <c r="B264" s="75">
        <v>67.400535714285823</v>
      </c>
      <c r="C264" s="142">
        <v>5.343815449174014E-3</v>
      </c>
      <c r="D264" s="137"/>
      <c r="E264"/>
    </row>
    <row r="265" spans="1:5" x14ac:dyDescent="0.25">
      <c r="A265" s="78">
        <v>262</v>
      </c>
      <c r="B265" s="75">
        <v>67.387767857142919</v>
      </c>
      <c r="C265" s="142">
        <v>1.0875596144664089E-2</v>
      </c>
      <c r="D265" s="137"/>
      <c r="E265"/>
    </row>
    <row r="266" spans="1:5" x14ac:dyDescent="0.25">
      <c r="A266" s="78">
        <v>263</v>
      </c>
      <c r="B266" s="75">
        <v>67.310000000000215</v>
      </c>
      <c r="C266" s="142">
        <v>1.0875596144664089E-2</v>
      </c>
      <c r="D266" s="137"/>
      <c r="E266"/>
    </row>
    <row r="267" spans="1:5" x14ac:dyDescent="0.25">
      <c r="A267" s="78">
        <v>264</v>
      </c>
      <c r="B267" s="75">
        <v>67.237321428571747</v>
      </c>
      <c r="C267" s="142">
        <v>1.0875596144664089E-2</v>
      </c>
      <c r="D267" s="137"/>
      <c r="E267"/>
    </row>
    <row r="268" spans="1:5" x14ac:dyDescent="0.25">
      <c r="A268" s="78">
        <v>265</v>
      </c>
      <c r="B268" s="75">
        <v>67.241199494949868</v>
      </c>
      <c r="C268" s="142">
        <v>1.0875596144664089E-2</v>
      </c>
      <c r="D268" s="137"/>
      <c r="E268"/>
    </row>
    <row r="269" spans="1:5" x14ac:dyDescent="0.25">
      <c r="A269" s="78">
        <v>266</v>
      </c>
      <c r="B269" s="75">
        <v>67.323967352092126</v>
      </c>
      <c r="C269" s="142">
        <v>1.0875596144664089E-2</v>
      </c>
      <c r="D269" s="137"/>
      <c r="E269"/>
    </row>
    <row r="270" spans="1:5" x14ac:dyDescent="0.25">
      <c r="A270" s="78">
        <v>267</v>
      </c>
      <c r="B270" s="75">
        <v>67.353342352092298</v>
      </c>
      <c r="C270" s="142">
        <v>1.0875596144664721E-2</v>
      </c>
      <c r="D270" s="137"/>
      <c r="E270"/>
    </row>
    <row r="271" spans="1:5" x14ac:dyDescent="0.25">
      <c r="A271" s="78">
        <v>268</v>
      </c>
      <c r="B271" s="75">
        <v>67.33932449494948</v>
      </c>
      <c r="C271" s="142">
        <v>1.087559614466475E-2</v>
      </c>
      <c r="D271" s="137"/>
      <c r="E271"/>
    </row>
    <row r="272" spans="1:5" x14ac:dyDescent="0.25">
      <c r="A272" s="78">
        <v>269</v>
      </c>
      <c r="B272" s="75">
        <v>67.292092352092183</v>
      </c>
      <c r="C272" s="142">
        <v>1.0875596144664721E-2</v>
      </c>
      <c r="D272" s="137"/>
      <c r="E272"/>
    </row>
    <row r="273" spans="1:5" x14ac:dyDescent="0.25">
      <c r="A273" s="78">
        <v>270</v>
      </c>
      <c r="B273" s="75">
        <v>67.32905663780636</v>
      </c>
      <c r="C273" s="142">
        <v>1.0875596144664089E-2</v>
      </c>
      <c r="D273" s="137"/>
      <c r="E273"/>
    </row>
    <row r="274" spans="1:5" x14ac:dyDescent="0.25">
      <c r="A274" s="78">
        <v>271</v>
      </c>
      <c r="B274" s="75">
        <v>67.385217352092226</v>
      </c>
      <c r="C274" s="142">
        <v>1.0111539447420289E-2</v>
      </c>
      <c r="D274" s="137"/>
      <c r="E274"/>
    </row>
    <row r="275" spans="1:5" x14ac:dyDescent="0.25">
      <c r="A275" s="78">
        <v>272</v>
      </c>
      <c r="B275" s="75">
        <v>67.422142857142632</v>
      </c>
      <c r="C275" s="142">
        <v>1.0111529197016441E-2</v>
      </c>
      <c r="D275" s="137"/>
      <c r="E275"/>
    </row>
    <row r="276" spans="1:5" x14ac:dyDescent="0.25">
      <c r="A276" s="78">
        <v>273</v>
      </c>
      <c r="B276" s="75">
        <v>67.385178571428455</v>
      </c>
      <c r="C276" s="142">
        <v>1.0111529197016441E-2</v>
      </c>
      <c r="D276" s="137"/>
      <c r="E276"/>
    </row>
    <row r="277" spans="1:5" x14ac:dyDescent="0.25">
      <c r="A277" s="78">
        <v>274</v>
      </c>
      <c r="B277" s="75">
        <v>67.392857142857153</v>
      </c>
      <c r="C277" s="142">
        <v>2.9504141673285492E-3</v>
      </c>
      <c r="D277" s="137"/>
      <c r="E277"/>
    </row>
    <row r="278" spans="1:5" x14ac:dyDescent="0.25">
      <c r="A278" s="78">
        <v>275</v>
      </c>
      <c r="B278" s="75">
        <v>67.362154581529552</v>
      </c>
      <c r="C278" s="142">
        <v>2.9504077580082629E-3</v>
      </c>
      <c r="D278" s="137"/>
      <c r="E278"/>
    </row>
    <row r="279" spans="1:5" x14ac:dyDescent="0.25">
      <c r="A279" s="78">
        <v>276</v>
      </c>
      <c r="B279" s="75">
        <v>67.333404581529422</v>
      </c>
      <c r="C279" s="142">
        <v>2.9504077580082629E-3</v>
      </c>
      <c r="D279" s="137"/>
      <c r="E279"/>
    </row>
    <row r="280" spans="1:5" x14ac:dyDescent="0.25">
      <c r="A280" s="78">
        <v>277</v>
      </c>
      <c r="B280" s="75">
        <v>67.340458152957851</v>
      </c>
      <c r="C280" s="142">
        <v>2.9504077580082629E-3</v>
      </c>
      <c r="D280" s="137"/>
      <c r="E280"/>
    </row>
    <row r="281" spans="1:5" x14ac:dyDescent="0.25">
      <c r="A281" s="78">
        <v>278</v>
      </c>
      <c r="B281" s="75">
        <v>67.345815295814873</v>
      </c>
      <c r="C281" s="142">
        <v>2.9504077580082629E-3</v>
      </c>
      <c r="D281" s="137"/>
      <c r="E281"/>
    </row>
    <row r="282" spans="1:5" x14ac:dyDescent="0.25">
      <c r="A282" s="78">
        <v>279</v>
      </c>
      <c r="B282" s="75">
        <v>67.313226010100621</v>
      </c>
      <c r="C282" s="142">
        <v>2.9504077580082629E-3</v>
      </c>
      <c r="D282" s="137"/>
      <c r="E282"/>
    </row>
    <row r="283" spans="1:5" x14ac:dyDescent="0.25">
      <c r="A283" s="78">
        <v>280</v>
      </c>
      <c r="B283" s="75">
        <v>67.20365543186945</v>
      </c>
      <c r="C283" s="142">
        <v>2.9504077580082629E-3</v>
      </c>
      <c r="D283" s="137"/>
      <c r="E283"/>
    </row>
    <row r="284" spans="1:5" x14ac:dyDescent="0.25">
      <c r="A284" s="78">
        <v>281</v>
      </c>
      <c r="B284" s="75">
        <v>67.099726860440882</v>
      </c>
      <c r="C284" s="142">
        <v>2.9504077580082629E-3</v>
      </c>
      <c r="D284" s="137"/>
      <c r="E284"/>
    </row>
    <row r="285" spans="1:5" x14ac:dyDescent="0.25">
      <c r="A285" s="78">
        <v>282</v>
      </c>
      <c r="B285" s="75">
        <v>67.108197278911618</v>
      </c>
      <c r="C285" s="142">
        <v>-3.8310811699563552E-4</v>
      </c>
      <c r="D285" s="137"/>
      <c r="E285"/>
    </row>
    <row r="286" spans="1:5" x14ac:dyDescent="0.25">
      <c r="A286" s="78">
        <v>283</v>
      </c>
      <c r="B286" s="75">
        <v>67.188554421768771</v>
      </c>
      <c r="C286" s="142">
        <v>-3.8613035065347958E-3</v>
      </c>
      <c r="D286" s="137"/>
      <c r="E286"/>
    </row>
    <row r="287" spans="1:5" x14ac:dyDescent="0.25">
      <c r="A287" s="78">
        <v>284</v>
      </c>
      <c r="B287" s="75">
        <v>67.210953411668044</v>
      </c>
      <c r="C287" s="142">
        <v>-3.861303506534818E-3</v>
      </c>
      <c r="D287" s="137"/>
      <c r="E287"/>
    </row>
    <row r="288" spans="1:5" x14ac:dyDescent="0.25">
      <c r="A288" s="78">
        <v>285</v>
      </c>
      <c r="B288" s="75">
        <v>67.215852401567034</v>
      </c>
      <c r="C288" s="142">
        <v>-3.861303506534818E-3</v>
      </c>
      <c r="D288" s="137"/>
      <c r="E288"/>
    </row>
    <row r="289" spans="1:5" x14ac:dyDescent="0.25">
      <c r="A289" s="78">
        <v>286</v>
      </c>
      <c r="B289" s="75">
        <v>67.266209544423759</v>
      </c>
      <c r="C289" s="142">
        <v>-3.861303506534818E-3</v>
      </c>
      <c r="D289" s="137"/>
      <c r="E289"/>
    </row>
    <row r="290" spans="1:5" x14ac:dyDescent="0.25">
      <c r="A290" s="78">
        <v>287</v>
      </c>
      <c r="B290" s="75">
        <v>67.360512265512241</v>
      </c>
      <c r="C290" s="142">
        <v>-3.861303506534818E-3</v>
      </c>
      <c r="D290" s="137"/>
      <c r="E290"/>
    </row>
    <row r="291" spans="1:5" x14ac:dyDescent="0.25">
      <c r="A291" s="78">
        <v>288</v>
      </c>
      <c r="B291" s="75">
        <v>67.451672979797891</v>
      </c>
      <c r="C291" s="142">
        <v>-3.861303506534818E-3</v>
      </c>
      <c r="D291" s="137"/>
      <c r="E291"/>
    </row>
    <row r="292" spans="1:5" x14ac:dyDescent="0.25">
      <c r="A292" s="78">
        <v>289</v>
      </c>
      <c r="B292" s="75">
        <v>67.519797979797502</v>
      </c>
      <c r="C292" s="142">
        <v>-3.861303506534818E-3</v>
      </c>
      <c r="D292" s="137"/>
      <c r="E292"/>
    </row>
    <row r="293" spans="1:5" x14ac:dyDescent="0.25">
      <c r="A293" s="78">
        <v>290</v>
      </c>
      <c r="B293" s="75">
        <v>67.538369408369149</v>
      </c>
      <c r="C293" s="142">
        <v>-3.861303506534818E-3</v>
      </c>
      <c r="D293" s="137"/>
      <c r="E293"/>
    </row>
    <row r="294" spans="1:5" x14ac:dyDescent="0.25">
      <c r="A294" s="78">
        <v>291</v>
      </c>
      <c r="B294" s="75">
        <v>67.580345418470003</v>
      </c>
      <c r="C294" s="142">
        <v>-3.8613035065347958E-3</v>
      </c>
      <c r="D294" s="137"/>
      <c r="E294"/>
    </row>
    <row r="295" spans="1:5" x14ac:dyDescent="0.25">
      <c r="A295" s="78">
        <v>292</v>
      </c>
      <c r="B295" s="75">
        <v>67.594285714285277</v>
      </c>
      <c r="C295" s="142">
        <v>-3.8613035065347958E-3</v>
      </c>
      <c r="D295" s="137"/>
      <c r="E295"/>
    </row>
    <row r="296" spans="1:5" x14ac:dyDescent="0.25">
      <c r="A296" s="78">
        <v>293</v>
      </c>
      <c r="B296" s="75">
        <v>67.597120991253718</v>
      </c>
      <c r="C296" s="142">
        <v>-3.861303506534818E-3</v>
      </c>
      <c r="D296" s="137"/>
      <c r="E296"/>
    </row>
    <row r="297" spans="1:5" x14ac:dyDescent="0.25">
      <c r="A297" s="78">
        <v>294</v>
      </c>
      <c r="B297" s="75">
        <v>67.629047398180049</v>
      </c>
      <c r="C297" s="142">
        <v>-3.8613035065367431E-3</v>
      </c>
      <c r="D297" s="137"/>
      <c r="E297"/>
    </row>
    <row r="298" spans="1:5" x14ac:dyDescent="0.25">
      <c r="A298" s="78">
        <v>295</v>
      </c>
      <c r="B298" s="75">
        <v>67.655678891686577</v>
      </c>
      <c r="C298" s="142">
        <v>-3.8613035065367431E-3</v>
      </c>
      <c r="D298" s="137"/>
      <c r="E298"/>
    </row>
    <row r="299" spans="1:5" x14ac:dyDescent="0.25">
      <c r="A299" s="78">
        <v>296</v>
      </c>
      <c r="B299" s="75">
        <v>67.682578644161808</v>
      </c>
      <c r="C299" s="142">
        <v>-3.8613035065367431E-3</v>
      </c>
      <c r="D299" s="137"/>
      <c r="E299"/>
    </row>
    <row r="300" spans="1:5" x14ac:dyDescent="0.25">
      <c r="A300" s="78">
        <v>297</v>
      </c>
      <c r="B300" s="75">
        <v>67.672221501304819</v>
      </c>
      <c r="C300" s="142">
        <v>2.265927678129007E-3</v>
      </c>
      <c r="D300" s="137"/>
      <c r="E300"/>
    </row>
    <row r="301" spans="1:5" x14ac:dyDescent="0.25">
      <c r="A301" s="78">
        <v>298</v>
      </c>
      <c r="B301" s="75">
        <v>67.531850830309338</v>
      </c>
      <c r="C301" s="142">
        <v>2.2659276781290178E-3</v>
      </c>
      <c r="D301" s="137"/>
      <c r="E301"/>
    </row>
    <row r="302" spans="1:5" x14ac:dyDescent="0.25">
      <c r="A302" s="78">
        <v>299</v>
      </c>
      <c r="B302" s="75">
        <v>67.370868687452187</v>
      </c>
      <c r="C302" s="142">
        <v>2.2659276781306381E-3</v>
      </c>
      <c r="D302" s="137"/>
      <c r="E302"/>
    </row>
    <row r="303" spans="1:5" x14ac:dyDescent="0.25">
      <c r="A303" s="78">
        <v>300</v>
      </c>
      <c r="B303" s="75">
        <v>67.234461981912915</v>
      </c>
      <c r="C303" s="142">
        <v>2.2659276781318502E-3</v>
      </c>
      <c r="D303" s="137"/>
      <c r="E303"/>
    </row>
    <row r="304" spans="1:5" x14ac:dyDescent="0.25">
      <c r="A304" s="78">
        <v>301</v>
      </c>
      <c r="B304" s="75">
        <v>67.187982003557991</v>
      </c>
      <c r="C304" s="142">
        <v>3.6078593818671539E-3</v>
      </c>
      <c r="D304" s="137"/>
      <c r="E304"/>
    </row>
    <row r="305" spans="1:5" x14ac:dyDescent="0.25">
      <c r="A305" s="78">
        <v>302</v>
      </c>
      <c r="B305" s="75">
        <v>67.145189795765518</v>
      </c>
      <c r="C305" s="142">
        <v>4.2829052210273571E-3</v>
      </c>
      <c r="D305" s="137"/>
      <c r="E305"/>
    </row>
    <row r="306" spans="1:5" x14ac:dyDescent="0.25">
      <c r="A306" s="78">
        <v>303</v>
      </c>
      <c r="B306" s="75">
        <v>67.09873647186194</v>
      </c>
      <c r="C306" s="142">
        <v>4.2829052210273571E-3</v>
      </c>
      <c r="D306" s="137"/>
      <c r="E306"/>
    </row>
    <row r="307" spans="1:5" x14ac:dyDescent="0.25">
      <c r="A307" s="78">
        <v>304</v>
      </c>
      <c r="B307" s="75">
        <v>67.077665043290295</v>
      </c>
      <c r="C307" s="142">
        <v>4.2829052210273571E-3</v>
      </c>
      <c r="D307" s="137"/>
      <c r="E307"/>
    </row>
    <row r="308" spans="1:5" x14ac:dyDescent="0.25">
      <c r="A308" s="78">
        <v>305</v>
      </c>
      <c r="B308" s="75">
        <v>67.202044172932489</v>
      </c>
      <c r="C308" s="142">
        <v>4.2829052210273571E-3</v>
      </c>
      <c r="D308" s="137"/>
      <c r="E308"/>
    </row>
    <row r="309" spans="1:5" x14ac:dyDescent="0.25">
      <c r="A309" s="78">
        <v>306</v>
      </c>
      <c r="B309" s="75">
        <v>67.35686560150387</v>
      </c>
      <c r="C309" s="142">
        <v>4.2829052210277717E-3</v>
      </c>
      <c r="D309" s="137"/>
      <c r="E309"/>
    </row>
    <row r="310" spans="1:5" x14ac:dyDescent="0.25">
      <c r="A310" s="78">
        <v>307</v>
      </c>
      <c r="B310" s="75">
        <v>67.464276315789434</v>
      </c>
      <c r="C310" s="142">
        <v>4.2829052210277717E-3</v>
      </c>
      <c r="D310" s="137"/>
      <c r="E310"/>
    </row>
    <row r="311" spans="1:5" x14ac:dyDescent="0.25">
      <c r="A311" s="78">
        <v>308</v>
      </c>
      <c r="B311" s="75">
        <v>67.495347744360814</v>
      </c>
      <c r="C311" s="142">
        <v>4.2829052210277717E-3</v>
      </c>
      <c r="D311" s="137"/>
      <c r="E311"/>
    </row>
    <row r="312" spans="1:5" x14ac:dyDescent="0.25">
      <c r="A312" s="78">
        <v>309</v>
      </c>
      <c r="B312" s="75">
        <v>67.490347744360847</v>
      </c>
      <c r="C312" s="142">
        <v>4.2829052210277717E-3</v>
      </c>
      <c r="D312" s="137"/>
      <c r="E312"/>
    </row>
    <row r="313" spans="1:5" x14ac:dyDescent="0.25">
      <c r="A313" s="78">
        <v>310</v>
      </c>
      <c r="B313" s="75">
        <v>67.441062030075074</v>
      </c>
      <c r="C313" s="142">
        <v>4.2829052210277717E-3</v>
      </c>
      <c r="D313" s="137"/>
      <c r="E313"/>
    </row>
    <row r="314" spans="1:5" x14ac:dyDescent="0.25">
      <c r="A314" s="78">
        <v>311</v>
      </c>
      <c r="B314" s="75">
        <v>67.401062030075124</v>
      </c>
      <c r="C314" s="142">
        <v>4.2829052210273571E-3</v>
      </c>
      <c r="D314" s="137"/>
      <c r="E314"/>
    </row>
    <row r="315" spans="1:5" x14ac:dyDescent="0.25">
      <c r="A315" s="78">
        <v>312</v>
      </c>
      <c r="B315" s="75">
        <v>67.364886363636259</v>
      </c>
      <c r="C315" s="142">
        <v>4.2829042765421526E-3</v>
      </c>
      <c r="D315" s="137"/>
      <c r="E315"/>
    </row>
    <row r="316" spans="1:5" x14ac:dyDescent="0.25">
      <c r="A316" s="78">
        <v>313</v>
      </c>
      <c r="B316" s="75">
        <v>67.40542207792177</v>
      </c>
      <c r="C316" s="142">
        <v>4.2829042765421526E-3</v>
      </c>
      <c r="D316" s="137"/>
      <c r="E316"/>
    </row>
    <row r="317" spans="1:5" x14ac:dyDescent="0.25">
      <c r="A317" s="78">
        <v>314</v>
      </c>
      <c r="B317" s="75">
        <v>67.405422077921784</v>
      </c>
      <c r="C317" s="142">
        <v>4.2829042765421526E-3</v>
      </c>
      <c r="D317" s="137"/>
      <c r="E317"/>
    </row>
    <row r="318" spans="1:5" x14ac:dyDescent="0.25">
      <c r="A318" s="78">
        <v>315</v>
      </c>
      <c r="B318" s="75">
        <v>67.371858766233544</v>
      </c>
      <c r="C318" s="142">
        <v>4.2829042765421526E-3</v>
      </c>
      <c r="D318" s="137"/>
      <c r="E318"/>
    </row>
    <row r="319" spans="1:5" x14ac:dyDescent="0.25">
      <c r="A319" s="78">
        <v>316</v>
      </c>
      <c r="B319" s="75">
        <v>67.379001623376439</v>
      </c>
      <c r="C319" s="142">
        <v>4.2829042765421526E-3</v>
      </c>
      <c r="D319" s="137"/>
      <c r="E319"/>
    </row>
    <row r="320" spans="1:5" x14ac:dyDescent="0.25">
      <c r="A320" s="78">
        <v>317</v>
      </c>
      <c r="B320" s="75">
        <v>67.487930194804974</v>
      </c>
      <c r="C320" s="142">
        <v>4.2829042765421526E-3</v>
      </c>
      <c r="D320" s="137"/>
      <c r="E320"/>
    </row>
    <row r="321" spans="1:5" x14ac:dyDescent="0.25">
      <c r="A321" s="78">
        <v>318</v>
      </c>
      <c r="B321" s="75">
        <v>67.530073051947838</v>
      </c>
      <c r="C321" s="142">
        <v>4.2829042765421526E-3</v>
      </c>
      <c r="D321" s="137"/>
      <c r="E321"/>
    </row>
    <row r="322" spans="1:5" x14ac:dyDescent="0.25">
      <c r="A322" s="78">
        <v>319</v>
      </c>
      <c r="B322" s="75">
        <v>67.48155212842687</v>
      </c>
      <c r="C322" s="142">
        <v>9.2300308283646147E-4</v>
      </c>
      <c r="D322" s="137"/>
      <c r="E322"/>
    </row>
    <row r="323" spans="1:5" x14ac:dyDescent="0.25">
      <c r="A323" s="78">
        <v>320</v>
      </c>
      <c r="B323" s="75">
        <v>67.461194985569946</v>
      </c>
      <c r="C323" s="142">
        <v>9.2300308283482194E-4</v>
      </c>
      <c r="D323" s="137"/>
      <c r="E323"/>
    </row>
    <row r="324" spans="1:5" x14ac:dyDescent="0.25">
      <c r="A324" s="78">
        <v>321</v>
      </c>
      <c r="B324" s="75">
        <v>67.509141414141354</v>
      </c>
      <c r="C324" s="142">
        <v>9.2300308283436278E-4</v>
      </c>
      <c r="D324" s="137"/>
      <c r="E324"/>
    </row>
    <row r="325" spans="1:5" x14ac:dyDescent="0.25">
      <c r="A325" s="78">
        <v>322</v>
      </c>
      <c r="B325" s="75">
        <v>67.582436868686756</v>
      </c>
      <c r="C325" s="142">
        <v>-5.7162948428693596E-3</v>
      </c>
      <c r="D325" s="137"/>
      <c r="E325"/>
    </row>
    <row r="326" spans="1:5" x14ac:dyDescent="0.25">
      <c r="A326" s="78">
        <v>323</v>
      </c>
      <c r="B326" s="75">
        <v>67.640294011543631</v>
      </c>
      <c r="C326" s="142">
        <v>-5.7162948428693596E-3</v>
      </c>
      <c r="D326" s="137"/>
      <c r="E326"/>
    </row>
    <row r="327" spans="1:5" x14ac:dyDescent="0.25">
      <c r="A327" s="78">
        <v>324</v>
      </c>
      <c r="B327" s="75">
        <v>67.59074044011507</v>
      </c>
      <c r="C327" s="142">
        <v>-2.2865326239023972E-3</v>
      </c>
      <c r="D327" s="137"/>
      <c r="E327"/>
    </row>
    <row r="328" spans="1:5" x14ac:dyDescent="0.25">
      <c r="A328" s="78">
        <v>325</v>
      </c>
      <c r="B328" s="75">
        <v>67.602169011543623</v>
      </c>
      <c r="C328" s="142">
        <v>-2.286532623900453E-3</v>
      </c>
      <c r="D328" s="137"/>
      <c r="E328"/>
    </row>
    <row r="329" spans="1:5" x14ac:dyDescent="0.25">
      <c r="A329" s="78">
        <v>326</v>
      </c>
      <c r="B329" s="75">
        <v>67.632589285714019</v>
      </c>
      <c r="C329" s="142">
        <v>-2.2865326239023369E-3</v>
      </c>
      <c r="D329" s="137"/>
      <c r="E329"/>
    </row>
    <row r="330" spans="1:5" x14ac:dyDescent="0.25">
      <c r="A330" s="78">
        <v>327</v>
      </c>
      <c r="B330" s="75">
        <v>67.579017857142588</v>
      </c>
      <c r="C330" s="142">
        <v>-2.2865326239023369E-3</v>
      </c>
      <c r="D330" s="137"/>
      <c r="E330"/>
    </row>
    <row r="331" spans="1:5" x14ac:dyDescent="0.25">
      <c r="A331" s="78">
        <v>328</v>
      </c>
      <c r="B331" s="75">
        <v>67.557589285713888</v>
      </c>
      <c r="C331" s="142">
        <v>-2.2865326239023972E-3</v>
      </c>
      <c r="D331" s="137"/>
      <c r="E331"/>
    </row>
    <row r="332" spans="1:5" x14ac:dyDescent="0.25">
      <c r="A332" s="78">
        <v>329</v>
      </c>
      <c r="B332" s="75">
        <v>67.49553571428541</v>
      </c>
      <c r="C332" s="142">
        <v>-8.2860526622903219E-3</v>
      </c>
      <c r="D332" s="137"/>
      <c r="E332"/>
    </row>
    <row r="333" spans="1:5" x14ac:dyDescent="0.25">
      <c r="A333" s="78">
        <v>330</v>
      </c>
      <c r="B333" s="75">
        <v>67.395535714285657</v>
      </c>
      <c r="C333" s="142">
        <v>-8.2860526622903219E-3</v>
      </c>
      <c r="D333" s="137"/>
      <c r="E333"/>
    </row>
    <row r="334" spans="1:5" x14ac:dyDescent="0.25">
      <c r="A334" s="78">
        <v>331</v>
      </c>
      <c r="B334" s="75">
        <v>67.261543367346903</v>
      </c>
      <c r="C334" s="142">
        <v>-8.2860526622903219E-3</v>
      </c>
      <c r="D334" s="137"/>
      <c r="E334"/>
    </row>
    <row r="335" spans="1:5" x14ac:dyDescent="0.25">
      <c r="A335" s="78">
        <v>332</v>
      </c>
      <c r="B335" s="75">
        <v>67.151731143488348</v>
      </c>
      <c r="C335" s="142">
        <v>-8.2860526622903219E-3</v>
      </c>
      <c r="D335" s="137"/>
      <c r="E335"/>
    </row>
    <row r="336" spans="1:5" x14ac:dyDescent="0.25">
      <c r="A336" s="78">
        <v>333</v>
      </c>
      <c r="B336" s="75">
        <v>67.086195429202775</v>
      </c>
      <c r="C336" s="142">
        <v>-8.2860526622903219E-3</v>
      </c>
      <c r="D336" s="137"/>
      <c r="E336"/>
    </row>
    <row r="337" spans="1:5" x14ac:dyDescent="0.25">
      <c r="A337" s="78">
        <v>334</v>
      </c>
      <c r="B337" s="75">
        <v>67.127376187220108</v>
      </c>
      <c r="C337" s="142">
        <v>-8.2860526622903219E-3</v>
      </c>
      <c r="D337" s="137"/>
      <c r="E337"/>
    </row>
    <row r="338" spans="1:5" x14ac:dyDescent="0.25">
      <c r="A338" s="78">
        <v>335</v>
      </c>
      <c r="B338" s="75">
        <v>67.131312047278655</v>
      </c>
      <c r="C338" s="142">
        <v>-2.2865326239023972E-3</v>
      </c>
      <c r="D338" s="137"/>
      <c r="E338"/>
    </row>
    <row r="339" spans="1:5" x14ac:dyDescent="0.25">
      <c r="A339" s="78">
        <v>336</v>
      </c>
      <c r="B339" s="75">
        <v>67.125453811127102</v>
      </c>
      <c r="C339" s="142">
        <v>-2.2865326239023369E-3</v>
      </c>
      <c r="D339" s="137"/>
      <c r="E339"/>
    </row>
    <row r="340" spans="1:5" x14ac:dyDescent="0.25">
      <c r="A340" s="78">
        <v>337</v>
      </c>
      <c r="B340" s="75">
        <v>67.101463912137106</v>
      </c>
      <c r="C340" s="142">
        <v>-2.286532623900453E-3</v>
      </c>
      <c r="D340" s="137"/>
      <c r="E340"/>
    </row>
    <row r="341" spans="1:5" x14ac:dyDescent="0.25">
      <c r="A341" s="78">
        <v>338</v>
      </c>
      <c r="B341" s="75">
        <v>67.169677940172363</v>
      </c>
      <c r="C341" s="142">
        <v>-2.286532623900453E-3</v>
      </c>
      <c r="D341" s="137"/>
      <c r="E341"/>
    </row>
    <row r="342" spans="1:5" x14ac:dyDescent="0.25">
      <c r="A342" s="78">
        <v>339</v>
      </c>
      <c r="B342" s="75">
        <v>67.267347306888055</v>
      </c>
      <c r="C342" s="142">
        <v>2.1245890626880419E-3</v>
      </c>
      <c r="D342" s="137"/>
      <c r="E342"/>
    </row>
    <row r="343" spans="1:5" x14ac:dyDescent="0.25">
      <c r="A343" s="78">
        <v>340</v>
      </c>
      <c r="B343" s="75">
        <v>67.347827104867818</v>
      </c>
      <c r="C343" s="142">
        <v>2.1245890626880688E-3</v>
      </c>
      <c r="D343" s="137"/>
      <c r="E343"/>
    </row>
    <row r="344" spans="1:5" x14ac:dyDescent="0.25">
      <c r="A344" s="78">
        <v>341</v>
      </c>
      <c r="B344" s="75">
        <v>67.339023691727647</v>
      </c>
      <c r="C344" s="142">
        <v>2.1245890626893481E-3</v>
      </c>
      <c r="D344" s="137"/>
      <c r="E344"/>
    </row>
    <row r="345" spans="1:5" x14ac:dyDescent="0.25">
      <c r="A345" s="78">
        <v>342</v>
      </c>
      <c r="B345" s="75">
        <v>67.338480688811913</v>
      </c>
      <c r="C345" s="142">
        <v>2.1245890626893481E-3</v>
      </c>
      <c r="D345" s="137"/>
      <c r="E345"/>
    </row>
    <row r="346" spans="1:5" x14ac:dyDescent="0.25">
      <c r="A346" s="78">
        <v>343</v>
      </c>
      <c r="B346" s="75">
        <v>67.371221288733906</v>
      </c>
      <c r="C346" s="142">
        <v>6.1931196392723273E-3</v>
      </c>
      <c r="D346" s="137"/>
      <c r="E346"/>
    </row>
    <row r="347" spans="1:5" x14ac:dyDescent="0.25">
      <c r="A347" s="78">
        <v>344</v>
      </c>
      <c r="B347" s="75">
        <v>67.407177314380803</v>
      </c>
      <c r="C347" s="142">
        <v>2.1245890626893481E-3</v>
      </c>
      <c r="D347" s="137"/>
      <c r="E347"/>
    </row>
    <row r="348" spans="1:5" x14ac:dyDescent="0.25">
      <c r="A348" s="78">
        <v>345</v>
      </c>
      <c r="B348" s="75">
        <v>67.416556823760189</v>
      </c>
      <c r="C348" s="142">
        <v>2.1245890626893481E-3</v>
      </c>
      <c r="D348" s="137"/>
      <c r="E348"/>
    </row>
    <row r="349" spans="1:5" x14ac:dyDescent="0.25">
      <c r="A349" s="78">
        <v>346</v>
      </c>
      <c r="B349" s="75">
        <v>67.396110395188387</v>
      </c>
      <c r="C349" s="142">
        <v>2.1245890626893481E-3</v>
      </c>
      <c r="D349" s="137"/>
      <c r="E349"/>
    </row>
    <row r="350" spans="1:5" x14ac:dyDescent="0.25">
      <c r="A350" s="78">
        <v>347</v>
      </c>
      <c r="B350" s="75">
        <v>67.390541311494275</v>
      </c>
      <c r="C350" s="142">
        <v>2.1245890626893481E-3</v>
      </c>
      <c r="D350" s="137"/>
      <c r="E350"/>
    </row>
    <row r="351" spans="1:5" x14ac:dyDescent="0.25">
      <c r="A351" s="78">
        <v>348</v>
      </c>
      <c r="B351" s="75">
        <v>67.378997299950527</v>
      </c>
      <c r="C351" s="142">
        <v>2.1245890626893481E-3</v>
      </c>
      <c r="D351" s="137"/>
      <c r="E351"/>
    </row>
    <row r="352" spans="1:5" x14ac:dyDescent="0.25">
      <c r="A352" s="78">
        <v>349</v>
      </c>
      <c r="B352" s="75">
        <v>67.385247299950393</v>
      </c>
      <c r="C352" s="142">
        <v>2.1245890626893481E-3</v>
      </c>
      <c r="D352" s="137"/>
      <c r="E352"/>
    </row>
    <row r="353" spans="1:5" x14ac:dyDescent="0.25">
      <c r="A353" s="78">
        <v>350</v>
      </c>
      <c r="B353" s="75">
        <v>67.370061364751493</v>
      </c>
      <c r="C353" s="142">
        <v>5.1966330398099236E-3</v>
      </c>
      <c r="D353" s="137"/>
      <c r="E353"/>
    </row>
    <row r="354" spans="1:5" x14ac:dyDescent="0.25">
      <c r="A354" s="78">
        <v>351</v>
      </c>
      <c r="B354" s="75">
        <v>67.37604348882364</v>
      </c>
      <c r="C354" s="142">
        <v>5.1966330398099236E-3</v>
      </c>
      <c r="D354" s="137"/>
      <c r="E354"/>
    </row>
    <row r="355" spans="1:5" x14ac:dyDescent="0.25">
      <c r="A355" s="78">
        <v>352</v>
      </c>
      <c r="B355" s="75">
        <v>67.405835155490578</v>
      </c>
      <c r="C355" s="142">
        <v>6.1931196392723273E-3</v>
      </c>
      <c r="D355" s="137"/>
      <c r="E355"/>
    </row>
    <row r="356" spans="1:5" x14ac:dyDescent="0.25">
      <c r="A356" s="78">
        <v>353</v>
      </c>
      <c r="B356" s="75">
        <v>67.429495869776659</v>
      </c>
      <c r="C356" s="142">
        <v>1.1741521975237271E-2</v>
      </c>
      <c r="D356" s="137"/>
      <c r="E356"/>
    </row>
    <row r="357" spans="1:5" x14ac:dyDescent="0.25">
      <c r="A357" s="78">
        <v>354</v>
      </c>
      <c r="B357" s="75">
        <v>67.377974368319045</v>
      </c>
      <c r="C357" s="142">
        <v>1.1741521975237271E-2</v>
      </c>
      <c r="D357" s="137"/>
      <c r="E357"/>
    </row>
    <row r="358" spans="1:5" x14ac:dyDescent="0.25">
      <c r="A358" s="78">
        <v>355</v>
      </c>
      <c r="B358" s="75">
        <v>67.362855320699992</v>
      </c>
      <c r="C358" s="142">
        <v>1.497674882820489E-2</v>
      </c>
      <c r="D358" s="137"/>
      <c r="E358"/>
    </row>
    <row r="359" spans="1:5" x14ac:dyDescent="0.25">
      <c r="A359" s="78">
        <v>356</v>
      </c>
      <c r="B359" s="75">
        <v>67.345355320700165</v>
      </c>
      <c r="C359" s="142">
        <v>1.497674882820503E-2</v>
      </c>
      <c r="D359" s="137"/>
      <c r="E359"/>
    </row>
    <row r="360" spans="1:5" x14ac:dyDescent="0.25">
      <c r="A360" s="78">
        <v>357</v>
      </c>
      <c r="B360" s="75">
        <v>67.351248177842891</v>
      </c>
      <c r="C360" s="142">
        <v>1.4976748828206239E-2</v>
      </c>
      <c r="D360" s="137"/>
      <c r="E360"/>
    </row>
    <row r="361" spans="1:5" x14ac:dyDescent="0.25">
      <c r="A361" s="78">
        <v>358</v>
      </c>
      <c r="B361" s="75">
        <v>67.347585641399732</v>
      </c>
      <c r="C361" s="142">
        <v>1.4976748828206239E-2</v>
      </c>
      <c r="D361" s="137"/>
      <c r="E361"/>
    </row>
    <row r="362" spans="1:5" x14ac:dyDescent="0.25">
      <c r="A362" s="78">
        <v>359</v>
      </c>
      <c r="B362" s="75">
        <v>67.332674927114084</v>
      </c>
      <c r="C362" s="142">
        <v>1.497674882820503E-2</v>
      </c>
      <c r="D362" s="137"/>
      <c r="E362"/>
    </row>
    <row r="363" spans="1:5" x14ac:dyDescent="0.25">
      <c r="A363" s="78">
        <v>360</v>
      </c>
      <c r="B363" s="75">
        <v>67.330174927113958</v>
      </c>
      <c r="C363" s="142">
        <v>1.497674882820489E-2</v>
      </c>
      <c r="D363" s="137"/>
      <c r="E363"/>
    </row>
    <row r="364" spans="1:5" x14ac:dyDescent="0.25">
      <c r="A364" s="78">
        <v>361</v>
      </c>
      <c r="B364" s="75">
        <v>67.380357142857306</v>
      </c>
      <c r="C364" s="142">
        <v>5.1966330398099236E-3</v>
      </c>
      <c r="D364" s="137"/>
      <c r="E364"/>
    </row>
    <row r="365" spans="1:5" x14ac:dyDescent="0.25">
      <c r="A365" s="78">
        <v>362</v>
      </c>
      <c r="B365" s="75">
        <v>67.368214285714501</v>
      </c>
      <c r="C365" s="142">
        <v>5.196633039808848E-3</v>
      </c>
      <c r="D365" s="137"/>
      <c r="E365"/>
    </row>
    <row r="366" spans="1:5" x14ac:dyDescent="0.25">
      <c r="A366" s="78">
        <v>363</v>
      </c>
      <c r="B366" s="75">
        <v>67.335357142857404</v>
      </c>
      <c r="C366" s="142">
        <v>1.9767018802089092E-3</v>
      </c>
      <c r="D366" s="137"/>
      <c r="E366"/>
    </row>
    <row r="367" spans="1:5" x14ac:dyDescent="0.25">
      <c r="A367" s="78">
        <v>364</v>
      </c>
      <c r="B367" s="75">
        <v>67.371428571428723</v>
      </c>
      <c r="C367" s="142">
        <v>1.976701880206239E-3</v>
      </c>
      <c r="D367" s="137"/>
      <c r="E367"/>
    </row>
    <row r="368" spans="1:5" x14ac:dyDescent="0.25">
      <c r="A368" s="78">
        <v>365</v>
      </c>
      <c r="B368" s="75">
        <v>67.443214285714348</v>
      </c>
      <c r="C368" s="142">
        <v>1.976701880206239E-3</v>
      </c>
      <c r="D368" s="137"/>
      <c r="E368"/>
    </row>
    <row r="369" spans="1:5" x14ac:dyDescent="0.25">
      <c r="A369" s="78">
        <v>366</v>
      </c>
      <c r="B369" s="75">
        <v>67.449314002828871</v>
      </c>
      <c r="C369" s="142">
        <v>1.9767018802052802E-3</v>
      </c>
      <c r="D369" s="137"/>
      <c r="E369"/>
    </row>
    <row r="370" spans="1:5" x14ac:dyDescent="0.25">
      <c r="A370" s="78">
        <v>367</v>
      </c>
      <c r="B370" s="75">
        <v>67.39824257425758</v>
      </c>
      <c r="C370" s="142">
        <v>6.1274313819180154E-6</v>
      </c>
      <c r="D370" s="137"/>
      <c r="E370"/>
    </row>
    <row r="371" spans="1:5" x14ac:dyDescent="0.25">
      <c r="A371" s="78">
        <v>368</v>
      </c>
      <c r="B371" s="75">
        <v>67.401189002828602</v>
      </c>
      <c r="C371" s="142">
        <v>6.1274313817548243E-6</v>
      </c>
      <c r="D371" s="137"/>
      <c r="E371"/>
    </row>
    <row r="372" spans="1:5" x14ac:dyDescent="0.25">
      <c r="A372" s="78">
        <v>369</v>
      </c>
      <c r="B372" s="75">
        <v>67.467974717114515</v>
      </c>
      <c r="C372" s="142">
        <v>6.1274313817548243E-6</v>
      </c>
      <c r="D372" s="137"/>
      <c r="E372"/>
    </row>
    <row r="373" spans="1:5" x14ac:dyDescent="0.25">
      <c r="A373" s="78">
        <v>370</v>
      </c>
      <c r="B373" s="75">
        <v>67.509492574257564</v>
      </c>
      <c r="C373" s="142">
        <v>6.1274313817548243E-6</v>
      </c>
      <c r="D373" s="137"/>
      <c r="E373"/>
    </row>
    <row r="374" spans="1:5" x14ac:dyDescent="0.25">
      <c r="A374" s="78">
        <v>371</v>
      </c>
      <c r="B374" s="75">
        <v>67.518599717114938</v>
      </c>
      <c r="C374" s="142">
        <v>-1.4504237600026891E-2</v>
      </c>
      <c r="D374" s="137"/>
      <c r="E374"/>
    </row>
    <row r="375" spans="1:5" x14ac:dyDescent="0.25">
      <c r="A375" s="78">
        <v>372</v>
      </c>
      <c r="B375" s="75">
        <v>67.45931400282916</v>
      </c>
      <c r="C375" s="142">
        <v>-1.4504237600026979E-2</v>
      </c>
      <c r="D375" s="137"/>
      <c r="E375"/>
    </row>
    <row r="376" spans="1:5" x14ac:dyDescent="0.25">
      <c r="A376" s="78">
        <v>373</v>
      </c>
      <c r="B376" s="75">
        <v>67.441517857143282</v>
      </c>
      <c r="C376" s="142">
        <v>-1.450423760002786E-2</v>
      </c>
      <c r="D376" s="137"/>
      <c r="E376"/>
    </row>
    <row r="377" spans="1:5" x14ac:dyDescent="0.25">
      <c r="A377" s="78">
        <v>374</v>
      </c>
      <c r="B377" s="75">
        <v>67.492321428571941</v>
      </c>
      <c r="C377" s="142">
        <v>-1.450423760002786E-2</v>
      </c>
      <c r="D377" s="137"/>
      <c r="E377"/>
    </row>
    <row r="378" spans="1:5" x14ac:dyDescent="0.25">
      <c r="A378" s="78">
        <v>375</v>
      </c>
      <c r="B378" s="75">
        <v>67.490178571429411</v>
      </c>
      <c r="C378" s="142">
        <v>-1.450423760002786E-2</v>
      </c>
      <c r="D378" s="137"/>
      <c r="E378"/>
    </row>
    <row r="379" spans="1:5" x14ac:dyDescent="0.25">
      <c r="A379" s="78">
        <v>376</v>
      </c>
      <c r="B379" s="75">
        <v>67.435982142857739</v>
      </c>
      <c r="C379" s="142">
        <v>-1.450423760002786E-2</v>
      </c>
      <c r="D379" s="137"/>
      <c r="E379"/>
    </row>
    <row r="380" spans="1:5" x14ac:dyDescent="0.25">
      <c r="A380" s="78">
        <v>377</v>
      </c>
      <c r="B380" s="75">
        <v>67.408446969697337</v>
      </c>
      <c r="C380" s="142">
        <v>-1.450423760002786E-2</v>
      </c>
      <c r="D380" s="137"/>
      <c r="E380"/>
    </row>
    <row r="381" spans="1:5" x14ac:dyDescent="0.25">
      <c r="A381" s="78">
        <v>378</v>
      </c>
      <c r="B381" s="75">
        <v>67.345232683982829</v>
      </c>
      <c r="C381" s="142">
        <v>-1.450423760002786E-2</v>
      </c>
      <c r="D381" s="137"/>
      <c r="E381"/>
    </row>
    <row r="382" spans="1:5" x14ac:dyDescent="0.25">
      <c r="A382" s="78">
        <v>379</v>
      </c>
      <c r="B382" s="75">
        <v>67.342554112554311</v>
      </c>
      <c r="C382" s="142">
        <v>-1.450423760002786E-2</v>
      </c>
      <c r="D382" s="137"/>
      <c r="E382"/>
    </row>
    <row r="383" spans="1:5" x14ac:dyDescent="0.25">
      <c r="A383" s="78">
        <v>380</v>
      </c>
      <c r="B383" s="75">
        <v>67.378120803516239</v>
      </c>
      <c r="C383" s="142">
        <v>-1.450423760002786E-2</v>
      </c>
      <c r="D383" s="137"/>
      <c r="E383"/>
    </row>
    <row r="384" spans="1:5" x14ac:dyDescent="0.25">
      <c r="A384" s="78">
        <v>381</v>
      </c>
      <c r="B384" s="75">
        <v>67.366493616927386</v>
      </c>
      <c r="C384" s="142">
        <v>-1.450423760002786E-2</v>
      </c>
      <c r="D384" s="137"/>
      <c r="E384"/>
    </row>
    <row r="385" spans="1:5" x14ac:dyDescent="0.25">
      <c r="A385" s="78">
        <v>382</v>
      </c>
      <c r="B385" s="75">
        <v>67.351404331213033</v>
      </c>
      <c r="C385" s="142">
        <v>-1.4504237600026979E-2</v>
      </c>
      <c r="D385" s="137"/>
      <c r="E385"/>
    </row>
    <row r="386" spans="1:5" x14ac:dyDescent="0.25">
      <c r="A386" s="78">
        <v>383</v>
      </c>
      <c r="B386" s="75">
        <v>67.356850759784308</v>
      </c>
      <c r="C386" s="142">
        <v>-1.4504237600026891E-2</v>
      </c>
      <c r="D386" s="137"/>
      <c r="E386"/>
    </row>
    <row r="387" spans="1:5" x14ac:dyDescent="0.25">
      <c r="A387" s="78">
        <v>384</v>
      </c>
      <c r="B387" s="75">
        <v>67.351439504373189</v>
      </c>
      <c r="C387" s="142">
        <v>-5.0240061308767852E-3</v>
      </c>
      <c r="D387" s="137"/>
      <c r="E387"/>
    </row>
    <row r="388" spans="1:5" x14ac:dyDescent="0.25">
      <c r="A388" s="78">
        <v>385</v>
      </c>
      <c r="B388" s="75">
        <v>67.327332361515985</v>
      </c>
      <c r="C388" s="142">
        <v>-5.0240061308767852E-3</v>
      </c>
      <c r="D388" s="137"/>
      <c r="E388"/>
    </row>
    <row r="389" spans="1:5" x14ac:dyDescent="0.25">
      <c r="A389" s="78">
        <v>386</v>
      </c>
      <c r="B389" s="75">
        <v>67.302332361515738</v>
      </c>
      <c r="C389" s="142">
        <v>-5.0240061308754443E-3</v>
      </c>
      <c r="D389" s="137"/>
      <c r="E389"/>
    </row>
    <row r="390" spans="1:5" x14ac:dyDescent="0.25">
      <c r="A390" s="78">
        <v>387</v>
      </c>
      <c r="B390" s="75">
        <v>67.248104956267881</v>
      </c>
      <c r="C390" s="142">
        <v>-4.1710356099339853E-3</v>
      </c>
      <c r="D390" s="137"/>
      <c r="E390"/>
    </row>
    <row r="391" spans="1:5" x14ac:dyDescent="0.25">
      <c r="A391" s="78">
        <v>388</v>
      </c>
      <c r="B391" s="75">
        <v>67.247857142856589</v>
      </c>
      <c r="C391" s="142">
        <v>-4.171030818251706E-3</v>
      </c>
      <c r="D391" s="137"/>
      <c r="E391"/>
    </row>
    <row r="392" spans="1:5" x14ac:dyDescent="0.25">
      <c r="A392" s="78">
        <v>389</v>
      </c>
      <c r="B392" s="75">
        <v>67.217373737373094</v>
      </c>
      <c r="C392" s="142">
        <v>1.3747400940741961E-3</v>
      </c>
      <c r="D392" s="137"/>
      <c r="E392"/>
    </row>
    <row r="393" spans="1:5" x14ac:dyDescent="0.25">
      <c r="A393" s="78">
        <v>390</v>
      </c>
      <c r="B393" s="75">
        <v>67.2136929793555</v>
      </c>
      <c r="C393" s="142">
        <v>1.3747400940742551E-3</v>
      </c>
      <c r="D393" s="137"/>
      <c r="E393"/>
    </row>
    <row r="394" spans="1:5" x14ac:dyDescent="0.25">
      <c r="A394" s="78">
        <v>391</v>
      </c>
      <c r="B394" s="75">
        <v>67.2136929793555</v>
      </c>
      <c r="C394" s="142">
        <v>1.4070028734552049E-3</v>
      </c>
      <c r="D394" s="137"/>
      <c r="E394"/>
    </row>
    <row r="395" spans="1:5" x14ac:dyDescent="0.25">
      <c r="A395" s="78">
        <v>392</v>
      </c>
      <c r="B395" s="75">
        <v>67.251550122212933</v>
      </c>
      <c r="C395" s="142">
        <v>1.407004530036312E-3</v>
      </c>
      <c r="D395" s="137"/>
      <c r="E395"/>
    </row>
    <row r="396" spans="1:5" x14ac:dyDescent="0.25">
      <c r="A396" s="78">
        <v>393</v>
      </c>
      <c r="B396" s="75">
        <v>67.270300122213115</v>
      </c>
      <c r="C396" s="142">
        <v>3.8191839771821411E-3</v>
      </c>
      <c r="D396" s="137"/>
      <c r="E396"/>
    </row>
    <row r="397" spans="1:5" x14ac:dyDescent="0.25">
      <c r="A397" s="78">
        <v>394</v>
      </c>
      <c r="B397" s="75">
        <v>67.300925122212959</v>
      </c>
      <c r="C397" s="142">
        <v>3.8191839771830769E-3</v>
      </c>
      <c r="D397" s="137"/>
      <c r="E397"/>
    </row>
    <row r="398" spans="1:5" x14ac:dyDescent="0.25">
      <c r="A398" s="78">
        <v>395</v>
      </c>
      <c r="B398" s="75">
        <v>67.337175122213097</v>
      </c>
      <c r="C398" s="142">
        <v>3.8191839771821411E-3</v>
      </c>
      <c r="D398" s="137"/>
      <c r="E398"/>
    </row>
    <row r="399" spans="1:5" x14ac:dyDescent="0.25">
      <c r="A399" s="78">
        <v>396</v>
      </c>
      <c r="B399" s="75">
        <v>67.404533527696714</v>
      </c>
      <c r="C399" s="142">
        <v>1.407004530036312E-3</v>
      </c>
      <c r="D399" s="137"/>
      <c r="E399"/>
    </row>
    <row r="400" spans="1:5" x14ac:dyDescent="0.25">
      <c r="A400" s="78">
        <v>397</v>
      </c>
      <c r="B400" s="75">
        <v>67.42598214285718</v>
      </c>
      <c r="C400" s="142">
        <v>1.407004530036312E-3</v>
      </c>
      <c r="D400" s="137"/>
      <c r="E400"/>
    </row>
    <row r="401" spans="1:5" x14ac:dyDescent="0.25">
      <c r="A401" s="78">
        <v>398</v>
      </c>
      <c r="B401" s="75">
        <v>67.42598214285718</v>
      </c>
      <c r="C401" s="142">
        <v>3.8191839771821411E-3</v>
      </c>
      <c r="D401" s="137"/>
      <c r="E401"/>
    </row>
    <row r="402" spans="1:5" x14ac:dyDescent="0.25">
      <c r="A402" s="78">
        <v>399</v>
      </c>
      <c r="B402" s="75">
        <v>67.398035714285641</v>
      </c>
      <c r="C402" s="142">
        <v>3.8191839771821411E-3</v>
      </c>
      <c r="D402" s="137"/>
      <c r="E402"/>
    </row>
    <row r="403" spans="1:5" x14ac:dyDescent="0.25">
      <c r="A403" s="78">
        <v>400</v>
      </c>
      <c r="B403" s="75">
        <v>67.422232142857112</v>
      </c>
      <c r="C403" s="142">
        <v>3.8191839771821411E-3</v>
      </c>
      <c r="D403" s="137"/>
      <c r="E403"/>
    </row>
    <row r="404" spans="1:5" x14ac:dyDescent="0.25">
      <c r="A404" s="78">
        <v>401</v>
      </c>
      <c r="B404" s="75">
        <v>67.451275252525463</v>
      </c>
      <c r="C404" s="142">
        <v>1.407004530036312E-3</v>
      </c>
      <c r="D404" s="137"/>
      <c r="E404"/>
    </row>
    <row r="405" spans="1:5" x14ac:dyDescent="0.25">
      <c r="A405" s="78">
        <v>402</v>
      </c>
      <c r="B405" s="75">
        <v>67.420739538239673</v>
      </c>
      <c r="C405" s="142">
        <v>1.407004530036312E-3</v>
      </c>
      <c r="D405" s="137"/>
      <c r="E405"/>
    </row>
    <row r="406" spans="1:5" x14ac:dyDescent="0.25">
      <c r="A406" s="78">
        <v>403</v>
      </c>
      <c r="B406" s="75">
        <v>67.378864538239583</v>
      </c>
      <c r="C406" s="142">
        <v>3.8191839771821411E-3</v>
      </c>
      <c r="D406" s="137"/>
      <c r="E406"/>
    </row>
    <row r="407" spans="1:5" x14ac:dyDescent="0.25">
      <c r="A407" s="78">
        <v>404</v>
      </c>
      <c r="B407" s="75">
        <v>67.354846681096646</v>
      </c>
      <c r="C407" s="142">
        <v>3.8191839771830769E-3</v>
      </c>
      <c r="D407" s="137"/>
      <c r="E407"/>
    </row>
    <row r="408" spans="1:5" x14ac:dyDescent="0.25">
      <c r="A408" s="78">
        <v>405</v>
      </c>
      <c r="B408" s="75">
        <v>67.340560966810841</v>
      </c>
      <c r="C408" s="142">
        <v>6.8737947577759886E-3</v>
      </c>
      <c r="D408" s="137"/>
      <c r="E408"/>
    </row>
    <row r="409" spans="1:5" x14ac:dyDescent="0.25">
      <c r="A409" s="78">
        <v>406</v>
      </c>
      <c r="B409" s="75">
        <v>67.354578823953645</v>
      </c>
      <c r="C409" s="142">
        <v>6.873794757776064E-3</v>
      </c>
      <c r="D409" s="137"/>
      <c r="E409"/>
    </row>
    <row r="410" spans="1:5" x14ac:dyDescent="0.25">
      <c r="A410" s="78">
        <v>407</v>
      </c>
      <c r="B410" s="75">
        <v>67.409668109667976</v>
      </c>
      <c r="C410" s="142">
        <v>6.9453949046337374E-3</v>
      </c>
      <c r="D410" s="137"/>
      <c r="E410"/>
    </row>
    <row r="411" spans="1:5" x14ac:dyDescent="0.25">
      <c r="A411" s="78">
        <v>408</v>
      </c>
      <c r="B411" s="75">
        <v>67.484999999999886</v>
      </c>
      <c r="C411" s="142">
        <v>6.9453957091014026E-3</v>
      </c>
      <c r="D411" s="137"/>
      <c r="E411"/>
    </row>
    <row r="412" spans="1:5" x14ac:dyDescent="0.25">
      <c r="A412" s="78">
        <v>409</v>
      </c>
      <c r="B412" s="75">
        <v>67.644285714285573</v>
      </c>
      <c r="C412" s="142">
        <v>8.2246249933497217E-3</v>
      </c>
      <c r="D412" s="137"/>
      <c r="E412"/>
    </row>
    <row r="413" spans="1:5" x14ac:dyDescent="0.25">
      <c r="A413" s="78">
        <v>410</v>
      </c>
      <c r="B413" s="75">
        <v>67.828928571428321</v>
      </c>
      <c r="C413" s="142">
        <v>8.2246249933497217E-3</v>
      </c>
      <c r="D413" s="137"/>
      <c r="E413"/>
    </row>
    <row r="414" spans="1:5" x14ac:dyDescent="0.25">
      <c r="A414" s="78">
        <v>411</v>
      </c>
      <c r="B414" s="75">
        <v>68.073928571428567</v>
      </c>
      <c r="C414" s="142">
        <v>6.9453957091014026E-3</v>
      </c>
      <c r="D414" s="137"/>
      <c r="E414"/>
    </row>
    <row r="415" spans="1:5" x14ac:dyDescent="0.25">
      <c r="A415" s="78">
        <v>412</v>
      </c>
      <c r="B415" s="75">
        <v>68.347142857142927</v>
      </c>
      <c r="C415" s="142">
        <v>6.9453957091014026E-3</v>
      </c>
      <c r="D415" s="137"/>
      <c r="E415"/>
    </row>
    <row r="416" spans="1:5" x14ac:dyDescent="0.25">
      <c r="A416" s="78">
        <v>413</v>
      </c>
      <c r="B416" s="75">
        <v>68.608750000000001</v>
      </c>
      <c r="C416" s="142">
        <v>6.9453957091014026E-3</v>
      </c>
      <c r="D416" s="137"/>
      <c r="E416"/>
    </row>
    <row r="417" spans="1:5" x14ac:dyDescent="0.25">
      <c r="A417" s="78">
        <v>414</v>
      </c>
      <c r="B417" s="75">
        <v>68.928814935064864</v>
      </c>
      <c r="C417" s="142">
        <v>6.9453949046337374E-3</v>
      </c>
      <c r="D417" s="137"/>
      <c r="E417"/>
    </row>
    <row r="418" spans="1:5" x14ac:dyDescent="0.25">
      <c r="A418" s="78">
        <v>415</v>
      </c>
      <c r="B418" s="75">
        <v>69.274609395706264</v>
      </c>
      <c r="C418" s="142">
        <v>6.873794757776064E-3</v>
      </c>
      <c r="D418" s="137"/>
      <c r="E418"/>
    </row>
    <row r="419" spans="1:5" x14ac:dyDescent="0.25">
      <c r="A419" s="78">
        <v>416</v>
      </c>
      <c r="B419" s="75">
        <v>69.63630582427777</v>
      </c>
      <c r="C419" s="142">
        <v>6.873794757776064E-3</v>
      </c>
      <c r="D419" s="137"/>
      <c r="E419"/>
    </row>
    <row r="420" spans="1:5" x14ac:dyDescent="0.25">
      <c r="A420" s="78">
        <v>417</v>
      </c>
      <c r="B420" s="75">
        <v>70.092287967134965</v>
      </c>
      <c r="C420" s="142">
        <v>6.873794757776064E-3</v>
      </c>
      <c r="D420" s="137"/>
      <c r="E420"/>
    </row>
    <row r="421" spans="1:5" x14ac:dyDescent="0.25">
      <c r="A421" s="78">
        <v>418</v>
      </c>
      <c r="B421" s="75">
        <v>70.522198681420534</v>
      </c>
      <c r="C421" s="142">
        <v>6.873794757776064E-3</v>
      </c>
      <c r="D421" s="137"/>
      <c r="E421"/>
    </row>
    <row r="422" spans="1:5" x14ac:dyDescent="0.25">
      <c r="A422" s="78">
        <v>419</v>
      </c>
      <c r="B422" s="75">
        <v>70.962109395706264</v>
      </c>
      <c r="C422" s="142">
        <v>6.8737947577759886E-3</v>
      </c>
      <c r="D422" s="137"/>
      <c r="E422"/>
    </row>
    <row r="423" spans="1:5" x14ac:dyDescent="0.25">
      <c r="A423" s="78">
        <v>420</v>
      </c>
      <c r="B423" s="75">
        <v>71.437377252849217</v>
      </c>
      <c r="C423" s="142">
        <v>-2.7647114421234949E-3</v>
      </c>
      <c r="D423" s="137"/>
      <c r="E423"/>
    </row>
    <row r="424" spans="1:5" x14ac:dyDescent="0.25">
      <c r="A424" s="78">
        <v>421</v>
      </c>
      <c r="B424" s="75">
        <v>71.801062317784272</v>
      </c>
      <c r="C424" s="142">
        <v>-2.7647114421234949E-3</v>
      </c>
      <c r="D424" s="137"/>
      <c r="E424"/>
    </row>
    <row r="425" spans="1:5" x14ac:dyDescent="0.25">
      <c r="A425" s="78">
        <v>422</v>
      </c>
      <c r="B425" s="75">
        <v>72.223238154172549</v>
      </c>
      <c r="C425" s="142">
        <v>6.8737947577759886E-3</v>
      </c>
      <c r="D425" s="137"/>
      <c r="E425"/>
    </row>
    <row r="426" spans="1:5" x14ac:dyDescent="0.25">
      <c r="A426" s="78">
        <v>423</v>
      </c>
      <c r="B426" s="75">
        <v>72.592107496463854</v>
      </c>
      <c r="C426" s="142">
        <v>-2.7647114421234949E-3</v>
      </c>
      <c r="D426" s="137"/>
      <c r="E426"/>
    </row>
    <row r="427" spans="1:5" x14ac:dyDescent="0.25">
      <c r="A427" s="78">
        <v>424</v>
      </c>
      <c r="B427" s="75">
        <v>72.842375353606627</v>
      </c>
      <c r="C427" s="142">
        <v>-2.7647114421234949E-3</v>
      </c>
      <c r="D427" s="137"/>
      <c r="E427"/>
    </row>
    <row r="428" spans="1:5" x14ac:dyDescent="0.25">
      <c r="A428" s="78">
        <v>425</v>
      </c>
      <c r="B428" s="75">
        <v>73.066214639320961</v>
      </c>
      <c r="C428" s="142">
        <v>-2.7647114421234949E-3</v>
      </c>
      <c r="D428" s="137"/>
      <c r="E428"/>
    </row>
    <row r="429" spans="1:5" x14ac:dyDescent="0.25">
      <c r="A429" s="78">
        <v>426</v>
      </c>
      <c r="B429" s="75">
        <v>73.351839639320971</v>
      </c>
      <c r="C429" s="142">
        <v>-2.7647114421234949E-3</v>
      </c>
      <c r="D429" s="137"/>
      <c r="E429"/>
    </row>
    <row r="430" spans="1:5" x14ac:dyDescent="0.25">
      <c r="A430" s="78">
        <v>427</v>
      </c>
      <c r="B430" s="75">
        <v>73.585678925035253</v>
      </c>
      <c r="C430" s="142">
        <v>-2.7647114421234949E-3</v>
      </c>
      <c r="D430" s="137"/>
      <c r="E430"/>
    </row>
    <row r="431" spans="1:5" x14ac:dyDescent="0.25">
      <c r="A431" s="78">
        <v>428</v>
      </c>
      <c r="B431" s="75">
        <v>73.802821782178199</v>
      </c>
      <c r="C431" s="142">
        <v>-2.7647114421234949E-3</v>
      </c>
      <c r="D431" s="137"/>
      <c r="E431"/>
    </row>
    <row r="432" spans="1:5" x14ac:dyDescent="0.25">
      <c r="A432" s="78">
        <v>429</v>
      </c>
      <c r="B432" s="75">
        <v>74.059137199434062</v>
      </c>
      <c r="C432" s="142">
        <v>-2.7647114421234949E-3</v>
      </c>
      <c r="D432" s="137"/>
      <c r="E432"/>
    </row>
    <row r="433" spans="1:5" x14ac:dyDescent="0.25">
      <c r="A433" s="78">
        <v>430</v>
      </c>
      <c r="B433" s="75">
        <v>74.307499999999848</v>
      </c>
      <c r="C433" s="142">
        <v>-2.7647114421234949E-3</v>
      </c>
      <c r="D433" s="137"/>
      <c r="E433"/>
    </row>
    <row r="434" spans="1:5" x14ac:dyDescent="0.25">
      <c r="A434" s="78">
        <v>431</v>
      </c>
      <c r="B434" s="75">
        <v>74.588881195335162</v>
      </c>
      <c r="C434" s="142">
        <v>-2.7647114421234949E-3</v>
      </c>
      <c r="D434" s="137"/>
      <c r="E434"/>
    </row>
    <row r="435" spans="1:5" x14ac:dyDescent="0.25">
      <c r="A435" s="78">
        <v>432</v>
      </c>
      <c r="B435" s="75">
        <v>74.876963807167812</v>
      </c>
      <c r="C435" s="142">
        <v>-2.2054251581251809E-3</v>
      </c>
      <c r="D435" s="137"/>
      <c r="E435"/>
    </row>
    <row r="436" spans="1:5" x14ac:dyDescent="0.25">
      <c r="A436" s="78">
        <v>433</v>
      </c>
      <c r="B436" s="75">
        <v>75.071070950024918</v>
      </c>
      <c r="C436" s="142">
        <v>1.359590347397814E-3</v>
      </c>
      <c r="D436" s="137"/>
      <c r="E436"/>
    </row>
    <row r="437" spans="1:5" x14ac:dyDescent="0.25">
      <c r="A437" s="78">
        <v>434</v>
      </c>
      <c r="B437" s="75">
        <v>75.271872699295969</v>
      </c>
      <c r="C437" s="142">
        <v>1.359590347397814E-3</v>
      </c>
      <c r="D437" s="137"/>
      <c r="E437"/>
    </row>
    <row r="438" spans="1:5" x14ac:dyDescent="0.25">
      <c r="A438" s="78">
        <v>435</v>
      </c>
      <c r="B438" s="75">
        <v>75.461336985010163</v>
      </c>
      <c r="C438" s="142">
        <v>1.359590347399035E-3</v>
      </c>
      <c r="D438" s="137"/>
      <c r="E438"/>
    </row>
    <row r="439" spans="1:5" x14ac:dyDescent="0.25">
      <c r="A439" s="78">
        <v>436</v>
      </c>
      <c r="B439" s="75">
        <v>75.506606664310723</v>
      </c>
      <c r="C439" s="142">
        <v>1.359590347399035E-3</v>
      </c>
      <c r="D439" s="137"/>
      <c r="E439"/>
    </row>
    <row r="440" spans="1:5" x14ac:dyDescent="0.25">
      <c r="A440" s="78">
        <v>437</v>
      </c>
      <c r="B440" s="75">
        <v>75.593884361103818</v>
      </c>
      <c r="C440" s="142">
        <v>1.359590347399035E-3</v>
      </c>
      <c r="D440" s="137"/>
      <c r="E440"/>
    </row>
    <row r="441" spans="1:5" x14ac:dyDescent="0.25">
      <c r="A441" s="78">
        <v>438</v>
      </c>
      <c r="B441" s="75">
        <v>75.734737130783216</v>
      </c>
      <c r="C441" s="142">
        <v>1.359590347399035E-3</v>
      </c>
      <c r="D441" s="137"/>
      <c r="E441"/>
    </row>
    <row r="442" spans="1:5" x14ac:dyDescent="0.25">
      <c r="A442" s="78">
        <v>439</v>
      </c>
      <c r="B442" s="75">
        <v>75.915451895043972</v>
      </c>
      <c r="C442" s="142">
        <v>1.359590347399035E-3</v>
      </c>
      <c r="D442" s="137"/>
      <c r="E442"/>
    </row>
    <row r="443" spans="1:5" x14ac:dyDescent="0.25">
      <c r="A443" s="78">
        <v>440</v>
      </c>
      <c r="B443" s="75">
        <v>76.158801020408447</v>
      </c>
      <c r="C443" s="142">
        <v>1.359590347399035E-3</v>
      </c>
      <c r="D443" s="137"/>
      <c r="E443"/>
    </row>
    <row r="444" spans="1:5" x14ac:dyDescent="0.25">
      <c r="A444" s="78">
        <v>441</v>
      </c>
      <c r="B444" s="75">
        <v>76.442419825073301</v>
      </c>
      <c r="C444" s="142">
        <v>1.359590347399035E-3</v>
      </c>
      <c r="D444" s="137"/>
      <c r="E444"/>
    </row>
    <row r="445" spans="1:5" x14ac:dyDescent="0.25">
      <c r="A445" s="78">
        <v>442</v>
      </c>
      <c r="B445" s="75">
        <v>76.786169825073401</v>
      </c>
      <c r="C445" s="142">
        <v>1.359590347397814E-3</v>
      </c>
      <c r="D445" s="137"/>
      <c r="E445"/>
    </row>
    <row r="446" spans="1:5" x14ac:dyDescent="0.25">
      <c r="A446" s="78">
        <v>443</v>
      </c>
      <c r="B446" s="75">
        <v>77.183400145773021</v>
      </c>
      <c r="C446" s="142">
        <v>1.359590347396828E-3</v>
      </c>
      <c r="D446" s="137"/>
      <c r="E446"/>
    </row>
    <row r="447" spans="1:5" x14ac:dyDescent="0.25">
      <c r="A447" s="78">
        <v>444</v>
      </c>
      <c r="B447" s="75">
        <v>77.489336734694319</v>
      </c>
      <c r="C447" s="142">
        <v>1.359590347396828E-3</v>
      </c>
      <c r="D447" s="137"/>
      <c r="E447"/>
    </row>
    <row r="448" spans="1:5" x14ac:dyDescent="0.25">
      <c r="A448" s="78">
        <v>445</v>
      </c>
      <c r="B448" s="75">
        <v>77.748265306122889</v>
      </c>
      <c r="C448" s="142">
        <v>1.359590347396828E-3</v>
      </c>
      <c r="D448" s="137"/>
      <c r="E448"/>
    </row>
    <row r="449" spans="1:5" x14ac:dyDescent="0.25">
      <c r="A449" s="78">
        <v>446</v>
      </c>
      <c r="B449" s="75">
        <v>77.99375364431522</v>
      </c>
      <c r="C449" s="142">
        <v>-2.3310779857760029E-3</v>
      </c>
      <c r="D449" s="137"/>
      <c r="E449"/>
    </row>
    <row r="450" spans="1:5" x14ac:dyDescent="0.25">
      <c r="A450" s="78">
        <v>447</v>
      </c>
      <c r="B450" s="75">
        <v>78.217190233236238</v>
      </c>
      <c r="C450" s="142">
        <v>-3.1893251963895082E-3</v>
      </c>
      <c r="D450" s="137"/>
      <c r="E450"/>
    </row>
    <row r="451" spans="1:5" x14ac:dyDescent="0.25">
      <c r="A451" s="78">
        <v>448</v>
      </c>
      <c r="B451" s="75">
        <v>78.417993768936157</v>
      </c>
      <c r="C451" s="142">
        <v>-3.1893359318550742E-3</v>
      </c>
      <c r="D451" s="137"/>
      <c r="E451"/>
    </row>
    <row r="452" spans="1:5" x14ac:dyDescent="0.25">
      <c r="A452" s="78">
        <v>449</v>
      </c>
      <c r="B452" s="75">
        <v>78.686029483221617</v>
      </c>
      <c r="C452" s="142">
        <v>-3.1893359318550742E-3</v>
      </c>
      <c r="D452" s="137"/>
      <c r="E452"/>
    </row>
    <row r="453" spans="1:5" x14ac:dyDescent="0.25">
      <c r="A453" s="78">
        <v>450</v>
      </c>
      <c r="B453" s="75">
        <v>78.976386626078607</v>
      </c>
      <c r="C453" s="142">
        <v>-3.1893359318550742E-3</v>
      </c>
      <c r="D453" s="137"/>
      <c r="E453"/>
    </row>
    <row r="454" spans="1:5" x14ac:dyDescent="0.25">
      <c r="A454" s="78">
        <v>451</v>
      </c>
      <c r="B454" s="75">
        <v>79.313172340364346</v>
      </c>
      <c r="C454" s="142">
        <v>-3.1893359318550742E-3</v>
      </c>
      <c r="D454" s="137"/>
      <c r="E454"/>
    </row>
    <row r="455" spans="1:5" x14ac:dyDescent="0.25">
      <c r="A455" s="78">
        <v>452</v>
      </c>
      <c r="B455" s="75">
        <v>79.77111694677788</v>
      </c>
      <c r="C455" s="142">
        <v>-3.1893359318550742E-3</v>
      </c>
      <c r="D455" s="137"/>
      <c r="E455"/>
    </row>
    <row r="456" spans="1:5" x14ac:dyDescent="0.25">
      <c r="A456" s="78">
        <v>453</v>
      </c>
      <c r="B456" s="75">
        <v>80.25808123249179</v>
      </c>
      <c r="C456" s="142">
        <v>-3.1893359318550742E-3</v>
      </c>
      <c r="D456" s="137"/>
      <c r="E456"/>
    </row>
    <row r="457" spans="1:5" x14ac:dyDescent="0.25">
      <c r="A457" s="78">
        <v>454</v>
      </c>
      <c r="B457" s="75">
        <v>80.744509803920508</v>
      </c>
      <c r="C457" s="142">
        <v>-3.1893359318550742E-3</v>
      </c>
      <c r="D457" s="137"/>
      <c r="E457"/>
    </row>
    <row r="458" spans="1:5" x14ac:dyDescent="0.25">
      <c r="A458" s="78">
        <v>455</v>
      </c>
      <c r="B458" s="75">
        <v>81.244222065062715</v>
      </c>
      <c r="C458" s="142">
        <v>-3.1893359318550742E-3</v>
      </c>
      <c r="D458" s="137"/>
      <c r="E458"/>
    </row>
    <row r="459" spans="1:5" x14ac:dyDescent="0.25">
      <c r="A459" s="78">
        <v>456</v>
      </c>
      <c r="B459" s="75">
        <v>81.703864922205739</v>
      </c>
      <c r="C459" s="142">
        <v>-3.1893359318550742E-3</v>
      </c>
      <c r="D459" s="137"/>
      <c r="E459"/>
    </row>
    <row r="460" spans="1:5" x14ac:dyDescent="0.25">
      <c r="A460" s="78">
        <v>457</v>
      </c>
      <c r="B460" s="75">
        <v>82.159400636491483</v>
      </c>
      <c r="C460" s="142">
        <v>-3.1893251963895082E-3</v>
      </c>
      <c r="D460" s="137"/>
      <c r="E460"/>
    </row>
    <row r="461" spans="1:5" x14ac:dyDescent="0.25">
      <c r="A461" s="78">
        <v>458</v>
      </c>
      <c r="B461" s="75">
        <v>82.55422206506293</v>
      </c>
      <c r="C461" s="142">
        <v>-3.1893251963895082E-3</v>
      </c>
      <c r="D461" s="137"/>
      <c r="E461"/>
    </row>
    <row r="462" spans="1:5" x14ac:dyDescent="0.25">
      <c r="A462" s="78">
        <v>459</v>
      </c>
      <c r="B462" s="75">
        <v>82.823864922206141</v>
      </c>
      <c r="C462" s="142">
        <v>-2.331081364061246E-3</v>
      </c>
      <c r="D462" s="137"/>
      <c r="E462"/>
    </row>
    <row r="463" spans="1:5" x14ac:dyDescent="0.25">
      <c r="A463" s="78">
        <v>460</v>
      </c>
      <c r="B463" s="75">
        <v>83.126454207920943</v>
      </c>
      <c r="C463" s="142">
        <v>-2.3310779857760029E-3</v>
      </c>
      <c r="D463" s="137"/>
      <c r="E463"/>
    </row>
    <row r="464" spans="1:5" x14ac:dyDescent="0.25">
      <c r="A464" s="78">
        <v>461</v>
      </c>
      <c r="B464" s="75">
        <v>83.439043493635268</v>
      </c>
      <c r="C464" s="142">
        <v>-2.331077985775456E-3</v>
      </c>
      <c r="D464" s="137"/>
      <c r="E464"/>
    </row>
    <row r="465" spans="1:5" x14ac:dyDescent="0.25">
      <c r="A465" s="78">
        <v>462</v>
      </c>
      <c r="B465" s="75">
        <v>83.785714285714292</v>
      </c>
      <c r="C465" s="142">
        <v>-2.331077985775456E-3</v>
      </c>
      <c r="D465" s="137"/>
      <c r="E465"/>
    </row>
    <row r="466" spans="1:5" x14ac:dyDescent="0.25">
      <c r="A466" s="78">
        <v>463</v>
      </c>
      <c r="B466" s="75">
        <v>84.118839285714145</v>
      </c>
      <c r="C466" s="142">
        <v>1.504899922633025E-3</v>
      </c>
      <c r="D466" s="137"/>
      <c r="E466"/>
    </row>
    <row r="467" spans="1:5" x14ac:dyDescent="0.25">
      <c r="A467" s="78">
        <v>464</v>
      </c>
      <c r="B467" s="75">
        <v>84.419642857142861</v>
      </c>
      <c r="C467" s="142">
        <v>1.504899922634455E-3</v>
      </c>
      <c r="D467" s="137"/>
      <c r="E467"/>
    </row>
    <row r="468" spans="1:5" x14ac:dyDescent="0.25">
      <c r="A468" s="78">
        <v>465</v>
      </c>
      <c r="B468" s="75">
        <v>84.85303571428561</v>
      </c>
      <c r="C468" s="142">
        <v>1.504899922635359E-3</v>
      </c>
      <c r="D468" s="137"/>
      <c r="E468"/>
    </row>
    <row r="469" spans="1:5" x14ac:dyDescent="0.25">
      <c r="A469" s="78">
        <v>466</v>
      </c>
      <c r="B469" s="75">
        <v>85.295357142856929</v>
      </c>
      <c r="C469" s="142">
        <v>2.2904022406793549E-3</v>
      </c>
      <c r="D469" s="137"/>
      <c r="E469"/>
    </row>
    <row r="470" spans="1:5" x14ac:dyDescent="0.25">
      <c r="A470" s="78">
        <v>467</v>
      </c>
      <c r="B470" s="75">
        <v>85.630515381895052</v>
      </c>
      <c r="C470" s="142">
        <v>2.290402240679665E-3</v>
      </c>
      <c r="D470" s="137"/>
      <c r="E470"/>
    </row>
    <row r="471" spans="1:5" x14ac:dyDescent="0.25">
      <c r="A471" s="78">
        <v>468</v>
      </c>
      <c r="B471" s="75">
        <v>86.032390381895183</v>
      </c>
      <c r="C471" s="142">
        <v>2.290402240681215E-3</v>
      </c>
      <c r="D471" s="137"/>
      <c r="E471"/>
    </row>
    <row r="472" spans="1:5" x14ac:dyDescent="0.25">
      <c r="A472" s="78">
        <v>469</v>
      </c>
      <c r="B472" s="75">
        <v>86.40649752475224</v>
      </c>
      <c r="C472" s="142">
        <v>2.2904022406812379E-3</v>
      </c>
      <c r="D472" s="137"/>
      <c r="E472"/>
    </row>
    <row r="473" spans="1:5" x14ac:dyDescent="0.25">
      <c r="A473" s="78">
        <v>470</v>
      </c>
      <c r="B473" s="75">
        <v>86.72122966760972</v>
      </c>
      <c r="C473" s="142">
        <v>2.2904049214565471E-3</v>
      </c>
      <c r="D473" s="137"/>
      <c r="E473"/>
    </row>
    <row r="474" spans="1:5" x14ac:dyDescent="0.25">
      <c r="A474" s="78">
        <v>471</v>
      </c>
      <c r="B474" s="75">
        <v>87.006854667609574</v>
      </c>
      <c r="C474" s="142">
        <v>4.8590531140222954E-3</v>
      </c>
      <c r="D474" s="137"/>
      <c r="E474"/>
    </row>
    <row r="475" spans="1:5" x14ac:dyDescent="0.25">
      <c r="A475" s="78">
        <v>472</v>
      </c>
      <c r="B475" s="75">
        <v>87.271676096180741</v>
      </c>
      <c r="C475" s="142">
        <v>4.8590531140222954E-3</v>
      </c>
      <c r="D475" s="137"/>
      <c r="E475"/>
    </row>
    <row r="476" spans="1:5" x14ac:dyDescent="0.25">
      <c r="A476" s="78">
        <v>473</v>
      </c>
      <c r="B476" s="75">
        <v>87.542568953323354</v>
      </c>
      <c r="C476" s="142">
        <v>4.8590572775184717E-3</v>
      </c>
      <c r="D476" s="137"/>
      <c r="E476"/>
    </row>
    <row r="477" spans="1:5" x14ac:dyDescent="0.25">
      <c r="A477" s="78">
        <v>474</v>
      </c>
      <c r="B477" s="75">
        <v>87.913571428570918</v>
      </c>
      <c r="C477" s="142">
        <v>4.8590572775184717E-3</v>
      </c>
      <c r="D477" s="137"/>
      <c r="E477"/>
    </row>
    <row r="478" spans="1:5" x14ac:dyDescent="0.25">
      <c r="A478" s="78">
        <v>475</v>
      </c>
      <c r="B478" s="75">
        <v>88.247857142856461</v>
      </c>
      <c r="C478" s="142">
        <v>4.8590572775184717E-3</v>
      </c>
      <c r="D478" s="137"/>
      <c r="E478"/>
    </row>
    <row r="479" spans="1:5" x14ac:dyDescent="0.25">
      <c r="A479" s="78">
        <v>476</v>
      </c>
      <c r="B479" s="75">
        <v>88.624821428570655</v>
      </c>
      <c r="C479" s="142">
        <v>4.8590572775184717E-3</v>
      </c>
      <c r="D479" s="137"/>
      <c r="E479"/>
    </row>
    <row r="480" spans="1:5" x14ac:dyDescent="0.25">
      <c r="A480" s="78">
        <v>477</v>
      </c>
      <c r="B480" s="75">
        <v>89.055357142856295</v>
      </c>
      <c r="C480" s="142">
        <v>4.8590572775184717E-3</v>
      </c>
      <c r="D480" s="137"/>
      <c r="E480"/>
    </row>
    <row r="481" spans="1:5" x14ac:dyDescent="0.25">
      <c r="A481" s="78">
        <v>478</v>
      </c>
      <c r="B481" s="75">
        <v>89.553392857142086</v>
      </c>
      <c r="C481" s="142">
        <v>4.8590572775184717E-3</v>
      </c>
      <c r="D481" s="137"/>
      <c r="E481"/>
    </row>
    <row r="482" spans="1:5" x14ac:dyDescent="0.25">
      <c r="A482" s="78">
        <v>479</v>
      </c>
      <c r="B482" s="75">
        <v>89.993928571428071</v>
      </c>
      <c r="C482" s="142">
        <v>4.8590572775184717E-3</v>
      </c>
      <c r="D482" s="137"/>
      <c r="E482"/>
    </row>
    <row r="483" spans="1:5" x14ac:dyDescent="0.25">
      <c r="A483" s="78">
        <v>480</v>
      </c>
      <c r="B483" s="75">
        <v>90.445216450216137</v>
      </c>
      <c r="C483" s="142">
        <v>4.8590531140222954E-3</v>
      </c>
      <c r="D483" s="137"/>
      <c r="E483"/>
    </row>
    <row r="484" spans="1:5" x14ac:dyDescent="0.25">
      <c r="A484" s="78">
        <v>481</v>
      </c>
      <c r="B484" s="75">
        <v>90.895503246752781</v>
      </c>
      <c r="C484" s="142">
        <v>4.8590572775184717E-3</v>
      </c>
      <c r="D484" s="137"/>
      <c r="E484"/>
    </row>
    <row r="485" spans="1:5" x14ac:dyDescent="0.25">
      <c r="A485" s="78">
        <v>482</v>
      </c>
      <c r="B485" s="75">
        <v>91.295324675324295</v>
      </c>
      <c r="C485" s="142">
        <v>7.0425168866531289E-3</v>
      </c>
      <c r="D485" s="137"/>
      <c r="E485"/>
    </row>
    <row r="486" spans="1:5" x14ac:dyDescent="0.25">
      <c r="A486" s="78">
        <v>483</v>
      </c>
      <c r="B486" s="75">
        <v>91.664431818181711</v>
      </c>
      <c r="C486" s="142">
        <v>7.0425168866531289E-3</v>
      </c>
      <c r="D486" s="137"/>
      <c r="E486"/>
    </row>
    <row r="487" spans="1:5" x14ac:dyDescent="0.25">
      <c r="A487" s="78">
        <v>484</v>
      </c>
      <c r="B487" s="75">
        <v>92.066148579143388</v>
      </c>
      <c r="C487" s="142">
        <v>4.8590572775184717E-3</v>
      </c>
      <c r="D487" s="137"/>
      <c r="E487"/>
    </row>
    <row r="488" spans="1:5" x14ac:dyDescent="0.25">
      <c r="A488" s="78">
        <v>485</v>
      </c>
      <c r="B488" s="75">
        <v>92.419987864857475</v>
      </c>
      <c r="C488" s="142">
        <v>4.8590572775184717E-3</v>
      </c>
      <c r="D488" s="137"/>
      <c r="E488"/>
    </row>
    <row r="489" spans="1:5" x14ac:dyDescent="0.25">
      <c r="A489" s="78">
        <v>486</v>
      </c>
      <c r="B489" s="75">
        <v>92.818166075535757</v>
      </c>
      <c r="C489" s="142">
        <v>4.8590572775184717E-3</v>
      </c>
      <c r="D489" s="137"/>
      <c r="E489"/>
    </row>
    <row r="490" spans="1:5" x14ac:dyDescent="0.25">
      <c r="A490" s="78">
        <v>487</v>
      </c>
      <c r="B490" s="75">
        <v>93.226878196748203</v>
      </c>
      <c r="C490" s="142">
        <v>4.8590572775184717E-3</v>
      </c>
      <c r="D490" s="137"/>
      <c r="E490"/>
    </row>
    <row r="491" spans="1:5" x14ac:dyDescent="0.25">
      <c r="A491" s="78">
        <v>488</v>
      </c>
      <c r="B491" s="75">
        <v>93.671412828783104</v>
      </c>
      <c r="C491" s="142">
        <v>4.1436180704616486E-3</v>
      </c>
      <c r="D491" s="137"/>
      <c r="E491"/>
    </row>
    <row r="492" spans="1:5" x14ac:dyDescent="0.25">
      <c r="A492" s="78">
        <v>489</v>
      </c>
      <c r="B492" s="75">
        <v>94.139306046676211</v>
      </c>
      <c r="C492" s="142">
        <v>4.1436180704616486E-3</v>
      </c>
      <c r="D492" s="137"/>
      <c r="E492"/>
    </row>
    <row r="493" spans="1:5" x14ac:dyDescent="0.25">
      <c r="A493" s="78">
        <v>490</v>
      </c>
      <c r="B493" s="75">
        <v>94.564269971640229</v>
      </c>
      <c r="C493" s="142">
        <v>4.1436180704616486E-3</v>
      </c>
      <c r="D493" s="137"/>
      <c r="E493"/>
    </row>
    <row r="494" spans="1:5" x14ac:dyDescent="0.25">
      <c r="A494" s="78">
        <v>491</v>
      </c>
      <c r="B494" s="75">
        <v>94.918230367679783</v>
      </c>
      <c r="C494" s="142">
        <v>4.1436180704616486E-3</v>
      </c>
      <c r="D494" s="137"/>
      <c r="E494"/>
    </row>
    <row r="495" spans="1:5" x14ac:dyDescent="0.25">
      <c r="A495" s="78">
        <v>492</v>
      </c>
      <c r="B495" s="75">
        <v>95.284088051662508</v>
      </c>
      <c r="C495" s="142">
        <v>4.1436180704616486E-3</v>
      </c>
      <c r="D495" s="137"/>
      <c r="E495"/>
    </row>
    <row r="496" spans="1:5" x14ac:dyDescent="0.25">
      <c r="A496" s="78">
        <v>493</v>
      </c>
      <c r="B496" s="75">
        <v>95.584142164216487</v>
      </c>
      <c r="C496" s="142">
        <v>4.1436180704616486E-3</v>
      </c>
      <c r="D496" s="137"/>
      <c r="E496"/>
    </row>
    <row r="497" spans="1:5" x14ac:dyDescent="0.25">
      <c r="A497" s="78">
        <v>494</v>
      </c>
      <c r="B497" s="75">
        <v>95.960963953538027</v>
      </c>
      <c r="C497" s="142">
        <v>4.1436180704616486E-3</v>
      </c>
      <c r="D497" s="137"/>
      <c r="E497"/>
    </row>
    <row r="498" spans="1:5" x14ac:dyDescent="0.25">
      <c r="A498" s="78">
        <v>495</v>
      </c>
      <c r="B498" s="75">
        <v>96.273463953537814</v>
      </c>
      <c r="C498" s="142">
        <v>4.1436180704616486E-3</v>
      </c>
      <c r="D498" s="137"/>
      <c r="E498"/>
    </row>
    <row r="499" spans="1:5" x14ac:dyDescent="0.25">
      <c r="A499" s="78">
        <v>496</v>
      </c>
      <c r="B499" s="75">
        <v>96.598482543224904</v>
      </c>
      <c r="C499" s="142">
        <v>4.1436180704616486E-3</v>
      </c>
      <c r="D499" s="137"/>
      <c r="E499"/>
    </row>
    <row r="500" spans="1:5" x14ac:dyDescent="0.25">
      <c r="A500" s="78">
        <v>497</v>
      </c>
      <c r="B500" s="75">
        <v>97.030661475403733</v>
      </c>
      <c r="C500" s="142">
        <v>4.1436180704616486E-3</v>
      </c>
      <c r="D500" s="137"/>
      <c r="E500"/>
    </row>
    <row r="501" spans="1:5" x14ac:dyDescent="0.25">
      <c r="A501" s="78">
        <v>498</v>
      </c>
      <c r="B501" s="75">
        <v>97.489503268839798</v>
      </c>
      <c r="C501" s="142">
        <v>4.1436180704616486E-3</v>
      </c>
      <c r="D501" s="137"/>
      <c r="E501"/>
    </row>
    <row r="502" spans="1:5" x14ac:dyDescent="0.25">
      <c r="A502" s="78">
        <v>499</v>
      </c>
      <c r="B502" s="75">
        <v>97.962772771446225</v>
      </c>
      <c r="C502" s="142">
        <v>4.1436180704623711E-3</v>
      </c>
      <c r="D502" s="137"/>
      <c r="E502"/>
    </row>
    <row r="503" spans="1:5" x14ac:dyDescent="0.25">
      <c r="A503" s="78">
        <v>500</v>
      </c>
      <c r="B503" s="75">
        <v>98.521720124208088</v>
      </c>
      <c r="C503" s="142">
        <v>4.1436180704623711E-3</v>
      </c>
      <c r="D503" s="137"/>
      <c r="E503"/>
    </row>
    <row r="504" spans="1:5" x14ac:dyDescent="0.25">
      <c r="A504" s="78">
        <v>501</v>
      </c>
      <c r="B504" s="75">
        <v>99.109147230320815</v>
      </c>
      <c r="C504" s="142">
        <v>4.1436180704623711E-3</v>
      </c>
      <c r="D504" s="137"/>
      <c r="E504"/>
    </row>
    <row r="505" spans="1:5" x14ac:dyDescent="0.25">
      <c r="A505" s="78">
        <v>502</v>
      </c>
      <c r="B505" s="75">
        <v>99.746468658892226</v>
      </c>
      <c r="C505" s="142">
        <v>4.1436180704623711E-3</v>
      </c>
      <c r="D505" s="137"/>
      <c r="E505"/>
    </row>
    <row r="506" spans="1:5" x14ac:dyDescent="0.25">
      <c r="A506" s="78">
        <v>503</v>
      </c>
      <c r="B506" s="75">
        <v>100.29623542274059</v>
      </c>
      <c r="C506" s="142">
        <v>4.1436180704616486E-3</v>
      </c>
      <c r="D506" s="137"/>
      <c r="E506"/>
    </row>
    <row r="507" spans="1:5" x14ac:dyDescent="0.25">
      <c r="A507" s="78">
        <v>504</v>
      </c>
      <c r="B507" s="75">
        <v>100.6852532798834</v>
      </c>
      <c r="C507" s="142">
        <v>4.1436180704623711E-3</v>
      </c>
      <c r="D507" s="137"/>
      <c r="E507"/>
    </row>
    <row r="508" spans="1:5" x14ac:dyDescent="0.25">
      <c r="A508" s="78">
        <v>505</v>
      </c>
      <c r="B508" s="75">
        <v>100.99948432944601</v>
      </c>
      <c r="C508" s="142">
        <v>4.8645545597490224E-3</v>
      </c>
      <c r="D508" s="137"/>
      <c r="E508"/>
    </row>
    <row r="509" spans="1:5" x14ac:dyDescent="0.25">
      <c r="A509" s="78">
        <v>506</v>
      </c>
      <c r="B509" s="75">
        <v>101.2994457213579</v>
      </c>
      <c r="C509" s="142">
        <v>4.8645545597490224E-3</v>
      </c>
      <c r="D509" s="137"/>
      <c r="E509"/>
    </row>
    <row r="510" spans="1:5" x14ac:dyDescent="0.25">
      <c r="A510" s="78">
        <v>507</v>
      </c>
      <c r="B510" s="75">
        <v>101.4869265828461</v>
      </c>
      <c r="C510" s="142">
        <v>4.8645545597490224E-3</v>
      </c>
      <c r="D510" s="137"/>
      <c r="E510"/>
    </row>
    <row r="511" spans="1:5" x14ac:dyDescent="0.25">
      <c r="A511" s="78">
        <v>508</v>
      </c>
      <c r="B511" s="75">
        <v>101.50839197312609</v>
      </c>
      <c r="C511" s="142">
        <v>6.9763401647762076E-3</v>
      </c>
      <c r="D511" s="137"/>
      <c r="E511"/>
    </row>
    <row r="512" spans="1:5" x14ac:dyDescent="0.25">
      <c r="A512" s="78">
        <v>509</v>
      </c>
      <c r="B512" s="75">
        <v>101.4318569803411</v>
      </c>
      <c r="C512" s="142">
        <v>1.0339464018490129E-2</v>
      </c>
      <c r="D512" s="137"/>
      <c r="E512"/>
    </row>
    <row r="513" spans="1:5" x14ac:dyDescent="0.25">
      <c r="A513" s="78">
        <v>510</v>
      </c>
      <c r="B513" s="75">
        <v>101.3910362732704</v>
      </c>
      <c r="C513" s="142">
        <v>1.0339464018490129E-2</v>
      </c>
      <c r="D513" s="137"/>
      <c r="E513"/>
    </row>
    <row r="514" spans="1:5" x14ac:dyDescent="0.25">
      <c r="A514" s="78">
        <v>511</v>
      </c>
      <c r="B514" s="75">
        <v>101.3840530481624</v>
      </c>
      <c r="C514" s="142">
        <v>6.9763401647762076E-3</v>
      </c>
      <c r="D514" s="137"/>
      <c r="E514"/>
    </row>
    <row r="515" spans="1:5" x14ac:dyDescent="0.25">
      <c r="A515" s="78">
        <v>512</v>
      </c>
      <c r="B515" s="75">
        <v>101.4089448230542</v>
      </c>
      <c r="C515" s="142">
        <v>4.8645545597490224E-3</v>
      </c>
      <c r="D515" s="137"/>
      <c r="E515"/>
    </row>
    <row r="516" spans="1:5" x14ac:dyDescent="0.25">
      <c r="A516" s="78">
        <v>513</v>
      </c>
      <c r="B516" s="75">
        <v>101.3658726586947</v>
      </c>
      <c r="C516" s="142">
        <v>0</v>
      </c>
      <c r="D516" s="137"/>
      <c r="E516"/>
    </row>
    <row r="517" spans="1:5" x14ac:dyDescent="0.25">
      <c r="A517" s="78">
        <v>514</v>
      </c>
      <c r="B517" s="75">
        <v>101.33706709956719</v>
      </c>
      <c r="C517" s="142">
        <v>0</v>
      </c>
      <c r="D517" s="137"/>
      <c r="E517"/>
    </row>
    <row r="518" spans="1:5" x14ac:dyDescent="0.25">
      <c r="A518" s="78">
        <v>515</v>
      </c>
      <c r="B518" s="75">
        <v>101.3406385281386</v>
      </c>
      <c r="C518" s="142">
        <v>0</v>
      </c>
      <c r="D518" s="137"/>
      <c r="E518"/>
    </row>
    <row r="519" spans="1:5" x14ac:dyDescent="0.25">
      <c r="A519" s="78">
        <v>516</v>
      </c>
      <c r="B519" s="75">
        <v>101.3334235209236</v>
      </c>
      <c r="C519" s="142">
        <v>-5.7370158737316034E-3</v>
      </c>
      <c r="D519" s="137"/>
      <c r="E519"/>
    </row>
    <row r="520" spans="1:5" x14ac:dyDescent="0.25">
      <c r="A520" s="78">
        <v>517</v>
      </c>
      <c r="B520" s="75">
        <v>101.34785353535359</v>
      </c>
      <c r="C520" s="142">
        <v>-5.7370158737321099E-3</v>
      </c>
      <c r="D520" s="137"/>
      <c r="E520"/>
    </row>
    <row r="521" spans="1:5" x14ac:dyDescent="0.25">
      <c r="A521" s="78">
        <v>518</v>
      </c>
      <c r="B521" s="75">
        <v>101.3909632034633</v>
      </c>
      <c r="C521" s="142">
        <v>-5.7370158737321099E-3</v>
      </c>
      <c r="D521" s="137"/>
      <c r="E521"/>
    </row>
    <row r="522" spans="1:5" x14ac:dyDescent="0.25">
      <c r="A522" s="78">
        <v>519</v>
      </c>
      <c r="B522" s="75">
        <v>101.40178571428569</v>
      </c>
      <c r="C522" s="142">
        <v>-5.7370158737321099E-3</v>
      </c>
      <c r="D522" s="137"/>
      <c r="E522"/>
    </row>
    <row r="523" spans="1:5" x14ac:dyDescent="0.25">
      <c r="A523" s="78">
        <v>520</v>
      </c>
      <c r="B523" s="75">
        <v>101.4090007215007</v>
      </c>
      <c r="C523" s="142">
        <v>-5.7370158737321099E-3</v>
      </c>
      <c r="D523" s="137"/>
      <c r="E523"/>
    </row>
    <row r="524" spans="1:5" x14ac:dyDescent="0.25">
      <c r="A524" s="78">
        <v>521</v>
      </c>
      <c r="B524" s="75">
        <v>101.4467893217894</v>
      </c>
      <c r="C524" s="142">
        <v>-5.7370158737316034E-3</v>
      </c>
      <c r="D524" s="137"/>
      <c r="E524"/>
    </row>
    <row r="525" spans="1:5" x14ac:dyDescent="0.25">
      <c r="A525" s="78">
        <v>522</v>
      </c>
      <c r="B525" s="75">
        <v>101.44507575757591</v>
      </c>
      <c r="C525" s="142">
        <v>4.8645545597490224E-3</v>
      </c>
      <c r="D525" s="137"/>
      <c r="E525"/>
    </row>
    <row r="526" spans="1:5" x14ac:dyDescent="0.25">
      <c r="A526" s="78">
        <v>523</v>
      </c>
      <c r="B526" s="75">
        <v>101.42212932900451</v>
      </c>
      <c r="C526" s="142">
        <v>1.1370842972104179E-2</v>
      </c>
      <c r="D526" s="137"/>
      <c r="E526"/>
    </row>
    <row r="527" spans="1:5" x14ac:dyDescent="0.25">
      <c r="A527" s="78">
        <v>524</v>
      </c>
      <c r="B527" s="75">
        <v>101.3826271645023</v>
      </c>
      <c r="C527" s="142">
        <v>1.1370842972104179E-2</v>
      </c>
      <c r="D527" s="137"/>
      <c r="E527"/>
    </row>
    <row r="528" spans="1:5" x14ac:dyDescent="0.25">
      <c r="A528" s="78">
        <v>525</v>
      </c>
      <c r="B528" s="75">
        <v>101.3486435786437</v>
      </c>
      <c r="C528" s="142">
        <v>3.9813884895486028E-3</v>
      </c>
      <c r="D528" s="137"/>
      <c r="E528"/>
    </row>
    <row r="529" spans="1:5" x14ac:dyDescent="0.25">
      <c r="A529" s="78">
        <v>526</v>
      </c>
      <c r="B529" s="75">
        <v>101.3397150072151</v>
      </c>
      <c r="C529" s="142">
        <v>3.9813884895486028E-3</v>
      </c>
      <c r="D529" s="137"/>
      <c r="E529"/>
    </row>
    <row r="530" spans="1:5" x14ac:dyDescent="0.25">
      <c r="A530" s="78">
        <v>527</v>
      </c>
      <c r="B530" s="75">
        <v>101.3558585858587</v>
      </c>
      <c r="C530" s="142">
        <v>3.9813884895486028E-3</v>
      </c>
      <c r="D530" s="137"/>
      <c r="E530"/>
    </row>
    <row r="531" spans="1:5" x14ac:dyDescent="0.25">
      <c r="A531" s="78">
        <v>528</v>
      </c>
      <c r="B531" s="75">
        <v>101.3541792929294</v>
      </c>
      <c r="C531" s="142">
        <v>0</v>
      </c>
      <c r="D531" s="137"/>
      <c r="E531"/>
    </row>
    <row r="532" spans="1:5" x14ac:dyDescent="0.25">
      <c r="A532" s="78">
        <v>529</v>
      </c>
      <c r="B532" s="75">
        <v>101.3703571428573</v>
      </c>
      <c r="C532" s="142">
        <v>0</v>
      </c>
      <c r="D532" s="137"/>
      <c r="E532"/>
    </row>
    <row r="533" spans="1:5" x14ac:dyDescent="0.25">
      <c r="A533" s="78">
        <v>530</v>
      </c>
      <c r="B533" s="75">
        <v>101.33589285714289</v>
      </c>
      <c r="C533" s="142">
        <v>0</v>
      </c>
      <c r="D533" s="137"/>
      <c r="E533"/>
    </row>
    <row r="534" spans="1:5" x14ac:dyDescent="0.25">
      <c r="A534" s="78">
        <v>531</v>
      </c>
      <c r="B534" s="75">
        <v>101.3716071428572</v>
      </c>
      <c r="C534" s="142">
        <v>2.352363803203006E-3</v>
      </c>
      <c r="D534" s="137"/>
      <c r="E534"/>
    </row>
    <row r="535" spans="1:5" x14ac:dyDescent="0.25">
      <c r="A535" s="78">
        <v>532</v>
      </c>
      <c r="B535" s="75">
        <v>101.4034821428571</v>
      </c>
      <c r="C535" s="142">
        <v>2.352363803203006E-3</v>
      </c>
      <c r="D535" s="137"/>
      <c r="E535"/>
    </row>
    <row r="536" spans="1:5" x14ac:dyDescent="0.25">
      <c r="A536" s="78">
        <v>533</v>
      </c>
      <c r="B536" s="75">
        <v>101.38008928571421</v>
      </c>
      <c r="C536" s="142">
        <v>2.352363803203006E-3</v>
      </c>
      <c r="D536" s="137"/>
      <c r="E536"/>
    </row>
    <row r="537" spans="1:5" x14ac:dyDescent="0.25">
      <c r="A537" s="78">
        <v>534</v>
      </c>
      <c r="B537" s="75">
        <v>101.3475262605042</v>
      </c>
      <c r="C537" s="142">
        <v>2.3523638032030541E-3</v>
      </c>
      <c r="D537" s="137"/>
      <c r="E537"/>
    </row>
    <row r="538" spans="1:5" x14ac:dyDescent="0.25">
      <c r="A538" s="78">
        <v>535</v>
      </c>
      <c r="B538" s="75">
        <v>101.3136292016806</v>
      </c>
      <c r="C538" s="142">
        <v>2.3523638032030541E-3</v>
      </c>
      <c r="D538" s="137"/>
      <c r="E538"/>
    </row>
    <row r="539" spans="1:5" x14ac:dyDescent="0.25">
      <c r="A539" s="78">
        <v>536</v>
      </c>
      <c r="B539" s="75">
        <v>101.3275262605041</v>
      </c>
      <c r="C539" s="142">
        <v>3.9813884895486028E-3</v>
      </c>
      <c r="D539" s="137"/>
      <c r="E539"/>
    </row>
    <row r="540" spans="1:5" x14ac:dyDescent="0.25">
      <c r="A540" s="78">
        <v>537</v>
      </c>
      <c r="B540" s="75">
        <v>101.4353571428571</v>
      </c>
      <c r="C540" s="142">
        <v>3.9813959186705168E-3</v>
      </c>
      <c r="D540" s="137"/>
      <c r="E540"/>
    </row>
    <row r="541" spans="1:5" x14ac:dyDescent="0.25">
      <c r="A541" s="78">
        <v>538</v>
      </c>
      <c r="B541" s="75">
        <v>101.42800420168059</v>
      </c>
      <c r="C541" s="142">
        <v>4.6928974906670076E-3</v>
      </c>
      <c r="D541" s="137"/>
      <c r="E541"/>
    </row>
    <row r="542" spans="1:5" x14ac:dyDescent="0.25">
      <c r="A542" s="78">
        <v>539</v>
      </c>
      <c r="B542" s="75">
        <v>101.37681722689069</v>
      </c>
      <c r="C542" s="142">
        <v>1.131927893534361E-2</v>
      </c>
      <c r="D542" s="137"/>
      <c r="E542"/>
    </row>
    <row r="543" spans="1:5" x14ac:dyDescent="0.25">
      <c r="A543" s="78">
        <v>540</v>
      </c>
      <c r="B543" s="75">
        <v>101.3718640368769</v>
      </c>
      <c r="C543" s="142">
        <v>8.9787834092083033E-3</v>
      </c>
      <c r="D543" s="137"/>
      <c r="E543"/>
    </row>
    <row r="544" spans="1:5" x14ac:dyDescent="0.25">
      <c r="A544" s="78">
        <v>541</v>
      </c>
      <c r="B544" s="75">
        <v>101.4062127763726</v>
      </c>
      <c r="C544" s="142">
        <v>4.6928974906670076E-3</v>
      </c>
      <c r="D544" s="137"/>
      <c r="E544"/>
    </row>
    <row r="545" spans="1:5" x14ac:dyDescent="0.25">
      <c r="A545" s="78">
        <v>542</v>
      </c>
      <c r="B545" s="75">
        <v>101.4586812637674</v>
      </c>
      <c r="C545" s="142">
        <v>4.6928974906670076E-3</v>
      </c>
      <c r="D545" s="137"/>
      <c r="E545"/>
    </row>
    <row r="546" spans="1:5" x14ac:dyDescent="0.25">
      <c r="A546" s="78">
        <v>543</v>
      </c>
      <c r="B546" s="75">
        <v>101.4620163478008</v>
      </c>
      <c r="C546" s="142">
        <v>4.6928974906670076E-3</v>
      </c>
      <c r="D546" s="137"/>
      <c r="E546"/>
    </row>
    <row r="547" spans="1:5" x14ac:dyDescent="0.25">
      <c r="A547" s="78">
        <v>544</v>
      </c>
      <c r="B547" s="75">
        <v>101.3920053336865</v>
      </c>
      <c r="C547" s="142">
        <v>4.6928974906670076E-3</v>
      </c>
      <c r="D547" s="137"/>
      <c r="E547"/>
    </row>
    <row r="548" spans="1:5" x14ac:dyDescent="0.25">
      <c r="A548" s="78">
        <v>545</v>
      </c>
      <c r="B548" s="75">
        <v>101.3354297034343</v>
      </c>
      <c r="C548" s="142">
        <v>4.6928974906670076E-3</v>
      </c>
      <c r="D548" s="137"/>
      <c r="E548"/>
    </row>
    <row r="549" spans="1:5" x14ac:dyDescent="0.25">
      <c r="A549" s="78">
        <v>546</v>
      </c>
      <c r="B549" s="75">
        <v>101.33099167822429</v>
      </c>
      <c r="C549" s="142">
        <v>4.6928974906670076E-3</v>
      </c>
      <c r="D549" s="137"/>
      <c r="E549"/>
    </row>
    <row r="550" spans="1:5" x14ac:dyDescent="0.25">
      <c r="A550" s="78">
        <v>547</v>
      </c>
      <c r="B550" s="75">
        <v>101.37987343966689</v>
      </c>
      <c r="C550" s="142">
        <v>3.9813959186705168E-3</v>
      </c>
      <c r="D550" s="137"/>
      <c r="E550"/>
    </row>
    <row r="551" spans="1:5" x14ac:dyDescent="0.25">
      <c r="A551" s="78">
        <v>548</v>
      </c>
      <c r="B551" s="75">
        <v>101.38076629680999</v>
      </c>
      <c r="C551" s="142">
        <v>4.6928974906670076E-3</v>
      </c>
      <c r="D551" s="137"/>
      <c r="E551"/>
    </row>
    <row r="552" spans="1:5" x14ac:dyDescent="0.25">
      <c r="A552" s="78">
        <v>549</v>
      </c>
      <c r="B552" s="75">
        <v>101.35040915395309</v>
      </c>
      <c r="C552" s="142">
        <v>4.6928974906670076E-3</v>
      </c>
      <c r="D552" s="137"/>
      <c r="E552"/>
    </row>
    <row r="553" spans="1:5" x14ac:dyDescent="0.25">
      <c r="A553" s="78">
        <v>550</v>
      </c>
      <c r="B553" s="75">
        <v>101.3111234396677</v>
      </c>
      <c r="C553" s="142">
        <v>4.6928974906670076E-3</v>
      </c>
      <c r="D553" s="137"/>
      <c r="E553"/>
    </row>
    <row r="554" spans="1:5" x14ac:dyDescent="0.25">
      <c r="A554" s="78">
        <v>551</v>
      </c>
      <c r="B554" s="75">
        <v>101.3319642857149</v>
      </c>
      <c r="C554" s="142">
        <v>4.6928974906670076E-3</v>
      </c>
      <c r="D554" s="137"/>
      <c r="E554"/>
    </row>
    <row r="555" spans="1:5" x14ac:dyDescent="0.25">
      <c r="A555" s="78">
        <v>552</v>
      </c>
      <c r="B555" s="75">
        <v>101.3844642857148</v>
      </c>
      <c r="C555" s="142">
        <v>1.557951636133984E-4</v>
      </c>
      <c r="D555" s="137"/>
      <c r="E555"/>
    </row>
    <row r="556" spans="1:5" x14ac:dyDescent="0.25">
      <c r="A556" s="78">
        <v>553</v>
      </c>
      <c r="B556" s="75">
        <v>101.42008928571479</v>
      </c>
      <c r="C556" s="142">
        <v>1.557951636133984E-4</v>
      </c>
      <c r="D556" s="137"/>
      <c r="E556"/>
    </row>
    <row r="557" spans="1:5" x14ac:dyDescent="0.25">
      <c r="A557" s="78">
        <v>554</v>
      </c>
      <c r="B557" s="75">
        <v>101.3816964285718</v>
      </c>
      <c r="C557" s="142">
        <v>4.6928974906670076E-3</v>
      </c>
      <c r="D557" s="137"/>
      <c r="E557"/>
    </row>
    <row r="558" spans="1:5" x14ac:dyDescent="0.25">
      <c r="A558" s="78">
        <v>555</v>
      </c>
      <c r="B558" s="75">
        <v>101.3688392857144</v>
      </c>
      <c r="C558" s="142">
        <v>8.9787834092083033E-3</v>
      </c>
      <c r="D558" s="137"/>
      <c r="E558"/>
    </row>
    <row r="559" spans="1:5" x14ac:dyDescent="0.25">
      <c r="A559" s="78">
        <v>556</v>
      </c>
      <c r="B559" s="75">
        <v>101.41598214285681</v>
      </c>
      <c r="C559" s="142">
        <v>9.5209699223411642E-3</v>
      </c>
      <c r="D559" s="137"/>
      <c r="E559"/>
    </row>
    <row r="560" spans="1:5" x14ac:dyDescent="0.25">
      <c r="A560" s="78">
        <v>557</v>
      </c>
      <c r="B560" s="75">
        <v>101.44660714285649</v>
      </c>
      <c r="C560" s="142">
        <v>9.5209699223411642E-3</v>
      </c>
      <c r="D560" s="137"/>
      <c r="E560"/>
    </row>
    <row r="561" spans="1:5" x14ac:dyDescent="0.25">
      <c r="A561" s="78">
        <v>558</v>
      </c>
      <c r="B561" s="75">
        <v>101.4287499999994</v>
      </c>
      <c r="C561" s="142">
        <v>9.5209699223411642E-3</v>
      </c>
      <c r="D561" s="137"/>
      <c r="E561"/>
    </row>
    <row r="562" spans="1:5" x14ac:dyDescent="0.25">
      <c r="A562" s="78">
        <v>559</v>
      </c>
      <c r="B562" s="75">
        <v>101.3942857142852</v>
      </c>
      <c r="C562" s="142">
        <v>9.5209699223411642E-3</v>
      </c>
      <c r="D562" s="137"/>
      <c r="E562"/>
    </row>
    <row r="563" spans="1:5" x14ac:dyDescent="0.25">
      <c r="A563" s="78">
        <v>560</v>
      </c>
      <c r="B563" s="75">
        <v>101.3739285714278</v>
      </c>
      <c r="C563" s="142">
        <v>9.5209699223411642E-3</v>
      </c>
      <c r="D563" s="137"/>
      <c r="E563"/>
    </row>
    <row r="564" spans="1:5" x14ac:dyDescent="0.25">
      <c r="A564" s="78">
        <v>561</v>
      </c>
      <c r="B564" s="75">
        <v>101.3816071428563</v>
      </c>
      <c r="C564" s="142">
        <v>1.015201940892313E-2</v>
      </c>
      <c r="D564" s="137"/>
      <c r="E564"/>
    </row>
    <row r="565" spans="1:5" x14ac:dyDescent="0.25">
      <c r="A565" s="78">
        <v>562</v>
      </c>
      <c r="B565" s="75">
        <v>101.36267857142801</v>
      </c>
      <c r="C565" s="142">
        <v>1.015201940892313E-2</v>
      </c>
      <c r="D565" s="137"/>
      <c r="E565"/>
    </row>
    <row r="566" spans="1:5" x14ac:dyDescent="0.25">
      <c r="A566" s="78">
        <v>563</v>
      </c>
      <c r="B566" s="75">
        <v>101.322946428571</v>
      </c>
      <c r="C566" s="142">
        <v>9.5209699223411642E-3</v>
      </c>
      <c r="D566" s="137"/>
      <c r="E566"/>
    </row>
    <row r="567" spans="1:5" x14ac:dyDescent="0.25">
      <c r="A567" s="78">
        <v>564</v>
      </c>
      <c r="B567" s="75">
        <v>101.290982142857</v>
      </c>
      <c r="C567" s="142">
        <v>2.3577664765710299E-3</v>
      </c>
      <c r="D567" s="137"/>
      <c r="E567"/>
    </row>
    <row r="568" spans="1:5" x14ac:dyDescent="0.25">
      <c r="A568" s="78">
        <v>565</v>
      </c>
      <c r="B568" s="75">
        <v>101.2920535714282</v>
      </c>
      <c r="C568" s="142">
        <v>1.557951636133984E-4</v>
      </c>
      <c r="D568" s="137"/>
      <c r="E568"/>
    </row>
    <row r="569" spans="1:5" x14ac:dyDescent="0.25">
      <c r="A569" s="78">
        <v>566</v>
      </c>
      <c r="B569" s="75">
        <v>101.33017857142821</v>
      </c>
      <c r="C569" s="142">
        <v>1.557951636133984E-4</v>
      </c>
      <c r="D569" s="137"/>
      <c r="E569"/>
    </row>
    <row r="570" spans="1:5" x14ac:dyDescent="0.25">
      <c r="A570" s="78">
        <v>567</v>
      </c>
      <c r="B570" s="75">
        <v>101.3492857142854</v>
      </c>
      <c r="C570" s="142">
        <v>2.3577664765710299E-3</v>
      </c>
      <c r="D570" s="137"/>
      <c r="E570"/>
    </row>
    <row r="571" spans="1:5" x14ac:dyDescent="0.25">
      <c r="A571" s="78">
        <v>568</v>
      </c>
      <c r="B571" s="75">
        <v>101.3516964285712</v>
      </c>
      <c r="C571" s="142">
        <v>2.3577664765710299E-3</v>
      </c>
      <c r="D571" s="137"/>
      <c r="E571"/>
    </row>
    <row r="572" spans="1:5" x14ac:dyDescent="0.25">
      <c r="A572" s="78">
        <v>569</v>
      </c>
      <c r="B572" s="75">
        <v>101.3897321428567</v>
      </c>
      <c r="C572" s="142">
        <v>1.557951636133984E-4</v>
      </c>
      <c r="D572" s="137"/>
      <c r="E572"/>
    </row>
    <row r="573" spans="1:5" x14ac:dyDescent="0.25">
      <c r="A573" s="78">
        <v>570</v>
      </c>
      <c r="B573" s="75">
        <v>101.3796428571425</v>
      </c>
      <c r="C573" s="142">
        <v>-1.5924524716765061E-3</v>
      </c>
      <c r="D573" s="137"/>
      <c r="E573"/>
    </row>
    <row r="574" spans="1:5" x14ac:dyDescent="0.25">
      <c r="A574" s="78">
        <v>571</v>
      </c>
      <c r="B574" s="75">
        <v>101.3974999999997</v>
      </c>
      <c r="C574" s="142">
        <v>-1.5924524716765061E-3</v>
      </c>
      <c r="D574" s="137"/>
      <c r="E574"/>
    </row>
    <row r="575" spans="1:5" x14ac:dyDescent="0.25">
      <c r="A575" s="78">
        <v>572</v>
      </c>
      <c r="B575" s="75">
        <v>101.41418493635049</v>
      </c>
      <c r="C575" s="142">
        <v>-1.5924524716765061E-3</v>
      </c>
      <c r="D575" s="137"/>
      <c r="E575"/>
    </row>
    <row r="576" spans="1:5" x14ac:dyDescent="0.25">
      <c r="A576" s="78">
        <v>573</v>
      </c>
      <c r="B576" s="75">
        <v>101.40195279349361</v>
      </c>
      <c r="C576" s="142">
        <v>-1.5924524716765061E-3</v>
      </c>
      <c r="D576" s="137"/>
      <c r="E576"/>
    </row>
    <row r="577" spans="1:5" x14ac:dyDescent="0.25">
      <c r="A577" s="78">
        <v>574</v>
      </c>
      <c r="B577" s="75">
        <v>101.37409565063651</v>
      </c>
      <c r="C577" s="142">
        <v>2.3577664765710299E-3</v>
      </c>
      <c r="D577" s="137"/>
      <c r="E577"/>
    </row>
    <row r="578" spans="1:5" x14ac:dyDescent="0.25">
      <c r="A578" s="78">
        <v>575</v>
      </c>
      <c r="B578" s="75">
        <v>101.38293493635079</v>
      </c>
      <c r="C578" s="142">
        <v>2.3577664765710299E-3</v>
      </c>
      <c r="D578" s="137"/>
      <c r="E578"/>
    </row>
    <row r="579" spans="1:5" x14ac:dyDescent="0.25">
      <c r="A579" s="78">
        <v>576</v>
      </c>
      <c r="B579" s="75">
        <v>101.3840063649222</v>
      </c>
      <c r="C579" s="142">
        <v>2.3577664765710299E-3</v>
      </c>
      <c r="D579" s="137"/>
      <c r="E579"/>
    </row>
    <row r="580" spans="1:5" x14ac:dyDescent="0.25">
      <c r="A580" s="78">
        <v>577</v>
      </c>
      <c r="B580" s="75">
        <v>101.37790664780771</v>
      </c>
      <c r="C580" s="142">
        <v>2.3577664765710299E-3</v>
      </c>
      <c r="D580" s="137"/>
      <c r="E580"/>
    </row>
    <row r="581" spans="1:5" x14ac:dyDescent="0.25">
      <c r="A581" s="78">
        <v>578</v>
      </c>
      <c r="B581" s="75">
        <v>101.3679066478078</v>
      </c>
      <c r="C581" s="142">
        <v>2.3577664765710299E-3</v>
      </c>
      <c r="D581" s="137"/>
      <c r="E581"/>
    </row>
    <row r="582" spans="1:5" x14ac:dyDescent="0.25">
      <c r="A582" s="78">
        <v>579</v>
      </c>
      <c r="B582" s="75">
        <v>101.34773956860001</v>
      </c>
      <c r="C582" s="142">
        <v>2.3577664765710299E-3</v>
      </c>
      <c r="D582" s="137"/>
      <c r="E582"/>
    </row>
    <row r="583" spans="1:5" x14ac:dyDescent="0.25">
      <c r="A583" s="78">
        <v>580</v>
      </c>
      <c r="B583" s="75">
        <v>101.3163109971712</v>
      </c>
      <c r="C583" s="142">
        <v>2.3577664765710299E-3</v>
      </c>
      <c r="D583" s="137"/>
      <c r="E583"/>
    </row>
    <row r="584" spans="1:5" x14ac:dyDescent="0.25">
      <c r="A584" s="78">
        <v>581</v>
      </c>
      <c r="B584" s="75">
        <v>101.2927395685996</v>
      </c>
      <c r="C584" s="142">
        <v>2.3577664765710299E-3</v>
      </c>
      <c r="D584" s="137"/>
      <c r="E584"/>
    </row>
    <row r="585" spans="1:5" x14ac:dyDescent="0.25">
      <c r="A585" s="78">
        <v>582</v>
      </c>
      <c r="B585" s="75">
        <v>101.2859538543137</v>
      </c>
      <c r="C585" s="142">
        <v>2.3577664765710299E-3</v>
      </c>
      <c r="D585" s="137"/>
      <c r="E585"/>
    </row>
    <row r="586" spans="1:5" x14ac:dyDescent="0.25">
      <c r="A586" s="78">
        <v>583</v>
      </c>
      <c r="B586" s="75">
        <v>101.3126602035201</v>
      </c>
      <c r="C586" s="142">
        <v>3.792399040370716E-3</v>
      </c>
      <c r="D586" s="137"/>
      <c r="E586"/>
    </row>
    <row r="587" spans="1:5" x14ac:dyDescent="0.25">
      <c r="A587" s="78">
        <v>584</v>
      </c>
      <c r="B587" s="75">
        <v>101.3375992063488</v>
      </c>
      <c r="C587" s="142">
        <v>3.7923990403707811E-3</v>
      </c>
      <c r="D587" s="137"/>
      <c r="E587"/>
    </row>
    <row r="588" spans="1:5" x14ac:dyDescent="0.25">
      <c r="A588" s="78">
        <v>585</v>
      </c>
      <c r="B588" s="75">
        <v>101.336706349206</v>
      </c>
      <c r="C588" s="142">
        <v>3.7924045394335851E-3</v>
      </c>
      <c r="D588" s="137"/>
      <c r="E588"/>
    </row>
    <row r="589" spans="1:5" x14ac:dyDescent="0.25">
      <c r="A589" s="78">
        <v>586</v>
      </c>
      <c r="B589" s="75">
        <v>101.3636706349202</v>
      </c>
      <c r="C589" s="142">
        <v>5.2590989208474758E-3</v>
      </c>
      <c r="D589" s="137"/>
      <c r="E589"/>
    </row>
    <row r="590" spans="1:5" x14ac:dyDescent="0.25">
      <c r="A590" s="78">
        <v>587</v>
      </c>
      <c r="B590" s="75">
        <v>101.399206349206</v>
      </c>
      <c r="C590" s="142">
        <v>5.2590989208474758E-3</v>
      </c>
      <c r="D590" s="137"/>
      <c r="E590"/>
    </row>
    <row r="591" spans="1:5" x14ac:dyDescent="0.25">
      <c r="A591" s="78">
        <v>588</v>
      </c>
      <c r="B591" s="75">
        <v>101.4496527777776</v>
      </c>
      <c r="C591" s="142">
        <v>3.7924045394335851E-3</v>
      </c>
      <c r="D591" s="137"/>
      <c r="E591"/>
    </row>
    <row r="592" spans="1:5" x14ac:dyDescent="0.25">
      <c r="A592" s="78">
        <v>589</v>
      </c>
      <c r="B592" s="75">
        <v>101.4474206349206</v>
      </c>
      <c r="C592" s="142">
        <v>3.7924045394335851E-3</v>
      </c>
      <c r="D592" s="137"/>
      <c r="E592"/>
    </row>
    <row r="593" spans="1:5" x14ac:dyDescent="0.25">
      <c r="A593" s="78">
        <v>590</v>
      </c>
      <c r="B593" s="75">
        <v>101.4256250000001</v>
      </c>
      <c r="C593" s="142">
        <v>3.7924045394335851E-3</v>
      </c>
      <c r="D593" s="137"/>
      <c r="E593"/>
    </row>
    <row r="594" spans="1:5" x14ac:dyDescent="0.25">
      <c r="A594" s="78">
        <v>591</v>
      </c>
      <c r="B594" s="75">
        <v>101.41276785714319</v>
      </c>
      <c r="C594" s="142">
        <v>3.7924045394335851E-3</v>
      </c>
      <c r="D594" s="137"/>
      <c r="E594"/>
    </row>
    <row r="595" spans="1:5" x14ac:dyDescent="0.25">
      <c r="A595" s="78">
        <v>592</v>
      </c>
      <c r="B595" s="75">
        <v>101.4067857142859</v>
      </c>
      <c r="C595" s="142">
        <v>5.2590989208474758E-3</v>
      </c>
      <c r="D595" s="137"/>
      <c r="E595"/>
    </row>
    <row r="596" spans="1:5" x14ac:dyDescent="0.25">
      <c r="A596" s="78">
        <v>593</v>
      </c>
      <c r="B596" s="75">
        <v>101.3908928571429</v>
      </c>
      <c r="C596" s="142">
        <v>5.2590989208474758E-3</v>
      </c>
      <c r="D596" s="137"/>
      <c r="E596"/>
    </row>
    <row r="597" spans="1:5" x14ac:dyDescent="0.25">
      <c r="A597" s="78">
        <v>594</v>
      </c>
      <c r="B597" s="75">
        <v>101.38892857142871</v>
      </c>
      <c r="C597" s="142">
        <v>5.2590989208474758E-3</v>
      </c>
      <c r="D597" s="137"/>
      <c r="E597"/>
    </row>
    <row r="598" spans="1:5" x14ac:dyDescent="0.25">
      <c r="A598" s="78">
        <v>595</v>
      </c>
      <c r="B598" s="75">
        <v>101.3524107142859</v>
      </c>
      <c r="C598" s="142">
        <v>5.2590989208487126E-3</v>
      </c>
      <c r="D598" s="137"/>
      <c r="E598"/>
    </row>
    <row r="599" spans="1:5" x14ac:dyDescent="0.25">
      <c r="A599" s="78">
        <v>596</v>
      </c>
      <c r="B599" s="75">
        <v>101.3407142857145</v>
      </c>
      <c r="C599" s="142">
        <v>5.2590989208487126E-3</v>
      </c>
      <c r="D599" s="137"/>
      <c r="E599"/>
    </row>
    <row r="600" spans="1:5" x14ac:dyDescent="0.25">
      <c r="A600" s="78">
        <v>597</v>
      </c>
      <c r="B600" s="75">
        <v>101.3186607142858</v>
      </c>
      <c r="C600" s="142">
        <v>5.2590989208487126E-3</v>
      </c>
      <c r="D600" s="137"/>
      <c r="E600"/>
    </row>
    <row r="601" spans="1:5" x14ac:dyDescent="0.25">
      <c r="A601" s="78">
        <v>598</v>
      </c>
      <c r="B601" s="75">
        <v>101.2894642857142</v>
      </c>
      <c r="C601" s="142">
        <v>5.2591032613235264E-3</v>
      </c>
      <c r="D601" s="137"/>
      <c r="E601"/>
    </row>
    <row r="602" spans="1:5" x14ac:dyDescent="0.25">
      <c r="A602" s="78">
        <v>599</v>
      </c>
      <c r="B602" s="75">
        <v>101.2804464285713</v>
      </c>
      <c r="C602" s="142">
        <v>5.2591032613235264E-3</v>
      </c>
      <c r="D602" s="137"/>
      <c r="E602"/>
    </row>
    <row r="603" spans="1:5" x14ac:dyDescent="0.25">
      <c r="A603" s="78">
        <v>600</v>
      </c>
      <c r="B603" s="75">
        <v>101.30624999999991</v>
      </c>
      <c r="C603" s="142">
        <v>5.3674117386488902E-3</v>
      </c>
      <c r="D603" s="137"/>
      <c r="E603"/>
    </row>
    <row r="604" spans="1:5" x14ac:dyDescent="0.25">
      <c r="A604" s="78">
        <v>601</v>
      </c>
      <c r="B604" s="75">
        <v>101.3249999999999</v>
      </c>
      <c r="C604" s="142">
        <v>5.3674117386488902E-3</v>
      </c>
      <c r="D604" s="137"/>
      <c r="E604"/>
    </row>
    <row r="605" spans="1:5" x14ac:dyDescent="0.25">
      <c r="A605" s="78">
        <v>602</v>
      </c>
      <c r="B605" s="75">
        <v>101.361607142857</v>
      </c>
      <c r="C605" s="142">
        <v>5.3674117386488902E-3</v>
      </c>
      <c r="D605" s="137"/>
      <c r="E605"/>
    </row>
    <row r="606" spans="1:5" x14ac:dyDescent="0.25">
      <c r="A606" s="78">
        <v>603</v>
      </c>
      <c r="B606" s="75">
        <v>101.3633928571427</v>
      </c>
      <c r="C606" s="142">
        <v>6.8954262517038848E-3</v>
      </c>
      <c r="D606" s="137"/>
      <c r="E606"/>
    </row>
    <row r="607" spans="1:5" x14ac:dyDescent="0.25">
      <c r="A607" s="78">
        <v>604</v>
      </c>
      <c r="B607" s="75">
        <v>101.3784821428571</v>
      </c>
      <c r="C607" s="142">
        <v>6.8954262517038848E-3</v>
      </c>
      <c r="D607" s="137"/>
      <c r="E607"/>
    </row>
    <row r="608" spans="1:5" x14ac:dyDescent="0.25">
      <c r="A608" s="78">
        <v>605</v>
      </c>
      <c r="B608" s="75">
        <v>101.41377626050409</v>
      </c>
      <c r="C608" s="142">
        <v>6.8954362513052713E-3</v>
      </c>
      <c r="D608" s="137"/>
      <c r="E608"/>
    </row>
    <row r="609" spans="1:5" x14ac:dyDescent="0.25">
      <c r="A609" s="78">
        <v>606</v>
      </c>
      <c r="B609" s="75">
        <v>101.45297086691821</v>
      </c>
      <c r="C609" s="142">
        <v>6.8954362513052713E-3</v>
      </c>
      <c r="D609" s="137"/>
      <c r="E609"/>
    </row>
    <row r="610" spans="1:5" x14ac:dyDescent="0.25">
      <c r="A610" s="78">
        <v>607</v>
      </c>
      <c r="B610" s="75">
        <v>101.451363724061</v>
      </c>
      <c r="C610" s="142">
        <v>6.8954262517038848E-3</v>
      </c>
      <c r="D610" s="137"/>
      <c r="E610"/>
    </row>
    <row r="611" spans="1:5" x14ac:dyDescent="0.25">
      <c r="A611" s="78">
        <v>608</v>
      </c>
      <c r="B611" s="75">
        <v>101.43181015263249</v>
      </c>
      <c r="C611" s="142">
        <v>6.8954262517038848E-3</v>
      </c>
      <c r="D611" s="137"/>
      <c r="E611"/>
    </row>
    <row r="612" spans="1:5" x14ac:dyDescent="0.25">
      <c r="A612" s="78">
        <v>609</v>
      </c>
      <c r="B612" s="75">
        <v>101.396988724061</v>
      </c>
      <c r="C612" s="142">
        <v>6.8954362513052713E-3</v>
      </c>
      <c r="D612" s="137"/>
      <c r="E612"/>
    </row>
    <row r="613" spans="1:5" x14ac:dyDescent="0.25">
      <c r="A613" s="78">
        <v>610</v>
      </c>
      <c r="B613" s="75">
        <v>101.3900244383467</v>
      </c>
      <c r="C613" s="142">
        <v>7.0226045633852664E-3</v>
      </c>
      <c r="D613" s="137"/>
      <c r="E613"/>
    </row>
    <row r="614" spans="1:5" x14ac:dyDescent="0.25">
      <c r="A614" s="78">
        <v>611</v>
      </c>
      <c r="B614" s="75">
        <v>101.37395300977521</v>
      </c>
      <c r="C614" s="142">
        <v>7.0226152727246678E-3</v>
      </c>
      <c r="D614" s="137"/>
      <c r="E614"/>
    </row>
    <row r="615" spans="1:5" x14ac:dyDescent="0.25">
      <c r="A615" s="78">
        <v>612</v>
      </c>
      <c r="B615" s="75">
        <v>101.3513374635569</v>
      </c>
      <c r="C615" s="142">
        <v>9.1371484470086847E-3</v>
      </c>
      <c r="D615" s="137"/>
      <c r="E615"/>
    </row>
    <row r="616" spans="1:5" x14ac:dyDescent="0.25">
      <c r="A616" s="78">
        <v>613</v>
      </c>
      <c r="B616" s="75">
        <v>101.3104464285713</v>
      </c>
      <c r="C616" s="142">
        <v>9.1371484470086847E-3</v>
      </c>
      <c r="D616" s="137"/>
      <c r="E616"/>
    </row>
    <row r="617" spans="1:5" x14ac:dyDescent="0.25">
      <c r="A617" s="78">
        <v>614</v>
      </c>
      <c r="B617" s="75">
        <v>101.2706249999999</v>
      </c>
      <c r="C617" s="142">
        <v>9.1371484470086847E-3</v>
      </c>
      <c r="D617" s="137"/>
      <c r="E617"/>
    </row>
    <row r="618" spans="1:5" x14ac:dyDescent="0.25">
      <c r="A618" s="78">
        <v>615</v>
      </c>
      <c r="B618" s="75">
        <v>101.2389285714285</v>
      </c>
      <c r="C618" s="142">
        <v>9.1371484470086847E-3</v>
      </c>
      <c r="D618" s="137"/>
      <c r="E618"/>
    </row>
    <row r="619" spans="1:5" x14ac:dyDescent="0.25">
      <c r="A619" s="78">
        <v>616</v>
      </c>
      <c r="B619" s="75">
        <v>101.24069660537469</v>
      </c>
      <c r="C619" s="142">
        <v>7.0226152727246678E-3</v>
      </c>
      <c r="D619" s="137"/>
      <c r="E619"/>
    </row>
    <row r="620" spans="1:5" x14ac:dyDescent="0.25">
      <c r="A620" s="78">
        <v>617</v>
      </c>
      <c r="B620" s="75">
        <v>101.2565894625177</v>
      </c>
      <c r="C620" s="142">
        <v>7.0226045633852664E-3</v>
      </c>
      <c r="D620" s="137"/>
      <c r="E620"/>
    </row>
    <row r="621" spans="1:5" x14ac:dyDescent="0.25">
      <c r="A621" s="78">
        <v>618</v>
      </c>
      <c r="B621" s="75">
        <v>101.2565894625177</v>
      </c>
      <c r="C621" s="142">
        <v>6.8954362513052713E-3</v>
      </c>
      <c r="D621" s="137"/>
      <c r="E621"/>
    </row>
    <row r="622" spans="1:5" x14ac:dyDescent="0.25">
      <c r="A622" s="78">
        <v>619</v>
      </c>
      <c r="B622" s="75">
        <v>101.2939108910891</v>
      </c>
      <c r="C622" s="142">
        <v>6.8954362513052713E-3</v>
      </c>
      <c r="D622" s="137"/>
      <c r="E622"/>
    </row>
    <row r="623" spans="1:5" x14ac:dyDescent="0.25">
      <c r="A623" s="78">
        <v>620</v>
      </c>
      <c r="B623" s="75">
        <v>101.31176803394619</v>
      </c>
      <c r="C623" s="142">
        <v>7.0226045633852664E-3</v>
      </c>
      <c r="D623" s="137"/>
      <c r="E623"/>
    </row>
    <row r="624" spans="1:5" x14ac:dyDescent="0.25">
      <c r="A624" s="78">
        <v>621</v>
      </c>
      <c r="B624" s="75">
        <v>101.32801803394619</v>
      </c>
      <c r="C624" s="142">
        <v>7.0226045633852664E-3</v>
      </c>
      <c r="D624" s="137"/>
      <c r="E624"/>
    </row>
    <row r="625" spans="1:5" x14ac:dyDescent="0.25">
      <c r="A625" s="78">
        <v>622</v>
      </c>
      <c r="B625" s="75">
        <v>101.3621251768034</v>
      </c>
      <c r="C625" s="142">
        <v>6.8954362513052713E-3</v>
      </c>
      <c r="D625" s="137"/>
      <c r="E625"/>
    </row>
    <row r="626" spans="1:5" x14ac:dyDescent="0.25">
      <c r="A626" s="78">
        <v>623</v>
      </c>
      <c r="B626" s="75">
        <v>101.40172011661809</v>
      </c>
      <c r="C626" s="142">
        <v>2.2175292829445001E-3</v>
      </c>
      <c r="D626" s="137"/>
      <c r="E626"/>
    </row>
    <row r="627" spans="1:5" x14ac:dyDescent="0.25">
      <c r="A627" s="78">
        <v>624</v>
      </c>
      <c r="B627" s="75">
        <v>101.400112973761</v>
      </c>
      <c r="C627" s="142">
        <v>2.2175292829445001E-3</v>
      </c>
      <c r="D627" s="137"/>
      <c r="E627"/>
    </row>
    <row r="628" spans="1:5" x14ac:dyDescent="0.25">
      <c r="A628" s="78">
        <v>625</v>
      </c>
      <c r="B628" s="75">
        <v>101.4171665451895</v>
      </c>
      <c r="C628" s="142">
        <v>2.2175292829445001E-3</v>
      </c>
      <c r="D628" s="137"/>
      <c r="E628"/>
    </row>
    <row r="629" spans="1:5" x14ac:dyDescent="0.25">
      <c r="A629" s="78">
        <v>626</v>
      </c>
      <c r="B629" s="75">
        <v>101.4171665451895</v>
      </c>
      <c r="C629" s="142">
        <v>2.2175292829438652E-3</v>
      </c>
      <c r="D629" s="137"/>
      <c r="E629"/>
    </row>
    <row r="630" spans="1:5" x14ac:dyDescent="0.25">
      <c r="A630" s="78">
        <v>627</v>
      </c>
      <c r="B630" s="75">
        <v>101.4163629737609</v>
      </c>
      <c r="C630" s="142">
        <v>1.2845339388330569E-3</v>
      </c>
      <c r="D630" s="137"/>
      <c r="E630"/>
    </row>
    <row r="631" spans="1:5" x14ac:dyDescent="0.25">
      <c r="A631" s="78">
        <v>628</v>
      </c>
      <c r="B631" s="75">
        <v>101.4050155711635</v>
      </c>
      <c r="C631" s="142">
        <v>-2.6509533377034791E-3</v>
      </c>
      <c r="D631" s="137"/>
      <c r="E631"/>
    </row>
    <row r="632" spans="1:5" x14ac:dyDescent="0.25">
      <c r="A632" s="78">
        <v>629</v>
      </c>
      <c r="B632" s="75">
        <v>101.383783251503</v>
      </c>
      <c r="C632" s="142">
        <v>-1.8732479238095159E-4</v>
      </c>
      <c r="D632" s="137"/>
      <c r="E632"/>
    </row>
    <row r="633" spans="1:5" x14ac:dyDescent="0.25">
      <c r="A633" s="78">
        <v>630</v>
      </c>
      <c r="B633" s="75">
        <v>101.3505452777421</v>
      </c>
      <c r="C633" s="142">
        <v>-1.8732479238095159E-4</v>
      </c>
      <c r="D633" s="137"/>
      <c r="E633"/>
    </row>
    <row r="634" spans="1:5" x14ac:dyDescent="0.25">
      <c r="A634" s="78">
        <v>631</v>
      </c>
      <c r="B634" s="75">
        <v>101.3359024205992</v>
      </c>
      <c r="C634" s="142">
        <v>-2.6509533377034791E-3</v>
      </c>
      <c r="D634" s="137"/>
      <c r="E634"/>
    </row>
    <row r="635" spans="1:5" x14ac:dyDescent="0.25">
      <c r="A635" s="78">
        <v>632</v>
      </c>
      <c r="B635" s="75">
        <v>101.3123309920278</v>
      </c>
      <c r="C635" s="142">
        <v>-2.6509533377034791E-3</v>
      </c>
      <c r="D635" s="137"/>
      <c r="E635"/>
    </row>
    <row r="636" spans="1:5" x14ac:dyDescent="0.25">
      <c r="A636" s="78">
        <v>633</v>
      </c>
      <c r="B636" s="75">
        <v>101.3034024205993</v>
      </c>
      <c r="C636" s="142">
        <v>-2.6509533377034791E-3</v>
      </c>
      <c r="D636" s="137"/>
      <c r="E636"/>
    </row>
    <row r="637" spans="1:5" x14ac:dyDescent="0.25">
      <c r="A637" s="78">
        <v>634</v>
      </c>
      <c r="B637" s="75">
        <v>101.31393813488501</v>
      </c>
      <c r="C637" s="142">
        <v>-2.6509533377034791E-3</v>
      </c>
      <c r="D637" s="137"/>
      <c r="E637"/>
    </row>
    <row r="638" spans="1:5" x14ac:dyDescent="0.25">
      <c r="A638" s="78">
        <v>635</v>
      </c>
      <c r="B638" s="75">
        <v>101.3252855374824</v>
      </c>
      <c r="C638" s="142">
        <v>-2.6509533377034791E-3</v>
      </c>
      <c r="D638" s="137"/>
      <c r="E638"/>
    </row>
    <row r="639" spans="1:5" x14ac:dyDescent="0.25">
      <c r="A639" s="78">
        <v>636</v>
      </c>
      <c r="B639" s="75">
        <v>101.3798214285714</v>
      </c>
      <c r="C639" s="142">
        <v>-2.463653853276996E-3</v>
      </c>
      <c r="D639" s="137"/>
      <c r="E639"/>
    </row>
    <row r="640" spans="1:5" x14ac:dyDescent="0.25">
      <c r="A640" s="78">
        <v>637</v>
      </c>
      <c r="B640" s="75">
        <v>101.37335327687801</v>
      </c>
      <c r="C640" s="142">
        <v>-2.4636538532769709E-3</v>
      </c>
      <c r="D640" s="137"/>
      <c r="E640"/>
    </row>
    <row r="641" spans="1:5" x14ac:dyDescent="0.25">
      <c r="A641" s="78">
        <v>638</v>
      </c>
      <c r="B641" s="75">
        <v>101.34335327687801</v>
      </c>
      <c r="C641" s="142">
        <v>-2.4636538532769709E-3</v>
      </c>
      <c r="D641" s="137"/>
      <c r="E641"/>
    </row>
    <row r="642" spans="1:5" x14ac:dyDescent="0.25">
      <c r="A642" s="78">
        <v>639</v>
      </c>
      <c r="B642" s="75">
        <v>101.0365675625923</v>
      </c>
      <c r="C642" s="142">
        <v>-1.8732479238095159E-4</v>
      </c>
      <c r="D642" s="137"/>
      <c r="E642"/>
    </row>
    <row r="643" spans="1:5" x14ac:dyDescent="0.25">
      <c r="A643" s="78">
        <v>640</v>
      </c>
      <c r="B643" s="75">
        <v>100.4129961340209</v>
      </c>
      <c r="C643" s="142">
        <v>-1.8732479238095159E-4</v>
      </c>
      <c r="D643" s="137"/>
      <c r="E643"/>
    </row>
    <row r="644" spans="1:5" x14ac:dyDescent="0.25">
      <c r="A644" s="78">
        <v>641</v>
      </c>
      <c r="B644" s="75">
        <v>99.546031848306612</v>
      </c>
      <c r="C644" s="142">
        <v>-1.8732479238095159E-4</v>
      </c>
      <c r="D644" s="137"/>
      <c r="E644"/>
    </row>
    <row r="645" spans="1:5" x14ac:dyDescent="0.25">
      <c r="A645" s="78">
        <v>642</v>
      </c>
      <c r="B645" s="75">
        <v>98.426895550930453</v>
      </c>
      <c r="C645" s="142">
        <v>-1.8732479238095159E-4</v>
      </c>
      <c r="D645" s="137"/>
      <c r="E645"/>
    </row>
    <row r="646" spans="1:5" x14ac:dyDescent="0.25">
      <c r="A646" s="78">
        <v>643</v>
      </c>
      <c r="B646" s="75">
        <v>97.010199122359111</v>
      </c>
      <c r="C646" s="142">
        <v>-1.8732479238095159E-4</v>
      </c>
      <c r="D646" s="137"/>
      <c r="E646"/>
    </row>
    <row r="647" spans="1:5" x14ac:dyDescent="0.25">
      <c r="A647" s="78">
        <v>644</v>
      </c>
      <c r="B647" s="75">
        <v>95.393185131195452</v>
      </c>
      <c r="C647" s="142">
        <v>0</v>
      </c>
      <c r="D647" s="137"/>
      <c r="E647"/>
    </row>
    <row r="648" spans="1:5" x14ac:dyDescent="0.25">
      <c r="A648" s="78">
        <v>645</v>
      </c>
      <c r="B648" s="75">
        <v>93.600149416909744</v>
      </c>
      <c r="C648" s="142">
        <v>0</v>
      </c>
      <c r="D648" s="137"/>
      <c r="E648"/>
    </row>
    <row r="649" spans="1:5" x14ac:dyDescent="0.25">
      <c r="A649" s="78">
        <v>646</v>
      </c>
      <c r="B649" s="75">
        <v>91.858363702624018</v>
      </c>
      <c r="C649" s="142">
        <v>0</v>
      </c>
      <c r="D649" s="137"/>
      <c r="E649"/>
    </row>
    <row r="650" spans="1:5" x14ac:dyDescent="0.25">
      <c r="A650" s="78">
        <v>647</v>
      </c>
      <c r="B650" s="75">
        <v>89.964524416909754</v>
      </c>
      <c r="C650" s="142">
        <v>0</v>
      </c>
      <c r="D650" s="137"/>
      <c r="E650"/>
    </row>
    <row r="651" spans="1:5" x14ac:dyDescent="0.25">
      <c r="A651" s="78">
        <v>648</v>
      </c>
      <c r="B651" s="75">
        <v>87.806845845481249</v>
      </c>
      <c r="C651" s="142">
        <v>0</v>
      </c>
      <c r="D651" s="137"/>
      <c r="E651"/>
    </row>
    <row r="652" spans="1:5" x14ac:dyDescent="0.25">
      <c r="A652" s="78">
        <v>649</v>
      </c>
      <c r="B652" s="75">
        <v>85.495089285714485</v>
      </c>
      <c r="C652" s="142">
        <v>0</v>
      </c>
      <c r="D652" s="137"/>
      <c r="E652"/>
    </row>
    <row r="653" spans="1:5" x14ac:dyDescent="0.25">
      <c r="A653" s="78">
        <v>650</v>
      </c>
      <c r="B653" s="75">
        <v>83.083482142857378</v>
      </c>
      <c r="C653" s="142">
        <v>0</v>
      </c>
      <c r="D653" s="137"/>
      <c r="E653"/>
    </row>
    <row r="654" spans="1:5" x14ac:dyDescent="0.25">
      <c r="A654" s="78">
        <v>651</v>
      </c>
      <c r="B654" s="75">
        <v>80.539375000000305</v>
      </c>
      <c r="C654" s="142">
        <v>0</v>
      </c>
      <c r="D654" s="137"/>
      <c r="E654"/>
    </row>
    <row r="655" spans="1:5" x14ac:dyDescent="0.25">
      <c r="A655" s="78">
        <v>652</v>
      </c>
      <c r="B655" s="75">
        <v>77.879273459384095</v>
      </c>
      <c r="C655" s="142">
        <v>0</v>
      </c>
      <c r="D655" s="137"/>
      <c r="E655"/>
    </row>
    <row r="656" spans="1:5" x14ac:dyDescent="0.25">
      <c r="A656" s="78">
        <v>653</v>
      </c>
      <c r="B656" s="75">
        <v>75.103827030812752</v>
      </c>
      <c r="C656" s="142">
        <v>0</v>
      </c>
      <c r="D656" s="137"/>
      <c r="E656"/>
    </row>
    <row r="657" spans="1:5" x14ac:dyDescent="0.25">
      <c r="A657" s="78">
        <v>654</v>
      </c>
      <c r="B657" s="75">
        <v>72.477755602241174</v>
      </c>
      <c r="C657" s="142">
        <v>0</v>
      </c>
      <c r="D657" s="137"/>
      <c r="E657"/>
    </row>
    <row r="658" spans="1:5" x14ac:dyDescent="0.25">
      <c r="A658" s="78">
        <v>655</v>
      </c>
      <c r="B658" s="75">
        <v>69.97686274509833</v>
      </c>
      <c r="C658" s="142">
        <v>0</v>
      </c>
      <c r="D658" s="137"/>
      <c r="E658"/>
    </row>
    <row r="659" spans="1:5" x14ac:dyDescent="0.25">
      <c r="A659" s="78">
        <v>656</v>
      </c>
      <c r="B659" s="75">
        <v>67.567487745098418</v>
      </c>
      <c r="C659" s="142">
        <v>0</v>
      </c>
      <c r="D659" s="137"/>
      <c r="E659"/>
    </row>
    <row r="660" spans="1:5" x14ac:dyDescent="0.25">
      <c r="A660" s="78">
        <v>657</v>
      </c>
      <c r="B660" s="75">
        <v>65.122309173669933</v>
      </c>
      <c r="C660" s="142">
        <v>0</v>
      </c>
      <c r="D660" s="137"/>
      <c r="E660"/>
    </row>
    <row r="661" spans="1:5" x14ac:dyDescent="0.25">
      <c r="A661" s="78">
        <v>658</v>
      </c>
      <c r="B661" s="75">
        <v>62.871665969786378</v>
      </c>
      <c r="C661" s="142">
        <v>0</v>
      </c>
      <c r="D661" s="137"/>
      <c r="E661"/>
    </row>
    <row r="662" spans="1:5" x14ac:dyDescent="0.25">
      <c r="A662" s="78">
        <v>659</v>
      </c>
      <c r="B662" s="75">
        <v>61.024981796116329</v>
      </c>
      <c r="C662" s="142">
        <v>2.0952928818323119E-3</v>
      </c>
      <c r="D662" s="137"/>
      <c r="E662"/>
    </row>
    <row r="663" spans="1:5" x14ac:dyDescent="0.25">
      <c r="A663" s="78">
        <v>660</v>
      </c>
      <c r="B663" s="75">
        <v>59.933999653259413</v>
      </c>
      <c r="C663" s="142">
        <v>2.0952979358901699E-3</v>
      </c>
      <c r="D663" s="137"/>
      <c r="E663"/>
    </row>
    <row r="664" spans="1:5" x14ac:dyDescent="0.25">
      <c r="A664" s="78">
        <v>661</v>
      </c>
      <c r="B664" s="75">
        <v>59.551053224687941</v>
      </c>
      <c r="C664" s="142">
        <v>2.0952979358901699E-3</v>
      </c>
      <c r="D664" s="137"/>
      <c r="E664"/>
    </row>
    <row r="665" spans="1:5" x14ac:dyDescent="0.25">
      <c r="A665" s="78">
        <v>662</v>
      </c>
      <c r="B665" s="75">
        <v>59.630517510402044</v>
      </c>
      <c r="C665" s="142">
        <v>2.0952979358901699E-3</v>
      </c>
      <c r="D665" s="137"/>
      <c r="E665"/>
    </row>
    <row r="666" spans="1:5" x14ac:dyDescent="0.25">
      <c r="A666" s="78">
        <v>663</v>
      </c>
      <c r="B666" s="75">
        <v>60.175606796116007</v>
      </c>
      <c r="C666" s="142">
        <v>2.0952979358901699E-3</v>
      </c>
      <c r="D666" s="137"/>
      <c r="E666"/>
    </row>
    <row r="667" spans="1:5" x14ac:dyDescent="0.25">
      <c r="A667" s="78">
        <v>664</v>
      </c>
      <c r="B667" s="75">
        <v>61.539892510401373</v>
      </c>
      <c r="C667" s="142">
        <v>2.0952979358901699E-3</v>
      </c>
      <c r="D667" s="137"/>
      <c r="E667"/>
    </row>
    <row r="668" spans="1:5" x14ac:dyDescent="0.25">
      <c r="A668" s="78">
        <v>665</v>
      </c>
      <c r="B668" s="75">
        <v>63.441785714284642</v>
      </c>
      <c r="C668" s="142">
        <v>2.0952979358901699E-3</v>
      </c>
      <c r="D668" s="137"/>
      <c r="E668"/>
    </row>
    <row r="669" spans="1:5" x14ac:dyDescent="0.25">
      <c r="A669" s="78">
        <v>666</v>
      </c>
      <c r="B669" s="75">
        <v>65.582872023808903</v>
      </c>
      <c r="C669" s="142">
        <v>2.0952928818323119E-3</v>
      </c>
      <c r="D669" s="137"/>
      <c r="E669"/>
    </row>
    <row r="670" spans="1:5" x14ac:dyDescent="0.25">
      <c r="A670" s="78">
        <v>667</v>
      </c>
      <c r="B670" s="75">
        <v>67.297168346298278</v>
      </c>
      <c r="C670" s="142">
        <v>2.0825850339774468E-3</v>
      </c>
      <c r="D670" s="137"/>
      <c r="E670"/>
    </row>
    <row r="671" spans="1:5" x14ac:dyDescent="0.25">
      <c r="A671" s="78">
        <v>668</v>
      </c>
      <c r="B671" s="75">
        <v>68.814668346298376</v>
      </c>
      <c r="C671" s="142">
        <v>2.0825850339774468E-3</v>
      </c>
      <c r="D671" s="137"/>
      <c r="E671"/>
    </row>
    <row r="672" spans="1:5" x14ac:dyDescent="0.25">
      <c r="A672" s="78">
        <v>669</v>
      </c>
      <c r="B672" s="75">
        <v>70.51779334629893</v>
      </c>
      <c r="C672" s="142">
        <v>2.0825850339774468E-3</v>
      </c>
      <c r="D672" s="137"/>
      <c r="E672"/>
    </row>
    <row r="673" spans="1:5" x14ac:dyDescent="0.25">
      <c r="A673" s="78">
        <v>670</v>
      </c>
      <c r="B673" s="75">
        <v>71.990548948540138</v>
      </c>
      <c r="C673" s="142">
        <v>2.0825850339774468E-3</v>
      </c>
      <c r="D673" s="137"/>
      <c r="E673"/>
    </row>
    <row r="674" spans="1:5" x14ac:dyDescent="0.25">
      <c r="A674" s="78">
        <v>671</v>
      </c>
      <c r="B674" s="75">
        <v>73.167870377111882</v>
      </c>
      <c r="C674" s="142">
        <v>2.0825850339774468E-3</v>
      </c>
      <c r="D674" s="137"/>
      <c r="E674"/>
    </row>
    <row r="675" spans="1:5" x14ac:dyDescent="0.25">
      <c r="A675" s="78">
        <v>672</v>
      </c>
      <c r="B675" s="75">
        <v>74.311084662826076</v>
      </c>
      <c r="C675" s="142">
        <v>2.082585033975948E-3</v>
      </c>
      <c r="D675" s="137"/>
      <c r="E675"/>
    </row>
    <row r="676" spans="1:5" x14ac:dyDescent="0.25">
      <c r="A676" s="78">
        <v>673</v>
      </c>
      <c r="B676" s="75">
        <v>75.560980496159445</v>
      </c>
      <c r="C676" s="142">
        <v>-1.1277581318991779E-2</v>
      </c>
      <c r="D676" s="137"/>
      <c r="E676"/>
    </row>
    <row r="677" spans="1:5" x14ac:dyDescent="0.25">
      <c r="A677" s="78">
        <v>674</v>
      </c>
      <c r="B677" s="75">
        <v>77.215702030812778</v>
      </c>
      <c r="C677" s="142">
        <v>-1.1277581318991779E-2</v>
      </c>
      <c r="D677" s="137"/>
      <c r="E677"/>
    </row>
    <row r="678" spans="1:5" x14ac:dyDescent="0.25">
      <c r="A678" s="78">
        <v>675</v>
      </c>
      <c r="B678" s="75">
        <v>79.108827030812705</v>
      </c>
      <c r="C678" s="142">
        <v>-1.1277581318991779E-2</v>
      </c>
      <c r="D678" s="137"/>
      <c r="E678"/>
    </row>
    <row r="679" spans="1:5" x14ac:dyDescent="0.25">
      <c r="A679" s="78">
        <v>676</v>
      </c>
      <c r="B679" s="75">
        <v>81.111232440995991</v>
      </c>
      <c r="C679" s="142">
        <v>-1.1277581318991779E-2</v>
      </c>
      <c r="D679" s="137"/>
      <c r="E679"/>
    </row>
    <row r="680" spans="1:5" x14ac:dyDescent="0.25">
      <c r="A680" s="78">
        <v>677</v>
      </c>
      <c r="B680" s="75">
        <v>83.645273161244702</v>
      </c>
      <c r="C680" s="142">
        <v>-1.1277581318991779E-2</v>
      </c>
      <c r="D680" s="137"/>
      <c r="E680"/>
    </row>
    <row r="681" spans="1:5" x14ac:dyDescent="0.25">
      <c r="A681" s="78">
        <v>678</v>
      </c>
      <c r="B681" s="75">
        <v>86.395630304101743</v>
      </c>
      <c r="C681" s="142">
        <v>-1.1277581318991779E-2</v>
      </c>
      <c r="D681" s="137"/>
      <c r="E681"/>
    </row>
    <row r="682" spans="1:5" x14ac:dyDescent="0.25">
      <c r="A682" s="78">
        <v>679</v>
      </c>
      <c r="B682" s="75">
        <v>89.260094589816433</v>
      </c>
      <c r="C682" s="142">
        <v>-1.1277581318991779E-2</v>
      </c>
      <c r="D682" s="137"/>
      <c r="E682"/>
    </row>
    <row r="683" spans="1:5" x14ac:dyDescent="0.25">
      <c r="A683" s="78">
        <v>680</v>
      </c>
      <c r="B683" s="75">
        <v>91.983398161244978</v>
      </c>
      <c r="C683" s="142">
        <v>-1.1277581318991779E-2</v>
      </c>
      <c r="D683" s="137"/>
      <c r="E683"/>
    </row>
    <row r="684" spans="1:5" x14ac:dyDescent="0.25">
      <c r="A684" s="78">
        <v>681</v>
      </c>
      <c r="B684" s="75">
        <v>94.526344589816247</v>
      </c>
      <c r="C684" s="142">
        <v>-1.1277581318991779E-2</v>
      </c>
      <c r="D684" s="137"/>
      <c r="E684"/>
    </row>
    <row r="685" spans="1:5" x14ac:dyDescent="0.25">
      <c r="A685" s="78">
        <v>682</v>
      </c>
      <c r="B685" s="75">
        <v>96.704648161244876</v>
      </c>
      <c r="C685" s="142">
        <v>-1.1277581318991779E-2</v>
      </c>
      <c r="D685" s="137"/>
      <c r="E685"/>
    </row>
    <row r="686" spans="1:5" x14ac:dyDescent="0.25">
      <c r="A686" s="78">
        <v>683</v>
      </c>
      <c r="B686" s="75">
        <v>98.499117751061036</v>
      </c>
      <c r="C686" s="142">
        <v>-1.1277581318991779E-2</v>
      </c>
      <c r="D686" s="137"/>
      <c r="E686"/>
    </row>
    <row r="687" spans="1:5" x14ac:dyDescent="0.25">
      <c r="A687" s="78">
        <v>684</v>
      </c>
      <c r="B687" s="75">
        <v>99.812142857142945</v>
      </c>
      <c r="C687" s="142">
        <v>-3.3941406124328309E-3</v>
      </c>
      <c r="D687" s="137"/>
      <c r="E687"/>
    </row>
    <row r="688" spans="1:5" x14ac:dyDescent="0.25">
      <c r="A688" s="78">
        <v>685</v>
      </c>
      <c r="B688" s="75">
        <v>100.74035714285731</v>
      </c>
      <c r="C688" s="142">
        <v>-3.3941406124318248E-3</v>
      </c>
      <c r="D688" s="137"/>
      <c r="E688"/>
    </row>
    <row r="689" spans="1:5" x14ac:dyDescent="0.25">
      <c r="A689" s="78">
        <v>686</v>
      </c>
      <c r="B689" s="75">
        <v>101.24982142857149</v>
      </c>
      <c r="C689" s="142">
        <v>-3.3941406124318248E-3</v>
      </c>
      <c r="D689" s="137"/>
      <c r="E689"/>
    </row>
    <row r="690" spans="1:5" x14ac:dyDescent="0.25">
      <c r="A690" s="78">
        <v>687</v>
      </c>
      <c r="B690" s="75">
        <v>101.5085714285715</v>
      </c>
      <c r="C690" s="142">
        <v>-3.3941406124318248E-3</v>
      </c>
      <c r="D690" s="137"/>
      <c r="E690"/>
    </row>
    <row r="691" spans="1:5" x14ac:dyDescent="0.25">
      <c r="A691" s="78">
        <v>688</v>
      </c>
      <c r="B691" s="75">
        <v>101.5707142857145</v>
      </c>
      <c r="C691" s="142">
        <v>-3.3941406124318248E-3</v>
      </c>
      <c r="D691" s="137"/>
      <c r="E691"/>
    </row>
    <row r="692" spans="1:5" x14ac:dyDescent="0.25">
      <c r="A692" s="78">
        <v>689</v>
      </c>
      <c r="B692" s="75">
        <v>101.5082142857144</v>
      </c>
      <c r="C692" s="142">
        <v>-3.3941406124318248E-3</v>
      </c>
      <c r="D692" s="137"/>
      <c r="E692"/>
    </row>
    <row r="693" spans="1:5" x14ac:dyDescent="0.25">
      <c r="A693" s="78">
        <v>690</v>
      </c>
      <c r="B693" s="75">
        <v>101.4718750000003</v>
      </c>
      <c r="C693" s="142">
        <v>-3.3941406124318248E-3</v>
      </c>
      <c r="D693" s="137"/>
      <c r="E693"/>
    </row>
    <row r="694" spans="1:5" x14ac:dyDescent="0.25">
      <c r="A694" s="78">
        <v>691</v>
      </c>
      <c r="B694" s="75">
        <v>101.4275892857145</v>
      </c>
      <c r="C694" s="142">
        <v>-3.3941406124316721E-3</v>
      </c>
      <c r="D694" s="137"/>
      <c r="E694"/>
    </row>
    <row r="695" spans="1:5" x14ac:dyDescent="0.25">
      <c r="A695" s="78">
        <v>692</v>
      </c>
      <c r="B695" s="75">
        <v>101.4101785714287</v>
      </c>
      <c r="C695" s="142">
        <v>-2.2462128312016418E-3</v>
      </c>
      <c r="D695" s="137"/>
      <c r="E695"/>
    </row>
    <row r="696" spans="1:5" x14ac:dyDescent="0.25">
      <c r="A696" s="78">
        <v>693</v>
      </c>
      <c r="B696" s="75">
        <v>101.4191071428573</v>
      </c>
      <c r="C696" s="142">
        <v>-2.2462128312016418E-3</v>
      </c>
      <c r="D696" s="137"/>
      <c r="E696"/>
    </row>
    <row r="697" spans="1:5" x14ac:dyDescent="0.25">
      <c r="A697" s="78">
        <v>694</v>
      </c>
      <c r="B697" s="75">
        <v>101.3652678571431</v>
      </c>
      <c r="C697" s="142">
        <v>-2.2462128312007289E-3</v>
      </c>
      <c r="D697" s="137"/>
      <c r="E697"/>
    </row>
    <row r="698" spans="1:5" x14ac:dyDescent="0.25">
      <c r="A698" s="78">
        <v>695</v>
      </c>
      <c r="B698" s="75">
        <v>101.294017857143</v>
      </c>
      <c r="C698" s="142">
        <v>-2.2462128312007289E-3</v>
      </c>
      <c r="D698" s="137"/>
      <c r="E698"/>
    </row>
    <row r="699" spans="1:5" x14ac:dyDescent="0.25">
      <c r="A699" s="78">
        <v>696</v>
      </c>
      <c r="B699" s="75">
        <v>101.24062500000009</v>
      </c>
      <c r="C699" s="142">
        <v>-2.2462128312007289E-3</v>
      </c>
      <c r="D699" s="137"/>
      <c r="E699"/>
    </row>
    <row r="700" spans="1:5" x14ac:dyDescent="0.25">
      <c r="A700" s="78">
        <v>697</v>
      </c>
      <c r="B700" s="75">
        <v>101.2057089816124</v>
      </c>
      <c r="C700" s="142">
        <v>-2.2462128312016418E-3</v>
      </c>
      <c r="D700" s="137"/>
      <c r="E700"/>
    </row>
    <row r="701" spans="1:5" x14ac:dyDescent="0.25">
      <c r="A701" s="78">
        <v>698</v>
      </c>
      <c r="B701" s="75">
        <v>101.2240099009899</v>
      </c>
      <c r="C701" s="142">
        <v>-2.2462128312016418E-3</v>
      </c>
      <c r="D701" s="137"/>
      <c r="E701"/>
    </row>
    <row r="702" spans="1:5" x14ac:dyDescent="0.25">
      <c r="A702" s="78">
        <v>699</v>
      </c>
      <c r="B702" s="75">
        <v>101.2598134724185</v>
      </c>
      <c r="C702" s="142">
        <v>-2.2462170243473479E-3</v>
      </c>
      <c r="D702" s="137"/>
      <c r="E702"/>
    </row>
    <row r="703" spans="1:5" x14ac:dyDescent="0.25">
      <c r="A703" s="78">
        <v>700</v>
      </c>
      <c r="B703" s="75">
        <v>101.28659918670419</v>
      </c>
      <c r="C703" s="142">
        <v>-2.3261872718203891E-3</v>
      </c>
      <c r="D703" s="137"/>
      <c r="E703"/>
    </row>
    <row r="704" spans="1:5" x14ac:dyDescent="0.25">
      <c r="A704" s="78">
        <v>701</v>
      </c>
      <c r="B704" s="75">
        <v>101.3134741867041</v>
      </c>
      <c r="C704" s="142">
        <v>-3.3941406124316721E-3</v>
      </c>
      <c r="D704" s="137"/>
      <c r="E704"/>
    </row>
    <row r="705" spans="1:5" x14ac:dyDescent="0.25">
      <c r="A705" s="78">
        <v>702</v>
      </c>
      <c r="B705" s="75">
        <v>101.3491884724184</v>
      </c>
      <c r="C705" s="142">
        <v>-3.3941406124316721E-3</v>
      </c>
      <c r="D705" s="137"/>
      <c r="E705"/>
    </row>
    <row r="706" spans="1:5" x14ac:dyDescent="0.25">
      <c r="A706" s="78">
        <v>703</v>
      </c>
      <c r="B706" s="75">
        <v>101.4025813295613</v>
      </c>
      <c r="C706" s="142">
        <v>-3.3941406124316721E-3</v>
      </c>
      <c r="D706" s="137"/>
      <c r="E706"/>
    </row>
    <row r="707" spans="1:5" x14ac:dyDescent="0.25">
      <c r="A707" s="78">
        <v>704</v>
      </c>
      <c r="B707" s="75">
        <v>101.4375884016973</v>
      </c>
      <c r="C707" s="142">
        <v>-2.3261872718203891E-3</v>
      </c>
      <c r="D707" s="137"/>
      <c r="E707"/>
    </row>
    <row r="708" spans="1:5" x14ac:dyDescent="0.25">
      <c r="A708" s="78">
        <v>705</v>
      </c>
      <c r="B708" s="75">
        <v>101.446251768034</v>
      </c>
      <c r="C708" s="142">
        <v>-2.2462170243473479E-3</v>
      </c>
      <c r="D708" s="137"/>
      <c r="E708"/>
    </row>
    <row r="709" spans="1:5" x14ac:dyDescent="0.25">
      <c r="A709" s="78">
        <v>706</v>
      </c>
      <c r="B709" s="75">
        <v>101.446251768034</v>
      </c>
      <c r="C709" s="142">
        <v>-2.2462128312016418E-3</v>
      </c>
      <c r="D709" s="137"/>
      <c r="E709"/>
    </row>
    <row r="710" spans="1:5" x14ac:dyDescent="0.25">
      <c r="A710" s="78">
        <v>707</v>
      </c>
      <c r="B710" s="75">
        <v>101.446251768034</v>
      </c>
      <c r="C710" s="142">
        <v>-2.2462128312007289E-3</v>
      </c>
      <c r="D710" s="137"/>
      <c r="E710"/>
    </row>
    <row r="711" spans="1:5" x14ac:dyDescent="0.25">
      <c r="A711" s="78">
        <v>708</v>
      </c>
      <c r="B711" s="75">
        <v>101.446251768034</v>
      </c>
      <c r="C711" s="142">
        <v>-2.2462128312007289E-3</v>
      </c>
      <c r="D711" s="137"/>
      <c r="E711"/>
    </row>
    <row r="712" spans="1:5" x14ac:dyDescent="0.25">
      <c r="A712" s="78">
        <v>709</v>
      </c>
      <c r="B712" s="75">
        <v>101.446076698006</v>
      </c>
      <c r="C712" s="142">
        <v>0</v>
      </c>
      <c r="D712" s="137"/>
      <c r="E712"/>
    </row>
    <row r="713" spans="1:5" x14ac:dyDescent="0.25">
      <c r="A713" s="78">
        <v>710</v>
      </c>
      <c r="B713" s="75">
        <v>101.4192909837203</v>
      </c>
      <c r="C713" s="142">
        <v>0</v>
      </c>
      <c r="D713" s="137"/>
      <c r="E713"/>
    </row>
    <row r="714" spans="1:5" x14ac:dyDescent="0.25">
      <c r="A714" s="78">
        <v>711</v>
      </c>
      <c r="B714" s="75">
        <v>101.3659838935574</v>
      </c>
      <c r="C714" s="142">
        <v>2.0746365956982329E-3</v>
      </c>
      <c r="D714" s="137"/>
      <c r="E714"/>
    </row>
    <row r="715" spans="1:5" x14ac:dyDescent="0.25">
      <c r="A715" s="78">
        <v>712</v>
      </c>
      <c r="B715" s="75">
        <v>101.33026960784321</v>
      </c>
      <c r="C715" s="142">
        <v>3.7899535551916591E-3</v>
      </c>
      <c r="D715" s="137"/>
      <c r="E715"/>
    </row>
    <row r="716" spans="1:5" x14ac:dyDescent="0.25">
      <c r="A716" s="78">
        <v>713</v>
      </c>
      <c r="B716" s="75">
        <v>101.31250175070031</v>
      </c>
      <c r="C716" s="142">
        <v>3.7899535551916591E-3</v>
      </c>
      <c r="D716" s="137"/>
      <c r="E716"/>
    </row>
    <row r="717" spans="1:5" x14ac:dyDescent="0.25">
      <c r="A717" s="78">
        <v>714</v>
      </c>
      <c r="B717" s="75">
        <v>101.2856267507003</v>
      </c>
      <c r="C717" s="142">
        <v>3.7899535551916591E-3</v>
      </c>
      <c r="D717" s="137"/>
      <c r="E717"/>
    </row>
    <row r="718" spans="1:5" x14ac:dyDescent="0.25">
      <c r="A718" s="78">
        <v>715</v>
      </c>
      <c r="B718" s="75">
        <v>101.27660889355749</v>
      </c>
      <c r="C718" s="142">
        <v>2.0746365956982329E-3</v>
      </c>
      <c r="D718" s="137"/>
      <c r="E718"/>
    </row>
    <row r="719" spans="1:5" x14ac:dyDescent="0.25">
      <c r="A719" s="78">
        <v>716</v>
      </c>
      <c r="B719" s="75">
        <v>101.27669467787121</v>
      </c>
      <c r="C719" s="142">
        <v>0</v>
      </c>
      <c r="D719" s="137"/>
      <c r="E719"/>
    </row>
    <row r="720" spans="1:5" x14ac:dyDescent="0.25">
      <c r="A720" s="78">
        <v>717</v>
      </c>
      <c r="B720" s="75">
        <v>101.28517682072849</v>
      </c>
      <c r="C720" s="142">
        <v>0</v>
      </c>
      <c r="D720" s="137"/>
      <c r="E720"/>
    </row>
    <row r="721" spans="1:5" x14ac:dyDescent="0.25">
      <c r="A721" s="78">
        <v>718</v>
      </c>
      <c r="B721" s="75">
        <v>101.3384821428574</v>
      </c>
      <c r="C721" s="142">
        <v>2.0746365956982329E-3</v>
      </c>
      <c r="D721" s="137"/>
      <c r="E721"/>
    </row>
    <row r="722" spans="1:5" x14ac:dyDescent="0.25">
      <c r="A722" s="78">
        <v>719</v>
      </c>
      <c r="B722" s="75">
        <v>101.37419642857159</v>
      </c>
      <c r="C722" s="142">
        <v>3.7899535551916591E-3</v>
      </c>
      <c r="D722" s="137"/>
      <c r="E722"/>
    </row>
    <row r="723" spans="1:5" x14ac:dyDescent="0.25">
      <c r="A723" s="78">
        <v>720</v>
      </c>
      <c r="B723" s="75">
        <v>101.4276785714288</v>
      </c>
      <c r="C723" s="142">
        <v>1.0281209506521579E-2</v>
      </c>
      <c r="D723" s="137"/>
      <c r="E723"/>
    </row>
    <row r="724" spans="1:5" x14ac:dyDescent="0.25">
      <c r="A724" s="78">
        <v>721</v>
      </c>
      <c r="B724" s="75">
        <v>101.4724107142859</v>
      </c>
      <c r="C724" s="142">
        <v>1.0281226017520699E-2</v>
      </c>
      <c r="D724" s="137"/>
      <c r="E724"/>
    </row>
    <row r="725" spans="1:5" x14ac:dyDescent="0.25">
      <c r="A725" s="78">
        <v>722</v>
      </c>
      <c r="B725" s="75">
        <v>101.5080357142859</v>
      </c>
      <c r="C725" s="142">
        <v>1.0281226017520699E-2</v>
      </c>
      <c r="D725" s="137"/>
      <c r="E725"/>
    </row>
    <row r="726" spans="1:5" x14ac:dyDescent="0.25">
      <c r="A726" s="78">
        <v>723</v>
      </c>
      <c r="B726" s="75">
        <v>101.4993750000001</v>
      </c>
      <c r="C726" s="142">
        <v>1.0281226017520699E-2</v>
      </c>
      <c r="D726" s="137"/>
      <c r="E726"/>
    </row>
    <row r="727" spans="1:5" x14ac:dyDescent="0.25">
      <c r="A727" s="78">
        <v>724</v>
      </c>
      <c r="B727" s="75">
        <v>101.50875000000001</v>
      </c>
      <c r="C727" s="142">
        <v>1.0281209506521579E-2</v>
      </c>
      <c r="D727" s="137"/>
      <c r="E727"/>
    </row>
    <row r="728" spans="1:5" x14ac:dyDescent="0.25">
      <c r="A728" s="78">
        <v>725</v>
      </c>
      <c r="B728" s="75">
        <v>101.47321428571431</v>
      </c>
      <c r="C728" s="142">
        <v>3.7899535551916591E-3</v>
      </c>
      <c r="D728" s="137"/>
      <c r="E728"/>
    </row>
    <row r="729" spans="1:5" x14ac:dyDescent="0.25">
      <c r="A729" s="78">
        <v>726</v>
      </c>
      <c r="B729" s="75">
        <v>101.4823214285714</v>
      </c>
      <c r="C729" s="142">
        <v>2.0119378016563499E-3</v>
      </c>
      <c r="D729" s="137"/>
      <c r="E729"/>
    </row>
    <row r="730" spans="1:5" x14ac:dyDescent="0.25">
      <c r="A730" s="78">
        <v>727</v>
      </c>
      <c r="B730" s="75">
        <v>101.4112499999999</v>
      </c>
      <c r="C730" s="142">
        <v>-1.7986522553919851E-3</v>
      </c>
      <c r="D730" s="137"/>
      <c r="E730"/>
    </row>
    <row r="731" spans="1:5" x14ac:dyDescent="0.25">
      <c r="A731" s="78">
        <v>728</v>
      </c>
      <c r="B731" s="75">
        <v>101.35767857142839</v>
      </c>
      <c r="C731" s="142">
        <v>-1.7986522553919851E-3</v>
      </c>
      <c r="D731" s="137"/>
      <c r="E731"/>
    </row>
    <row r="732" spans="1:5" x14ac:dyDescent="0.25">
      <c r="A732" s="78">
        <v>729</v>
      </c>
      <c r="B732" s="75">
        <v>101.32214285714269</v>
      </c>
      <c r="C732" s="142">
        <v>2.0119378016563499E-3</v>
      </c>
      <c r="D732" s="137"/>
      <c r="E732"/>
    </row>
    <row r="733" spans="1:5" x14ac:dyDescent="0.25">
      <c r="A733" s="78">
        <v>730</v>
      </c>
      <c r="B733" s="75">
        <v>101.3130357142856</v>
      </c>
      <c r="C733" s="142">
        <v>2.0119378016563499E-3</v>
      </c>
      <c r="D733" s="137"/>
      <c r="E733"/>
    </row>
    <row r="734" spans="1:5" x14ac:dyDescent="0.25">
      <c r="A734" s="78">
        <v>731</v>
      </c>
      <c r="B734" s="75">
        <v>101.2773214285713</v>
      </c>
      <c r="C734" s="142">
        <v>2.0119378016563499E-3</v>
      </c>
      <c r="D734" s="137"/>
      <c r="E734"/>
    </row>
    <row r="735" spans="1:5" x14ac:dyDescent="0.25">
      <c r="A735" s="78">
        <v>732</v>
      </c>
      <c r="B735" s="75">
        <v>101.28598214285709</v>
      </c>
      <c r="C735" s="142">
        <v>2.0119378016563499E-3</v>
      </c>
      <c r="D735" s="137"/>
      <c r="E735"/>
    </row>
    <row r="736" spans="1:5" x14ac:dyDescent="0.25">
      <c r="A736" s="78">
        <v>733</v>
      </c>
      <c r="B736" s="75">
        <v>101.2941964285716</v>
      </c>
      <c r="C736" s="142">
        <v>-1.7986522553919851E-3</v>
      </c>
      <c r="D736" s="137"/>
      <c r="E736"/>
    </row>
    <row r="737" spans="1:5" x14ac:dyDescent="0.25">
      <c r="A737" s="78">
        <v>734</v>
      </c>
      <c r="B737" s="75">
        <v>101.3728571428577</v>
      </c>
      <c r="C737" s="142">
        <v>-1.7986522553919851E-3</v>
      </c>
      <c r="D737" s="137"/>
      <c r="E737"/>
    </row>
    <row r="738" spans="1:5" x14ac:dyDescent="0.25">
      <c r="A738" s="78">
        <v>735</v>
      </c>
      <c r="B738" s="75">
        <v>101.398839285715</v>
      </c>
      <c r="C738" s="142">
        <v>-1.7986522553919851E-3</v>
      </c>
      <c r="D738" s="137"/>
      <c r="E738"/>
    </row>
    <row r="739" spans="1:5" x14ac:dyDescent="0.25">
      <c r="A739" s="78">
        <v>736</v>
      </c>
      <c r="B739" s="75">
        <v>101.4169642857149</v>
      </c>
      <c r="C739" s="142">
        <v>-1.7986522553919851E-3</v>
      </c>
      <c r="D739" s="137"/>
      <c r="E739"/>
    </row>
    <row r="740" spans="1:5" x14ac:dyDescent="0.25">
      <c r="A740" s="78">
        <v>737</v>
      </c>
      <c r="B740" s="75">
        <v>101.4177678571433</v>
      </c>
      <c r="C740" s="142">
        <v>-1.7986522553919851E-3</v>
      </c>
      <c r="D740" s="137"/>
      <c r="E740"/>
    </row>
    <row r="741" spans="1:5" x14ac:dyDescent="0.25">
      <c r="A741" s="78">
        <v>738</v>
      </c>
      <c r="B741" s="75">
        <v>101.42723214285751</v>
      </c>
      <c r="C741" s="142">
        <v>2.0119378016563499E-3</v>
      </c>
      <c r="D741" s="137"/>
      <c r="E741"/>
    </row>
    <row r="742" spans="1:5" x14ac:dyDescent="0.25">
      <c r="A742" s="78">
        <v>739</v>
      </c>
      <c r="B742" s="75">
        <v>101.45357850070759</v>
      </c>
      <c r="C742" s="142">
        <v>2.0119378016563499E-3</v>
      </c>
      <c r="D742" s="137"/>
      <c r="E742"/>
    </row>
    <row r="743" spans="1:5" x14ac:dyDescent="0.25">
      <c r="A743" s="78">
        <v>740</v>
      </c>
      <c r="B743" s="75">
        <v>101.4451856435647</v>
      </c>
      <c r="C743" s="142">
        <v>-1.7986522553919851E-3</v>
      </c>
      <c r="D743" s="137"/>
      <c r="E743"/>
    </row>
    <row r="744" spans="1:5" x14ac:dyDescent="0.25">
      <c r="A744" s="78">
        <v>741</v>
      </c>
      <c r="B744" s="75">
        <v>101.3743820721359</v>
      </c>
      <c r="C744" s="142">
        <v>-1.7986522553919851E-3</v>
      </c>
      <c r="D744" s="137"/>
      <c r="E744"/>
    </row>
    <row r="745" spans="1:5" x14ac:dyDescent="0.25">
      <c r="A745" s="78">
        <v>742</v>
      </c>
      <c r="B745" s="75">
        <v>101.322328500707</v>
      </c>
      <c r="C745" s="142">
        <v>-1.7986522553919851E-3</v>
      </c>
      <c r="D745" s="137"/>
      <c r="E745"/>
    </row>
    <row r="746" spans="1:5" x14ac:dyDescent="0.25">
      <c r="A746" s="78">
        <v>743</v>
      </c>
      <c r="B746" s="75">
        <v>101.3313463578498</v>
      </c>
      <c r="C746" s="142">
        <v>-1.7986522553919851E-3</v>
      </c>
      <c r="D746" s="137"/>
      <c r="E746"/>
    </row>
    <row r="747" spans="1:5" x14ac:dyDescent="0.25">
      <c r="A747" s="78">
        <v>744</v>
      </c>
      <c r="B747" s="75">
        <v>101.37554278642141</v>
      </c>
      <c r="C747" s="142">
        <v>5.0083087954115703E-3</v>
      </c>
      <c r="D747" s="137"/>
      <c r="E747"/>
    </row>
    <row r="748" spans="1:5" x14ac:dyDescent="0.25">
      <c r="A748" s="78">
        <v>745</v>
      </c>
      <c r="B748" s="75">
        <v>101.41107850070711</v>
      </c>
      <c r="C748" s="142">
        <v>5.0083087954115703E-3</v>
      </c>
      <c r="D748" s="137"/>
      <c r="E748"/>
    </row>
    <row r="749" spans="1:5" x14ac:dyDescent="0.25">
      <c r="A749" s="78">
        <v>746</v>
      </c>
      <c r="B749" s="75">
        <v>101.3496428571425</v>
      </c>
      <c r="C749" s="142">
        <v>5.0083087954115703E-3</v>
      </c>
      <c r="D749" s="137"/>
      <c r="E749"/>
    </row>
    <row r="750" spans="1:5" x14ac:dyDescent="0.25">
      <c r="A750" s="78">
        <v>747</v>
      </c>
      <c r="B750" s="75">
        <v>101.31392857142821</v>
      </c>
      <c r="C750" s="142">
        <v>5.0083087954115703E-3</v>
      </c>
      <c r="D750" s="137"/>
      <c r="E750"/>
    </row>
    <row r="751" spans="1:5" x14ac:dyDescent="0.25">
      <c r="A751" s="78">
        <v>748</v>
      </c>
      <c r="B751" s="75">
        <v>101.3149999999994</v>
      </c>
      <c r="C751" s="142">
        <v>5.008313188725886E-3</v>
      </c>
      <c r="D751" s="137"/>
      <c r="E751"/>
    </row>
    <row r="752" spans="1:5" x14ac:dyDescent="0.25">
      <c r="A752" s="78">
        <v>749</v>
      </c>
      <c r="B752" s="75">
        <v>101.3066831683166</v>
      </c>
      <c r="C752" s="142">
        <v>5.008313188725886E-3</v>
      </c>
      <c r="D752" s="137"/>
      <c r="E752"/>
    </row>
    <row r="753" spans="1:5" x14ac:dyDescent="0.25">
      <c r="A753" s="78">
        <v>750</v>
      </c>
      <c r="B753" s="75">
        <v>101.304986739745</v>
      </c>
      <c r="C753" s="142">
        <v>5.0083087954115703E-3</v>
      </c>
      <c r="D753" s="137"/>
      <c r="E753"/>
    </row>
    <row r="754" spans="1:5" x14ac:dyDescent="0.25">
      <c r="A754" s="78">
        <v>751</v>
      </c>
      <c r="B754" s="75">
        <v>101.2778438826023</v>
      </c>
      <c r="C754" s="142">
        <v>4.9282268400268787E-3</v>
      </c>
      <c r="D754" s="137"/>
      <c r="E754"/>
    </row>
    <row r="755" spans="1:5" x14ac:dyDescent="0.25">
      <c r="A755" s="78">
        <v>752</v>
      </c>
      <c r="B755" s="75">
        <v>101.3038260254594</v>
      </c>
      <c r="C755" s="142">
        <v>4.9282268400268787E-3</v>
      </c>
      <c r="D755" s="137"/>
      <c r="E755"/>
    </row>
    <row r="756" spans="1:5" x14ac:dyDescent="0.25">
      <c r="A756" s="78">
        <v>753</v>
      </c>
      <c r="B756" s="75">
        <v>101.33918316831659</v>
      </c>
      <c r="C756" s="142">
        <v>4.9282268400250373E-3</v>
      </c>
      <c r="D756" s="137"/>
      <c r="E756"/>
    </row>
    <row r="757" spans="1:5" x14ac:dyDescent="0.25">
      <c r="A757" s="78">
        <v>754</v>
      </c>
      <c r="B757" s="75">
        <v>101.3923081683165</v>
      </c>
      <c r="C757" s="142">
        <v>4.9282268400250373E-3</v>
      </c>
      <c r="D757" s="137"/>
      <c r="E757"/>
    </row>
    <row r="758" spans="1:5" x14ac:dyDescent="0.25">
      <c r="A758" s="78">
        <v>755</v>
      </c>
      <c r="B758" s="75">
        <v>101.4290045968883</v>
      </c>
      <c r="C758" s="142">
        <v>4.9282268400250373E-3</v>
      </c>
      <c r="D758" s="137"/>
      <c r="E758"/>
    </row>
    <row r="759" spans="1:5" x14ac:dyDescent="0.25">
      <c r="A759" s="78">
        <v>756</v>
      </c>
      <c r="B759" s="75">
        <v>101.4549107142856</v>
      </c>
      <c r="C759" s="142">
        <v>4.9282268400250373E-3</v>
      </c>
      <c r="D759" s="137"/>
      <c r="E759"/>
    </row>
    <row r="760" spans="1:5" x14ac:dyDescent="0.25">
      <c r="A760" s="78">
        <v>757</v>
      </c>
      <c r="B760" s="75">
        <v>101.4205357142859</v>
      </c>
      <c r="C760" s="142">
        <v>4.9282268400250373E-3</v>
      </c>
      <c r="D760" s="137"/>
      <c r="E760"/>
    </row>
    <row r="761" spans="1:5" x14ac:dyDescent="0.25">
      <c r="A761" s="78">
        <v>758</v>
      </c>
      <c r="B761" s="75">
        <v>101.4294642857145</v>
      </c>
      <c r="C761" s="142">
        <v>4.9282268400268787E-3</v>
      </c>
      <c r="D761" s="137"/>
      <c r="E761"/>
    </row>
    <row r="762" spans="1:5" x14ac:dyDescent="0.25">
      <c r="A762" s="78">
        <v>759</v>
      </c>
      <c r="B762" s="75">
        <v>101.3941964285717</v>
      </c>
      <c r="C762" s="142">
        <v>4.9282268400268787E-3</v>
      </c>
      <c r="D762" s="137"/>
      <c r="E762"/>
    </row>
    <row r="763" spans="1:5" x14ac:dyDescent="0.25">
      <c r="A763" s="78">
        <v>760</v>
      </c>
      <c r="B763" s="75">
        <v>101.3857142857147</v>
      </c>
      <c r="C763" s="142">
        <v>4.9282268400268787E-3</v>
      </c>
      <c r="D763" s="137"/>
      <c r="E763"/>
    </row>
    <row r="764" spans="1:5" x14ac:dyDescent="0.25">
      <c r="A764" s="78">
        <v>761</v>
      </c>
      <c r="B764" s="75">
        <v>101.3509768387558</v>
      </c>
      <c r="C764" s="142">
        <v>4.928233991150742E-3</v>
      </c>
      <c r="D764" s="137"/>
      <c r="E764"/>
    </row>
    <row r="765" spans="1:5" x14ac:dyDescent="0.25">
      <c r="A765" s="78">
        <v>762</v>
      </c>
      <c r="B765" s="75">
        <v>101.34070898161271</v>
      </c>
      <c r="C765" s="142">
        <v>4.928233991150742E-3</v>
      </c>
      <c r="D765" s="137"/>
      <c r="E765"/>
    </row>
    <row r="766" spans="1:5" x14ac:dyDescent="0.25">
      <c r="A766" s="78">
        <v>763</v>
      </c>
      <c r="B766" s="75">
        <v>101.3488339816127</v>
      </c>
      <c r="C766" s="142">
        <v>4.9282268400268787E-3</v>
      </c>
      <c r="D766" s="137"/>
      <c r="E766"/>
    </row>
    <row r="767" spans="1:5" x14ac:dyDescent="0.25">
      <c r="A767" s="78">
        <v>764</v>
      </c>
      <c r="B767" s="75">
        <v>101.3577625530413</v>
      </c>
      <c r="C767" s="142">
        <v>4.9282268400250373E-3</v>
      </c>
      <c r="D767" s="137"/>
      <c r="E767"/>
    </row>
    <row r="768" spans="1:5" x14ac:dyDescent="0.25">
      <c r="A768" s="78">
        <v>765</v>
      </c>
      <c r="B768" s="75">
        <v>101.2942121328731</v>
      </c>
      <c r="C768" s="142">
        <v>2.655186346332758E-3</v>
      </c>
      <c r="D768" s="137"/>
      <c r="E768"/>
    </row>
    <row r="769" spans="1:5" x14ac:dyDescent="0.25">
      <c r="A769" s="78">
        <v>766</v>
      </c>
      <c r="B769" s="75">
        <v>101.2936764185873</v>
      </c>
      <c r="C769" s="142">
        <v>2.6551863463325528E-3</v>
      </c>
      <c r="D769" s="137"/>
      <c r="E769"/>
    </row>
    <row r="770" spans="1:5" x14ac:dyDescent="0.25">
      <c r="A770" s="78">
        <v>767</v>
      </c>
      <c r="B770" s="75">
        <v>101.3273371328727</v>
      </c>
      <c r="C770" s="142">
        <v>2.6551863463325528E-3</v>
      </c>
      <c r="D770" s="137"/>
      <c r="E770"/>
    </row>
    <row r="771" spans="1:5" x14ac:dyDescent="0.25">
      <c r="A771" s="78">
        <v>768</v>
      </c>
      <c r="B771" s="75">
        <v>101.33466386554581</v>
      </c>
      <c r="C771" s="142">
        <v>4.9282268400250373E-3</v>
      </c>
      <c r="D771" s="137"/>
      <c r="E771"/>
    </row>
    <row r="772" spans="1:5" x14ac:dyDescent="0.25">
      <c r="A772" s="78">
        <v>769</v>
      </c>
      <c r="B772" s="75">
        <v>101.3521638655459</v>
      </c>
      <c r="C772" s="142">
        <v>4.9282268400250373E-3</v>
      </c>
      <c r="D772" s="137"/>
      <c r="E772"/>
    </row>
    <row r="773" spans="1:5" x14ac:dyDescent="0.25">
      <c r="A773" s="78">
        <v>770</v>
      </c>
      <c r="B773" s="75">
        <v>101.3793067226886</v>
      </c>
      <c r="C773" s="142">
        <v>4.9282268400250373E-3</v>
      </c>
      <c r="D773" s="137"/>
      <c r="E773"/>
    </row>
    <row r="774" spans="1:5" x14ac:dyDescent="0.25">
      <c r="A774" s="78">
        <v>771</v>
      </c>
      <c r="B774" s="75">
        <v>101.38769957983141</v>
      </c>
      <c r="C774" s="142">
        <v>4.9282268400268787E-3</v>
      </c>
      <c r="D774" s="137"/>
      <c r="E774"/>
    </row>
    <row r="775" spans="1:5" x14ac:dyDescent="0.25">
      <c r="A775" s="78">
        <v>772</v>
      </c>
      <c r="B775" s="75">
        <v>101.4435590523335</v>
      </c>
      <c r="C775" s="142">
        <v>4.928233991150742E-3</v>
      </c>
      <c r="D775" s="137"/>
      <c r="E775"/>
    </row>
    <row r="776" spans="1:5" x14ac:dyDescent="0.25">
      <c r="A776" s="78">
        <v>773</v>
      </c>
      <c r="B776" s="75">
        <v>101.4440947666193</v>
      </c>
      <c r="C776" s="142">
        <v>-8.0942811197555042E-4</v>
      </c>
      <c r="D776" s="137"/>
      <c r="E776"/>
    </row>
    <row r="777" spans="1:5" x14ac:dyDescent="0.25">
      <c r="A777" s="78">
        <v>774</v>
      </c>
      <c r="B777" s="75">
        <v>101.373648338048</v>
      </c>
      <c r="C777" s="142">
        <v>1.353236939463983E-3</v>
      </c>
      <c r="D777" s="137"/>
      <c r="E777"/>
    </row>
    <row r="778" spans="1:5" x14ac:dyDescent="0.25">
      <c r="A778" s="78">
        <v>775</v>
      </c>
      <c r="B778" s="75">
        <v>101.36579119519099</v>
      </c>
      <c r="C778" s="142">
        <v>6.006133290936997E-3</v>
      </c>
      <c r="D778" s="137"/>
      <c r="E778"/>
    </row>
    <row r="779" spans="1:5" x14ac:dyDescent="0.25">
      <c r="A779" s="78">
        <v>776</v>
      </c>
      <c r="B779" s="75">
        <v>101.3304340523338</v>
      </c>
      <c r="C779" s="142">
        <v>6.0061332909377091E-3</v>
      </c>
      <c r="D779" s="137"/>
      <c r="E779"/>
    </row>
    <row r="780" spans="1:5" x14ac:dyDescent="0.25">
      <c r="A780" s="78">
        <v>777</v>
      </c>
      <c r="B780" s="75">
        <v>101.29634314324311</v>
      </c>
      <c r="C780" s="142">
        <v>6.0061332909377091E-3</v>
      </c>
      <c r="D780" s="137"/>
      <c r="E780"/>
    </row>
    <row r="781" spans="1:5" x14ac:dyDescent="0.25">
      <c r="A781" s="78">
        <v>778</v>
      </c>
      <c r="B781" s="75">
        <v>101.2790217146717</v>
      </c>
      <c r="C781" s="142">
        <v>6.0061332909377091E-3</v>
      </c>
      <c r="D781" s="137"/>
      <c r="E781"/>
    </row>
    <row r="782" spans="1:5" x14ac:dyDescent="0.25">
      <c r="A782" s="78">
        <v>779</v>
      </c>
      <c r="B782" s="75">
        <v>101.2605519480522</v>
      </c>
      <c r="C782" s="142">
        <v>6.006133290936997E-3</v>
      </c>
      <c r="D782" s="137"/>
      <c r="E782"/>
    </row>
    <row r="783" spans="1:5" x14ac:dyDescent="0.25">
      <c r="A783" s="78">
        <v>780</v>
      </c>
      <c r="B783" s="75">
        <v>101.2593019480521</v>
      </c>
      <c r="C783" s="142">
        <v>1.467134002226138E-3</v>
      </c>
      <c r="D783" s="137"/>
      <c r="E783"/>
    </row>
    <row r="784" spans="1:5" x14ac:dyDescent="0.25">
      <c r="A784" s="78">
        <v>781</v>
      </c>
      <c r="B784" s="75">
        <v>101.29439123376631</v>
      </c>
      <c r="C784" s="142">
        <v>1.467134002225694E-3</v>
      </c>
      <c r="D784" s="137"/>
      <c r="E784"/>
    </row>
    <row r="785" spans="1:5" x14ac:dyDescent="0.25">
      <c r="A785" s="78">
        <v>782</v>
      </c>
      <c r="B785" s="75">
        <v>101.27715909090919</v>
      </c>
      <c r="C785" s="142">
        <v>1.467134002225694E-3</v>
      </c>
      <c r="D785" s="137"/>
      <c r="E785"/>
    </row>
    <row r="786" spans="1:5" x14ac:dyDescent="0.25">
      <c r="A786" s="78">
        <v>783</v>
      </c>
      <c r="B786" s="75">
        <v>101.3116107503608</v>
      </c>
      <c r="C786" s="142">
        <v>1.467134002225694E-3</v>
      </c>
      <c r="D786" s="137"/>
      <c r="E786"/>
    </row>
    <row r="787" spans="1:5" x14ac:dyDescent="0.25">
      <c r="A787" s="78">
        <v>784</v>
      </c>
      <c r="B787" s="75">
        <v>101.3278445165943</v>
      </c>
      <c r="C787" s="142">
        <v>1.467134002225885E-3</v>
      </c>
      <c r="D787" s="137"/>
      <c r="E787"/>
    </row>
    <row r="788" spans="1:5" x14ac:dyDescent="0.25">
      <c r="A788" s="78">
        <v>785</v>
      </c>
      <c r="B788" s="75">
        <v>101.3614159451657</v>
      </c>
      <c r="C788" s="142">
        <v>1.467134002226138E-3</v>
      </c>
      <c r="D788" s="137"/>
      <c r="E788"/>
    </row>
    <row r="789" spans="1:5" x14ac:dyDescent="0.25">
      <c r="A789" s="78">
        <v>786</v>
      </c>
      <c r="B789" s="75">
        <v>101.38694534632</v>
      </c>
      <c r="C789" s="142">
        <v>5.9602810144904206E-3</v>
      </c>
      <c r="D789" s="137"/>
      <c r="E789"/>
    </row>
    <row r="790" spans="1:5" x14ac:dyDescent="0.25">
      <c r="A790" s="78">
        <v>787</v>
      </c>
      <c r="B790" s="75">
        <v>101.3971239177487</v>
      </c>
      <c r="C790" s="142">
        <v>6.006133290936997E-3</v>
      </c>
      <c r="D790" s="137"/>
      <c r="E790"/>
    </row>
    <row r="791" spans="1:5" x14ac:dyDescent="0.25">
      <c r="A791" s="78">
        <v>788</v>
      </c>
      <c r="B791" s="75">
        <v>101.4094453463203</v>
      </c>
      <c r="C791" s="142">
        <v>6.0061332909377091E-3</v>
      </c>
      <c r="D791" s="137"/>
      <c r="E791"/>
    </row>
    <row r="792" spans="1:5" x14ac:dyDescent="0.25">
      <c r="A792" s="78">
        <v>789</v>
      </c>
      <c r="B792" s="75">
        <v>101.42882034632029</v>
      </c>
      <c r="C792" s="142">
        <v>6.0061419786802397E-3</v>
      </c>
      <c r="D792" s="137"/>
      <c r="E792"/>
    </row>
    <row r="793" spans="1:5" x14ac:dyDescent="0.25">
      <c r="A793" s="78">
        <v>790</v>
      </c>
      <c r="B793" s="75">
        <v>101.414100829726</v>
      </c>
      <c r="C793" s="142">
        <v>6.0061419786802397E-3</v>
      </c>
      <c r="D793" s="137"/>
      <c r="E793"/>
    </row>
    <row r="794" spans="1:5" x14ac:dyDescent="0.25">
      <c r="A794" s="78">
        <v>791</v>
      </c>
      <c r="B794" s="75">
        <v>101.4394579725831</v>
      </c>
      <c r="C794" s="142">
        <v>6.0061419786802397E-3</v>
      </c>
      <c r="D794" s="137"/>
      <c r="E794"/>
    </row>
    <row r="795" spans="1:5" x14ac:dyDescent="0.25">
      <c r="A795" s="78">
        <v>792</v>
      </c>
      <c r="B795" s="75">
        <v>101.39695797258319</v>
      </c>
      <c r="C795" s="142">
        <v>6.0061419786802397E-3</v>
      </c>
      <c r="D795" s="137"/>
      <c r="E795"/>
    </row>
    <row r="796" spans="1:5" x14ac:dyDescent="0.25">
      <c r="A796" s="78">
        <v>793</v>
      </c>
      <c r="B796" s="75">
        <v>101.37080357142879</v>
      </c>
      <c r="C796" s="142">
        <v>5.9602810144904206E-3</v>
      </c>
      <c r="D796" s="137"/>
      <c r="E796"/>
    </row>
    <row r="797" spans="1:5" x14ac:dyDescent="0.25">
      <c r="A797" s="78">
        <v>794</v>
      </c>
      <c r="B797" s="75">
        <v>101.3280739795922</v>
      </c>
      <c r="C797" s="142">
        <v>5.9602810144904206E-3</v>
      </c>
      <c r="D797" s="137"/>
      <c r="E797"/>
    </row>
    <row r="798" spans="1:5" x14ac:dyDescent="0.25">
      <c r="A798" s="78">
        <v>795</v>
      </c>
      <c r="B798" s="75">
        <v>101.31891581632701</v>
      </c>
      <c r="C798" s="142">
        <v>5.9602810144904206E-3</v>
      </c>
      <c r="D798" s="137"/>
      <c r="E798"/>
    </row>
    <row r="799" spans="1:5" x14ac:dyDescent="0.25">
      <c r="A799" s="78">
        <v>796</v>
      </c>
      <c r="B799" s="75">
        <v>101.30784438775549</v>
      </c>
      <c r="C799" s="142">
        <v>1.467134002226138E-3</v>
      </c>
      <c r="D799" s="137"/>
      <c r="E799"/>
    </row>
    <row r="800" spans="1:5" x14ac:dyDescent="0.25">
      <c r="A800" s="78">
        <v>797</v>
      </c>
      <c r="B800" s="75">
        <v>101.29640306122469</v>
      </c>
      <c r="C800" s="142">
        <v>1.467134002225885E-3</v>
      </c>
      <c r="D800" s="137"/>
      <c r="E800"/>
    </row>
    <row r="801" spans="1:5" x14ac:dyDescent="0.25">
      <c r="A801" s="78">
        <v>798</v>
      </c>
      <c r="B801" s="75">
        <v>101.2614795918369</v>
      </c>
      <c r="C801" s="142">
        <v>1.467134002225885E-3</v>
      </c>
      <c r="D801" s="137"/>
      <c r="E801"/>
    </row>
    <row r="802" spans="1:5" x14ac:dyDescent="0.25">
      <c r="A802" s="78">
        <v>799</v>
      </c>
      <c r="B802" s="75">
        <v>101.29719387755119</v>
      </c>
      <c r="C802" s="142">
        <v>1.467134002225885E-3</v>
      </c>
      <c r="D802" s="137"/>
      <c r="E802"/>
    </row>
    <row r="803" spans="1:5" x14ac:dyDescent="0.25">
      <c r="A803" s="78">
        <v>800</v>
      </c>
      <c r="B803" s="75">
        <v>101.2704081632655</v>
      </c>
      <c r="C803" s="142">
        <v>1.467134002225885E-3</v>
      </c>
      <c r="D803" s="137"/>
      <c r="E803"/>
    </row>
    <row r="804" spans="1:5" x14ac:dyDescent="0.25">
      <c r="A804" s="78">
        <v>801</v>
      </c>
      <c r="B804" s="75">
        <v>101.31188775510201</v>
      </c>
      <c r="C804" s="142">
        <v>1.467134002225885E-3</v>
      </c>
      <c r="D804" s="137"/>
      <c r="E804"/>
    </row>
    <row r="805" spans="1:5" x14ac:dyDescent="0.25">
      <c r="A805" s="78">
        <v>802</v>
      </c>
      <c r="B805" s="75">
        <v>101.3425637755098</v>
      </c>
      <c r="C805" s="142">
        <v>2.8542576208501181E-3</v>
      </c>
      <c r="D805" s="137"/>
      <c r="E805"/>
    </row>
    <row r="806" spans="1:5" x14ac:dyDescent="0.25">
      <c r="A806" s="78">
        <v>803</v>
      </c>
      <c r="B806" s="75">
        <v>101.359132258573</v>
      </c>
      <c r="C806" s="142">
        <v>2.8542576208501181E-3</v>
      </c>
      <c r="D806" s="137"/>
      <c r="E806"/>
    </row>
    <row r="807" spans="1:5" x14ac:dyDescent="0.25">
      <c r="A807" s="78">
        <v>804</v>
      </c>
      <c r="B807" s="75">
        <v>101.36783173350869</v>
      </c>
      <c r="C807" s="142">
        <v>2.8542576208501181E-3</v>
      </c>
      <c r="D807" s="137"/>
      <c r="E807"/>
    </row>
    <row r="808" spans="1:5" x14ac:dyDescent="0.25">
      <c r="A808" s="78">
        <v>805</v>
      </c>
      <c r="B808" s="75">
        <v>101.4212373457536</v>
      </c>
      <c r="C808" s="142">
        <v>2.8542576208501181E-3</v>
      </c>
      <c r="D808" s="137"/>
      <c r="E808"/>
    </row>
    <row r="809" spans="1:5" x14ac:dyDescent="0.25">
      <c r="A809" s="78">
        <v>806</v>
      </c>
      <c r="B809" s="75">
        <v>101.4239159171821</v>
      </c>
      <c r="C809" s="142">
        <v>2.8542576208501181E-3</v>
      </c>
      <c r="D809" s="137"/>
      <c r="E809"/>
    </row>
    <row r="810" spans="1:5" x14ac:dyDescent="0.25">
      <c r="A810" s="78">
        <v>807</v>
      </c>
      <c r="B810" s="75">
        <v>101.4864159171821</v>
      </c>
      <c r="C810" s="142">
        <v>2.8542576208501181E-3</v>
      </c>
      <c r="D810" s="137"/>
      <c r="E810"/>
    </row>
    <row r="811" spans="1:5" x14ac:dyDescent="0.25">
      <c r="A811" s="78">
        <v>808</v>
      </c>
      <c r="B811" s="75">
        <v>101.4796302028965</v>
      </c>
      <c r="C811" s="142">
        <v>2.8542576208501181E-3</v>
      </c>
      <c r="D811" s="137"/>
      <c r="E811"/>
    </row>
    <row r="812" spans="1:5" x14ac:dyDescent="0.25">
      <c r="A812" s="78">
        <v>809</v>
      </c>
      <c r="B812" s="75">
        <v>101.44704091718241</v>
      </c>
      <c r="C812" s="142">
        <v>1.0000552392792979E-3</v>
      </c>
      <c r="D812" s="137"/>
      <c r="E812"/>
    </row>
    <row r="813" spans="1:5" x14ac:dyDescent="0.25">
      <c r="A813" s="78">
        <v>810</v>
      </c>
      <c r="B813" s="75">
        <v>101.43858931723609</v>
      </c>
      <c r="C813" s="142">
        <v>1.000055239278771E-3</v>
      </c>
      <c r="D813" s="137"/>
      <c r="E813"/>
    </row>
    <row r="814" spans="1:5" x14ac:dyDescent="0.25">
      <c r="A814" s="78">
        <v>811</v>
      </c>
      <c r="B814" s="75">
        <v>101.4573133116883</v>
      </c>
      <c r="C814" s="142">
        <v>0</v>
      </c>
      <c r="D814" s="137"/>
      <c r="E814"/>
    </row>
    <row r="815" spans="1:5" x14ac:dyDescent="0.25">
      <c r="A815" s="78">
        <v>812</v>
      </c>
      <c r="B815" s="75">
        <v>101.4152777777776</v>
      </c>
      <c r="C815" s="142">
        <v>0</v>
      </c>
      <c r="D815" s="137"/>
      <c r="E815"/>
    </row>
    <row r="816" spans="1:5" x14ac:dyDescent="0.25">
      <c r="A816" s="78">
        <v>813</v>
      </c>
      <c r="B816" s="75">
        <v>101.3787919941438</v>
      </c>
      <c r="C816" s="142">
        <v>0</v>
      </c>
      <c r="D816" s="137"/>
      <c r="E816"/>
    </row>
    <row r="817" spans="1:5" x14ac:dyDescent="0.25">
      <c r="A817" s="78">
        <v>814</v>
      </c>
      <c r="B817" s="75">
        <v>101.30932770842939</v>
      </c>
      <c r="C817" s="142">
        <v>0</v>
      </c>
      <c r="D817" s="137"/>
      <c r="E817"/>
    </row>
    <row r="818" spans="1:5" x14ac:dyDescent="0.25">
      <c r="A818" s="78">
        <v>815</v>
      </c>
      <c r="B818" s="75">
        <v>101.30843485128661</v>
      </c>
      <c r="C818" s="142">
        <v>0</v>
      </c>
      <c r="D818" s="137"/>
      <c r="E818"/>
    </row>
    <row r="819" spans="1:5" x14ac:dyDescent="0.25">
      <c r="A819" s="78">
        <v>816</v>
      </c>
      <c r="B819" s="75">
        <v>101.300469165012</v>
      </c>
      <c r="C819" s="142">
        <v>0</v>
      </c>
      <c r="D819" s="137"/>
      <c r="E819"/>
    </row>
    <row r="820" spans="1:5" x14ac:dyDescent="0.25">
      <c r="A820" s="78">
        <v>817</v>
      </c>
      <c r="B820" s="75">
        <v>101.3092272818952</v>
      </c>
      <c r="C820" s="142">
        <v>0</v>
      </c>
      <c r="D820" s="137"/>
      <c r="E820"/>
    </row>
    <row r="821" spans="1:5" x14ac:dyDescent="0.25">
      <c r="A821" s="78">
        <v>818</v>
      </c>
      <c r="B821" s="75">
        <v>101.2645844247523</v>
      </c>
      <c r="C821" s="142">
        <v>0</v>
      </c>
      <c r="D821" s="137"/>
      <c r="E821"/>
    </row>
    <row r="822" spans="1:5" x14ac:dyDescent="0.25">
      <c r="A822" s="78">
        <v>819</v>
      </c>
      <c r="B822" s="75">
        <v>101.26180825427819</v>
      </c>
      <c r="C822" s="142">
        <v>0</v>
      </c>
      <c r="D822" s="137"/>
      <c r="E822"/>
    </row>
    <row r="823" spans="1:5" x14ac:dyDescent="0.25">
      <c r="A823" s="78">
        <v>820</v>
      </c>
      <c r="B823" s="75">
        <v>101.2936511807694</v>
      </c>
      <c r="C823" s="142">
        <v>-1.3533351526282789E-3</v>
      </c>
      <c r="D823" s="137"/>
      <c r="E823"/>
    </row>
    <row r="824" spans="1:5" x14ac:dyDescent="0.25">
      <c r="A824" s="78">
        <v>821</v>
      </c>
      <c r="B824" s="75">
        <v>101.3532047521981</v>
      </c>
      <c r="C824" s="142">
        <v>-1.3533351526283861E-3</v>
      </c>
      <c r="D824" s="137"/>
      <c r="E824"/>
    </row>
    <row r="825" spans="1:5" x14ac:dyDescent="0.25">
      <c r="A825" s="78">
        <v>822</v>
      </c>
      <c r="B825" s="75">
        <v>101.3611511807696</v>
      </c>
      <c r="C825" s="142">
        <v>-1.353335152628591E-3</v>
      </c>
      <c r="D825" s="137"/>
      <c r="E825"/>
    </row>
    <row r="826" spans="1:5" x14ac:dyDescent="0.25">
      <c r="A826" s="78">
        <v>823</v>
      </c>
      <c r="B826" s="75">
        <v>101.37902758132979</v>
      </c>
      <c r="C826" s="142">
        <v>-1.3533351526301991E-3</v>
      </c>
      <c r="D826" s="137"/>
      <c r="E826"/>
    </row>
    <row r="827" spans="1:5" x14ac:dyDescent="0.25">
      <c r="A827" s="78">
        <v>824</v>
      </c>
      <c r="B827" s="75">
        <v>101.3829561527582</v>
      </c>
      <c r="C827" s="142">
        <v>-1.353335152628591E-3</v>
      </c>
      <c r="D827" s="137"/>
      <c r="E827"/>
    </row>
    <row r="828" spans="1:5" x14ac:dyDescent="0.25">
      <c r="A828" s="78">
        <v>825</v>
      </c>
      <c r="B828" s="75">
        <v>101.3929561527581</v>
      </c>
      <c r="C828" s="142">
        <v>-1.353335152628591E-3</v>
      </c>
      <c r="D828" s="137"/>
      <c r="E828"/>
    </row>
    <row r="829" spans="1:5" x14ac:dyDescent="0.25">
      <c r="A829" s="78">
        <v>826</v>
      </c>
      <c r="B829" s="75">
        <v>101.33928571428569</v>
      </c>
      <c r="C829" s="142">
        <v>-1.3533351526301991E-3</v>
      </c>
      <c r="D829" s="137"/>
      <c r="E829"/>
    </row>
    <row r="830" spans="1:5" x14ac:dyDescent="0.25">
      <c r="A830" s="78">
        <v>827</v>
      </c>
      <c r="B830" s="75">
        <v>101.30649859943971</v>
      </c>
      <c r="C830" s="142">
        <v>-1.3533351526301991E-3</v>
      </c>
      <c r="D830" s="137"/>
      <c r="E830"/>
    </row>
    <row r="831" spans="1:5" x14ac:dyDescent="0.25">
      <c r="A831" s="78">
        <v>828</v>
      </c>
      <c r="B831" s="75">
        <v>101.3253378851539</v>
      </c>
      <c r="C831" s="142">
        <v>-1.3533351526301991E-3</v>
      </c>
      <c r="D831" s="137"/>
      <c r="E831"/>
    </row>
    <row r="832" spans="1:5" x14ac:dyDescent="0.25">
      <c r="A832" s="78">
        <v>829</v>
      </c>
      <c r="B832" s="75">
        <v>101.34417717086821</v>
      </c>
      <c r="C832" s="142">
        <v>-1.3533351526301991E-3</v>
      </c>
      <c r="D832" s="137"/>
      <c r="E832"/>
    </row>
    <row r="833" spans="1:5" x14ac:dyDescent="0.25">
      <c r="A833" s="78">
        <v>830</v>
      </c>
      <c r="B833" s="75">
        <v>101.3185101540613</v>
      </c>
      <c r="C833" s="142">
        <v>-1.3533351526301991E-3</v>
      </c>
      <c r="D833" s="137"/>
      <c r="E833"/>
    </row>
    <row r="834" spans="1:5" x14ac:dyDescent="0.25">
      <c r="A834" s="78">
        <v>831</v>
      </c>
      <c r="B834" s="75">
        <v>101.2977065826329</v>
      </c>
      <c r="C834" s="142">
        <v>-1.3533351526301991E-3</v>
      </c>
      <c r="D834" s="137"/>
      <c r="E834"/>
    </row>
    <row r="835" spans="1:5" x14ac:dyDescent="0.25">
      <c r="A835" s="78">
        <v>832</v>
      </c>
      <c r="B835" s="75">
        <v>101.3055637254901</v>
      </c>
      <c r="C835" s="142">
        <v>-1.353335152628591E-3</v>
      </c>
      <c r="D835" s="137"/>
      <c r="E835"/>
    </row>
    <row r="836" spans="1:5" x14ac:dyDescent="0.25">
      <c r="A836" s="78">
        <v>833</v>
      </c>
      <c r="B836" s="75">
        <v>101.3512780112043</v>
      </c>
      <c r="C836" s="142">
        <v>-1.3533351526283861E-3</v>
      </c>
      <c r="D836" s="137"/>
      <c r="E836"/>
    </row>
    <row r="837" spans="1:5" x14ac:dyDescent="0.25">
      <c r="A837" s="78">
        <v>834</v>
      </c>
      <c r="B837" s="75">
        <v>101.3850472689075</v>
      </c>
      <c r="C837" s="142">
        <v>-1.3533351526283861E-3</v>
      </c>
      <c r="D837" s="137"/>
      <c r="E837"/>
    </row>
    <row r="838" spans="1:5" x14ac:dyDescent="0.25">
      <c r="A838" s="78">
        <v>835</v>
      </c>
      <c r="B838" s="75">
        <v>101.34734885620919</v>
      </c>
      <c r="C838" s="142">
        <v>-3.213922938230085E-4</v>
      </c>
      <c r="D838" s="137"/>
      <c r="E838"/>
    </row>
    <row r="839" spans="1:5" x14ac:dyDescent="0.25">
      <c r="A839" s="78">
        <v>836</v>
      </c>
      <c r="B839" s="75">
        <v>101.3431055747384</v>
      </c>
      <c r="C839" s="142">
        <v>2.353488954580468E-3</v>
      </c>
      <c r="D839" s="137"/>
      <c r="E839"/>
    </row>
    <row r="840" spans="1:5" x14ac:dyDescent="0.25">
      <c r="A840" s="78">
        <v>837</v>
      </c>
      <c r="B840" s="75">
        <v>101.3935047344025</v>
      </c>
      <c r="C840" s="142">
        <v>2.353488954580468E-3</v>
      </c>
      <c r="D840" s="137"/>
      <c r="E840"/>
    </row>
    <row r="841" spans="1:5" x14ac:dyDescent="0.25">
      <c r="A841" s="78">
        <v>838</v>
      </c>
      <c r="B841" s="75">
        <v>101.42029044868821</v>
      </c>
      <c r="C841" s="142">
        <v>2.353488954580468E-3</v>
      </c>
      <c r="D841" s="137"/>
      <c r="E841"/>
    </row>
    <row r="842" spans="1:5" x14ac:dyDescent="0.25">
      <c r="A842" s="78">
        <v>839</v>
      </c>
      <c r="B842" s="75">
        <v>101.42029044868821</v>
      </c>
      <c r="C842" s="142">
        <v>2.353488954580468E-3</v>
      </c>
      <c r="D842" s="137"/>
      <c r="E842"/>
    </row>
    <row r="843" spans="1:5" x14ac:dyDescent="0.25">
      <c r="A843" s="78">
        <v>840</v>
      </c>
      <c r="B843" s="75">
        <v>101.390528543926</v>
      </c>
      <c r="C843" s="142">
        <v>2.353488954580468E-3</v>
      </c>
      <c r="D843" s="137"/>
      <c r="E843"/>
    </row>
    <row r="844" spans="1:5" x14ac:dyDescent="0.25">
      <c r="A844" s="78">
        <v>841</v>
      </c>
      <c r="B844" s="75">
        <v>101.3993678296403</v>
      </c>
      <c r="C844" s="142">
        <v>2.353488954580468E-3</v>
      </c>
      <c r="D844" s="137"/>
      <c r="E844"/>
    </row>
    <row r="845" spans="1:5" x14ac:dyDescent="0.25">
      <c r="A845" s="78">
        <v>842</v>
      </c>
      <c r="B845" s="75">
        <v>101.4013519566244</v>
      </c>
      <c r="C845" s="142">
        <v>4.6534557542714352E-3</v>
      </c>
      <c r="D845" s="137"/>
      <c r="E845"/>
    </row>
    <row r="846" spans="1:5" x14ac:dyDescent="0.25">
      <c r="A846" s="78">
        <v>843</v>
      </c>
      <c r="B846" s="75">
        <v>101.38458683473389</v>
      </c>
      <c r="C846" s="142">
        <v>4.6534557542718341E-3</v>
      </c>
      <c r="D846" s="137"/>
      <c r="E846"/>
    </row>
    <row r="847" spans="1:5" x14ac:dyDescent="0.25">
      <c r="A847" s="78">
        <v>844</v>
      </c>
      <c r="B847" s="75">
        <v>101.3410154061624</v>
      </c>
      <c r="C847" s="142">
        <v>8.9587966865593473E-3</v>
      </c>
      <c r="D847" s="137"/>
      <c r="E847"/>
    </row>
    <row r="848" spans="1:5" x14ac:dyDescent="0.25">
      <c r="A848" s="78">
        <v>845</v>
      </c>
      <c r="B848" s="75">
        <v>101.3510154061624</v>
      </c>
      <c r="C848" s="142">
        <v>8.9587966865593473E-3</v>
      </c>
      <c r="D848" s="137"/>
      <c r="E848"/>
    </row>
    <row r="849" spans="1:5" x14ac:dyDescent="0.25">
      <c r="A849" s="78">
        <v>846</v>
      </c>
      <c r="B849" s="75">
        <v>101.363158263305</v>
      </c>
      <c r="C849" s="142">
        <v>8.9587966865595225E-3</v>
      </c>
      <c r="D849" s="137"/>
      <c r="E849"/>
    </row>
    <row r="850" spans="1:5" x14ac:dyDescent="0.25">
      <c r="A850" s="78">
        <v>847</v>
      </c>
      <c r="B850" s="75">
        <v>101.3761344537814</v>
      </c>
      <c r="C850" s="142">
        <v>8.9587966865595225E-3</v>
      </c>
      <c r="D850" s="137"/>
      <c r="E850"/>
    </row>
    <row r="851" spans="1:5" x14ac:dyDescent="0.25">
      <c r="A851" s="78">
        <v>848</v>
      </c>
      <c r="B851" s="75">
        <v>101.3258210427025</v>
      </c>
      <c r="C851" s="142">
        <v>8.9587966865593473E-3</v>
      </c>
      <c r="D851" s="137"/>
      <c r="E851"/>
    </row>
    <row r="852" spans="1:5" x14ac:dyDescent="0.25">
      <c r="A852" s="78">
        <v>849</v>
      </c>
      <c r="B852" s="75">
        <v>101.3147496141312</v>
      </c>
      <c r="C852" s="142">
        <v>8.9587966865593473E-3</v>
      </c>
      <c r="D852" s="137"/>
      <c r="E852"/>
    </row>
    <row r="853" spans="1:5" x14ac:dyDescent="0.25">
      <c r="A853" s="78">
        <v>850</v>
      </c>
      <c r="B853" s="75">
        <v>101.2923406505457</v>
      </c>
      <c r="C853" s="142">
        <v>8.9587966865593473E-3</v>
      </c>
      <c r="D853" s="137"/>
      <c r="E853"/>
    </row>
    <row r="854" spans="1:5" x14ac:dyDescent="0.25">
      <c r="A854" s="78">
        <v>851</v>
      </c>
      <c r="B854" s="75">
        <v>101.3259120791172</v>
      </c>
      <c r="C854" s="142">
        <v>6.6531235321624126E-3</v>
      </c>
      <c r="D854" s="137"/>
      <c r="E854"/>
    </row>
    <row r="855" spans="1:5" x14ac:dyDescent="0.25">
      <c r="A855" s="78">
        <v>852</v>
      </c>
      <c r="B855" s="75">
        <v>101.2980549362602</v>
      </c>
      <c r="C855" s="142">
        <v>6.6531235321624126E-3</v>
      </c>
      <c r="D855" s="137"/>
      <c r="E855"/>
    </row>
    <row r="856" spans="1:5" x14ac:dyDescent="0.25">
      <c r="A856" s="78">
        <v>853</v>
      </c>
      <c r="B856" s="75">
        <v>101.3026977934033</v>
      </c>
      <c r="C856" s="142">
        <v>6.6531235321624126E-3</v>
      </c>
      <c r="D856" s="137"/>
      <c r="E856"/>
    </row>
    <row r="857" spans="1:5" x14ac:dyDescent="0.25">
      <c r="A857" s="78">
        <v>854</v>
      </c>
      <c r="B857" s="75">
        <v>101.3509120791179</v>
      </c>
      <c r="C857" s="142">
        <v>6.6531138739749423E-3</v>
      </c>
      <c r="D857" s="137"/>
      <c r="E857"/>
    </row>
    <row r="858" spans="1:5" x14ac:dyDescent="0.25">
      <c r="A858" s="78">
        <v>855</v>
      </c>
      <c r="B858" s="75">
        <v>101.4180112044826</v>
      </c>
      <c r="C858" s="142">
        <v>6.6531138739733056E-3</v>
      </c>
      <c r="D858" s="137"/>
      <c r="E858"/>
    </row>
    <row r="859" spans="1:5" x14ac:dyDescent="0.25">
      <c r="A859" s="78">
        <v>856</v>
      </c>
      <c r="B859" s="75">
        <v>101.50051120448239</v>
      </c>
      <c r="C859" s="142">
        <v>6.6531138739733056E-3</v>
      </c>
      <c r="D859" s="137"/>
      <c r="E859"/>
    </row>
    <row r="860" spans="1:5" x14ac:dyDescent="0.25">
      <c r="A860" s="78">
        <v>857</v>
      </c>
      <c r="B860" s="75">
        <v>101.52035714285751</v>
      </c>
      <c r="C860" s="142">
        <v>6.6531138739749423E-3</v>
      </c>
      <c r="D860" s="137"/>
      <c r="E860"/>
    </row>
    <row r="861" spans="1:5" x14ac:dyDescent="0.25">
      <c r="A861" s="78">
        <v>858</v>
      </c>
      <c r="B861" s="75">
        <v>101.5147206506366</v>
      </c>
      <c r="C861" s="142">
        <v>6.6531235321624126E-3</v>
      </c>
      <c r="D861" s="137"/>
      <c r="E861"/>
    </row>
    <row r="862" spans="1:5" x14ac:dyDescent="0.25">
      <c r="A862" s="78">
        <v>859</v>
      </c>
      <c r="B862" s="75">
        <v>101.5247984441302</v>
      </c>
      <c r="C862" s="142">
        <v>7.944997353274379E-3</v>
      </c>
      <c r="D862" s="137"/>
      <c r="E862"/>
    </row>
    <row r="863" spans="1:5" x14ac:dyDescent="0.25">
      <c r="A863" s="78">
        <v>860</v>
      </c>
      <c r="B863" s="75">
        <v>101.5391301272988</v>
      </c>
      <c r="C863" s="142">
        <v>7.9449973532744623E-3</v>
      </c>
      <c r="D863" s="137"/>
      <c r="E863"/>
    </row>
    <row r="864" spans="1:5" x14ac:dyDescent="0.25">
      <c r="A864" s="78">
        <v>861</v>
      </c>
      <c r="B864" s="75">
        <v>101.52670792079211</v>
      </c>
      <c r="C864" s="142">
        <v>8.9587966865593473E-3</v>
      </c>
      <c r="D864" s="137"/>
      <c r="E864"/>
    </row>
    <row r="865" spans="1:5" x14ac:dyDescent="0.25">
      <c r="A865" s="78">
        <v>862</v>
      </c>
      <c r="B865" s="75">
        <v>101.484207920792</v>
      </c>
      <c r="C865" s="142">
        <v>8.9587966865593473E-3</v>
      </c>
      <c r="D865" s="137"/>
      <c r="E865"/>
    </row>
    <row r="866" spans="1:5" x14ac:dyDescent="0.25">
      <c r="A866" s="78">
        <v>863</v>
      </c>
      <c r="B866" s="75">
        <v>101.4077023185509</v>
      </c>
      <c r="C866" s="142">
        <v>8.9587966865593473E-3</v>
      </c>
      <c r="D866" s="137"/>
      <c r="E866"/>
    </row>
    <row r="867" spans="1:5" x14ac:dyDescent="0.25">
      <c r="A867" s="78">
        <v>864</v>
      </c>
      <c r="B867" s="75">
        <v>101.40763929334091</v>
      </c>
      <c r="C867" s="142">
        <v>8.9587966865593473E-3</v>
      </c>
      <c r="D867" s="137"/>
      <c r="E867"/>
    </row>
    <row r="868" spans="1:5" x14ac:dyDescent="0.25">
      <c r="A868" s="78">
        <v>865</v>
      </c>
      <c r="B868" s="75">
        <v>101.4165678647695</v>
      </c>
      <c r="C868" s="142">
        <v>8.9587966865595225E-3</v>
      </c>
      <c r="D868" s="137"/>
      <c r="E868"/>
    </row>
    <row r="869" spans="1:5" x14ac:dyDescent="0.25">
      <c r="A869" s="78">
        <v>866</v>
      </c>
      <c r="B869" s="75">
        <v>101.4087885154058</v>
      </c>
      <c r="C869" s="142">
        <v>9.7964909965420864E-3</v>
      </c>
      <c r="D869" s="137"/>
      <c r="E869"/>
    </row>
    <row r="870" spans="1:5" x14ac:dyDescent="0.25">
      <c r="A870" s="78">
        <v>867</v>
      </c>
      <c r="B870" s="75">
        <v>101.35858848489821</v>
      </c>
      <c r="C870" s="142">
        <v>7.9449973532744623E-3</v>
      </c>
      <c r="D870" s="137"/>
      <c r="E870"/>
    </row>
    <row r="871" spans="1:5" x14ac:dyDescent="0.25">
      <c r="A871" s="78">
        <v>868</v>
      </c>
      <c r="B871" s="75">
        <v>101.3804749771186</v>
      </c>
      <c r="C871" s="142">
        <v>7.9449973532744623E-3</v>
      </c>
      <c r="D871" s="137"/>
      <c r="E871"/>
    </row>
    <row r="872" spans="1:5" x14ac:dyDescent="0.25">
      <c r="A872" s="78">
        <v>869</v>
      </c>
      <c r="B872" s="75">
        <v>101.346134317778</v>
      </c>
      <c r="C872" s="142">
        <v>7.9449973532744623E-3</v>
      </c>
      <c r="D872" s="137"/>
      <c r="E872"/>
    </row>
    <row r="873" spans="1:5" x14ac:dyDescent="0.25">
      <c r="A873" s="78">
        <v>870</v>
      </c>
      <c r="B873" s="75">
        <v>101.2964144298229</v>
      </c>
      <c r="C873" s="142">
        <v>7.9449973532744623E-3</v>
      </c>
      <c r="D873" s="137"/>
      <c r="E873"/>
    </row>
    <row r="874" spans="1:5" x14ac:dyDescent="0.25">
      <c r="A874" s="78">
        <v>871</v>
      </c>
      <c r="B874" s="75">
        <v>101.2729060264616</v>
      </c>
      <c r="C874" s="142">
        <v>7.9449973532744623E-3</v>
      </c>
      <c r="D874" s="137"/>
      <c r="E874"/>
    </row>
    <row r="875" spans="1:5" x14ac:dyDescent="0.25">
      <c r="A875" s="78">
        <v>872</v>
      </c>
      <c r="B875" s="75">
        <v>101.2972925186822</v>
      </c>
      <c r="C875" s="142">
        <v>7.9449973532744623E-3</v>
      </c>
      <c r="D875" s="137"/>
      <c r="E875"/>
    </row>
    <row r="876" spans="1:5" x14ac:dyDescent="0.25">
      <c r="A876" s="78">
        <v>873</v>
      </c>
      <c r="B876" s="75">
        <v>101.3217797888379</v>
      </c>
      <c r="C876" s="142">
        <v>7.944997353274379E-3</v>
      </c>
      <c r="D876" s="137"/>
      <c r="E876"/>
    </row>
    <row r="877" spans="1:5" x14ac:dyDescent="0.25">
      <c r="A877" s="78">
        <v>874</v>
      </c>
      <c r="B877" s="75">
        <v>101.32604099331991</v>
      </c>
      <c r="C877" s="142">
        <v>3.438519945410042E-3</v>
      </c>
      <c r="D877" s="137"/>
      <c r="E877"/>
    </row>
    <row r="878" spans="1:5" x14ac:dyDescent="0.25">
      <c r="A878" s="78">
        <v>875</v>
      </c>
      <c r="B878" s="75">
        <v>101.29532670760589</v>
      </c>
      <c r="C878" s="142">
        <v>3.438519945410042E-3</v>
      </c>
      <c r="D878" s="137"/>
      <c r="E878"/>
    </row>
    <row r="879" spans="1:5" x14ac:dyDescent="0.25">
      <c r="A879" s="78">
        <v>876</v>
      </c>
      <c r="B879" s="75">
        <v>101.3784711117456</v>
      </c>
      <c r="C879" s="142">
        <v>3.438519945410042E-3</v>
      </c>
      <c r="D879" s="137"/>
      <c r="E879"/>
    </row>
    <row r="880" spans="1:5" x14ac:dyDescent="0.25">
      <c r="A880" s="78">
        <v>877</v>
      </c>
      <c r="B880" s="75">
        <v>101.4332680305131</v>
      </c>
      <c r="C880" s="142">
        <v>2.041704283190387E-3</v>
      </c>
      <c r="D880" s="137"/>
      <c r="E880"/>
    </row>
    <row r="881" spans="1:5" x14ac:dyDescent="0.25">
      <c r="A881" s="78">
        <v>878</v>
      </c>
      <c r="B881" s="75">
        <v>101.4222858876561</v>
      </c>
      <c r="C881" s="142">
        <v>7.7437949057373437E-4</v>
      </c>
      <c r="D881" s="137"/>
      <c r="E881"/>
    </row>
    <row r="882" spans="1:5" x14ac:dyDescent="0.25">
      <c r="A882" s="78">
        <v>879</v>
      </c>
      <c r="B882" s="75">
        <v>101.34469660194191</v>
      </c>
      <c r="C882" s="142">
        <v>7.7437949057368634E-4</v>
      </c>
      <c r="D882" s="137"/>
      <c r="E882"/>
    </row>
    <row r="883" spans="1:5" x14ac:dyDescent="0.25">
      <c r="A883" s="78">
        <v>880</v>
      </c>
      <c r="B883" s="75">
        <v>101.3165716019421</v>
      </c>
      <c r="C883" s="142">
        <v>7.7437949057368634E-4</v>
      </c>
      <c r="D883" s="137"/>
      <c r="E883"/>
    </row>
    <row r="884" spans="1:5" x14ac:dyDescent="0.25">
      <c r="A884" s="78">
        <v>881</v>
      </c>
      <c r="B884" s="75">
        <v>101.3359466019421</v>
      </c>
      <c r="C884" s="142">
        <v>7.7437949057368634E-4</v>
      </c>
      <c r="D884" s="137"/>
      <c r="E884"/>
    </row>
    <row r="885" spans="1:5" x14ac:dyDescent="0.25">
      <c r="A885" s="78">
        <v>882</v>
      </c>
      <c r="B885" s="75">
        <v>101.3138037447991</v>
      </c>
      <c r="C885" s="142">
        <v>7.7437949057368634E-4</v>
      </c>
      <c r="D885" s="137"/>
      <c r="E885"/>
    </row>
    <row r="886" spans="1:5" x14ac:dyDescent="0.25">
      <c r="A886" s="78">
        <v>883</v>
      </c>
      <c r="B886" s="75">
        <v>101.263392857143</v>
      </c>
      <c r="C886" s="142">
        <v>7.7437949057373437E-4</v>
      </c>
      <c r="D886" s="137"/>
      <c r="E886"/>
    </row>
    <row r="887" spans="1:5" x14ac:dyDescent="0.25">
      <c r="A887" s="78">
        <v>884</v>
      </c>
      <c r="B887" s="75">
        <v>101.295924681754</v>
      </c>
      <c r="C887" s="142">
        <v>2.041704283190387E-3</v>
      </c>
      <c r="D887" s="137"/>
      <c r="E887"/>
    </row>
    <row r="888" spans="1:5" x14ac:dyDescent="0.25">
      <c r="A888" s="78">
        <v>885</v>
      </c>
      <c r="B888" s="75">
        <v>101.3256568246112</v>
      </c>
      <c r="C888" s="142">
        <v>3.438519945410042E-3</v>
      </c>
      <c r="D888" s="137"/>
      <c r="E888"/>
    </row>
    <row r="889" spans="1:5" x14ac:dyDescent="0.25">
      <c r="A889" s="78">
        <v>886</v>
      </c>
      <c r="B889" s="138">
        <v>101.3566389674683</v>
      </c>
      <c r="C889" s="142">
        <v>3.438519945410042E-3</v>
      </c>
      <c r="D889" s="137"/>
      <c r="E889"/>
    </row>
    <row r="890" spans="1:5" x14ac:dyDescent="0.25">
      <c r="A890" s="78">
        <v>887</v>
      </c>
      <c r="B890" s="138">
        <v>101.3652996817539</v>
      </c>
      <c r="C890" s="142">
        <v>3.438519945410042E-3</v>
      </c>
      <c r="D890" s="137"/>
      <c r="E890"/>
    </row>
    <row r="891" spans="1:5" x14ac:dyDescent="0.25">
      <c r="A891" s="78">
        <v>888</v>
      </c>
      <c r="B891" s="138">
        <v>101.3977624793729</v>
      </c>
      <c r="C891" s="142">
        <v>6.8110602346762236E-3</v>
      </c>
      <c r="D891" s="137"/>
      <c r="E891"/>
    </row>
    <row r="892" spans="1:5" x14ac:dyDescent="0.25">
      <c r="A892" s="78">
        <v>889</v>
      </c>
      <c r="B892" s="138">
        <v>101.4170481936587</v>
      </c>
      <c r="C892" s="142">
        <v>6.8110682540861826E-3</v>
      </c>
      <c r="D892" s="137"/>
      <c r="E892"/>
    </row>
    <row r="893" spans="1:5" x14ac:dyDescent="0.25">
      <c r="A893" s="78">
        <v>890</v>
      </c>
      <c r="B893" s="138">
        <v>101.4218696222301</v>
      </c>
      <c r="C893" s="142">
        <v>1.022629061872507E-2</v>
      </c>
      <c r="D893" s="137"/>
      <c r="E893"/>
    </row>
    <row r="894" spans="1:5" x14ac:dyDescent="0.25">
      <c r="A894" s="78">
        <v>891</v>
      </c>
      <c r="B894" s="138">
        <v>101.3925520833334</v>
      </c>
      <c r="C894" s="142">
        <v>6.8110682540861826E-3</v>
      </c>
      <c r="D894" s="137"/>
      <c r="E894"/>
    </row>
    <row r="895" spans="1:5" x14ac:dyDescent="0.25">
      <c r="A895" s="78">
        <v>892</v>
      </c>
      <c r="B895" s="138">
        <v>101.3779092261906</v>
      </c>
      <c r="C895" s="142">
        <v>6.8110602346762236E-3</v>
      </c>
      <c r="D895" s="137"/>
      <c r="E895"/>
    </row>
    <row r="896" spans="1:5" x14ac:dyDescent="0.25">
      <c r="A896" s="78">
        <v>893</v>
      </c>
      <c r="B896" s="138">
        <v>101.336480654762</v>
      </c>
      <c r="C896" s="142">
        <v>6.8110602346762236E-3</v>
      </c>
      <c r="D896" s="137"/>
      <c r="E896"/>
    </row>
    <row r="897" spans="1:5" x14ac:dyDescent="0.25">
      <c r="A897" s="78">
        <v>894</v>
      </c>
      <c r="B897" s="138">
        <v>101.372105654762</v>
      </c>
      <c r="C897" s="142">
        <v>6.8110602346762236E-3</v>
      </c>
      <c r="D897" s="137"/>
      <c r="E897"/>
    </row>
    <row r="898" spans="1:5" x14ac:dyDescent="0.25">
      <c r="A898" s="78">
        <v>895</v>
      </c>
      <c r="B898" s="138">
        <v>101.3274107142859</v>
      </c>
      <c r="C898" s="142">
        <v>6.8110602346762236E-3</v>
      </c>
      <c r="D898" s="137"/>
      <c r="E898"/>
    </row>
    <row r="899" spans="1:5" x14ac:dyDescent="0.25">
      <c r="A899" s="78">
        <v>896</v>
      </c>
      <c r="B899" s="138">
        <v>101.35428571428579</v>
      </c>
      <c r="C899" s="142">
        <v>6.8110682540861826E-3</v>
      </c>
      <c r="D899" s="137"/>
      <c r="E899"/>
    </row>
    <row r="900" spans="1:5" x14ac:dyDescent="0.25">
      <c r="A900" s="78">
        <v>897</v>
      </c>
      <c r="B900" s="138">
        <v>101.35276785714289</v>
      </c>
      <c r="C900" s="142">
        <v>8.5799163122125335E-3</v>
      </c>
      <c r="D900" s="137"/>
      <c r="E900"/>
    </row>
    <row r="901" spans="1:5" x14ac:dyDescent="0.25">
      <c r="A901" s="78">
        <v>898</v>
      </c>
      <c r="B901" s="138">
        <v>101.3316964285715</v>
      </c>
      <c r="C901" s="142">
        <v>8.5799163122125335E-3</v>
      </c>
      <c r="D901" s="137"/>
      <c r="E901"/>
    </row>
    <row r="902" spans="1:5" x14ac:dyDescent="0.25">
      <c r="A902" s="78">
        <v>899</v>
      </c>
      <c r="B902" s="138">
        <v>101.33562500000011</v>
      </c>
      <c r="C902" s="142">
        <v>8.5799163122125335E-3</v>
      </c>
      <c r="D902" s="137"/>
      <c r="E902"/>
    </row>
    <row r="903" spans="1:5" x14ac:dyDescent="0.25">
      <c r="A903" s="78">
        <v>900</v>
      </c>
      <c r="B903" s="138">
        <v>101.3500892857144</v>
      </c>
      <c r="C903" s="142">
        <v>8.5799163122125335E-3</v>
      </c>
      <c r="D903" s="137"/>
      <c r="E903"/>
    </row>
    <row r="904" spans="1:5" x14ac:dyDescent="0.25">
      <c r="A904" s="78">
        <v>901</v>
      </c>
      <c r="B904" s="138">
        <v>101.29821428571439</v>
      </c>
      <c r="C904" s="142">
        <v>8.5799163122125335E-3</v>
      </c>
      <c r="D904" s="137"/>
      <c r="E904"/>
    </row>
    <row r="905" spans="1:5" x14ac:dyDescent="0.25">
      <c r="A905" s="78">
        <v>902</v>
      </c>
      <c r="B905" s="138">
        <v>101.313125</v>
      </c>
      <c r="C905" s="142">
        <v>8.5799163122125335E-3</v>
      </c>
      <c r="D905" s="137"/>
      <c r="E905"/>
    </row>
    <row r="906" spans="1:5" x14ac:dyDescent="0.25">
      <c r="A906" s="78">
        <v>903</v>
      </c>
      <c r="B906" s="138">
        <v>101.2950892857144</v>
      </c>
      <c r="C906" s="142">
        <v>1.7280898553540501E-3</v>
      </c>
      <c r="D906" s="137"/>
      <c r="E906"/>
    </row>
    <row r="907" spans="1:5" x14ac:dyDescent="0.25">
      <c r="A907" s="78">
        <v>904</v>
      </c>
      <c r="B907" s="138">
        <v>101.3237500000002</v>
      </c>
      <c r="C907" s="142">
        <v>1.7280898553540501E-3</v>
      </c>
      <c r="D907" s="137"/>
      <c r="E907"/>
    </row>
    <row r="908" spans="1:5" x14ac:dyDescent="0.25">
      <c r="A908" s="78">
        <v>905</v>
      </c>
      <c r="B908" s="138">
        <v>101.3558928571432</v>
      </c>
      <c r="C908" s="142">
        <v>1.7280898553540501E-3</v>
      </c>
      <c r="D908" s="137"/>
      <c r="E908"/>
    </row>
    <row r="909" spans="1:5" x14ac:dyDescent="0.25">
      <c r="A909" s="78">
        <v>906</v>
      </c>
      <c r="B909" s="138">
        <v>101.3860714285717</v>
      </c>
      <c r="C909" s="142">
        <v>1.7280898553540501E-3</v>
      </c>
      <c r="D909" s="137"/>
      <c r="E909"/>
    </row>
    <row r="910" spans="1:5" x14ac:dyDescent="0.25">
      <c r="A910" s="78">
        <v>907</v>
      </c>
      <c r="B910" s="138">
        <v>101.41803571428591</v>
      </c>
      <c r="C910" s="142">
        <v>1.7280898553540501E-3</v>
      </c>
      <c r="D910" s="137"/>
      <c r="E910"/>
    </row>
    <row r="911" spans="1:5" x14ac:dyDescent="0.25">
      <c r="A911" s="78">
        <v>908</v>
      </c>
      <c r="B911" s="138">
        <v>101.4305357142858</v>
      </c>
      <c r="C911" s="142">
        <v>1.7280898553540501E-3</v>
      </c>
      <c r="D911" s="137"/>
      <c r="E911"/>
    </row>
    <row r="912" spans="1:5" x14ac:dyDescent="0.25">
      <c r="A912" s="78">
        <v>909</v>
      </c>
      <c r="B912" s="138">
        <v>101.4500892857144</v>
      </c>
      <c r="C912" s="142">
        <v>1.7280898553540501E-3</v>
      </c>
      <c r="D912" s="137"/>
      <c r="E912"/>
    </row>
    <row r="913" spans="1:5" x14ac:dyDescent="0.25">
      <c r="A913" s="78">
        <v>910</v>
      </c>
      <c r="B913" s="138">
        <v>101.4410714285716</v>
      </c>
      <c r="C913" s="142">
        <v>1.7280898553540501E-3</v>
      </c>
      <c r="D913" s="137"/>
      <c r="E913"/>
    </row>
    <row r="914" spans="1:5" x14ac:dyDescent="0.25">
      <c r="A914" s="78">
        <v>911</v>
      </c>
      <c r="B914" s="138">
        <v>101.4160714285715</v>
      </c>
      <c r="C914" s="142">
        <v>1.728083937333643E-3</v>
      </c>
      <c r="D914" s="137"/>
      <c r="E914"/>
    </row>
    <row r="915" spans="1:5" x14ac:dyDescent="0.25">
      <c r="A915" s="78">
        <v>912</v>
      </c>
      <c r="B915" s="138">
        <v>101.39107142857149</v>
      </c>
      <c r="C915" s="142">
        <v>1.728083937333643E-3</v>
      </c>
      <c r="D915" s="137"/>
      <c r="E915"/>
    </row>
    <row r="916" spans="1:5" x14ac:dyDescent="0.25">
      <c r="A916" s="78">
        <v>913</v>
      </c>
      <c r="B916" s="138">
        <v>101.3607142857142</v>
      </c>
      <c r="C916" s="142">
        <v>1.728083937333643E-3</v>
      </c>
      <c r="D916" s="137"/>
      <c r="E916"/>
    </row>
    <row r="917" spans="1:5" x14ac:dyDescent="0.25">
      <c r="A917" s="78">
        <v>914</v>
      </c>
      <c r="B917" s="138">
        <v>101.32501803751791</v>
      </c>
      <c r="C917" s="142">
        <v>9.1774444369201169E-4</v>
      </c>
      <c r="D917" s="137"/>
      <c r="E917"/>
    </row>
    <row r="918" spans="1:5" x14ac:dyDescent="0.25">
      <c r="A918" s="78">
        <v>915</v>
      </c>
      <c r="B918" s="138">
        <v>101.3214466089466</v>
      </c>
      <c r="C918" s="142">
        <v>-3.778173354307547E-3</v>
      </c>
      <c r="D918" s="137"/>
      <c r="E918"/>
    </row>
    <row r="919" spans="1:5" x14ac:dyDescent="0.25">
      <c r="A919" s="78">
        <v>916</v>
      </c>
      <c r="B919" s="138">
        <v>101.2857323232323</v>
      </c>
      <c r="C919" s="142">
        <v>-1.0130960682235681E-2</v>
      </c>
      <c r="D919" s="137"/>
      <c r="E919"/>
    </row>
    <row r="920" spans="1:5" x14ac:dyDescent="0.25">
      <c r="A920" s="78">
        <v>917</v>
      </c>
      <c r="B920" s="138">
        <v>101.2696608946608</v>
      </c>
      <c r="C920" s="142">
        <v>-1.013096068223668E-2</v>
      </c>
      <c r="D920" s="137"/>
      <c r="E920"/>
    </row>
    <row r="921" spans="1:5" x14ac:dyDescent="0.25">
      <c r="A921" s="78">
        <v>918</v>
      </c>
      <c r="B921" s="138">
        <v>101.2694823232323</v>
      </c>
      <c r="C921" s="142">
        <v>-1.013096068223733E-2</v>
      </c>
      <c r="D921" s="137"/>
      <c r="E921"/>
    </row>
    <row r="922" spans="1:5" x14ac:dyDescent="0.25">
      <c r="A922" s="78">
        <v>919</v>
      </c>
      <c r="B922" s="138">
        <v>101.2801966089466</v>
      </c>
      <c r="C922" s="142">
        <v>-1.013096068223668E-2</v>
      </c>
      <c r="D922" s="137"/>
      <c r="E922"/>
    </row>
    <row r="923" spans="1:5" x14ac:dyDescent="0.25">
      <c r="A923" s="78">
        <v>920</v>
      </c>
      <c r="B923" s="138">
        <v>101.2837680375181</v>
      </c>
      <c r="C923" s="142">
        <v>-1.0130960682235681E-2</v>
      </c>
      <c r="D923" s="137"/>
      <c r="E923"/>
    </row>
    <row r="924" spans="1:5" x14ac:dyDescent="0.25">
      <c r="A924" s="78">
        <v>921</v>
      </c>
      <c r="B924" s="138">
        <v>101.3209821428575</v>
      </c>
      <c r="C924" s="142">
        <v>9.1774444369201169E-4</v>
      </c>
      <c r="D924" s="137"/>
      <c r="E924"/>
    </row>
    <row r="925" spans="1:5" x14ac:dyDescent="0.25">
      <c r="A925" s="78">
        <v>922</v>
      </c>
      <c r="B925" s="138">
        <v>101.3388392857146</v>
      </c>
      <c r="C925" s="142">
        <v>6.746177736103527E-3</v>
      </c>
      <c r="D925" s="137"/>
      <c r="E925"/>
    </row>
    <row r="926" spans="1:5" x14ac:dyDescent="0.25">
      <c r="A926" s="78">
        <v>923</v>
      </c>
      <c r="B926" s="138">
        <v>101.3764285714288</v>
      </c>
      <c r="C926" s="142">
        <v>6.7461847054143802E-3</v>
      </c>
      <c r="D926" s="137"/>
      <c r="E926"/>
    </row>
    <row r="927" spans="1:5" x14ac:dyDescent="0.25">
      <c r="A927" s="78">
        <v>924</v>
      </c>
      <c r="B927" s="138">
        <v>101.40510822510841</v>
      </c>
      <c r="C927" s="142">
        <v>6.7594911259157E-3</v>
      </c>
      <c r="D927" s="137"/>
      <c r="E927"/>
    </row>
    <row r="928" spans="1:5" x14ac:dyDescent="0.25">
      <c r="A928" s="78">
        <v>925</v>
      </c>
      <c r="B928" s="138">
        <v>101.4036796536796</v>
      </c>
      <c r="C928" s="142">
        <v>6.759491125917263E-3</v>
      </c>
      <c r="D928" s="137"/>
      <c r="E928"/>
    </row>
    <row r="929" spans="1:5" x14ac:dyDescent="0.25">
      <c r="A929" s="78">
        <v>926</v>
      </c>
      <c r="B929" s="138">
        <v>101.39653679653669</v>
      </c>
      <c r="C929" s="142">
        <v>7.8889654532599673E-3</v>
      </c>
      <c r="D929" s="137"/>
      <c r="E929"/>
    </row>
    <row r="930" spans="1:5" x14ac:dyDescent="0.25">
      <c r="A930" s="78">
        <v>927</v>
      </c>
      <c r="B930" s="138">
        <v>101.40546536796531</v>
      </c>
      <c r="C930" s="142">
        <v>7.8889654532599673E-3</v>
      </c>
      <c r="D930" s="137"/>
      <c r="E930"/>
    </row>
    <row r="931" spans="1:5" x14ac:dyDescent="0.25">
      <c r="A931" s="78">
        <v>928</v>
      </c>
      <c r="B931" s="138">
        <v>101.39626893939391</v>
      </c>
      <c r="C931" s="142">
        <v>7.8889654532599673E-3</v>
      </c>
      <c r="D931" s="137"/>
      <c r="E931"/>
    </row>
    <row r="932" spans="1:5" x14ac:dyDescent="0.25">
      <c r="A932" s="78">
        <v>929</v>
      </c>
      <c r="B932" s="138">
        <v>101.3575189393936</v>
      </c>
      <c r="C932" s="142">
        <v>7.8889654532599673E-3</v>
      </c>
      <c r="D932" s="137"/>
      <c r="E932"/>
    </row>
    <row r="933" spans="1:5" x14ac:dyDescent="0.25">
      <c r="A933" s="78">
        <v>930</v>
      </c>
      <c r="B933" s="138">
        <v>101.3326461038957</v>
      </c>
      <c r="C933" s="142">
        <v>6.7461847054143802E-3</v>
      </c>
      <c r="D933" s="137"/>
      <c r="E933"/>
    </row>
    <row r="934" spans="1:5" x14ac:dyDescent="0.25">
      <c r="A934" s="78">
        <v>931</v>
      </c>
      <c r="B934" s="138">
        <v>101.298966450216</v>
      </c>
      <c r="C934" s="142">
        <v>-2.3480707943069061E-3</v>
      </c>
      <c r="D934" s="137"/>
      <c r="E934"/>
    </row>
    <row r="935" spans="1:5" x14ac:dyDescent="0.25">
      <c r="A935" s="78">
        <v>932</v>
      </c>
      <c r="B935" s="138">
        <v>101.2575378787876</v>
      </c>
      <c r="C935" s="142">
        <v>7.8889654532599673E-3</v>
      </c>
      <c r="D935" s="137"/>
      <c r="E935"/>
    </row>
    <row r="936" spans="1:5" x14ac:dyDescent="0.25">
      <c r="A936" s="78">
        <v>933</v>
      </c>
      <c r="B936" s="138">
        <v>101.2627164502163</v>
      </c>
      <c r="C936" s="142">
        <v>1.976433452749472E-2</v>
      </c>
      <c r="D936" s="137"/>
      <c r="E936"/>
    </row>
    <row r="937" spans="1:5" x14ac:dyDescent="0.25">
      <c r="A937" s="78">
        <v>934</v>
      </c>
      <c r="B937" s="138">
        <v>101.2428057359306</v>
      </c>
      <c r="C937" s="142">
        <v>1.976433452749472E-2</v>
      </c>
      <c r="D937" s="137"/>
      <c r="E937"/>
    </row>
    <row r="938" spans="1:5" x14ac:dyDescent="0.25">
      <c r="A938" s="78">
        <v>935</v>
      </c>
      <c r="B938" s="138">
        <v>101.2466450216445</v>
      </c>
      <c r="C938" s="142">
        <v>1.9764334527495049E-2</v>
      </c>
      <c r="D938" s="137"/>
      <c r="E938"/>
    </row>
    <row r="939" spans="1:5" x14ac:dyDescent="0.25">
      <c r="A939" s="78">
        <v>936</v>
      </c>
      <c r="B939" s="138">
        <v>101.2565760683209</v>
      </c>
      <c r="C939" s="142">
        <v>1.9764334527495049E-2</v>
      </c>
      <c r="D939" s="137"/>
      <c r="E939"/>
    </row>
    <row r="940" spans="1:5" x14ac:dyDescent="0.25">
      <c r="A940" s="78">
        <v>937</v>
      </c>
      <c r="B940" s="138">
        <v>101.2688415805866</v>
      </c>
      <c r="C940" s="142">
        <v>1.9764334527495049E-2</v>
      </c>
      <c r="D940" s="137"/>
      <c r="E940"/>
    </row>
    <row r="941" spans="1:5" x14ac:dyDescent="0.25">
      <c r="A941" s="78">
        <v>938</v>
      </c>
      <c r="B941" s="138">
        <v>101.3033951520151</v>
      </c>
      <c r="C941" s="142">
        <v>1.9764334527495049E-2</v>
      </c>
      <c r="D941" s="137"/>
      <c r="E941"/>
    </row>
    <row r="942" spans="1:5" x14ac:dyDescent="0.25">
      <c r="A942" s="78">
        <v>939</v>
      </c>
      <c r="B942" s="138">
        <v>101.37062729487199</v>
      </c>
      <c r="C942" s="142">
        <v>1.9764334527495049E-2</v>
      </c>
      <c r="D942" s="137"/>
      <c r="E942"/>
    </row>
    <row r="943" spans="1:5" x14ac:dyDescent="0.25">
      <c r="A943" s="78">
        <v>940</v>
      </c>
      <c r="B943" s="138">
        <v>101.35473443772911</v>
      </c>
      <c r="C943" s="142">
        <v>1.976433452749472E-2</v>
      </c>
      <c r="D943" s="137"/>
      <c r="E943"/>
    </row>
    <row r="944" spans="1:5" x14ac:dyDescent="0.25">
      <c r="A944" s="78">
        <v>941</v>
      </c>
      <c r="B944" s="138">
        <v>101.3698237234435</v>
      </c>
      <c r="C944" s="142">
        <v>1.976433452749472E-2</v>
      </c>
      <c r="D944" s="137"/>
      <c r="E944"/>
    </row>
    <row r="945" spans="1:5" x14ac:dyDescent="0.25">
      <c r="A945" s="78">
        <v>942</v>
      </c>
      <c r="B945" s="138">
        <v>101.4048237234437</v>
      </c>
      <c r="C945" s="142">
        <v>1.4708629213787371E-2</v>
      </c>
      <c r="D945" s="137"/>
      <c r="E945"/>
    </row>
    <row r="946" spans="1:5" x14ac:dyDescent="0.25">
      <c r="A946" s="78">
        <v>943</v>
      </c>
      <c r="B946" s="138">
        <v>101.423999819625</v>
      </c>
      <c r="C946" s="142">
        <v>1.4708629213787371E-2</v>
      </c>
      <c r="D946" s="137"/>
      <c r="E946"/>
    </row>
    <row r="947" spans="1:5" x14ac:dyDescent="0.25">
      <c r="A947" s="78">
        <v>944</v>
      </c>
      <c r="B947" s="138">
        <v>101.4196428571429</v>
      </c>
      <c r="C947" s="142">
        <v>1.4708629213787371E-2</v>
      </c>
      <c r="D947" s="137"/>
      <c r="E947"/>
    </row>
    <row r="948" spans="1:5" x14ac:dyDescent="0.25">
      <c r="A948" s="78">
        <v>945</v>
      </c>
      <c r="B948" s="138">
        <v>101.3900892857144</v>
      </c>
      <c r="C948" s="142">
        <v>1.470862329414698E-2</v>
      </c>
      <c r="D948" s="137"/>
      <c r="E948"/>
    </row>
    <row r="949" spans="1:5" x14ac:dyDescent="0.25">
      <c r="A949" s="78">
        <v>946</v>
      </c>
      <c r="B949" s="138">
        <v>101.3558928571433</v>
      </c>
      <c r="C949" s="142">
        <v>1.470862329414698E-2</v>
      </c>
      <c r="D949" s="137"/>
      <c r="E949"/>
    </row>
    <row r="950" spans="1:5" x14ac:dyDescent="0.25">
      <c r="A950" s="78">
        <v>947</v>
      </c>
      <c r="B950" s="138">
        <v>101.3894642857146</v>
      </c>
      <c r="C950" s="142">
        <v>1.1174488340174029E-2</v>
      </c>
      <c r="D950" s="137"/>
      <c r="E950"/>
    </row>
    <row r="951" spans="1:5" x14ac:dyDescent="0.25">
      <c r="A951" s="78">
        <v>948</v>
      </c>
      <c r="B951" s="138">
        <v>101.36500000000051</v>
      </c>
      <c r="C951" s="142">
        <v>1.1174467466857539E-2</v>
      </c>
      <c r="D951" s="137"/>
      <c r="E951"/>
    </row>
    <row r="952" spans="1:5" x14ac:dyDescent="0.25">
      <c r="A952" s="78">
        <v>949</v>
      </c>
      <c r="B952" s="138">
        <v>101.3231250000003</v>
      </c>
      <c r="C952" s="142">
        <v>-2.3480707943069061E-3</v>
      </c>
      <c r="D952" s="137"/>
      <c r="E952"/>
    </row>
    <row r="953" spans="1:5" x14ac:dyDescent="0.25">
      <c r="A953" s="78">
        <v>950</v>
      </c>
      <c r="B953" s="138">
        <v>101.2995535714285</v>
      </c>
      <c r="C953" s="142">
        <v>-2.3480707943069061E-3</v>
      </c>
      <c r="D953" s="137"/>
      <c r="E953"/>
    </row>
    <row r="954" spans="1:5" x14ac:dyDescent="0.25">
      <c r="A954" s="78">
        <v>951</v>
      </c>
      <c r="B954" s="138">
        <v>101.3057142857144</v>
      </c>
      <c r="C954" s="142">
        <v>-2.348074203956108E-3</v>
      </c>
      <c r="D954" s="137"/>
      <c r="E954"/>
    </row>
    <row r="955" spans="1:5" x14ac:dyDescent="0.25">
      <c r="A955" s="78">
        <v>952</v>
      </c>
      <c r="B955" s="138">
        <v>101.3214285714286</v>
      </c>
      <c r="C955" s="142">
        <v>1.1174467466857539E-2</v>
      </c>
      <c r="D955" s="137"/>
      <c r="E955"/>
    </row>
    <row r="956" spans="1:5" x14ac:dyDescent="0.25">
      <c r="A956" s="78">
        <v>953</v>
      </c>
      <c r="B956" s="138">
        <v>101.3192857142856</v>
      </c>
      <c r="C956" s="142">
        <v>8.806366207881864E-3</v>
      </c>
      <c r="D956" s="137"/>
      <c r="E956"/>
    </row>
    <row r="957" spans="1:5" x14ac:dyDescent="0.25">
      <c r="A957" s="78">
        <v>954</v>
      </c>
      <c r="B957" s="138">
        <v>101.3171428571427</v>
      </c>
      <c r="C957" s="142">
        <v>8.806366207881864E-3</v>
      </c>
      <c r="D957" s="137"/>
      <c r="E957"/>
    </row>
    <row r="958" spans="1:5" x14ac:dyDescent="0.25">
      <c r="A958" s="78">
        <v>955</v>
      </c>
      <c r="B958" s="138">
        <v>101.34886363636311</v>
      </c>
      <c r="C958" s="142">
        <v>8.806366207881864E-3</v>
      </c>
      <c r="D958" s="137"/>
      <c r="E958"/>
    </row>
    <row r="959" spans="1:5" x14ac:dyDescent="0.25">
      <c r="A959" s="78">
        <v>956</v>
      </c>
      <c r="B959" s="138">
        <v>101.3778814935058</v>
      </c>
      <c r="C959" s="142">
        <v>8.806366207881864E-3</v>
      </c>
      <c r="D959" s="137"/>
      <c r="E959"/>
    </row>
    <row r="960" spans="1:5" x14ac:dyDescent="0.25">
      <c r="A960" s="78">
        <v>957</v>
      </c>
      <c r="B960" s="138">
        <v>101.40216720779171</v>
      </c>
      <c r="C960" s="142">
        <v>8.806366207881864E-3</v>
      </c>
      <c r="D960" s="137"/>
      <c r="E960"/>
    </row>
    <row r="961" spans="1:5" x14ac:dyDescent="0.25">
      <c r="A961" s="78">
        <v>958</v>
      </c>
      <c r="B961" s="138">
        <v>101.38431006493479</v>
      </c>
      <c r="C961" s="142">
        <v>9.7505351494526771E-3</v>
      </c>
      <c r="D961" s="137"/>
      <c r="E961"/>
    </row>
    <row r="962" spans="1:5" x14ac:dyDescent="0.25">
      <c r="A962" s="78">
        <v>959</v>
      </c>
      <c r="B962" s="138">
        <v>101.3909172077921</v>
      </c>
      <c r="C962" s="142">
        <v>9.7505351494529859E-3</v>
      </c>
      <c r="D962" s="137"/>
      <c r="E962"/>
    </row>
    <row r="963" spans="1:5" x14ac:dyDescent="0.25">
      <c r="A963" s="78">
        <v>960</v>
      </c>
      <c r="B963" s="138">
        <v>101.4200243506492</v>
      </c>
      <c r="C963" s="142">
        <v>9.7505351494529859E-3</v>
      </c>
      <c r="D963" s="137"/>
      <c r="E963"/>
    </row>
    <row r="964" spans="1:5" x14ac:dyDescent="0.25">
      <c r="A964" s="78">
        <v>961</v>
      </c>
      <c r="B964" s="138">
        <v>101.40422077922079</v>
      </c>
      <c r="C964" s="142">
        <v>9.7505422125545946E-3</v>
      </c>
      <c r="D964" s="137"/>
      <c r="E964"/>
    </row>
    <row r="965" spans="1:5" x14ac:dyDescent="0.25">
      <c r="A965" s="78">
        <v>962</v>
      </c>
      <c r="B965" s="138">
        <v>101.4155357142858</v>
      </c>
      <c r="C965" s="142">
        <v>9.9769730404294325E-3</v>
      </c>
      <c r="D965" s="137"/>
      <c r="E965"/>
    </row>
    <row r="966" spans="1:5" x14ac:dyDescent="0.25">
      <c r="A966" s="78">
        <v>963</v>
      </c>
      <c r="B966" s="138">
        <v>101.3954464285717</v>
      </c>
      <c r="C966" s="142">
        <v>9.9769730404294325E-3</v>
      </c>
      <c r="D966" s="137"/>
      <c r="E966"/>
    </row>
    <row r="967" spans="1:5" x14ac:dyDescent="0.25">
      <c r="A967" s="78">
        <v>964</v>
      </c>
      <c r="B967" s="138">
        <v>101.3753571428573</v>
      </c>
      <c r="C967" s="142">
        <v>9.9769730404294325E-3</v>
      </c>
      <c r="D967" s="137"/>
      <c r="E967"/>
    </row>
    <row r="968" spans="1:5" x14ac:dyDescent="0.25">
      <c r="A968" s="78">
        <v>965</v>
      </c>
      <c r="B968" s="138">
        <v>101.3597321428572</v>
      </c>
      <c r="C968" s="142">
        <v>9.9769730404294325E-3</v>
      </c>
      <c r="D968" s="137"/>
      <c r="E968"/>
    </row>
    <row r="969" spans="1:5" x14ac:dyDescent="0.25">
      <c r="A969" s="78">
        <v>966</v>
      </c>
      <c r="B969" s="138">
        <v>101.3374107142857</v>
      </c>
      <c r="C969" s="142">
        <v>9.7505422125545946E-3</v>
      </c>
      <c r="D969" s="137"/>
      <c r="E969"/>
    </row>
    <row r="970" spans="1:5" x14ac:dyDescent="0.25">
      <c r="A970" s="78">
        <v>967</v>
      </c>
      <c r="B970" s="138">
        <v>101.32401785714271</v>
      </c>
      <c r="C970" s="142">
        <v>9.7505351494529859E-3</v>
      </c>
      <c r="D970" s="137"/>
      <c r="E970"/>
    </row>
    <row r="971" spans="1:5" x14ac:dyDescent="0.25">
      <c r="A971" s="78">
        <v>968</v>
      </c>
      <c r="B971" s="138">
        <v>101.3196428571428</v>
      </c>
      <c r="C971" s="142">
        <v>9.7505422125545946E-3</v>
      </c>
      <c r="D971" s="137"/>
      <c r="E971"/>
    </row>
    <row r="972" spans="1:5" x14ac:dyDescent="0.25">
      <c r="A972" s="78">
        <v>969</v>
      </c>
      <c r="B972" s="138">
        <v>101.2946428571429</v>
      </c>
      <c r="C972" s="142">
        <v>9.7505422125545946E-3</v>
      </c>
      <c r="D972" s="137"/>
      <c r="E972"/>
    </row>
    <row r="973" spans="1:5" x14ac:dyDescent="0.25">
      <c r="A973" s="78">
        <v>970</v>
      </c>
      <c r="B973" s="138">
        <v>101.27678571428569</v>
      </c>
      <c r="C973" s="142">
        <v>9.7505422125545946E-3</v>
      </c>
      <c r="D973" s="137"/>
      <c r="E973"/>
    </row>
    <row r="974" spans="1:5" x14ac:dyDescent="0.25">
      <c r="A974" s="78">
        <v>971</v>
      </c>
      <c r="B974" s="138">
        <v>101.30348214285721</v>
      </c>
      <c r="C974" s="142">
        <v>9.9769730404294325E-3</v>
      </c>
      <c r="D974" s="137"/>
      <c r="E974"/>
    </row>
    <row r="975" spans="1:5" x14ac:dyDescent="0.25">
      <c r="A975" s="78">
        <v>972</v>
      </c>
      <c r="B975" s="138">
        <v>101.3389285714285</v>
      </c>
      <c r="C975" s="142">
        <v>9.9769730404294325E-3</v>
      </c>
      <c r="D975" s="137"/>
      <c r="E975"/>
    </row>
    <row r="976" spans="1:5" x14ac:dyDescent="0.25">
      <c r="A976" s="78">
        <v>973</v>
      </c>
      <c r="B976" s="138">
        <v>101.376607142857</v>
      </c>
      <c r="C976" s="142">
        <v>9.7505422125545946E-3</v>
      </c>
      <c r="D976" s="137"/>
      <c r="E976"/>
    </row>
    <row r="977" spans="1:5" x14ac:dyDescent="0.25">
      <c r="A977" s="78">
        <v>974</v>
      </c>
      <c r="B977" s="138">
        <v>101.3898673974538</v>
      </c>
      <c r="C977" s="142">
        <v>9.7505422125545946E-3</v>
      </c>
      <c r="D977" s="137"/>
      <c r="E977"/>
    </row>
    <row r="978" spans="1:5" x14ac:dyDescent="0.25">
      <c r="A978" s="78">
        <v>975</v>
      </c>
      <c r="B978" s="138">
        <v>101.3921888260252</v>
      </c>
      <c r="C978" s="142">
        <v>9.7505351494529859E-3</v>
      </c>
      <c r="D978" s="137"/>
      <c r="E978"/>
    </row>
    <row r="979" spans="1:5" x14ac:dyDescent="0.25">
      <c r="A979" s="78">
        <v>976</v>
      </c>
      <c r="B979" s="138">
        <v>101.4104031117396</v>
      </c>
      <c r="C979" s="142">
        <v>9.7505351494526771E-3</v>
      </c>
      <c r="D979" s="137"/>
      <c r="E979"/>
    </row>
    <row r="980" spans="1:5" x14ac:dyDescent="0.25">
      <c r="A980" s="78">
        <v>977</v>
      </c>
      <c r="B980" s="138">
        <v>101.4347781117396</v>
      </c>
      <c r="C980" s="142">
        <v>7.6482582021828449E-3</v>
      </c>
      <c r="D980" s="137"/>
      <c r="E980"/>
    </row>
    <row r="981" spans="1:5" x14ac:dyDescent="0.25">
      <c r="A981" s="78">
        <v>978</v>
      </c>
      <c r="B981" s="138">
        <v>101.43468882602539</v>
      </c>
      <c r="C981" s="142">
        <v>5.2867663545035203E-3</v>
      </c>
      <c r="D981" s="137"/>
      <c r="E981"/>
    </row>
    <row r="982" spans="1:5" x14ac:dyDescent="0.25">
      <c r="A982" s="78">
        <v>979</v>
      </c>
      <c r="B982" s="138">
        <v>101.4409388260254</v>
      </c>
      <c r="C982" s="142">
        <v>5.286762067486659E-3</v>
      </c>
      <c r="D982" s="137"/>
      <c r="E982"/>
    </row>
    <row r="983" spans="1:5" x14ac:dyDescent="0.25">
      <c r="A983" s="78">
        <v>980</v>
      </c>
      <c r="B983" s="138">
        <v>101.3967423974541</v>
      </c>
      <c r="C983" s="142">
        <v>5.286762067486659E-3</v>
      </c>
      <c r="D983" s="137"/>
      <c r="E983"/>
    </row>
    <row r="984" spans="1:5" x14ac:dyDescent="0.25">
      <c r="A984" s="78">
        <v>981</v>
      </c>
      <c r="B984" s="138">
        <v>101.3704464285715</v>
      </c>
      <c r="C984" s="142">
        <v>5.2867663545035203E-3</v>
      </c>
      <c r="D984" s="137"/>
      <c r="E984"/>
    </row>
    <row r="985" spans="1:5" x14ac:dyDescent="0.25">
      <c r="A985" s="78">
        <v>982</v>
      </c>
      <c r="B985" s="138">
        <v>101.3706250000001</v>
      </c>
      <c r="C985" s="142">
        <v>5.2867663545035203E-3</v>
      </c>
      <c r="D985" s="137"/>
      <c r="E985"/>
    </row>
    <row r="986" spans="1:5" x14ac:dyDescent="0.25">
      <c r="A986" s="78">
        <v>983</v>
      </c>
      <c r="B986" s="138">
        <v>101.3475</v>
      </c>
      <c r="C986" s="142">
        <v>5.2867663545035203E-3</v>
      </c>
      <c r="D986" s="137"/>
      <c r="E986"/>
    </row>
    <row r="987" spans="1:5" x14ac:dyDescent="0.25">
      <c r="A987" s="78">
        <v>984</v>
      </c>
      <c r="B987" s="138">
        <v>101.3207142857143</v>
      </c>
      <c r="C987" s="142">
        <v>5.286762067486659E-3</v>
      </c>
      <c r="D987" s="137"/>
      <c r="E987"/>
    </row>
    <row r="988" spans="1:5" x14ac:dyDescent="0.25">
      <c r="A988" s="78">
        <v>985</v>
      </c>
      <c r="B988" s="138">
        <v>101.30285714285711</v>
      </c>
      <c r="C988" s="142">
        <v>5.286762067486659E-3</v>
      </c>
      <c r="D988" s="137"/>
      <c r="E988"/>
    </row>
    <row r="989" spans="1:5" x14ac:dyDescent="0.25">
      <c r="A989" s="78">
        <v>986</v>
      </c>
      <c r="B989" s="138">
        <v>101.2812499999999</v>
      </c>
      <c r="C989" s="142">
        <v>5.286762067486659E-3</v>
      </c>
      <c r="D989" s="137"/>
      <c r="E989"/>
    </row>
    <row r="990" spans="1:5" x14ac:dyDescent="0.25">
      <c r="A990" s="78">
        <v>987</v>
      </c>
      <c r="B990" s="138">
        <v>101.30562499999991</v>
      </c>
      <c r="C990" s="142">
        <v>5.286762067486659E-3</v>
      </c>
      <c r="D990" s="137"/>
      <c r="E990"/>
    </row>
    <row r="991" spans="1:5" x14ac:dyDescent="0.25">
      <c r="A991" s="78">
        <v>988</v>
      </c>
      <c r="B991" s="138">
        <v>101.3431249999999</v>
      </c>
      <c r="C991" s="142">
        <v>5.286762067486659E-3</v>
      </c>
      <c r="D991" s="137"/>
      <c r="E991"/>
    </row>
    <row r="992" spans="1:5" x14ac:dyDescent="0.25">
      <c r="A992" s="78">
        <v>989</v>
      </c>
      <c r="B992" s="138">
        <v>101.3488077731091</v>
      </c>
      <c r="C992" s="142">
        <v>2.2529110198625801E-3</v>
      </c>
      <c r="D992" s="137"/>
      <c r="E992"/>
    </row>
    <row r="993" spans="1:5" x14ac:dyDescent="0.25">
      <c r="A993" s="78">
        <v>990</v>
      </c>
      <c r="B993" s="138">
        <v>101.3941892666156</v>
      </c>
      <c r="C993" s="142">
        <v>2.2529110198622319E-3</v>
      </c>
      <c r="D993" s="137"/>
      <c r="E993"/>
    </row>
    <row r="994" spans="1:5" x14ac:dyDescent="0.25">
      <c r="A994" s="78">
        <v>991</v>
      </c>
      <c r="B994" s="138">
        <v>101.4412428380442</v>
      </c>
      <c r="C994" s="142">
        <v>0</v>
      </c>
      <c r="D994" s="137"/>
      <c r="E994"/>
    </row>
    <row r="995" spans="1:5" x14ac:dyDescent="0.25">
      <c r="A995" s="78">
        <v>992</v>
      </c>
      <c r="B995" s="138">
        <v>101.4422249809013</v>
      </c>
      <c r="C995" s="142">
        <v>0</v>
      </c>
      <c r="D995" s="137"/>
      <c r="E995"/>
    </row>
    <row r="996" spans="1:5" x14ac:dyDescent="0.25">
      <c r="A996" s="78">
        <v>993</v>
      </c>
      <c r="B996" s="138">
        <v>101.4388321237585</v>
      </c>
      <c r="C996" s="142">
        <v>0</v>
      </c>
      <c r="D996" s="137"/>
      <c r="E996"/>
    </row>
    <row r="997" spans="1:5" x14ac:dyDescent="0.25">
      <c r="A997" s="78">
        <v>994</v>
      </c>
      <c r="B997" s="138">
        <v>101.41847498090129</v>
      </c>
      <c r="C997" s="142">
        <v>0</v>
      </c>
      <c r="D997" s="137"/>
      <c r="E997"/>
    </row>
    <row r="998" spans="1:5" x14ac:dyDescent="0.25">
      <c r="A998" s="78">
        <v>995</v>
      </c>
      <c r="B998" s="138">
        <v>101.3825821237585</v>
      </c>
      <c r="C998" s="142">
        <v>0</v>
      </c>
      <c r="D998" s="137"/>
      <c r="E998"/>
    </row>
    <row r="999" spans="1:5" x14ac:dyDescent="0.25">
      <c r="A999" s="78">
        <v>996</v>
      </c>
      <c r="B999" s="138">
        <v>101.38493506493499</v>
      </c>
      <c r="C999" s="142">
        <v>0</v>
      </c>
      <c r="D999" s="137"/>
      <c r="E999"/>
    </row>
    <row r="1000" spans="1:5" x14ac:dyDescent="0.25">
      <c r="A1000" s="78">
        <v>997</v>
      </c>
      <c r="B1000" s="138">
        <v>101.3582395382394</v>
      </c>
      <c r="C1000" s="142">
        <v>2.2529110198622319E-3</v>
      </c>
      <c r="D1000" s="137"/>
      <c r="E1000"/>
    </row>
    <row r="1001" spans="1:5" x14ac:dyDescent="0.25">
      <c r="A1001" s="78">
        <v>998</v>
      </c>
      <c r="B1001" s="138">
        <v>101.29198953823941</v>
      </c>
      <c r="C1001" s="142">
        <v>2.2529110198625801E-3</v>
      </c>
      <c r="D1001" s="137"/>
      <c r="E1001"/>
    </row>
    <row r="1002" spans="1:5" x14ac:dyDescent="0.25">
      <c r="A1002" s="78">
        <v>999</v>
      </c>
      <c r="B1002" s="138">
        <v>101.30234668109659</v>
      </c>
      <c r="C1002" s="142">
        <v>2.4588625217604248E-3</v>
      </c>
      <c r="D1002" s="137"/>
      <c r="E1002"/>
    </row>
    <row r="1003" spans="1:5" x14ac:dyDescent="0.25">
      <c r="A1003" s="78">
        <v>1000</v>
      </c>
      <c r="B1003" s="138">
        <v>101.29868596681099</v>
      </c>
      <c r="C1003" s="142">
        <v>2.4588625217624332E-3</v>
      </c>
      <c r="D1003" s="137"/>
      <c r="E1003"/>
    </row>
    <row r="1004" spans="1:5" x14ac:dyDescent="0.25">
      <c r="A1004" s="78">
        <v>1001</v>
      </c>
      <c r="B1004" s="138">
        <v>101.2896681096681</v>
      </c>
      <c r="C1004" s="142">
        <v>2.4588625217624332E-3</v>
      </c>
      <c r="D1004" s="137"/>
      <c r="E1004"/>
    </row>
    <row r="1005" spans="1:5" x14ac:dyDescent="0.25">
      <c r="A1005" s="78">
        <v>1002</v>
      </c>
      <c r="B1005" s="138">
        <v>101.2832395382396</v>
      </c>
      <c r="C1005" s="142">
        <v>2.4588625217604248E-3</v>
      </c>
      <c r="D1005" s="137"/>
      <c r="E1005"/>
    </row>
    <row r="1006" spans="1:5" x14ac:dyDescent="0.25">
      <c r="A1006" s="78">
        <v>1003</v>
      </c>
      <c r="B1006" s="138">
        <v>101.28823953823949</v>
      </c>
      <c r="C1006" s="142">
        <v>0</v>
      </c>
      <c r="D1006" s="137"/>
      <c r="E1006"/>
    </row>
    <row r="1007" spans="1:5" x14ac:dyDescent="0.25">
      <c r="A1007" s="78">
        <v>1004</v>
      </c>
      <c r="B1007" s="138">
        <v>101.283125</v>
      </c>
      <c r="C1007" s="142">
        <v>0</v>
      </c>
      <c r="D1007" s="137"/>
      <c r="E1007"/>
    </row>
    <row r="1008" spans="1:5" x14ac:dyDescent="0.25">
      <c r="A1008" s="78">
        <v>1005</v>
      </c>
      <c r="B1008" s="138">
        <v>101.3225892857144</v>
      </c>
      <c r="C1008" s="142">
        <v>0</v>
      </c>
      <c r="D1008" s="137"/>
      <c r="E1008"/>
    </row>
    <row r="1009" spans="1:5" x14ac:dyDescent="0.25">
      <c r="A1009" s="78">
        <v>1006</v>
      </c>
      <c r="B1009" s="138">
        <v>101.33526785714309</v>
      </c>
      <c r="C1009" s="142">
        <v>0</v>
      </c>
      <c r="D1009" s="137"/>
      <c r="E1009"/>
    </row>
    <row r="1010" spans="1:5" x14ac:dyDescent="0.25">
      <c r="A1010" s="78">
        <v>1007</v>
      </c>
      <c r="B1010" s="138">
        <v>101.3557142857144</v>
      </c>
      <c r="C1010" s="142">
        <v>0</v>
      </c>
      <c r="D1010" s="137"/>
      <c r="E1010"/>
    </row>
    <row r="1011" spans="1:5" x14ac:dyDescent="0.25">
      <c r="A1011" s="78">
        <v>1008</v>
      </c>
      <c r="B1011" s="138">
        <v>101.3850892857144</v>
      </c>
      <c r="C1011" s="142">
        <v>0</v>
      </c>
      <c r="D1011" s="137"/>
      <c r="E1011"/>
    </row>
    <row r="1012" spans="1:5" x14ac:dyDescent="0.25">
      <c r="A1012" s="78">
        <v>1009</v>
      </c>
      <c r="B1012" s="138">
        <v>101.3931249999999</v>
      </c>
      <c r="C1012" s="142">
        <v>2.4588625217604248E-3</v>
      </c>
      <c r="D1012" s="137"/>
      <c r="E1012"/>
    </row>
    <row r="1013" spans="1:5" x14ac:dyDescent="0.25">
      <c r="A1013" s="78">
        <v>1010</v>
      </c>
      <c r="B1013" s="138">
        <v>101.3868749999999</v>
      </c>
      <c r="C1013" s="142">
        <v>2.4588625217624332E-3</v>
      </c>
      <c r="D1013" s="137"/>
      <c r="E1013"/>
    </row>
    <row r="1014" spans="1:5" x14ac:dyDescent="0.25">
      <c r="A1014" s="78">
        <v>1011</v>
      </c>
      <c r="B1014" s="138">
        <v>101.39211633663341</v>
      </c>
      <c r="C1014" s="142">
        <v>2.458862521762735E-3</v>
      </c>
      <c r="D1014" s="137"/>
      <c r="E1014"/>
    </row>
    <row r="1015" spans="1:5" x14ac:dyDescent="0.25">
      <c r="A1015" s="78">
        <v>1012</v>
      </c>
      <c r="B1015" s="138">
        <v>101.39211633663341</v>
      </c>
      <c r="C1015" s="142">
        <v>2.458866093214703E-3</v>
      </c>
      <c r="D1015" s="137"/>
      <c r="E1015"/>
    </row>
    <row r="1016" spans="1:5" x14ac:dyDescent="0.25">
      <c r="A1016" s="78">
        <v>1013</v>
      </c>
      <c r="B1016" s="138">
        <v>101.3883663366334</v>
      </c>
      <c r="C1016" s="142">
        <v>2.458866093214703E-3</v>
      </c>
      <c r="D1016" s="137"/>
      <c r="E1016"/>
    </row>
    <row r="1017" spans="1:5" x14ac:dyDescent="0.25">
      <c r="A1017" s="78">
        <v>1014</v>
      </c>
      <c r="B1017" s="138">
        <v>101.3669377652047</v>
      </c>
      <c r="C1017" s="142">
        <v>2.640514513314947E-3</v>
      </c>
      <c r="D1017" s="137"/>
      <c r="E1017"/>
    </row>
    <row r="1018" spans="1:5" x14ac:dyDescent="0.25">
      <c r="A1018" s="78">
        <v>1015</v>
      </c>
      <c r="B1018" s="138">
        <v>101.37218986604491</v>
      </c>
      <c r="C1018" s="142">
        <v>2.6405145133159792E-3</v>
      </c>
      <c r="D1018" s="137"/>
      <c r="E1018"/>
    </row>
    <row r="1019" spans="1:5" x14ac:dyDescent="0.25">
      <c r="A1019" s="78">
        <v>1016</v>
      </c>
      <c r="B1019" s="138">
        <v>101.378439866045</v>
      </c>
      <c r="C1019" s="142">
        <v>2.640514513316706E-3</v>
      </c>
      <c r="D1019" s="137"/>
      <c r="E1019"/>
    </row>
    <row r="1020" spans="1:5" x14ac:dyDescent="0.25">
      <c r="A1020" s="78">
        <v>1017</v>
      </c>
      <c r="B1020" s="138">
        <v>101.3640648660451</v>
      </c>
      <c r="C1020" s="142">
        <v>2.640514513317383E-3</v>
      </c>
      <c r="D1020" s="137"/>
      <c r="E1020"/>
    </row>
    <row r="1021" spans="1:5" x14ac:dyDescent="0.25">
      <c r="A1021" s="78">
        <v>1018</v>
      </c>
      <c r="B1021" s="138">
        <v>101.35525210084</v>
      </c>
      <c r="C1021" s="142">
        <v>3.3810451306117719E-3</v>
      </c>
      <c r="D1021" s="137"/>
      <c r="E1021"/>
    </row>
    <row r="1022" spans="1:5" x14ac:dyDescent="0.25">
      <c r="A1022" s="78">
        <v>1019</v>
      </c>
      <c r="B1022" s="138">
        <v>101.34632352941141</v>
      </c>
      <c r="C1022" s="142">
        <v>7.3496962754404571E-3</v>
      </c>
      <c r="D1022" s="137"/>
      <c r="E1022"/>
    </row>
    <row r="1023" spans="1:5" x14ac:dyDescent="0.25">
      <c r="A1023" s="78">
        <v>1020</v>
      </c>
      <c r="B1023" s="138">
        <v>101.3072163865541</v>
      </c>
      <c r="C1023" s="142">
        <v>7.3497001108998291E-3</v>
      </c>
      <c r="D1023" s="137"/>
      <c r="E1023"/>
    </row>
    <row r="1024" spans="1:5" x14ac:dyDescent="0.25">
      <c r="A1024" s="78">
        <v>1021</v>
      </c>
      <c r="B1024" s="138">
        <v>101.3320378151258</v>
      </c>
      <c r="C1024" s="142">
        <v>7.3496962754404571E-3</v>
      </c>
      <c r="D1024" s="137"/>
      <c r="E1024"/>
    </row>
    <row r="1025" spans="1:5" x14ac:dyDescent="0.25">
      <c r="A1025" s="78">
        <v>1022</v>
      </c>
      <c r="B1025" s="138">
        <v>101.3329464285714</v>
      </c>
      <c r="C1025" s="142">
        <v>7.3496962754404571E-3</v>
      </c>
      <c r="D1025" s="137"/>
      <c r="E1025"/>
    </row>
    <row r="1026" spans="1:5" x14ac:dyDescent="0.25">
      <c r="A1026" s="78">
        <v>1023</v>
      </c>
      <c r="B1026" s="138">
        <v>101.3666964285717</v>
      </c>
      <c r="C1026" s="142">
        <v>7.3496962754404571E-3</v>
      </c>
      <c r="D1026" s="137"/>
      <c r="E1026"/>
    </row>
    <row r="1027" spans="1:5" x14ac:dyDescent="0.25">
      <c r="A1027" s="78">
        <v>1024</v>
      </c>
      <c r="B1027" s="138">
        <v>101.3845535714288</v>
      </c>
      <c r="C1027" s="142">
        <v>7.3496962754404571E-3</v>
      </c>
      <c r="D1027" s="137"/>
      <c r="E1027"/>
    </row>
    <row r="1028" spans="1:5" x14ac:dyDescent="0.25">
      <c r="A1028" s="78">
        <v>1025</v>
      </c>
      <c r="B1028" s="138">
        <v>101.4147321428576</v>
      </c>
      <c r="C1028" s="142">
        <v>7.3496962754404571E-3</v>
      </c>
      <c r="D1028" s="137"/>
      <c r="E1028"/>
    </row>
    <row r="1029" spans="1:5" x14ac:dyDescent="0.25">
      <c r="A1029" s="78">
        <v>1026</v>
      </c>
      <c r="B1029" s="138">
        <v>101.4141071428573</v>
      </c>
      <c r="C1029" s="142">
        <v>3.3810451306117719E-3</v>
      </c>
      <c r="D1029" s="137"/>
      <c r="E1029"/>
    </row>
    <row r="1030" spans="1:5" x14ac:dyDescent="0.25">
      <c r="A1030" s="78">
        <v>1027</v>
      </c>
      <c r="B1030" s="138">
        <v>101.4167927864216</v>
      </c>
      <c r="C1030" s="142">
        <v>2.640514513317383E-3</v>
      </c>
      <c r="D1030" s="137"/>
      <c r="E1030"/>
    </row>
    <row r="1031" spans="1:5" x14ac:dyDescent="0.25">
      <c r="A1031" s="78">
        <v>1028</v>
      </c>
      <c r="B1031" s="138">
        <v>101.40447135785</v>
      </c>
      <c r="C1031" s="142">
        <v>2.640514513316706E-3</v>
      </c>
      <c r="D1031" s="137"/>
      <c r="E1031"/>
    </row>
    <row r="1032" spans="1:5" x14ac:dyDescent="0.25">
      <c r="A1032" s="78">
        <v>1029</v>
      </c>
      <c r="B1032" s="138">
        <v>101.3833106435643</v>
      </c>
      <c r="C1032" s="142">
        <v>2.6405145133159792E-3</v>
      </c>
      <c r="D1032" s="137"/>
      <c r="E1032"/>
    </row>
    <row r="1033" spans="1:5" x14ac:dyDescent="0.25">
      <c r="A1033" s="78">
        <v>1030</v>
      </c>
      <c r="B1033" s="138">
        <v>101.34456064356399</v>
      </c>
      <c r="C1033" s="142">
        <v>2.640514513314947E-3</v>
      </c>
      <c r="D1033" s="137"/>
      <c r="E1033"/>
    </row>
    <row r="1034" spans="1:5" x14ac:dyDescent="0.25">
      <c r="A1034" s="78">
        <v>1031</v>
      </c>
      <c r="B1034" s="138">
        <v>101.2905427864211</v>
      </c>
      <c r="C1034" s="142">
        <v>2.6405145133159792E-3</v>
      </c>
      <c r="D1034" s="137"/>
      <c r="E1034"/>
    </row>
    <row r="1035" spans="1:5" x14ac:dyDescent="0.25">
      <c r="A1035" s="78">
        <v>1032</v>
      </c>
      <c r="B1035" s="138">
        <v>101.2393820721354</v>
      </c>
      <c r="C1035" s="142">
        <v>3.3810451306117719E-3</v>
      </c>
      <c r="D1035" s="137"/>
      <c r="E1035"/>
    </row>
    <row r="1036" spans="1:5" x14ac:dyDescent="0.25">
      <c r="A1036" s="78">
        <v>1033</v>
      </c>
      <c r="B1036" s="138">
        <v>101.276078500707</v>
      </c>
      <c r="C1036" s="142">
        <v>3.3810451306117719E-3</v>
      </c>
      <c r="D1036" s="137"/>
      <c r="E1036"/>
    </row>
    <row r="1037" spans="1:5" x14ac:dyDescent="0.25">
      <c r="A1037" s="78">
        <v>1034</v>
      </c>
      <c r="B1037" s="138">
        <v>101.3185714285714</v>
      </c>
      <c r="C1037" s="142">
        <v>3.3810451306117719E-3</v>
      </c>
      <c r="D1037" s="137"/>
      <c r="E1037"/>
    </row>
    <row r="1038" spans="1:5" x14ac:dyDescent="0.25">
      <c r="A1038" s="78">
        <v>1035</v>
      </c>
      <c r="B1038" s="138">
        <v>101.2946428571429</v>
      </c>
      <c r="C1038" s="142">
        <v>1.2101646132949459E-2</v>
      </c>
      <c r="D1038" s="137"/>
      <c r="E1038"/>
    </row>
    <row r="1039" spans="1:5" x14ac:dyDescent="0.25">
      <c r="A1039" s="78">
        <v>1036</v>
      </c>
      <c r="B1039" s="138">
        <v>101.27991071428561</v>
      </c>
      <c r="C1039" s="142">
        <v>1.7228247850138712E-2</v>
      </c>
      <c r="D1039" s="137"/>
      <c r="E1039"/>
    </row>
    <row r="1040" spans="1:5" x14ac:dyDescent="0.25">
      <c r="A1040" s="78">
        <v>1037</v>
      </c>
      <c r="B1040" s="138">
        <v>101.2885714285712</v>
      </c>
      <c r="C1040" s="142">
        <v>1.667385910208654E-2</v>
      </c>
      <c r="D1040" s="137"/>
      <c r="E1040"/>
    </row>
    <row r="1041" spans="1:5" x14ac:dyDescent="0.25">
      <c r="A1041" s="78">
        <v>1038</v>
      </c>
      <c r="B1041" s="138">
        <v>101.33937499999981</v>
      </c>
      <c r="C1041" s="142">
        <v>1.667385910208654E-2</v>
      </c>
      <c r="D1041" s="137"/>
      <c r="E1041"/>
    </row>
    <row r="1042" spans="1:5" x14ac:dyDescent="0.25">
      <c r="A1042" s="78">
        <v>1039</v>
      </c>
      <c r="B1042" s="138">
        <v>101.3784821428567</v>
      </c>
      <c r="C1042" s="142">
        <v>2.3484776402292289E-3</v>
      </c>
      <c r="D1042" s="137"/>
      <c r="E1042"/>
    </row>
    <row r="1043" spans="1:5" x14ac:dyDescent="0.25">
      <c r="A1043" s="78">
        <v>1040</v>
      </c>
      <c r="B1043" s="138">
        <v>101.3692857142851</v>
      </c>
      <c r="C1043" s="142">
        <v>2.3484776402292289E-3</v>
      </c>
      <c r="D1043" s="137"/>
      <c r="E1043"/>
    </row>
    <row r="1044" spans="1:5" x14ac:dyDescent="0.25">
      <c r="A1044" s="78">
        <v>1041</v>
      </c>
      <c r="B1044" s="138">
        <v>101.3662499999993</v>
      </c>
      <c r="C1044" s="142">
        <v>2.3484776402292289E-3</v>
      </c>
      <c r="D1044" s="137"/>
      <c r="E1044"/>
    </row>
    <row r="1045" spans="1:5" x14ac:dyDescent="0.25">
      <c r="A1045" s="78">
        <v>1042</v>
      </c>
      <c r="B1045" s="138">
        <v>101.3751785714278</v>
      </c>
      <c r="C1045" s="142">
        <v>2.348477640231579E-3</v>
      </c>
      <c r="D1045" s="137"/>
      <c r="E1045"/>
    </row>
    <row r="1046" spans="1:5" x14ac:dyDescent="0.25">
      <c r="A1046" s="78">
        <v>1043</v>
      </c>
      <c r="B1046" s="138">
        <v>101.41383928571361</v>
      </c>
      <c r="C1046" s="142">
        <v>2.348482028132739E-3</v>
      </c>
      <c r="D1046" s="137"/>
      <c r="E1046"/>
    </row>
    <row r="1047" spans="1:5" x14ac:dyDescent="0.25">
      <c r="A1047" s="78">
        <v>1044</v>
      </c>
      <c r="B1047" s="138">
        <v>101.41964285714261</v>
      </c>
      <c r="C1047" s="142">
        <v>4.9181042348417471E-3</v>
      </c>
      <c r="D1047" s="137"/>
      <c r="E1047"/>
    </row>
    <row r="1048" spans="1:5" x14ac:dyDescent="0.25">
      <c r="A1048" s="78">
        <v>1045</v>
      </c>
      <c r="B1048" s="138">
        <v>101.4256249999996</v>
      </c>
      <c r="C1048" s="142">
        <v>4.9181042348420334E-3</v>
      </c>
      <c r="D1048" s="137"/>
      <c r="E1048"/>
    </row>
    <row r="1049" spans="1:5" x14ac:dyDescent="0.25">
      <c r="A1049" s="78">
        <v>1046</v>
      </c>
      <c r="B1049" s="138">
        <v>101.38098214285699</v>
      </c>
      <c r="C1049" s="142">
        <v>4.9181042348420334E-3</v>
      </c>
      <c r="D1049" s="137"/>
      <c r="E1049"/>
    </row>
    <row r="1050" spans="1:5" x14ac:dyDescent="0.25">
      <c r="A1050" s="78">
        <v>1047</v>
      </c>
      <c r="B1050" s="138">
        <v>101.37482142857139</v>
      </c>
      <c r="C1050" s="142">
        <v>4.9181042348420334E-3</v>
      </c>
      <c r="D1050" s="137"/>
      <c r="E1050"/>
    </row>
    <row r="1051" spans="1:5" x14ac:dyDescent="0.25">
      <c r="A1051" s="78">
        <v>1048</v>
      </c>
      <c r="B1051" s="138">
        <v>101.3301785714288</v>
      </c>
      <c r="C1051" s="142">
        <v>4.9181042348420334E-3</v>
      </c>
      <c r="D1051" s="137"/>
      <c r="E1051"/>
    </row>
    <row r="1052" spans="1:5" x14ac:dyDescent="0.25">
      <c r="A1052" s="78">
        <v>1049</v>
      </c>
      <c r="B1052" s="138">
        <v>101.3333928571431</v>
      </c>
      <c r="C1052" s="142">
        <v>4.9181042348420334E-3</v>
      </c>
      <c r="D1052" s="137"/>
      <c r="E1052"/>
    </row>
    <row r="1053" spans="1:5" x14ac:dyDescent="0.25">
      <c r="A1053" s="78">
        <v>1050</v>
      </c>
      <c r="B1053" s="138">
        <v>101.30375000000021</v>
      </c>
      <c r="C1053" s="142">
        <v>4.9181042348420334E-3</v>
      </c>
      <c r="D1053" s="137"/>
      <c r="E1053"/>
    </row>
    <row r="1054" spans="1:5" x14ac:dyDescent="0.25">
      <c r="A1054" s="78">
        <v>1051</v>
      </c>
      <c r="B1054" s="138">
        <v>101.3127678571429</v>
      </c>
      <c r="C1054" s="142">
        <v>4.9181042348424879E-3</v>
      </c>
      <c r="D1054" s="137"/>
      <c r="E1054"/>
    </row>
    <row r="1055" spans="1:5" x14ac:dyDescent="0.25">
      <c r="A1055" s="78">
        <v>1052</v>
      </c>
      <c r="B1055" s="138">
        <v>101.3008035714285</v>
      </c>
      <c r="C1055" s="142">
        <v>4.9181042348424879E-3</v>
      </c>
      <c r="D1055" s="137"/>
      <c r="E1055"/>
    </row>
    <row r="1056" spans="1:5" x14ac:dyDescent="0.25">
      <c r="A1056" s="78">
        <v>1053</v>
      </c>
      <c r="B1056" s="138">
        <v>101.33937499999981</v>
      </c>
      <c r="C1056" s="142">
        <v>4.9181042348424879E-3</v>
      </c>
      <c r="D1056" s="137"/>
      <c r="E1056"/>
    </row>
    <row r="1057" spans="1:5" x14ac:dyDescent="0.25">
      <c r="A1057" s="78">
        <v>1054</v>
      </c>
      <c r="B1057" s="138">
        <v>101.3127678571428</v>
      </c>
      <c r="C1057" s="142">
        <v>4.9181042348420334E-3</v>
      </c>
      <c r="D1057" s="137"/>
      <c r="E1057"/>
    </row>
    <row r="1058" spans="1:5" x14ac:dyDescent="0.25">
      <c r="A1058" s="78">
        <v>1055</v>
      </c>
      <c r="B1058" s="138">
        <v>101.34544642857129</v>
      </c>
      <c r="C1058" s="142">
        <v>4.9181042348417471E-3</v>
      </c>
      <c r="D1058" s="137"/>
      <c r="E1058"/>
    </row>
    <row r="1059" spans="1:5" x14ac:dyDescent="0.25">
      <c r="A1059" s="78">
        <v>1056</v>
      </c>
      <c r="B1059" s="138">
        <v>101.375089285714</v>
      </c>
      <c r="C1059" s="142">
        <v>3.5468789948878252E-3</v>
      </c>
      <c r="D1059" s="137"/>
      <c r="E1059"/>
    </row>
    <row r="1060" spans="1:5" x14ac:dyDescent="0.25">
      <c r="A1060" s="78">
        <v>1057</v>
      </c>
      <c r="B1060" s="138">
        <v>101.4017264851482</v>
      </c>
      <c r="C1060" s="142">
        <v>3.5468789948866221E-3</v>
      </c>
      <c r="D1060" s="137"/>
      <c r="E1060"/>
    </row>
    <row r="1061" spans="1:5" x14ac:dyDescent="0.25">
      <c r="A1061" s="78">
        <v>1058</v>
      </c>
      <c r="B1061" s="138">
        <v>101.3868157708626</v>
      </c>
      <c r="C1061" s="142">
        <v>2.348482028132739E-3</v>
      </c>
      <c r="D1061" s="137"/>
      <c r="E1061"/>
    </row>
    <row r="1062" spans="1:5" x14ac:dyDescent="0.25">
      <c r="A1062" s="78">
        <v>1059</v>
      </c>
      <c r="B1062" s="138">
        <v>101.37217291371979</v>
      </c>
      <c r="C1062" s="142">
        <v>2.348477640231579E-3</v>
      </c>
      <c r="D1062" s="137"/>
      <c r="E1062"/>
    </row>
    <row r="1063" spans="1:5" x14ac:dyDescent="0.25">
      <c r="A1063" s="78">
        <v>1060</v>
      </c>
      <c r="B1063" s="138">
        <v>101.381280056577</v>
      </c>
      <c r="C1063" s="142">
        <v>2.348477640231579E-3</v>
      </c>
      <c r="D1063" s="137"/>
      <c r="E1063"/>
    </row>
    <row r="1064" spans="1:5" x14ac:dyDescent="0.25">
      <c r="A1064" s="78">
        <v>1061</v>
      </c>
      <c r="B1064" s="138">
        <v>101.4169943422912</v>
      </c>
      <c r="C1064" s="142">
        <v>0</v>
      </c>
      <c r="D1064" s="137"/>
      <c r="E1064"/>
    </row>
    <row r="1065" spans="1:5" x14ac:dyDescent="0.25">
      <c r="A1065" s="78">
        <v>1062</v>
      </c>
      <c r="B1065" s="138">
        <v>101.4139586280055</v>
      </c>
      <c r="C1065" s="142">
        <v>0</v>
      </c>
      <c r="D1065" s="137"/>
      <c r="E1065"/>
    </row>
    <row r="1066" spans="1:5" x14ac:dyDescent="0.25">
      <c r="A1066" s="78">
        <v>1063</v>
      </c>
      <c r="B1066" s="138">
        <v>101.3843157708626</v>
      </c>
      <c r="C1066" s="142">
        <v>0</v>
      </c>
      <c r="D1066" s="137"/>
      <c r="E1066"/>
    </row>
    <row r="1067" spans="1:5" x14ac:dyDescent="0.25">
      <c r="A1067" s="78">
        <v>1064</v>
      </c>
      <c r="B1067" s="138">
        <v>101.3692857142857</v>
      </c>
      <c r="C1067" s="142">
        <v>0</v>
      </c>
      <c r="D1067" s="137"/>
      <c r="E1067"/>
    </row>
    <row r="1068" spans="1:5" x14ac:dyDescent="0.25">
      <c r="A1068" s="78">
        <v>1065</v>
      </c>
      <c r="B1068" s="138">
        <v>101.36321428571419</v>
      </c>
      <c r="C1068" s="142">
        <v>0</v>
      </c>
      <c r="D1068" s="137"/>
      <c r="E1068"/>
    </row>
    <row r="1069" spans="1:5" x14ac:dyDescent="0.25">
      <c r="A1069" s="78">
        <v>1066</v>
      </c>
      <c r="B1069" s="138">
        <v>101.3719642857143</v>
      </c>
      <c r="C1069" s="142">
        <v>-8.6439689784382719E-4</v>
      </c>
      <c r="D1069" s="137"/>
      <c r="E1069"/>
    </row>
    <row r="1070" spans="1:5" x14ac:dyDescent="0.25">
      <c r="A1070" s="78">
        <v>1067</v>
      </c>
      <c r="B1070" s="138">
        <v>101.3301785714286</v>
      </c>
      <c r="C1070" s="142">
        <v>0</v>
      </c>
      <c r="D1070" s="137"/>
      <c r="E1070"/>
    </row>
    <row r="1071" spans="1:5" x14ac:dyDescent="0.25">
      <c r="A1071" s="78">
        <v>1068</v>
      </c>
      <c r="B1071" s="138">
        <v>101.29732142857149</v>
      </c>
      <c r="C1071" s="142">
        <v>0</v>
      </c>
      <c r="D1071" s="137"/>
      <c r="E1071"/>
    </row>
    <row r="1072" spans="1:5" x14ac:dyDescent="0.25">
      <c r="A1072" s="78">
        <v>1069</v>
      </c>
      <c r="B1072" s="138">
        <v>101.30035714285719</v>
      </c>
      <c r="C1072" s="142">
        <v>0</v>
      </c>
      <c r="D1072" s="137"/>
      <c r="E1072"/>
    </row>
    <row r="1073" spans="1:5" x14ac:dyDescent="0.25">
      <c r="A1073" s="78">
        <v>1070</v>
      </c>
      <c r="B1073" s="138">
        <v>101.3121428571429</v>
      </c>
      <c r="C1073" s="142">
        <v>0</v>
      </c>
      <c r="D1073" s="137"/>
      <c r="E1073"/>
    </row>
    <row r="1074" spans="1:5" x14ac:dyDescent="0.25">
      <c r="A1074" s="78">
        <v>1071</v>
      </c>
      <c r="B1074" s="138">
        <v>101.3033928571429</v>
      </c>
      <c r="C1074" s="142">
        <v>0</v>
      </c>
      <c r="D1074" s="137"/>
      <c r="E1074"/>
    </row>
    <row r="1075" spans="1:5" x14ac:dyDescent="0.25">
      <c r="A1075" s="78">
        <v>1072</v>
      </c>
      <c r="B1075" s="138">
        <v>101.28571428571431</v>
      </c>
      <c r="C1075" s="142">
        <v>0</v>
      </c>
      <c r="D1075" s="137"/>
      <c r="E1075"/>
    </row>
    <row r="1076" spans="1:5" x14ac:dyDescent="0.25">
      <c r="A1076" s="78">
        <v>1073</v>
      </c>
      <c r="B1076" s="138">
        <v>101.30035714285719</v>
      </c>
      <c r="C1076" s="142">
        <v>-8.6439689784382719E-4</v>
      </c>
      <c r="D1076" s="137"/>
      <c r="E1076"/>
    </row>
    <row r="1077" spans="1:5" x14ac:dyDescent="0.25">
      <c r="A1077" s="78">
        <v>1074</v>
      </c>
      <c r="B1077" s="138">
        <v>101.3539285714287</v>
      </c>
      <c r="C1077" s="142">
        <v>-2.3353062355456139E-3</v>
      </c>
      <c r="D1077" s="137"/>
      <c r="E1077"/>
    </row>
    <row r="1078" spans="1:5" x14ac:dyDescent="0.25">
      <c r="A1078" s="78">
        <v>1075</v>
      </c>
      <c r="B1078" s="138">
        <v>101.3807142857144</v>
      </c>
      <c r="C1078" s="142">
        <v>-2.3353062355456139E-3</v>
      </c>
      <c r="D1078" s="137"/>
      <c r="E1078"/>
    </row>
    <row r="1079" spans="1:5" x14ac:dyDescent="0.25">
      <c r="A1079" s="78">
        <v>1076</v>
      </c>
      <c r="B1079" s="138">
        <v>101.38678571428581</v>
      </c>
      <c r="C1079" s="142">
        <v>-8.6439689784382719E-4</v>
      </c>
      <c r="D1079" s="137"/>
      <c r="E1079"/>
    </row>
    <row r="1080" spans="1:5" x14ac:dyDescent="0.25">
      <c r="A1080" s="78">
        <v>1077</v>
      </c>
      <c r="B1080" s="138">
        <v>101.3841163475701</v>
      </c>
      <c r="C1080" s="142">
        <v>-8.6439689784382719E-4</v>
      </c>
      <c r="D1080" s="137"/>
      <c r="E1080"/>
    </row>
    <row r="1081" spans="1:5" x14ac:dyDescent="0.25">
      <c r="A1081" s="78">
        <v>1078</v>
      </c>
      <c r="B1081" s="138">
        <v>101.4171520618556</v>
      </c>
      <c r="C1081" s="142">
        <v>-2.3353062355456139E-3</v>
      </c>
      <c r="D1081" s="137"/>
      <c r="E1081"/>
    </row>
    <row r="1082" spans="1:5" x14ac:dyDescent="0.25">
      <c r="A1082" s="78">
        <v>1079</v>
      </c>
      <c r="B1082" s="138">
        <v>101.5069734904266</v>
      </c>
      <c r="C1082" s="142">
        <v>-2.3353062355461929E-3</v>
      </c>
      <c r="D1082" s="137"/>
      <c r="E1082"/>
    </row>
    <row r="1083" spans="1:5" x14ac:dyDescent="0.25">
      <c r="A1083" s="78">
        <v>1080</v>
      </c>
      <c r="B1083" s="138">
        <v>101.5101877761408</v>
      </c>
      <c r="C1083" s="142">
        <v>-2.3353062355475351E-3</v>
      </c>
      <c r="D1083" s="137"/>
      <c r="E1083"/>
    </row>
    <row r="1084" spans="1:5" x14ac:dyDescent="0.25">
      <c r="A1084" s="78">
        <v>1081</v>
      </c>
      <c r="B1084" s="138">
        <v>101.50715206185509</v>
      </c>
      <c r="C1084" s="142">
        <v>-6.7911760340479228E-3</v>
      </c>
      <c r="D1084" s="137"/>
      <c r="E1084"/>
    </row>
    <row r="1085" spans="1:5" x14ac:dyDescent="0.25">
      <c r="A1085" s="78">
        <v>1082</v>
      </c>
      <c r="B1085" s="138">
        <v>101.5012592047123</v>
      </c>
      <c r="C1085" s="142">
        <v>-6.7911760340479228E-3</v>
      </c>
      <c r="D1085" s="137"/>
      <c r="E1085"/>
    </row>
    <row r="1086" spans="1:5" x14ac:dyDescent="0.25">
      <c r="A1086" s="78">
        <v>1083</v>
      </c>
      <c r="B1086" s="138">
        <v>101.492062776141</v>
      </c>
      <c r="C1086" s="142">
        <v>-6.7911760340479228E-3</v>
      </c>
      <c r="D1086" s="137"/>
      <c r="E1086"/>
    </row>
    <row r="1087" spans="1:5" x14ac:dyDescent="0.25">
      <c r="A1087" s="78">
        <v>1084</v>
      </c>
      <c r="B1087" s="138">
        <v>101.4710101540611</v>
      </c>
      <c r="C1087" s="142">
        <v>-6.7911760340479228E-3</v>
      </c>
      <c r="D1087" s="137"/>
      <c r="E1087"/>
    </row>
    <row r="1088" spans="1:5" x14ac:dyDescent="0.25">
      <c r="A1088" s="78">
        <v>1085</v>
      </c>
      <c r="B1088" s="138">
        <v>101.4703946894288</v>
      </c>
      <c r="C1088" s="142">
        <v>-6.7911760340479228E-3</v>
      </c>
      <c r="D1088" s="137"/>
      <c r="E1088"/>
    </row>
    <row r="1089" spans="1:5" x14ac:dyDescent="0.25">
      <c r="A1089" s="78">
        <v>1086</v>
      </c>
      <c r="B1089" s="138">
        <v>101.41325183228641</v>
      </c>
      <c r="C1089" s="142">
        <v>-8.6439689784382719E-4</v>
      </c>
      <c r="D1089" s="137"/>
      <c r="E1089"/>
    </row>
    <row r="1090" spans="1:5" x14ac:dyDescent="0.25">
      <c r="A1090" s="78">
        <v>1087</v>
      </c>
      <c r="B1090" s="138">
        <v>101.3864661180006</v>
      </c>
      <c r="C1090" s="142">
        <v>-6.7911760340479228E-3</v>
      </c>
      <c r="D1090" s="137"/>
      <c r="E1090"/>
    </row>
    <row r="1091" spans="1:5" x14ac:dyDescent="0.25">
      <c r="A1091" s="78">
        <v>1088</v>
      </c>
      <c r="B1091" s="138">
        <v>101.33200183228659</v>
      </c>
      <c r="C1091" s="142">
        <v>-1.119610326067208E-2</v>
      </c>
      <c r="D1091" s="137"/>
      <c r="E1091"/>
    </row>
    <row r="1092" spans="1:5" x14ac:dyDescent="0.25">
      <c r="A1092" s="78">
        <v>1089</v>
      </c>
      <c r="B1092" s="138">
        <v>101.3498589751437</v>
      </c>
      <c r="C1092" s="142">
        <v>-1.731844915085275E-2</v>
      </c>
      <c r="D1092" s="137"/>
      <c r="E1092"/>
    </row>
    <row r="1093" spans="1:5" x14ac:dyDescent="0.25">
      <c r="A1093" s="78">
        <v>1090</v>
      </c>
      <c r="B1093" s="138">
        <v>101.3465554037152</v>
      </c>
      <c r="C1093" s="142">
        <v>-1.7647982316158859E-2</v>
      </c>
      <c r="D1093" s="137"/>
      <c r="E1093"/>
    </row>
    <row r="1094" spans="1:5" x14ac:dyDescent="0.25">
      <c r="A1094" s="78">
        <v>1091</v>
      </c>
      <c r="B1094" s="138">
        <v>101.38242024965361</v>
      </c>
      <c r="C1094" s="142">
        <v>-1.7647982316158859E-2</v>
      </c>
      <c r="D1094" s="137"/>
      <c r="E1094"/>
    </row>
    <row r="1095" spans="1:5" x14ac:dyDescent="0.25">
      <c r="A1095" s="78">
        <v>1092</v>
      </c>
      <c r="B1095" s="138">
        <v>101.3678571428575</v>
      </c>
      <c r="C1095" s="142">
        <v>-1.731844915085275E-2</v>
      </c>
      <c r="D1095" s="137"/>
      <c r="E1095"/>
    </row>
    <row r="1096" spans="1:5" x14ac:dyDescent="0.25">
      <c r="A1096" s="78">
        <v>1093</v>
      </c>
      <c r="B1096" s="138">
        <v>101.3710714285717</v>
      </c>
      <c r="C1096" s="142">
        <v>-1.731844915085275E-2</v>
      </c>
      <c r="D1096" s="137"/>
      <c r="E1096"/>
    </row>
    <row r="1097" spans="1:5" x14ac:dyDescent="0.25">
      <c r="A1097" s="78">
        <v>1094</v>
      </c>
      <c r="B1097" s="138">
        <v>101.3946428571432</v>
      </c>
      <c r="C1097" s="142">
        <v>-1.245366395708178E-2</v>
      </c>
      <c r="D1097" s="137"/>
      <c r="E1097"/>
    </row>
    <row r="1098" spans="1:5" x14ac:dyDescent="0.25">
      <c r="A1098" s="78">
        <v>1095</v>
      </c>
      <c r="B1098" s="138">
        <v>101.4432142857143</v>
      </c>
      <c r="C1098" s="142">
        <v>-1.131567723779737E-2</v>
      </c>
      <c r="D1098" s="137"/>
      <c r="E1098"/>
    </row>
    <row r="1099" spans="1:5" x14ac:dyDescent="0.25">
      <c r="A1099" s="78">
        <v>1096</v>
      </c>
      <c r="B1099" s="138">
        <v>101.4489285714287</v>
      </c>
      <c r="C1099" s="142">
        <v>-1.131567723779737E-2</v>
      </c>
      <c r="D1099" s="137"/>
      <c r="E1099"/>
    </row>
    <row r="1100" spans="1:5" x14ac:dyDescent="0.25">
      <c r="A1100" s="78">
        <v>1097</v>
      </c>
      <c r="B1100" s="138">
        <v>101.4586038961039</v>
      </c>
      <c r="C1100" s="142">
        <v>-1.131567723779737E-2</v>
      </c>
      <c r="D1100" s="137"/>
      <c r="E1100"/>
    </row>
    <row r="1101" spans="1:5" x14ac:dyDescent="0.25">
      <c r="A1101" s="78">
        <v>1098</v>
      </c>
      <c r="B1101" s="138">
        <v>101.46199675324701</v>
      </c>
      <c r="C1101" s="142">
        <v>-1.119610326067208E-2</v>
      </c>
      <c r="D1101" s="137"/>
      <c r="E1101"/>
    </row>
    <row r="1102" spans="1:5" x14ac:dyDescent="0.25">
      <c r="A1102" s="78">
        <v>1099</v>
      </c>
      <c r="B1102" s="138">
        <v>101.4709253246756</v>
      </c>
      <c r="C1102" s="142">
        <v>-3.7320236668650641E-3</v>
      </c>
      <c r="D1102" s="137"/>
      <c r="E1102"/>
    </row>
    <row r="1103" spans="1:5" x14ac:dyDescent="0.25">
      <c r="A1103" s="78">
        <v>1100</v>
      </c>
      <c r="B1103" s="138">
        <v>101.4498538961043</v>
      </c>
      <c r="C1103" s="142">
        <v>-1.4786915403652251E-3</v>
      </c>
      <c r="D1103" s="137"/>
      <c r="E1103"/>
    </row>
    <row r="1104" spans="1:5" x14ac:dyDescent="0.25">
      <c r="A1104" s="78">
        <v>1101</v>
      </c>
      <c r="B1104" s="138">
        <v>101.4186669213145</v>
      </c>
      <c r="C1104" s="142">
        <v>-1.4786893918356349E-3</v>
      </c>
      <c r="D1104" s="137"/>
      <c r="E1104"/>
    </row>
    <row r="1105" spans="1:5" x14ac:dyDescent="0.25">
      <c r="A1105" s="78">
        <v>1102</v>
      </c>
      <c r="B1105" s="138">
        <v>101.3850534759362</v>
      </c>
      <c r="C1105" s="142">
        <v>2.7601606301329062E-4</v>
      </c>
      <c r="D1105" s="137"/>
      <c r="E1105"/>
    </row>
    <row r="1106" spans="1:5" x14ac:dyDescent="0.25">
      <c r="A1106" s="78">
        <v>1103</v>
      </c>
      <c r="B1106" s="138">
        <v>101.3046070473646</v>
      </c>
      <c r="C1106" s="142">
        <v>2.7601606301329062E-4</v>
      </c>
      <c r="D1106" s="137"/>
      <c r="E1106"/>
    </row>
    <row r="1107" spans="1:5" x14ac:dyDescent="0.25">
      <c r="A1107" s="78">
        <v>1104</v>
      </c>
      <c r="B1107" s="138">
        <v>101.2768960084033</v>
      </c>
      <c r="C1107" s="142">
        <v>2.7601606301329062E-4</v>
      </c>
      <c r="D1107" s="137"/>
      <c r="E1107"/>
    </row>
    <row r="1108" spans="1:5" x14ac:dyDescent="0.25">
      <c r="A1108" s="78">
        <v>1105</v>
      </c>
      <c r="B1108" s="138">
        <v>101.0593067226889</v>
      </c>
      <c r="C1108" s="142">
        <v>2.7601606301329062E-4</v>
      </c>
      <c r="D1108" s="137"/>
      <c r="E1108"/>
    </row>
    <row r="1109" spans="1:5" x14ac:dyDescent="0.25">
      <c r="A1109" s="78">
        <v>1106</v>
      </c>
      <c r="B1109" s="138">
        <v>100.45752100840321</v>
      </c>
      <c r="C1109" s="142">
        <v>1.29382026553663E-3</v>
      </c>
      <c r="D1109" s="137"/>
      <c r="E1109"/>
    </row>
    <row r="1110" spans="1:5" x14ac:dyDescent="0.25">
      <c r="A1110" s="78">
        <v>1107</v>
      </c>
      <c r="B1110" s="138">
        <v>99.470021008403208</v>
      </c>
      <c r="C1110" s="142">
        <v>-1.1785875742260791E-3</v>
      </c>
      <c r="D1110" s="137"/>
      <c r="E1110"/>
    </row>
    <row r="1111" spans="1:5" x14ac:dyDescent="0.25">
      <c r="A1111" s="78">
        <v>1108</v>
      </c>
      <c r="B1111" s="138">
        <v>98.212993697478524</v>
      </c>
      <c r="C1111" s="142">
        <v>-1.1785856942481919E-3</v>
      </c>
      <c r="D1111" s="137"/>
      <c r="E1111"/>
    </row>
    <row r="1112" spans="1:5" x14ac:dyDescent="0.25">
      <c r="A1112" s="78">
        <v>1109</v>
      </c>
      <c r="B1112" s="138">
        <v>96.668035714285423</v>
      </c>
      <c r="C1112" s="142">
        <v>-1.1785856942481919E-3</v>
      </c>
      <c r="D1112" s="137"/>
      <c r="E1112"/>
    </row>
    <row r="1113" spans="1:5" x14ac:dyDescent="0.25">
      <c r="A1113" s="78">
        <v>1110</v>
      </c>
      <c r="B1113" s="138">
        <v>94.885624999999806</v>
      </c>
      <c r="C1113" s="142">
        <v>-1.1785856942481919E-3</v>
      </c>
      <c r="D1113" s="137"/>
      <c r="E1113"/>
    </row>
    <row r="1114" spans="1:5" x14ac:dyDescent="0.25">
      <c r="A1114" s="78">
        <v>1111</v>
      </c>
      <c r="B1114" s="138">
        <v>92.815089285714265</v>
      </c>
      <c r="C1114" s="142">
        <v>-1.1785856942481919E-3</v>
      </c>
      <c r="D1114" s="137"/>
      <c r="E1114"/>
    </row>
    <row r="1115" spans="1:5" x14ac:dyDescent="0.25">
      <c r="A1115" s="78">
        <v>1112</v>
      </c>
      <c r="B1115" s="138">
        <v>90.68499999999986</v>
      </c>
      <c r="C1115" s="142">
        <v>1.29382026553663E-3</v>
      </c>
      <c r="D1115" s="137"/>
      <c r="E1115"/>
    </row>
    <row r="1116" spans="1:5" x14ac:dyDescent="0.25">
      <c r="A1116" s="78">
        <v>1113</v>
      </c>
      <c r="B1116" s="138">
        <v>88.727712842713075</v>
      </c>
      <c r="C1116" s="142">
        <v>1.293820265537266E-3</v>
      </c>
      <c r="D1116" s="137"/>
      <c r="E1116"/>
    </row>
    <row r="1117" spans="1:5" x14ac:dyDescent="0.25">
      <c r="A1117" s="78">
        <v>1114</v>
      </c>
      <c r="B1117" s="138">
        <v>87.061819985570239</v>
      </c>
      <c r="C1117" s="142">
        <v>1.2938202655382381E-3</v>
      </c>
      <c r="D1117" s="137"/>
      <c r="E1117"/>
    </row>
    <row r="1118" spans="1:5" x14ac:dyDescent="0.25">
      <c r="A1118" s="78">
        <v>1115</v>
      </c>
      <c r="B1118" s="138">
        <v>85.664141414141781</v>
      </c>
      <c r="C1118" s="142">
        <v>1.2938202655382381E-3</v>
      </c>
      <c r="D1118" s="137"/>
      <c r="E1118"/>
    </row>
    <row r="1119" spans="1:5" x14ac:dyDescent="0.25">
      <c r="A1119" s="78">
        <v>1116</v>
      </c>
      <c r="B1119" s="138">
        <v>84.505302128427502</v>
      </c>
      <c r="C1119" s="142">
        <v>1.2938202655382381E-3</v>
      </c>
      <c r="D1119" s="137"/>
      <c r="E1119"/>
    </row>
    <row r="1120" spans="1:5" x14ac:dyDescent="0.25">
      <c r="A1120" s="78">
        <v>1117</v>
      </c>
      <c r="B1120" s="138">
        <v>83.585659271284641</v>
      </c>
      <c r="C1120" s="142">
        <v>2.95714894315567E-3</v>
      </c>
      <c r="D1120" s="137"/>
      <c r="E1120"/>
    </row>
    <row r="1121" spans="1:5" x14ac:dyDescent="0.25">
      <c r="A1121" s="78">
        <v>1118</v>
      </c>
      <c r="B1121" s="138">
        <v>83.052444985570489</v>
      </c>
      <c r="C1121" s="142">
        <v>2.95715972104215E-3</v>
      </c>
      <c r="D1121" s="137"/>
      <c r="E1121"/>
    </row>
    <row r="1122" spans="1:5" x14ac:dyDescent="0.25">
      <c r="A1122" s="78">
        <v>1119</v>
      </c>
      <c r="B1122" s="138">
        <v>82.963337842713386</v>
      </c>
      <c r="C1122" s="142">
        <v>3.8814619284916392E-3</v>
      </c>
      <c r="D1122" s="137"/>
      <c r="E1122"/>
    </row>
    <row r="1123" spans="1:5" x14ac:dyDescent="0.25">
      <c r="A1123" s="78">
        <v>1120</v>
      </c>
      <c r="B1123" s="138">
        <v>83.231428571428765</v>
      </c>
      <c r="C1123" s="142">
        <v>3.8814619284920451E-3</v>
      </c>
      <c r="D1123" s="137"/>
      <c r="E1123"/>
    </row>
    <row r="1124" spans="1:5" x14ac:dyDescent="0.25">
      <c r="A1124" s="78">
        <v>1121</v>
      </c>
      <c r="B1124" s="138">
        <v>83.657946428571563</v>
      </c>
      <c r="C1124" s="142">
        <v>3.8814667639713221E-3</v>
      </c>
      <c r="D1124" s="137"/>
      <c r="E1124"/>
    </row>
    <row r="1125" spans="1:5" x14ac:dyDescent="0.25">
      <c r="A1125" s="78">
        <v>1122</v>
      </c>
      <c r="B1125" s="138">
        <v>84.111250000000084</v>
      </c>
      <c r="C1125" s="142">
        <v>1.03744386112197E-2</v>
      </c>
      <c r="D1125" s="137"/>
      <c r="E1125"/>
    </row>
    <row r="1126" spans="1:5" x14ac:dyDescent="0.25">
      <c r="A1126" s="78">
        <v>1123</v>
      </c>
      <c r="B1126" s="138">
        <v>84.598660714285799</v>
      </c>
      <c r="C1126" s="142">
        <v>1.03744386112197E-2</v>
      </c>
      <c r="D1126" s="137"/>
      <c r="E1126"/>
    </row>
    <row r="1127" spans="1:5" x14ac:dyDescent="0.25">
      <c r="A1127" s="78">
        <v>1124</v>
      </c>
      <c r="B1127" s="138">
        <v>85.134375000000091</v>
      </c>
      <c r="C1127" s="142">
        <v>1.03744386112197E-2</v>
      </c>
      <c r="D1127" s="137"/>
      <c r="E1127"/>
    </row>
    <row r="1128" spans="1:5" x14ac:dyDescent="0.25">
      <c r="A1128" s="78">
        <v>1125</v>
      </c>
      <c r="B1128" s="138">
        <v>85.553482142857192</v>
      </c>
      <c r="C1128" s="142">
        <v>1.03744386112197E-2</v>
      </c>
      <c r="D1128" s="137"/>
      <c r="E1128"/>
    </row>
    <row r="1129" spans="1:5" x14ac:dyDescent="0.25">
      <c r="A1129" s="78">
        <v>1126</v>
      </c>
      <c r="B1129" s="138">
        <v>85.750089285714225</v>
      </c>
      <c r="C1129" s="142">
        <v>1.037443861122057E-2</v>
      </c>
      <c r="D1129" s="137"/>
      <c r="E1129"/>
    </row>
    <row r="1130" spans="1:5" x14ac:dyDescent="0.25">
      <c r="A1130" s="78">
        <v>1127</v>
      </c>
      <c r="B1130" s="138">
        <v>85.877499999999756</v>
      </c>
      <c r="C1130" s="142">
        <v>1.2362086846867369E-2</v>
      </c>
      <c r="D1130" s="137"/>
      <c r="E1130"/>
    </row>
    <row r="1131" spans="1:5" x14ac:dyDescent="0.25">
      <c r="A1131" s="78">
        <v>1128</v>
      </c>
      <c r="B1131" s="138">
        <v>86.277767857142607</v>
      </c>
      <c r="C1131" s="142">
        <v>1.237474583759276E-2</v>
      </c>
      <c r="D1131" s="137"/>
      <c r="E1131"/>
    </row>
    <row r="1132" spans="1:5" x14ac:dyDescent="0.25">
      <c r="A1132" s="78">
        <v>1129</v>
      </c>
      <c r="B1132" s="138">
        <v>87.07374999999989</v>
      </c>
      <c r="C1132" s="142">
        <v>1.237474583759276E-2</v>
      </c>
      <c r="D1132" s="137"/>
      <c r="E1132"/>
    </row>
    <row r="1133" spans="1:5" x14ac:dyDescent="0.25">
      <c r="A1133" s="78">
        <v>1130</v>
      </c>
      <c r="B1133" s="138">
        <v>88.302142857142798</v>
      </c>
      <c r="C1133" s="142">
        <v>1.237474583759276E-2</v>
      </c>
      <c r="D1133" s="137"/>
      <c r="E1133"/>
    </row>
    <row r="1134" spans="1:5" x14ac:dyDescent="0.25">
      <c r="A1134" s="78">
        <v>1131</v>
      </c>
      <c r="B1134" s="138">
        <v>89.898928571428414</v>
      </c>
      <c r="C1134" s="142">
        <v>1.237474583759276E-2</v>
      </c>
      <c r="D1134" s="137"/>
      <c r="E1134"/>
    </row>
    <row r="1135" spans="1:5" x14ac:dyDescent="0.25">
      <c r="A1135" s="78">
        <v>1132</v>
      </c>
      <c r="B1135" s="138">
        <v>91.773928571428414</v>
      </c>
      <c r="C1135" s="142">
        <v>1.237474583759276E-2</v>
      </c>
      <c r="D1135" s="137"/>
      <c r="E1135"/>
    </row>
    <row r="1136" spans="1:5" x14ac:dyDescent="0.25">
      <c r="A1136" s="78">
        <v>1133</v>
      </c>
      <c r="B1136" s="138">
        <v>93.895089285714221</v>
      </c>
      <c r="C1136" s="142">
        <v>1.237474583759276E-2</v>
      </c>
      <c r="D1136" s="137"/>
      <c r="E1136"/>
    </row>
    <row r="1137" spans="1:5" x14ac:dyDescent="0.25">
      <c r="A1137" s="78">
        <v>1134</v>
      </c>
      <c r="B1137" s="138">
        <v>96.040803571428668</v>
      </c>
      <c r="C1137" s="142">
        <v>1.06858275241427E-2</v>
      </c>
      <c r="D1137" s="137"/>
      <c r="E1137"/>
    </row>
    <row r="1138" spans="1:5" x14ac:dyDescent="0.25">
      <c r="A1138" s="78">
        <v>1135</v>
      </c>
      <c r="B1138" s="138">
        <v>97.872500000000173</v>
      </c>
      <c r="C1138" s="142">
        <v>1.080530461484281E-2</v>
      </c>
      <c r="D1138" s="137"/>
      <c r="E1138"/>
    </row>
    <row r="1139" spans="1:5" x14ac:dyDescent="0.25">
      <c r="A1139" s="78">
        <v>1136</v>
      </c>
      <c r="B1139" s="138">
        <v>99.321250000000049</v>
      </c>
      <c r="C1139" s="142">
        <v>1.080530461484281E-2</v>
      </c>
      <c r="D1139" s="137"/>
      <c r="E1139"/>
    </row>
    <row r="1140" spans="1:5" x14ac:dyDescent="0.25">
      <c r="A1140" s="78">
        <v>1137</v>
      </c>
      <c r="B1140" s="138">
        <v>100.3288392857143</v>
      </c>
      <c r="C1140" s="142">
        <v>1.237474583759276E-2</v>
      </c>
      <c r="D1140" s="137"/>
      <c r="E1140"/>
    </row>
    <row r="1141" spans="1:5" x14ac:dyDescent="0.25">
      <c r="A1141" s="78">
        <v>1138</v>
      </c>
      <c r="B1141" s="138">
        <v>100.956517857143</v>
      </c>
      <c r="C1141" s="142">
        <v>1.237474980485714E-2</v>
      </c>
      <c r="D1141" s="137"/>
      <c r="E1141"/>
    </row>
    <row r="1142" spans="1:5" x14ac:dyDescent="0.25">
      <c r="A1142" s="78">
        <v>1139</v>
      </c>
      <c r="B1142" s="138">
        <v>101.2625892857143</v>
      </c>
      <c r="C1142" s="142">
        <v>1.237474980485714E-2</v>
      </c>
      <c r="D1142" s="137"/>
      <c r="E1142"/>
    </row>
    <row r="1143" spans="1:5" x14ac:dyDescent="0.25">
      <c r="A1143" s="78">
        <v>1140</v>
      </c>
      <c r="B1143" s="138">
        <v>101.3622321428572</v>
      </c>
      <c r="C1143" s="142">
        <v>1.237474583759276E-2</v>
      </c>
      <c r="D1143" s="137"/>
      <c r="E1143"/>
    </row>
    <row r="1144" spans="1:5" x14ac:dyDescent="0.25">
      <c r="A1144" s="78">
        <v>1141</v>
      </c>
      <c r="B1144" s="138">
        <v>101.3658928571429</v>
      </c>
      <c r="C1144" s="142">
        <v>1.080530461484281E-2</v>
      </c>
      <c r="D1144" s="137"/>
      <c r="E1144"/>
    </row>
    <row r="1145" spans="1:5" x14ac:dyDescent="0.25">
      <c r="A1145" s="78">
        <v>1142</v>
      </c>
      <c r="B1145" s="138">
        <v>101.3557142857143</v>
      </c>
      <c r="C1145" s="142">
        <v>1.080528530241975E-2</v>
      </c>
      <c r="D1145" s="137"/>
      <c r="E1145"/>
    </row>
    <row r="1146" spans="1:5" x14ac:dyDescent="0.25">
      <c r="A1146" s="78">
        <v>1143</v>
      </c>
      <c r="B1146" s="138">
        <v>101.3378571428571</v>
      </c>
      <c r="C1146" s="142">
        <v>1.06858275241427E-2</v>
      </c>
      <c r="D1146" s="137"/>
      <c r="E1146"/>
    </row>
    <row r="1147" spans="1:5" x14ac:dyDescent="0.25">
      <c r="A1147" s="78">
        <v>1144</v>
      </c>
      <c r="B1147" s="138">
        <v>101.2497321428573</v>
      </c>
      <c r="C1147" s="142">
        <v>1.06858275241427E-2</v>
      </c>
      <c r="D1147" s="137"/>
      <c r="E1147"/>
    </row>
    <row r="1148" spans="1:5" x14ac:dyDescent="0.25">
      <c r="A1148" s="78">
        <v>1145</v>
      </c>
      <c r="B1148" s="138">
        <v>100.8824107142857</v>
      </c>
      <c r="C1148" s="142">
        <v>-5.497780679303562E-3</v>
      </c>
      <c r="D1148" s="137"/>
      <c r="E1148"/>
    </row>
    <row r="1149" spans="1:5" x14ac:dyDescent="0.25">
      <c r="A1149" s="78">
        <v>1146</v>
      </c>
      <c r="B1149" s="138">
        <v>100.2240178571431</v>
      </c>
      <c r="C1149" s="142">
        <v>-5.497780679303562E-3</v>
      </c>
      <c r="D1149" s="137"/>
      <c r="E1149"/>
    </row>
    <row r="1150" spans="1:5" x14ac:dyDescent="0.25">
      <c r="A1150" s="78">
        <v>1147</v>
      </c>
      <c r="B1150" s="138">
        <v>99.23964285714284</v>
      </c>
      <c r="C1150" s="142">
        <v>-5.497780679303562E-3</v>
      </c>
      <c r="D1150" s="137"/>
      <c r="E1150"/>
    </row>
    <row r="1151" spans="1:5" x14ac:dyDescent="0.25">
      <c r="A1151" s="78">
        <v>1148</v>
      </c>
      <c r="B1151" s="138">
        <v>97.995982142857272</v>
      </c>
      <c r="C1151" s="142">
        <v>-5.497780679303562E-3</v>
      </c>
      <c r="D1151" s="137"/>
      <c r="E1151"/>
    </row>
    <row r="1152" spans="1:5" x14ac:dyDescent="0.25">
      <c r="A1152" s="78">
        <v>1149</v>
      </c>
      <c r="B1152" s="138">
        <v>96.448571428571739</v>
      </c>
      <c r="C1152" s="142">
        <v>-5.4977806793040348E-3</v>
      </c>
      <c r="D1152" s="137"/>
      <c r="E1152"/>
    </row>
    <row r="1153" spans="1:5" x14ac:dyDescent="0.25">
      <c r="A1153" s="78">
        <v>1150</v>
      </c>
      <c r="B1153" s="138">
        <v>94.618214285714615</v>
      </c>
      <c r="C1153" s="142">
        <v>-5.4977806793040348E-3</v>
      </c>
      <c r="D1153" s="137"/>
      <c r="E1153"/>
    </row>
    <row r="1154" spans="1:5" x14ac:dyDescent="0.25">
      <c r="A1154" s="78">
        <v>1151</v>
      </c>
      <c r="B1154" s="138">
        <v>92.596428571428959</v>
      </c>
      <c r="C1154" s="142">
        <v>-5.497780679303562E-3</v>
      </c>
      <c r="D1154" s="137"/>
      <c r="E1154"/>
    </row>
    <row r="1155" spans="1:5" x14ac:dyDescent="0.25">
      <c r="A1155" s="78">
        <v>1152</v>
      </c>
      <c r="B1155" s="138">
        <v>90.577500000000228</v>
      </c>
      <c r="C1155" s="142">
        <v>1.080528530241975E-2</v>
      </c>
      <c r="D1155" s="137"/>
      <c r="E1155"/>
    </row>
    <row r="1156" spans="1:5" x14ac:dyDescent="0.25">
      <c r="A1156" s="78">
        <v>1153</v>
      </c>
      <c r="B1156" s="138">
        <v>88.637936507936232</v>
      </c>
      <c r="C1156" s="142">
        <v>1.080530461484281E-2</v>
      </c>
      <c r="D1156" s="137"/>
      <c r="E1156"/>
    </row>
    <row r="1157" spans="1:5" x14ac:dyDescent="0.25">
      <c r="A1157" s="78">
        <v>1154</v>
      </c>
      <c r="B1157" s="138">
        <v>86.729325396825544</v>
      </c>
      <c r="C1157" s="142">
        <v>1.080530461484281E-2</v>
      </c>
      <c r="D1157" s="137"/>
      <c r="E1157"/>
    </row>
    <row r="1158" spans="1:5" x14ac:dyDescent="0.25">
      <c r="A1158" s="78">
        <v>1155</v>
      </c>
      <c r="B1158" s="138">
        <v>84.813571428571592</v>
      </c>
      <c r="C1158" s="142">
        <v>1.130407900700346E-2</v>
      </c>
      <c r="D1158" s="137"/>
      <c r="E1158"/>
    </row>
    <row r="1159" spans="1:5" x14ac:dyDescent="0.25">
      <c r="A1159" s="78">
        <v>1156</v>
      </c>
      <c r="B1159" s="138">
        <v>82.969196428571507</v>
      </c>
      <c r="C1159" s="142">
        <v>1.130407900700346E-2</v>
      </c>
      <c r="D1159" s="137"/>
      <c r="E1159"/>
    </row>
    <row r="1160" spans="1:5" x14ac:dyDescent="0.25">
      <c r="A1160" s="78">
        <v>1157</v>
      </c>
      <c r="B1160" s="138">
        <v>81.307589285714201</v>
      </c>
      <c r="C1160" s="142">
        <v>1.130407900700346E-2</v>
      </c>
      <c r="D1160" s="137"/>
      <c r="E1160"/>
    </row>
    <row r="1161" spans="1:5" x14ac:dyDescent="0.25">
      <c r="A1161" s="78">
        <v>1158</v>
      </c>
      <c r="B1161" s="138">
        <v>80.127946428571178</v>
      </c>
      <c r="C1161" s="142">
        <v>1.130407900700346E-2</v>
      </c>
      <c r="D1161" s="137"/>
      <c r="E1161"/>
    </row>
    <row r="1162" spans="1:5" x14ac:dyDescent="0.25">
      <c r="A1162" s="78">
        <v>1159</v>
      </c>
      <c r="B1162" s="138">
        <v>79.572321428571598</v>
      </c>
      <c r="C1162" s="142">
        <v>3.8863793009606359E-3</v>
      </c>
      <c r="D1162" s="137"/>
      <c r="E1162"/>
    </row>
    <row r="1163" spans="1:5" x14ac:dyDescent="0.25">
      <c r="A1163" s="78">
        <v>1160</v>
      </c>
      <c r="B1163" s="138">
        <v>79.691617063492188</v>
      </c>
      <c r="C1163" s="142">
        <v>0</v>
      </c>
      <c r="D1163" s="137"/>
      <c r="E1163"/>
    </row>
    <row r="1164" spans="1:5" x14ac:dyDescent="0.25">
      <c r="A1164" s="78">
        <v>1161</v>
      </c>
      <c r="B1164" s="138">
        <v>80.496416293415464</v>
      </c>
      <c r="C1164" s="142">
        <v>0</v>
      </c>
      <c r="D1164" s="137"/>
      <c r="E1164"/>
    </row>
    <row r="1165" spans="1:5" x14ac:dyDescent="0.25">
      <c r="A1165" s="78">
        <v>1162</v>
      </c>
      <c r="B1165" s="138">
        <v>82.004402404526331</v>
      </c>
      <c r="C1165" s="142">
        <v>0</v>
      </c>
      <c r="D1165" s="137"/>
      <c r="E1165"/>
    </row>
    <row r="1166" spans="1:5" x14ac:dyDescent="0.25">
      <c r="A1166" s="78">
        <v>1163</v>
      </c>
      <c r="B1166" s="138">
        <v>84.154402404525996</v>
      </c>
      <c r="C1166" s="142">
        <v>0</v>
      </c>
      <c r="D1166" s="137"/>
      <c r="E1166"/>
    </row>
    <row r="1167" spans="1:5" x14ac:dyDescent="0.25">
      <c r="A1167" s="78">
        <v>1164</v>
      </c>
      <c r="B1167" s="138">
        <v>86.798152404526149</v>
      </c>
      <c r="C1167" s="142">
        <v>0</v>
      </c>
      <c r="D1167" s="137"/>
      <c r="E1167"/>
    </row>
    <row r="1168" spans="1:5" x14ac:dyDescent="0.25">
      <c r="A1168" s="78">
        <v>1165</v>
      </c>
      <c r="B1168" s="138">
        <v>89.609759547383121</v>
      </c>
      <c r="C1168" s="142">
        <v>1.320607503128007E-3</v>
      </c>
      <c r="D1168" s="137"/>
      <c r="E1168"/>
    </row>
    <row r="1169" spans="1:5" x14ac:dyDescent="0.25">
      <c r="A1169" s="78">
        <v>1166</v>
      </c>
      <c r="B1169" s="138">
        <v>92.35877740452564</v>
      </c>
      <c r="C1169" s="142">
        <v>1.320607503128892E-3</v>
      </c>
      <c r="D1169" s="137"/>
      <c r="E1169"/>
    </row>
    <row r="1170" spans="1:5" x14ac:dyDescent="0.25">
      <c r="A1170" s="78">
        <v>1167</v>
      </c>
      <c r="B1170" s="138">
        <v>94.85172383309758</v>
      </c>
      <c r="C1170" s="142">
        <v>1.3206075031288601E-3</v>
      </c>
      <c r="D1170" s="137"/>
      <c r="E1170"/>
    </row>
    <row r="1171" spans="1:5" x14ac:dyDescent="0.25">
      <c r="A1171" s="78">
        <v>1168</v>
      </c>
      <c r="B1171" s="138">
        <v>96.988392857142372</v>
      </c>
      <c r="C1171" s="142">
        <v>1.3206075031288601E-3</v>
      </c>
      <c r="D1171" s="137"/>
      <c r="E1171"/>
    </row>
    <row r="1172" spans="1:5" x14ac:dyDescent="0.25">
      <c r="A1172" s="78">
        <v>1169</v>
      </c>
      <c r="B1172" s="138">
        <v>98.628660714284919</v>
      </c>
      <c r="C1172" s="142">
        <v>1.3206075031288601E-3</v>
      </c>
      <c r="D1172" s="137"/>
      <c r="E1172"/>
    </row>
    <row r="1173" spans="1:5" x14ac:dyDescent="0.25">
      <c r="A1173" s="78">
        <v>1170</v>
      </c>
      <c r="B1173" s="138">
        <v>99.856964285713929</v>
      </c>
      <c r="C1173" s="142">
        <v>1.320607503128892E-3</v>
      </c>
      <c r="D1173" s="137"/>
      <c r="E1173"/>
    </row>
    <row r="1174" spans="1:5" x14ac:dyDescent="0.25">
      <c r="A1174" s="78">
        <v>1171</v>
      </c>
      <c r="B1174" s="138">
        <v>100.6694642857139</v>
      </c>
      <c r="C1174" s="142">
        <v>1.320607503128892E-3</v>
      </c>
      <c r="D1174" s="137"/>
      <c r="E1174"/>
    </row>
    <row r="1175" spans="1:5" x14ac:dyDescent="0.25">
      <c r="A1175" s="78">
        <v>1172</v>
      </c>
      <c r="B1175" s="138">
        <v>101.0998214285714</v>
      </c>
      <c r="C1175" s="142">
        <v>1.320607503128892E-3</v>
      </c>
      <c r="D1175" s="137"/>
      <c r="E1175"/>
    </row>
    <row r="1176" spans="1:5" x14ac:dyDescent="0.25">
      <c r="A1176" s="78">
        <v>1173</v>
      </c>
      <c r="B1176" s="138">
        <v>101.2783928571428</v>
      </c>
      <c r="C1176" s="142">
        <v>1.320607503128892E-3</v>
      </c>
      <c r="D1176" s="137"/>
      <c r="E1176"/>
    </row>
    <row r="1177" spans="1:5" x14ac:dyDescent="0.25">
      <c r="A1177" s="78">
        <v>1174</v>
      </c>
      <c r="B1177" s="138">
        <v>101.28321428571419</v>
      </c>
      <c r="C1177" s="142">
        <v>1.320607503128892E-3</v>
      </c>
      <c r="D1177" s="137"/>
      <c r="E1177"/>
    </row>
    <row r="1178" spans="1:5" x14ac:dyDescent="0.25">
      <c r="A1178" s="78">
        <v>1175</v>
      </c>
      <c r="B1178" s="138">
        <v>101.2564285714285</v>
      </c>
      <c r="C1178" s="142">
        <v>3.656320511912775E-3</v>
      </c>
      <c r="D1178" s="137"/>
      <c r="E1178"/>
    </row>
    <row r="1179" spans="1:5" x14ac:dyDescent="0.25">
      <c r="A1179" s="78">
        <v>1176</v>
      </c>
      <c r="B1179" s="138">
        <v>101.2687022630837</v>
      </c>
      <c r="C1179" s="142">
        <v>3.656320511912775E-3</v>
      </c>
      <c r="D1179" s="137"/>
      <c r="E1179"/>
    </row>
    <row r="1180" spans="1:5" x14ac:dyDescent="0.25">
      <c r="A1180" s="78">
        <v>1177</v>
      </c>
      <c r="B1180" s="138">
        <v>101.30435066807659</v>
      </c>
      <c r="C1180" s="142">
        <v>3.656320511912775E-3</v>
      </c>
      <c r="D1180" s="137"/>
      <c r="E1180"/>
    </row>
    <row r="1181" spans="1:5" x14ac:dyDescent="0.25">
      <c r="A1181" s="78">
        <v>1178</v>
      </c>
      <c r="B1181" s="138">
        <v>101.3138149537907</v>
      </c>
      <c r="C1181" s="142">
        <v>3.6563205119128422E-3</v>
      </c>
      <c r="D1181" s="137"/>
      <c r="E1181"/>
    </row>
    <row r="1182" spans="1:5" x14ac:dyDescent="0.25">
      <c r="A1182" s="78">
        <v>1179</v>
      </c>
      <c r="B1182" s="138">
        <v>101.37122566807621</v>
      </c>
      <c r="C1182" s="142">
        <v>3.6563205119128422E-3</v>
      </c>
      <c r="D1182" s="137"/>
      <c r="E1182"/>
    </row>
    <row r="1183" spans="1:5" x14ac:dyDescent="0.25">
      <c r="A1183" s="78">
        <v>1180</v>
      </c>
      <c r="B1183" s="138">
        <v>101.3847970966476</v>
      </c>
      <c r="C1183" s="142">
        <v>3.6563205119137989E-3</v>
      </c>
      <c r="D1183" s="137"/>
      <c r="E1183"/>
    </row>
    <row r="1184" spans="1:5" x14ac:dyDescent="0.25">
      <c r="A1184" s="78">
        <v>1181</v>
      </c>
      <c r="B1184" s="138">
        <v>101.4289042395049</v>
      </c>
      <c r="C1184" s="142">
        <v>3.6563205119139711E-3</v>
      </c>
      <c r="D1184" s="137"/>
      <c r="E1184"/>
    </row>
    <row r="1185" spans="1:5" x14ac:dyDescent="0.25">
      <c r="A1185" s="78">
        <v>1182</v>
      </c>
      <c r="B1185" s="138">
        <v>101.4509578109335</v>
      </c>
      <c r="C1185" s="142">
        <v>3.780186420199374E-3</v>
      </c>
      <c r="D1185" s="137"/>
      <c r="E1185"/>
    </row>
    <row r="1186" spans="1:5" x14ac:dyDescent="0.25">
      <c r="A1186" s="78">
        <v>1183</v>
      </c>
      <c r="B1186" s="138">
        <v>101.4818984049929</v>
      </c>
      <c r="C1186" s="142">
        <v>3.780186420199374E-3</v>
      </c>
      <c r="D1186" s="137"/>
      <c r="E1186"/>
    </row>
    <row r="1187" spans="1:5" x14ac:dyDescent="0.25">
      <c r="A1187" s="78">
        <v>1184</v>
      </c>
      <c r="B1187" s="138">
        <v>101.48222763347739</v>
      </c>
      <c r="C1187" s="142">
        <v>3.780186420199374E-3</v>
      </c>
      <c r="D1187" s="137"/>
      <c r="E1187"/>
    </row>
    <row r="1188" spans="1:5" x14ac:dyDescent="0.25">
      <c r="A1188" s="78">
        <v>1185</v>
      </c>
      <c r="B1188" s="138">
        <v>101.5174062049061</v>
      </c>
      <c r="C1188" s="142">
        <v>3.780186420199374E-3</v>
      </c>
      <c r="D1188" s="137"/>
      <c r="E1188"/>
    </row>
    <row r="1189" spans="1:5" x14ac:dyDescent="0.25">
      <c r="A1189" s="78">
        <v>1186</v>
      </c>
      <c r="B1189" s="138">
        <v>101.48553120490629</v>
      </c>
      <c r="C1189" s="142">
        <v>3.780186420199374E-3</v>
      </c>
      <c r="D1189" s="137"/>
      <c r="E1189"/>
    </row>
    <row r="1190" spans="1:5" x14ac:dyDescent="0.25">
      <c r="A1190" s="78">
        <v>1187</v>
      </c>
      <c r="B1190" s="138">
        <v>101.5028526334778</v>
      </c>
      <c r="C1190" s="142">
        <v>4.9986600626892924E-3</v>
      </c>
      <c r="D1190" s="137"/>
      <c r="E1190"/>
    </row>
    <row r="1191" spans="1:5" x14ac:dyDescent="0.25">
      <c r="A1191" s="78">
        <v>1188</v>
      </c>
      <c r="B1191" s="138">
        <v>101.43195977633481</v>
      </c>
      <c r="C1191" s="142">
        <v>4.9986600626892924E-3</v>
      </c>
      <c r="D1191" s="137"/>
      <c r="E1191"/>
    </row>
    <row r="1192" spans="1:5" x14ac:dyDescent="0.25">
      <c r="A1192" s="78">
        <v>1189</v>
      </c>
      <c r="B1192" s="138">
        <v>101.3695490620491</v>
      </c>
      <c r="C1192" s="142">
        <v>4.9986600626892924E-3</v>
      </c>
      <c r="D1192" s="137"/>
      <c r="E1192"/>
    </row>
    <row r="1193" spans="1:5" x14ac:dyDescent="0.25">
      <c r="A1193" s="78">
        <v>1190</v>
      </c>
      <c r="B1193" s="138">
        <v>101.3249062049063</v>
      </c>
      <c r="C1193" s="142">
        <v>4.9986600626892924E-3</v>
      </c>
      <c r="D1193" s="137"/>
      <c r="E1193"/>
    </row>
    <row r="1194" spans="1:5" x14ac:dyDescent="0.25">
      <c r="A1194" s="78">
        <v>1191</v>
      </c>
      <c r="B1194" s="138">
        <v>101.3075000000001</v>
      </c>
      <c r="C1194" s="142">
        <v>4.9986600626892924E-3</v>
      </c>
      <c r="D1194" s="137"/>
      <c r="E1194"/>
    </row>
    <row r="1195" spans="1:5" x14ac:dyDescent="0.25">
      <c r="A1195" s="78">
        <v>1192</v>
      </c>
      <c r="B1195" s="138">
        <v>101.28964285714299</v>
      </c>
      <c r="C1195" s="142">
        <v>4.9986600626892924E-3</v>
      </c>
      <c r="D1195" s="137"/>
      <c r="E1195"/>
    </row>
    <row r="1196" spans="1:5" x14ac:dyDescent="0.25">
      <c r="A1196" s="78">
        <v>1193</v>
      </c>
      <c r="B1196" s="138">
        <v>101.2946428571429</v>
      </c>
      <c r="C1196" s="142">
        <v>4.9986600626892924E-3</v>
      </c>
      <c r="D1196" s="137"/>
      <c r="E1196"/>
    </row>
    <row r="1197" spans="1:5" x14ac:dyDescent="0.25">
      <c r="A1197" s="78">
        <v>1194</v>
      </c>
      <c r="B1197" s="138">
        <v>101.2505357142856</v>
      </c>
      <c r="C1197" s="142">
        <v>4.9986600626892924E-3</v>
      </c>
      <c r="D1197" s="137"/>
      <c r="E1197"/>
    </row>
    <row r="1198" spans="1:5" x14ac:dyDescent="0.25">
      <c r="A1198" s="78">
        <v>1195</v>
      </c>
      <c r="B1198" s="138">
        <v>101.2726785714285</v>
      </c>
      <c r="C1198" s="142">
        <v>4.9986600626892924E-3</v>
      </c>
      <c r="D1198" s="137"/>
      <c r="E1198"/>
    </row>
    <row r="1199" spans="1:5" x14ac:dyDescent="0.25">
      <c r="A1199" s="78">
        <v>1196</v>
      </c>
      <c r="B1199" s="138">
        <v>101.2995535714284</v>
      </c>
      <c r="C1199" s="142">
        <v>4.9986600626892924E-3</v>
      </c>
      <c r="D1199" s="137"/>
      <c r="E1199"/>
    </row>
    <row r="1200" spans="1:5" x14ac:dyDescent="0.25">
      <c r="A1200" s="78">
        <v>1197</v>
      </c>
      <c r="B1200" s="138">
        <v>101.3042857142856</v>
      </c>
      <c r="C1200" s="142">
        <v>4.9986600626892924E-3</v>
      </c>
      <c r="D1200" s="137"/>
      <c r="E1200"/>
    </row>
    <row r="1201" spans="1:5" x14ac:dyDescent="0.25">
      <c r="A1201" s="78">
        <v>1198</v>
      </c>
      <c r="B1201" s="138">
        <v>101.3265178571427</v>
      </c>
      <c r="C1201" s="142">
        <v>-4.8276487703301582E-4</v>
      </c>
      <c r="D1201" s="137"/>
      <c r="E1201"/>
    </row>
    <row r="1202" spans="1:5" x14ac:dyDescent="0.25">
      <c r="A1202" s="78">
        <v>1199</v>
      </c>
      <c r="B1202" s="138">
        <v>101.3487499999999</v>
      </c>
      <c r="C1202" s="142">
        <v>-4.8276487703419142E-4</v>
      </c>
      <c r="D1202" s="137"/>
      <c r="E1202"/>
    </row>
    <row r="1203" spans="1:5" x14ac:dyDescent="0.25">
      <c r="A1203" s="78">
        <v>1200</v>
      </c>
      <c r="B1203" s="138">
        <v>101.37089285714271</v>
      </c>
      <c r="C1203" s="142">
        <v>-4.6980972384771018E-3</v>
      </c>
      <c r="D1203" s="137"/>
      <c r="E1203"/>
    </row>
    <row r="1204" spans="1:5" x14ac:dyDescent="0.25">
      <c r="A1204" s="78">
        <v>1201</v>
      </c>
      <c r="B1204" s="138">
        <v>101.3882142857143</v>
      </c>
      <c r="C1204" s="142">
        <v>-5.8986735458759314E-3</v>
      </c>
      <c r="D1204" s="137"/>
      <c r="E1204"/>
    </row>
    <row r="1205" spans="1:5" x14ac:dyDescent="0.25">
      <c r="A1205" s="78">
        <v>1202</v>
      </c>
      <c r="B1205" s="138">
        <v>101.3874458874464</v>
      </c>
      <c r="C1205" s="142">
        <v>-1.338869835834903E-2</v>
      </c>
      <c r="D1205" s="137"/>
      <c r="E1205"/>
    </row>
    <row r="1206" spans="1:5" x14ac:dyDescent="0.25">
      <c r="A1206" s="78">
        <v>1203</v>
      </c>
      <c r="B1206" s="138">
        <v>101.3559280303036</v>
      </c>
      <c r="C1206" s="142">
        <v>-1.3414809647313709E-2</v>
      </c>
      <c r="D1206" s="137"/>
      <c r="E1206"/>
    </row>
    <row r="1207" spans="1:5" x14ac:dyDescent="0.25">
      <c r="A1207" s="78">
        <v>1204</v>
      </c>
      <c r="B1207" s="138">
        <v>101.3555248917757</v>
      </c>
      <c r="C1207" s="142">
        <v>-1.3414809647313709E-2</v>
      </c>
      <c r="D1207" s="137"/>
      <c r="E1207"/>
    </row>
    <row r="1208" spans="1:5" x14ac:dyDescent="0.25">
      <c r="A1208" s="78">
        <v>1205</v>
      </c>
      <c r="B1208" s="138">
        <v>101.33793560606139</v>
      </c>
      <c r="C1208" s="142">
        <v>-1.375624205552709E-2</v>
      </c>
      <c r="D1208" s="137"/>
      <c r="E1208"/>
    </row>
    <row r="1209" spans="1:5" x14ac:dyDescent="0.25">
      <c r="A1209" s="78">
        <v>1206</v>
      </c>
      <c r="B1209" s="138">
        <v>101.3067748917756</v>
      </c>
      <c r="C1209" s="142">
        <v>-1.3756242055527329E-2</v>
      </c>
      <c r="D1209" s="137"/>
      <c r="E1209"/>
    </row>
    <row r="1210" spans="1:5" x14ac:dyDescent="0.25">
      <c r="A1210" s="78">
        <v>1207</v>
      </c>
      <c r="B1210" s="138">
        <v>101.2667316017322</v>
      </c>
      <c r="C1210" s="142">
        <v>-1.375624888427858E-2</v>
      </c>
      <c r="D1210" s="137"/>
      <c r="E1210"/>
    </row>
    <row r="1211" spans="1:5" x14ac:dyDescent="0.25">
      <c r="A1211" s="78">
        <v>1208</v>
      </c>
      <c r="B1211" s="138">
        <v>101.2667316017322</v>
      </c>
      <c r="C1211" s="142">
        <v>-1.375624888427858E-2</v>
      </c>
      <c r="D1211" s="137"/>
      <c r="E1211"/>
    </row>
    <row r="1212" spans="1:5" x14ac:dyDescent="0.25">
      <c r="A1212" s="78">
        <v>1209</v>
      </c>
      <c r="B1212" s="138">
        <v>101.2855357142858</v>
      </c>
      <c r="C1212" s="142">
        <v>-1.3756242055527329E-2</v>
      </c>
      <c r="D1212" s="137"/>
      <c r="E1212"/>
    </row>
    <row r="1213" spans="1:5" x14ac:dyDescent="0.25">
      <c r="A1213" s="78">
        <v>1210</v>
      </c>
      <c r="B1213" s="138">
        <v>101.31267857142851</v>
      </c>
      <c r="C1213" s="142">
        <v>-1.375624205552709E-2</v>
      </c>
      <c r="D1213" s="137"/>
      <c r="E1213"/>
    </row>
    <row r="1214" spans="1:5" x14ac:dyDescent="0.25">
      <c r="A1214" s="78">
        <v>1211</v>
      </c>
      <c r="B1214" s="138">
        <v>101.3306709956708</v>
      </c>
      <c r="C1214" s="142">
        <v>-1.3414809647313709E-2</v>
      </c>
      <c r="D1214" s="137"/>
      <c r="E1214"/>
    </row>
    <row r="1215" spans="1:5" x14ac:dyDescent="0.25">
      <c r="A1215" s="78">
        <v>1212</v>
      </c>
      <c r="B1215" s="138">
        <v>101.33942099567081</v>
      </c>
      <c r="C1215" s="142">
        <v>-8.8990359961392557E-3</v>
      </c>
      <c r="D1215" s="137"/>
      <c r="E1215"/>
    </row>
    <row r="1216" spans="1:5" x14ac:dyDescent="0.25">
      <c r="A1216" s="78">
        <v>1213</v>
      </c>
      <c r="B1216" s="138">
        <v>101.37067099567081</v>
      </c>
      <c r="C1216" s="142">
        <v>-5.8986735458759314E-3</v>
      </c>
      <c r="D1216" s="137"/>
      <c r="E1216"/>
    </row>
    <row r="1217" spans="1:5" x14ac:dyDescent="0.25">
      <c r="A1217" s="78">
        <v>1214</v>
      </c>
      <c r="B1217" s="138">
        <v>101.4151785714286</v>
      </c>
      <c r="C1217" s="142">
        <v>-5.8986735458759314E-3</v>
      </c>
      <c r="D1217" s="137"/>
      <c r="E1217"/>
    </row>
    <row r="1218" spans="1:5" x14ac:dyDescent="0.25">
      <c r="A1218" s="78">
        <v>1215</v>
      </c>
      <c r="B1218" s="138">
        <v>101.4061615983029</v>
      </c>
      <c r="C1218" s="142">
        <v>-4.6980972384771018E-3</v>
      </c>
      <c r="D1218" s="137"/>
      <c r="E1218"/>
    </row>
    <row r="1219" spans="1:5" x14ac:dyDescent="0.25">
      <c r="A1219" s="78">
        <v>1216</v>
      </c>
      <c r="B1219" s="138">
        <v>101.3838401697315</v>
      </c>
      <c r="C1219" s="142">
        <v>-4.6980972384771018E-3</v>
      </c>
      <c r="D1219" s="137"/>
      <c r="E1219"/>
    </row>
    <row r="1220" spans="1:5" x14ac:dyDescent="0.25">
      <c r="A1220" s="78">
        <v>1217</v>
      </c>
      <c r="B1220" s="138">
        <v>101.3749115983029</v>
      </c>
      <c r="C1220" s="142">
        <v>-4.6980972384771018E-3</v>
      </c>
      <c r="D1220" s="137"/>
      <c r="E1220"/>
    </row>
    <row r="1221" spans="1:5" x14ac:dyDescent="0.25">
      <c r="A1221" s="78">
        <v>1218</v>
      </c>
      <c r="B1221" s="138">
        <v>101.4375008840172</v>
      </c>
      <c r="C1221" s="142">
        <v>-4.6980972384771018E-3</v>
      </c>
      <c r="D1221" s="137"/>
      <c r="E1221"/>
    </row>
    <row r="1222" spans="1:5" x14ac:dyDescent="0.25">
      <c r="A1222" s="78">
        <v>1219</v>
      </c>
      <c r="B1222" s="138">
        <v>101.4598223125886</v>
      </c>
      <c r="C1222" s="142">
        <v>-4.391538042282238E-3</v>
      </c>
      <c r="D1222" s="137"/>
      <c r="E1222"/>
    </row>
    <row r="1223" spans="1:5" x14ac:dyDescent="0.25">
      <c r="A1223" s="78">
        <v>1220</v>
      </c>
      <c r="B1223" s="138">
        <v>101.4285723125886</v>
      </c>
      <c r="C1223" s="142">
        <v>2.588081530897342E-3</v>
      </c>
      <c r="D1223" s="137"/>
      <c r="E1223"/>
    </row>
    <row r="1224" spans="1:5" x14ac:dyDescent="0.25">
      <c r="A1224" s="78">
        <v>1221</v>
      </c>
      <c r="B1224" s="138">
        <v>101.38857231258859</v>
      </c>
      <c r="C1224" s="142">
        <v>2.5880815308986331E-3</v>
      </c>
      <c r="D1224" s="137"/>
      <c r="E1224"/>
    </row>
    <row r="1225" spans="1:5" x14ac:dyDescent="0.25">
      <c r="A1225" s="78">
        <v>1222</v>
      </c>
      <c r="B1225" s="138">
        <v>101.3752678571428</v>
      </c>
      <c r="C1225" s="142">
        <v>2.5880815308988859E-3</v>
      </c>
      <c r="D1225" s="137"/>
      <c r="E1225"/>
    </row>
    <row r="1226" spans="1:5" x14ac:dyDescent="0.25">
      <c r="A1226" s="78">
        <v>1223</v>
      </c>
      <c r="B1226" s="138">
        <v>101.3796870490619</v>
      </c>
      <c r="C1226" s="142">
        <v>7.0956009555656714E-3</v>
      </c>
      <c r="D1226" s="137"/>
      <c r="E1226"/>
    </row>
    <row r="1227" spans="1:5" x14ac:dyDescent="0.25">
      <c r="A1227" s="78">
        <v>1224</v>
      </c>
      <c r="B1227" s="138">
        <v>101.3305799062048</v>
      </c>
      <c r="C1227" s="142">
        <v>7.0956070656986343E-3</v>
      </c>
      <c r="D1227" s="137"/>
      <c r="E1227"/>
    </row>
    <row r="1228" spans="1:5" x14ac:dyDescent="0.25">
      <c r="A1228" s="78">
        <v>1225</v>
      </c>
      <c r="B1228" s="138">
        <v>100.9018740981239</v>
      </c>
      <c r="C1228" s="142">
        <v>2.3285940647362679E-2</v>
      </c>
      <c r="D1228" s="137"/>
      <c r="E1228"/>
    </row>
    <row r="1229" spans="1:5" x14ac:dyDescent="0.25">
      <c r="A1229" s="78">
        <v>1226</v>
      </c>
      <c r="B1229" s="138">
        <v>100.24557989727531</v>
      </c>
      <c r="C1229" s="142">
        <v>2.669244002862417E-2</v>
      </c>
      <c r="D1229" s="137"/>
      <c r="E1229"/>
    </row>
    <row r="1230" spans="1:5" x14ac:dyDescent="0.25">
      <c r="A1230" s="78">
        <v>1227</v>
      </c>
      <c r="B1230" s="138">
        <v>99.343794182989626</v>
      </c>
      <c r="C1230" s="142">
        <v>2.8594101609491669E-2</v>
      </c>
      <c r="D1230" s="137"/>
      <c r="E1230"/>
    </row>
    <row r="1231" spans="1:5" x14ac:dyDescent="0.25">
      <c r="A1231" s="78">
        <v>1228</v>
      </c>
      <c r="B1231" s="138">
        <v>98.147187040132522</v>
      </c>
      <c r="C1231" s="142">
        <v>2.859412663436478E-2</v>
      </c>
      <c r="D1231" s="137"/>
      <c r="E1231"/>
    </row>
    <row r="1232" spans="1:5" x14ac:dyDescent="0.25">
      <c r="A1232" s="78">
        <v>1229</v>
      </c>
      <c r="B1232" s="138">
        <v>96.63839375008908</v>
      </c>
      <c r="C1232" s="142">
        <v>2.859412663436478E-2</v>
      </c>
      <c r="D1232" s="137"/>
      <c r="E1232"/>
    </row>
    <row r="1233" spans="1:5" x14ac:dyDescent="0.25">
      <c r="A1233" s="78">
        <v>1230</v>
      </c>
      <c r="B1233" s="138">
        <v>94.830673692368848</v>
      </c>
      <c r="C1233" s="142">
        <v>2.859412663436478E-2</v>
      </c>
      <c r="D1233" s="137"/>
      <c r="E1233"/>
    </row>
    <row r="1234" spans="1:5" x14ac:dyDescent="0.25">
      <c r="A1234" s="78">
        <v>1231</v>
      </c>
      <c r="B1234" s="138">
        <v>92.745852263797431</v>
      </c>
      <c r="C1234" s="142">
        <v>2.859412663436478E-2</v>
      </c>
      <c r="D1234" s="137"/>
      <c r="E1234"/>
    </row>
    <row r="1235" spans="1:5" x14ac:dyDescent="0.25">
      <c r="A1235" s="78">
        <v>1232</v>
      </c>
      <c r="B1235" s="138">
        <v>90.696968786163993</v>
      </c>
      <c r="C1235" s="142">
        <v>3.2908893631143007E-2</v>
      </c>
      <c r="D1235" s="137"/>
      <c r="E1235"/>
    </row>
    <row r="1236" spans="1:5" x14ac:dyDescent="0.25">
      <c r="A1236" s="78">
        <v>1233</v>
      </c>
      <c r="B1236" s="138">
        <v>88.897905844155389</v>
      </c>
      <c r="C1236" s="142">
        <v>3.9225757268809468E-2</v>
      </c>
      <c r="D1236" s="137"/>
      <c r="E1236"/>
    </row>
    <row r="1237" spans="1:5" x14ac:dyDescent="0.25">
      <c r="A1237" s="78">
        <v>1234</v>
      </c>
      <c r="B1237" s="138">
        <v>87.629778138527954</v>
      </c>
      <c r="C1237" s="142">
        <v>3.9225757268809468E-2</v>
      </c>
      <c r="D1237" s="137"/>
      <c r="E1237"/>
    </row>
    <row r="1238" spans="1:5" x14ac:dyDescent="0.25">
      <c r="A1238" s="78">
        <v>1235</v>
      </c>
      <c r="B1238" s="138">
        <v>87.063349567099223</v>
      </c>
      <c r="C1238" s="142">
        <v>3.9225757268809468E-2</v>
      </c>
      <c r="D1238" s="137"/>
      <c r="E1238"/>
    </row>
    <row r="1239" spans="1:5" x14ac:dyDescent="0.25">
      <c r="A1239" s="78">
        <v>1236</v>
      </c>
      <c r="B1239" s="138">
        <v>87.20602633477607</v>
      </c>
      <c r="C1239" s="142">
        <v>3.9225757268809468E-2</v>
      </c>
      <c r="D1239" s="137"/>
      <c r="E1239"/>
    </row>
    <row r="1240" spans="1:5" x14ac:dyDescent="0.25">
      <c r="A1240" s="78">
        <v>1237</v>
      </c>
      <c r="B1240" s="138">
        <v>88.089319911947541</v>
      </c>
      <c r="C1240" s="142">
        <v>3.9225757268809468E-2</v>
      </c>
      <c r="D1240" s="137"/>
      <c r="E1240"/>
    </row>
    <row r="1241" spans="1:5" x14ac:dyDescent="0.25">
      <c r="A1241" s="78">
        <v>1238</v>
      </c>
      <c r="B1241" s="138">
        <v>89.66967705480468</v>
      </c>
      <c r="C1241" s="142">
        <v>3.9225757268809468E-2</v>
      </c>
      <c r="D1241" s="137"/>
      <c r="E1241"/>
    </row>
    <row r="1242" spans="1:5" x14ac:dyDescent="0.25">
      <c r="A1242" s="78">
        <v>1239</v>
      </c>
      <c r="B1242" s="138">
        <v>91.870573556262428</v>
      </c>
      <c r="C1242" s="142">
        <v>2.859412663436478E-2</v>
      </c>
      <c r="D1242" s="137"/>
      <c r="E1242"/>
    </row>
    <row r="1243" spans="1:5" x14ac:dyDescent="0.25">
      <c r="A1243" s="78">
        <v>1240</v>
      </c>
      <c r="B1243" s="138">
        <v>94.255037841976559</v>
      </c>
      <c r="C1243" s="142">
        <v>2.8594101609491669E-2</v>
      </c>
      <c r="D1243" s="137"/>
      <c r="E1243"/>
    </row>
    <row r="1244" spans="1:5" x14ac:dyDescent="0.25">
      <c r="A1244" s="78">
        <v>1241</v>
      </c>
      <c r="B1244" s="138">
        <v>96.447407971846275</v>
      </c>
      <c r="C1244" s="142">
        <v>2.100344545446348E-2</v>
      </c>
      <c r="D1244" s="137"/>
      <c r="E1244"/>
    </row>
    <row r="1245" spans="1:5" x14ac:dyDescent="0.25">
      <c r="A1245" s="78">
        <v>1242</v>
      </c>
      <c r="B1245" s="138">
        <v>98.241740583679089</v>
      </c>
      <c r="C1245" s="142">
        <v>9.5509418209687048E-3</v>
      </c>
      <c r="D1245" s="137"/>
      <c r="E1245"/>
    </row>
    <row r="1246" spans="1:5" x14ac:dyDescent="0.25">
      <c r="A1246" s="78">
        <v>1243</v>
      </c>
      <c r="B1246" s="138">
        <v>99.620807954702315</v>
      </c>
      <c r="C1246" s="142">
        <v>9.5509279370273731E-3</v>
      </c>
      <c r="D1246" s="137"/>
      <c r="E1246"/>
    </row>
    <row r="1247" spans="1:5" x14ac:dyDescent="0.25">
      <c r="A1247" s="78">
        <v>1244</v>
      </c>
      <c r="B1247" s="138">
        <v>100.54447595761791</v>
      </c>
      <c r="C1247" s="142">
        <v>9.5509279370273731E-3</v>
      </c>
      <c r="D1247" s="137"/>
      <c r="E1247"/>
    </row>
    <row r="1248" spans="1:5" x14ac:dyDescent="0.25">
      <c r="A1248" s="78">
        <v>1245</v>
      </c>
      <c r="B1248" s="138">
        <v>101.1027795290464</v>
      </c>
      <c r="C1248" s="142">
        <v>9.5509279370265925E-3</v>
      </c>
      <c r="D1248" s="137"/>
      <c r="E1248"/>
    </row>
    <row r="1249" spans="1:5" x14ac:dyDescent="0.25">
      <c r="A1249" s="78">
        <v>1246</v>
      </c>
      <c r="B1249" s="138">
        <v>101.31188302758881</v>
      </c>
      <c r="C1249" s="142">
        <v>6.6247724412670569E-3</v>
      </c>
      <c r="D1249" s="137"/>
      <c r="E1249"/>
    </row>
    <row r="1250" spans="1:5" x14ac:dyDescent="0.25">
      <c r="A1250" s="78">
        <v>1247</v>
      </c>
      <c r="B1250" s="138">
        <v>101.3554544561605</v>
      </c>
      <c r="C1250" s="142">
        <v>6.6247724412665339E-3</v>
      </c>
      <c r="D1250" s="137"/>
      <c r="E1250"/>
    </row>
    <row r="1251" spans="1:5" x14ac:dyDescent="0.25">
      <c r="A1251" s="78">
        <v>1248</v>
      </c>
      <c r="B1251" s="138">
        <v>101.33772988906099</v>
      </c>
      <c r="C1251" s="142">
        <v>6.6247724412665339E-3</v>
      </c>
      <c r="D1251" s="137"/>
      <c r="E1251"/>
    </row>
    <row r="1252" spans="1:5" x14ac:dyDescent="0.25">
      <c r="A1252" s="78">
        <v>1249</v>
      </c>
      <c r="B1252" s="138">
        <v>101.3461173349486</v>
      </c>
      <c r="C1252" s="142">
        <v>6.6247724412665339E-3</v>
      </c>
      <c r="D1252" s="137"/>
      <c r="E1252"/>
    </row>
    <row r="1253" spans="1:5" x14ac:dyDescent="0.25">
      <c r="A1253" s="78">
        <v>1250</v>
      </c>
      <c r="B1253" s="138">
        <v>101.27927940115509</v>
      </c>
      <c r="C1253" s="142">
        <v>6.6247724412665339E-3</v>
      </c>
      <c r="D1253" s="137"/>
      <c r="E1253"/>
    </row>
    <row r="1254" spans="1:5" x14ac:dyDescent="0.25">
      <c r="A1254" s="78">
        <v>1251</v>
      </c>
      <c r="B1254" s="138">
        <v>100.9583387445894</v>
      </c>
      <c r="C1254" s="142">
        <v>6.6247724412670569E-3</v>
      </c>
      <c r="D1254" s="137"/>
      <c r="E1254"/>
    </row>
    <row r="1255" spans="1:5" x14ac:dyDescent="0.25">
      <c r="A1255" s="78">
        <v>1252</v>
      </c>
      <c r="B1255" s="138">
        <v>100.3512436868693</v>
      </c>
      <c r="C1255" s="142">
        <v>6.6247724412670569E-3</v>
      </c>
      <c r="D1255" s="137"/>
      <c r="E1255"/>
    </row>
    <row r="1256" spans="1:5" x14ac:dyDescent="0.25">
      <c r="A1256" s="78">
        <v>1253</v>
      </c>
      <c r="B1256" s="138">
        <v>99.499416486291736</v>
      </c>
      <c r="C1256" s="142">
        <v>6.6247724412670569E-3</v>
      </c>
      <c r="D1256" s="137"/>
      <c r="E1256"/>
    </row>
    <row r="1257" spans="1:5" x14ac:dyDescent="0.25">
      <c r="A1257" s="78">
        <v>1254</v>
      </c>
      <c r="B1257" s="138">
        <v>98.406517857142816</v>
      </c>
      <c r="C1257" s="142">
        <v>6.6247724412665339E-3</v>
      </c>
      <c r="D1257" s="137"/>
      <c r="E1257"/>
    </row>
    <row r="1258" spans="1:5" x14ac:dyDescent="0.25">
      <c r="A1258" s="78">
        <v>1255</v>
      </c>
      <c r="B1258" s="138">
        <v>97.071428571428569</v>
      </c>
      <c r="C1258" s="142">
        <v>6.62477244126548E-3</v>
      </c>
      <c r="D1258" s="137"/>
      <c r="E1258"/>
    </row>
    <row r="1259" spans="1:5" x14ac:dyDescent="0.25">
      <c r="A1259" s="78">
        <v>1256</v>
      </c>
      <c r="B1259" s="138">
        <v>95.482726370851154</v>
      </c>
      <c r="C1259" s="142">
        <v>6.62477244126548E-3</v>
      </c>
      <c r="D1259" s="137"/>
      <c r="E1259"/>
    </row>
    <row r="1260" spans="1:5" x14ac:dyDescent="0.25">
      <c r="A1260" s="78">
        <v>1257</v>
      </c>
      <c r="B1260" s="138">
        <v>93.746434884559463</v>
      </c>
      <c r="C1260" s="142">
        <v>6.62477244126548E-3</v>
      </c>
      <c r="D1260" s="137"/>
      <c r="E1260"/>
    </row>
    <row r="1261" spans="1:5" x14ac:dyDescent="0.25">
      <c r="A1261" s="78">
        <v>1258</v>
      </c>
      <c r="B1261" s="138">
        <v>92.116654942279709</v>
      </c>
      <c r="C1261" s="142">
        <v>6.62477244126548E-3</v>
      </c>
      <c r="D1261" s="137"/>
      <c r="E1261"/>
    </row>
    <row r="1262" spans="1:5" x14ac:dyDescent="0.25">
      <c r="A1262" s="78">
        <v>1259</v>
      </c>
      <c r="B1262" s="138">
        <v>90.736874999999941</v>
      </c>
      <c r="C1262" s="142">
        <v>6.6247724412665339E-3</v>
      </c>
      <c r="D1262" s="137"/>
      <c r="E1262"/>
    </row>
    <row r="1263" spans="1:5" x14ac:dyDescent="0.25">
      <c r="A1263" s="78">
        <v>1260</v>
      </c>
      <c r="B1263" s="138">
        <v>89.562452200577326</v>
      </c>
      <c r="C1263" s="142">
        <v>6.6247724412665339E-3</v>
      </c>
      <c r="D1263" s="137"/>
      <c r="E1263"/>
    </row>
    <row r="1264" spans="1:5" x14ac:dyDescent="0.25">
      <c r="A1264" s="78">
        <v>1261</v>
      </c>
      <c r="B1264" s="138">
        <v>88.629100829726127</v>
      </c>
      <c r="C1264" s="142">
        <v>6.62477244126548E-3</v>
      </c>
      <c r="D1264" s="137"/>
      <c r="E1264"/>
    </row>
    <row r="1265" spans="1:5" x14ac:dyDescent="0.25">
      <c r="A1265" s="78">
        <v>1262</v>
      </c>
      <c r="B1265" s="138">
        <v>87.968474945708948</v>
      </c>
      <c r="C1265" s="142">
        <v>6.62477244126548E-3</v>
      </c>
      <c r="D1265" s="137"/>
      <c r="E1265"/>
    </row>
    <row r="1266" spans="1:5" x14ac:dyDescent="0.25">
      <c r="A1266" s="78">
        <v>1263</v>
      </c>
      <c r="B1266" s="138">
        <v>87.539679860843236</v>
      </c>
      <c r="C1266" s="142">
        <v>6.6247724412665339E-3</v>
      </c>
      <c r="D1266" s="137"/>
      <c r="E1266"/>
    </row>
    <row r="1267" spans="1:5" x14ac:dyDescent="0.25">
      <c r="A1267" s="78">
        <v>1264</v>
      </c>
      <c r="B1267" s="138">
        <v>87.464463410626124</v>
      </c>
      <c r="C1267" s="142">
        <v>6.6247724412670569E-3</v>
      </c>
      <c r="D1267" s="137"/>
      <c r="E1267"/>
    </row>
    <row r="1268" spans="1:5" x14ac:dyDescent="0.25">
      <c r="A1268" s="78">
        <v>1265</v>
      </c>
      <c r="B1268" s="138">
        <v>87.69249997157057</v>
      </c>
      <c r="C1268" s="142">
        <v>6.6247724412670569E-3</v>
      </c>
      <c r="D1268" s="137"/>
      <c r="E1268"/>
    </row>
    <row r="1269" spans="1:5" x14ac:dyDescent="0.25">
      <c r="A1269" s="78">
        <v>1266</v>
      </c>
      <c r="B1269" s="138">
        <v>88.027685831628787</v>
      </c>
      <c r="C1269" s="142">
        <v>6.6247724412675782E-3</v>
      </c>
      <c r="D1269" s="137"/>
      <c r="E1269"/>
    </row>
    <row r="1270" spans="1:5" x14ac:dyDescent="0.25">
      <c r="A1270" s="78">
        <v>1267</v>
      </c>
      <c r="B1270" s="138">
        <v>88.388928542999139</v>
      </c>
      <c r="C1270" s="142">
        <v>9.5543453600302752E-3</v>
      </c>
      <c r="D1270" s="137"/>
      <c r="E1270"/>
    </row>
    <row r="1271" spans="1:5" x14ac:dyDescent="0.25">
      <c r="A1271" s="78">
        <v>1268</v>
      </c>
      <c r="B1271" s="138">
        <v>88.715084005183954</v>
      </c>
      <c r="C1271" s="142">
        <v>9.5543453600313265E-3</v>
      </c>
      <c r="D1271" s="137"/>
      <c r="E1271"/>
    </row>
    <row r="1272" spans="1:5" x14ac:dyDescent="0.25">
      <c r="A1272" s="78">
        <v>1269</v>
      </c>
      <c r="B1272" s="138">
        <v>88.943080019071246</v>
      </c>
      <c r="C1272" s="142">
        <v>9.5543514148282837E-3</v>
      </c>
      <c r="D1272" s="137"/>
      <c r="E1272"/>
    </row>
    <row r="1273" spans="1:5" x14ac:dyDescent="0.25">
      <c r="A1273" s="78">
        <v>1270</v>
      </c>
      <c r="B1273" s="138">
        <v>89.095227376664269</v>
      </c>
      <c r="C1273" s="142">
        <v>9.5543514148282837E-3</v>
      </c>
      <c r="D1273" s="137"/>
      <c r="E1273"/>
    </row>
    <row r="1274" spans="1:5" x14ac:dyDescent="0.25">
      <c r="A1274" s="78">
        <v>1271</v>
      </c>
      <c r="B1274" s="138">
        <v>89.049543681108915</v>
      </c>
      <c r="C1274" s="142">
        <v>1.088409411002577E-2</v>
      </c>
      <c r="D1274" s="137"/>
      <c r="E1274"/>
    </row>
    <row r="1275" spans="1:5" x14ac:dyDescent="0.25">
      <c r="A1275" s="78">
        <v>1272</v>
      </c>
      <c r="B1275" s="138">
        <v>88.795352719009699</v>
      </c>
      <c r="C1275" s="142">
        <v>1.088409411002577E-2</v>
      </c>
      <c r="D1275" s="137"/>
      <c r="E1275"/>
    </row>
    <row r="1276" spans="1:5" x14ac:dyDescent="0.25">
      <c r="A1276" s="78">
        <v>1273</v>
      </c>
      <c r="B1276" s="138">
        <v>88.647666858951453</v>
      </c>
      <c r="C1276" s="142">
        <v>1.088409411002577E-2</v>
      </c>
      <c r="D1276" s="137"/>
      <c r="E1276"/>
    </row>
    <row r="1277" spans="1:5" x14ac:dyDescent="0.25">
      <c r="A1277" s="78">
        <v>1274</v>
      </c>
      <c r="B1277" s="138">
        <v>88.921081581983302</v>
      </c>
      <c r="C1277" s="142">
        <v>5.3894548411222241E-3</v>
      </c>
      <c r="D1277" s="137"/>
      <c r="E1277"/>
    </row>
    <row r="1278" spans="1:5" x14ac:dyDescent="0.25">
      <c r="A1278" s="78">
        <v>1275</v>
      </c>
      <c r="B1278" s="138">
        <v>89.653326265570996</v>
      </c>
      <c r="C1278" s="142">
        <v>0</v>
      </c>
      <c r="D1278" s="137"/>
      <c r="E1278"/>
    </row>
    <row r="1279" spans="1:5" x14ac:dyDescent="0.25">
      <c r="A1279" s="78">
        <v>1276</v>
      </c>
      <c r="B1279" s="138">
        <v>90.840111015474534</v>
      </c>
      <c r="C1279" s="142">
        <v>0</v>
      </c>
      <c r="D1279" s="137"/>
      <c r="E1279"/>
    </row>
    <row r="1280" spans="1:5" x14ac:dyDescent="0.25">
      <c r="A1280" s="78">
        <v>1277</v>
      </c>
      <c r="B1280" s="138">
        <v>92.415598028461545</v>
      </c>
      <c r="C1280" s="142">
        <v>4.3288863730663388E-3</v>
      </c>
      <c r="D1280" s="137"/>
      <c r="E1280"/>
    </row>
    <row r="1281" spans="1:5" x14ac:dyDescent="0.25">
      <c r="A1281" s="78">
        <v>1278</v>
      </c>
      <c r="B1281" s="138">
        <v>94.281196834948531</v>
      </c>
      <c r="C1281" s="142">
        <v>4.3288863730665036E-3</v>
      </c>
      <c r="D1281" s="137"/>
      <c r="E1281"/>
    </row>
    <row r="1282" spans="1:5" x14ac:dyDescent="0.25">
      <c r="A1282" s="78">
        <v>1279</v>
      </c>
      <c r="B1282" s="138">
        <v>96.26820982196152</v>
      </c>
      <c r="C1282" s="142">
        <v>4.3288863730665036E-3</v>
      </c>
      <c r="D1282" s="137"/>
      <c r="E1282"/>
    </row>
    <row r="1283" spans="1:5" x14ac:dyDescent="0.25">
      <c r="A1283" s="78">
        <v>1280</v>
      </c>
      <c r="B1283" s="138">
        <v>98.089638393390103</v>
      </c>
      <c r="C1283" s="142">
        <v>4.3288863730663388E-3</v>
      </c>
      <c r="D1283" s="137"/>
      <c r="E1283"/>
    </row>
    <row r="1284" spans="1:5" x14ac:dyDescent="0.25">
      <c r="A1284" s="78">
        <v>1281</v>
      </c>
      <c r="B1284" s="138">
        <v>99.499623816130793</v>
      </c>
      <c r="C1284" s="142">
        <v>4.3288863730665036E-3</v>
      </c>
      <c r="D1284" s="137"/>
      <c r="E1284"/>
    </row>
    <row r="1285" spans="1:5" x14ac:dyDescent="0.25">
      <c r="A1285" s="78">
        <v>1282</v>
      </c>
      <c r="B1285" s="138">
        <v>100.4769379560726</v>
      </c>
      <c r="C1285" s="142">
        <v>1.088409411002577E-2</v>
      </c>
      <c r="D1285" s="137"/>
      <c r="E1285"/>
    </row>
    <row r="1286" spans="1:5" x14ac:dyDescent="0.25">
      <c r="A1286" s="78">
        <v>1283</v>
      </c>
      <c r="B1286" s="138">
        <v>101.06135450487049</v>
      </c>
      <c r="C1286" s="142">
        <v>1.088409411002577E-2</v>
      </c>
      <c r="D1286" s="137"/>
      <c r="E1286"/>
    </row>
    <row r="1287" spans="1:5" x14ac:dyDescent="0.25">
      <c r="A1287" s="78">
        <v>1284</v>
      </c>
      <c r="B1287" s="138">
        <v>101.3251532061692</v>
      </c>
      <c r="C1287" s="142">
        <v>4.3288863730665036E-3</v>
      </c>
      <c r="D1287" s="137"/>
      <c r="E1287"/>
    </row>
    <row r="1288" spans="1:5" x14ac:dyDescent="0.25">
      <c r="A1288" s="78">
        <v>1285</v>
      </c>
      <c r="B1288" s="138">
        <v>101.379155844156</v>
      </c>
      <c r="C1288" s="142">
        <v>4.3288863730663388E-3</v>
      </c>
      <c r="D1288" s="137"/>
      <c r="E1288"/>
    </row>
    <row r="1289" spans="1:5" x14ac:dyDescent="0.25">
      <c r="A1289" s="78">
        <v>1286</v>
      </c>
      <c r="B1289" s="138">
        <v>101.379114431487</v>
      </c>
      <c r="C1289" s="142">
        <v>4.3288863730651956E-3</v>
      </c>
      <c r="D1289" s="137"/>
      <c r="E1289"/>
    </row>
    <row r="1290" spans="1:5" x14ac:dyDescent="0.25">
      <c r="A1290" s="78">
        <v>1287</v>
      </c>
      <c r="B1290" s="138">
        <v>101.3612572886299</v>
      </c>
      <c r="C1290" s="142">
        <v>4.3288824197738789E-3</v>
      </c>
      <c r="D1290" s="137"/>
      <c r="E1290"/>
    </row>
    <row r="1291" spans="1:5" x14ac:dyDescent="0.25">
      <c r="A1291" s="78">
        <v>1288</v>
      </c>
      <c r="B1291" s="138">
        <v>101.3206728730454</v>
      </c>
      <c r="C1291" s="142">
        <v>-1.431102784791497E-3</v>
      </c>
      <c r="D1291" s="137"/>
      <c r="E1291"/>
    </row>
    <row r="1292" spans="1:5" x14ac:dyDescent="0.25">
      <c r="A1292" s="78">
        <v>1289</v>
      </c>
      <c r="B1292" s="138">
        <v>101.2979456003182</v>
      </c>
      <c r="C1292" s="142">
        <v>-1.4311027847926259E-3</v>
      </c>
      <c r="D1292" s="137"/>
      <c r="E1292"/>
    </row>
    <row r="1293" spans="1:5" x14ac:dyDescent="0.25">
      <c r="A1293" s="78">
        <v>1290</v>
      </c>
      <c r="B1293" s="138">
        <v>101.3075884574608</v>
      </c>
      <c r="C1293" s="142">
        <v>-1.4311027847926259E-3</v>
      </c>
      <c r="D1293" s="137"/>
      <c r="E1293"/>
    </row>
    <row r="1294" spans="1:5" x14ac:dyDescent="0.25">
      <c r="A1294" s="78">
        <v>1291</v>
      </c>
      <c r="B1294" s="138">
        <v>101.338432613305</v>
      </c>
      <c r="C1294" s="142">
        <v>-1.431102784793631E-3</v>
      </c>
      <c r="D1294" s="137"/>
      <c r="E1294"/>
    </row>
    <row r="1295" spans="1:5" x14ac:dyDescent="0.25">
      <c r="A1295" s="78">
        <v>1292</v>
      </c>
      <c r="B1295" s="138">
        <v>101.3522313146037</v>
      </c>
      <c r="C1295" s="142">
        <v>-1.431102784793631E-3</v>
      </c>
      <c r="D1295" s="137"/>
      <c r="E1295"/>
    </row>
    <row r="1296" spans="1:5" x14ac:dyDescent="0.25">
      <c r="A1296" s="78">
        <v>1293</v>
      </c>
      <c r="B1296" s="138">
        <v>101.3563311688312</v>
      </c>
      <c r="C1296" s="142">
        <v>-1.4311027847926259E-3</v>
      </c>
      <c r="D1296" s="137"/>
      <c r="E1296"/>
    </row>
    <row r="1297" spans="1:5" x14ac:dyDescent="0.25">
      <c r="A1297" s="78">
        <v>1294</v>
      </c>
      <c r="B1297" s="138">
        <v>101.3695887445889</v>
      </c>
      <c r="C1297" s="142">
        <v>-1.431102784791497E-3</v>
      </c>
      <c r="D1297" s="137"/>
      <c r="E1297"/>
    </row>
    <row r="1298" spans="1:5" x14ac:dyDescent="0.25">
      <c r="A1298" s="78">
        <v>1295</v>
      </c>
      <c r="B1298" s="138">
        <v>101.4004329004331</v>
      </c>
      <c r="C1298" s="142">
        <v>-1.431102784791497E-3</v>
      </c>
      <c r="D1298" s="137"/>
      <c r="E1298"/>
    </row>
    <row r="1299" spans="1:5" x14ac:dyDescent="0.25">
      <c r="A1299" s="78">
        <v>1296</v>
      </c>
      <c r="B1299" s="138">
        <v>101.4134199134201</v>
      </c>
      <c r="C1299" s="142">
        <v>-1.431102784791497E-3</v>
      </c>
      <c r="D1299" s="137"/>
      <c r="E1299"/>
    </row>
    <row r="1300" spans="1:5" x14ac:dyDescent="0.25">
      <c r="A1300" s="78">
        <v>1297</v>
      </c>
      <c r="B1300" s="138">
        <v>101.4174783549785</v>
      </c>
      <c r="C1300" s="142">
        <v>9.6575908607302496E-4</v>
      </c>
      <c r="D1300" s="137"/>
      <c r="E1300"/>
    </row>
    <row r="1301" spans="1:5" x14ac:dyDescent="0.25">
      <c r="A1301" s="78">
        <v>1298</v>
      </c>
      <c r="B1301" s="138">
        <v>101.43595430971691</v>
      </c>
      <c r="C1301" s="142">
        <v>9.6575908607302496E-4</v>
      </c>
      <c r="D1301" s="137"/>
      <c r="E1301"/>
    </row>
    <row r="1302" spans="1:5" x14ac:dyDescent="0.25">
      <c r="A1302" s="78">
        <v>1299</v>
      </c>
      <c r="B1302" s="138">
        <v>101.4814088551714</v>
      </c>
      <c r="C1302" s="142">
        <v>9.6575908607302496E-4</v>
      </c>
      <c r="D1302" s="137"/>
      <c r="E1302"/>
    </row>
    <row r="1303" spans="1:5" x14ac:dyDescent="0.25">
      <c r="A1303" s="78">
        <v>1300</v>
      </c>
      <c r="B1303" s="138">
        <v>101.48222054348309</v>
      </c>
      <c r="C1303" s="142">
        <v>9.6575908607302496E-4</v>
      </c>
      <c r="D1303" s="137"/>
      <c r="E1303"/>
    </row>
    <row r="1304" spans="1:5" x14ac:dyDescent="0.25">
      <c r="A1304" s="78">
        <v>1301</v>
      </c>
      <c r="B1304" s="138">
        <v>101.4202616690241</v>
      </c>
      <c r="C1304" s="142">
        <v>9.6575908607302496E-4</v>
      </c>
      <c r="D1304" s="137"/>
      <c r="E1304"/>
    </row>
    <row r="1305" spans="1:5" x14ac:dyDescent="0.25">
      <c r="A1305" s="78">
        <v>1302</v>
      </c>
      <c r="B1305" s="138">
        <v>101.3991577729202</v>
      </c>
      <c r="C1305" s="142">
        <v>9.6575908607302496E-4</v>
      </c>
      <c r="D1305" s="137"/>
      <c r="E1305"/>
    </row>
    <row r="1306" spans="1:5" x14ac:dyDescent="0.25">
      <c r="A1306" s="78">
        <v>1303</v>
      </c>
      <c r="B1306" s="138">
        <v>101.417826604089</v>
      </c>
      <c r="C1306" s="142">
        <v>9.6575908607302496E-4</v>
      </c>
      <c r="D1306" s="137"/>
      <c r="E1306"/>
    </row>
    <row r="1307" spans="1:5" x14ac:dyDescent="0.25">
      <c r="A1307" s="78">
        <v>1304</v>
      </c>
      <c r="B1307" s="138">
        <v>101.417826604089</v>
      </c>
      <c r="C1307" s="142">
        <v>3.7332445280000939E-3</v>
      </c>
      <c r="D1307" s="137"/>
      <c r="E1307"/>
    </row>
    <row r="1308" spans="1:5" x14ac:dyDescent="0.25">
      <c r="A1308" s="78">
        <v>1305</v>
      </c>
      <c r="B1308" s="138">
        <v>101.3685064935065</v>
      </c>
      <c r="C1308" s="142">
        <v>3.7332478054391809E-3</v>
      </c>
      <c r="D1308" s="137"/>
      <c r="E1308"/>
    </row>
    <row r="1309" spans="1:5" x14ac:dyDescent="0.25">
      <c r="A1309" s="78">
        <v>1306</v>
      </c>
      <c r="B1309" s="138">
        <v>101.3011363636364</v>
      </c>
      <c r="C1309" s="142">
        <v>4.1383102465805451E-3</v>
      </c>
      <c r="D1309" s="137"/>
      <c r="E1309"/>
    </row>
    <row r="1310" spans="1:5" x14ac:dyDescent="0.25">
      <c r="A1310" s="78">
        <v>1307</v>
      </c>
      <c r="B1310" s="138">
        <v>101.2872962496686</v>
      </c>
      <c r="C1310" s="142">
        <v>4.1383102465805451E-3</v>
      </c>
      <c r="D1310" s="137"/>
      <c r="E1310"/>
    </row>
    <row r="1311" spans="1:5" x14ac:dyDescent="0.25">
      <c r="A1311" s="78">
        <v>1308</v>
      </c>
      <c r="B1311" s="138">
        <v>101.31732871720109</v>
      </c>
      <c r="C1311" s="142">
        <v>4.5719762752326597E-3</v>
      </c>
      <c r="D1311" s="137"/>
      <c r="E1311"/>
    </row>
    <row r="1312" spans="1:5" x14ac:dyDescent="0.25">
      <c r="A1312" s="78">
        <v>1309</v>
      </c>
      <c r="B1312" s="138">
        <v>101.32219884707121</v>
      </c>
      <c r="C1312" s="142">
        <v>5.527735276634041E-3</v>
      </c>
      <c r="D1312" s="137"/>
      <c r="E1312"/>
    </row>
    <row r="1313" spans="1:5" x14ac:dyDescent="0.25">
      <c r="A1313" s="78">
        <v>1310</v>
      </c>
      <c r="B1313" s="138">
        <v>101.2994715743439</v>
      </c>
      <c r="C1313" s="142">
        <v>5.5277567537358203E-3</v>
      </c>
      <c r="D1313" s="137"/>
      <c r="E1313"/>
    </row>
    <row r="1314" spans="1:5" x14ac:dyDescent="0.25">
      <c r="A1314" s="78">
        <v>1311</v>
      </c>
      <c r="B1314" s="138">
        <v>101.2824261197985</v>
      </c>
      <c r="C1314" s="142">
        <v>6.3994041969218174E-3</v>
      </c>
      <c r="D1314" s="137"/>
      <c r="E1314"/>
    </row>
    <row r="1315" spans="1:5" x14ac:dyDescent="0.25">
      <c r="A1315" s="78">
        <v>1312</v>
      </c>
      <c r="B1315" s="138">
        <v>101.2808027431751</v>
      </c>
      <c r="C1315" s="142">
        <v>6.3994041969218174E-3</v>
      </c>
      <c r="D1315" s="137"/>
      <c r="E1315"/>
    </row>
    <row r="1316" spans="1:5" x14ac:dyDescent="0.25">
      <c r="A1316" s="78">
        <v>1313</v>
      </c>
      <c r="B1316" s="138">
        <v>101.3067767691491</v>
      </c>
      <c r="C1316" s="142">
        <v>6.3994041969218174E-3</v>
      </c>
      <c r="D1316" s="137"/>
      <c r="E1316"/>
    </row>
    <row r="1317" spans="1:5" x14ac:dyDescent="0.25">
      <c r="A1317" s="78">
        <v>1314</v>
      </c>
      <c r="B1317" s="138">
        <v>101.30996554465921</v>
      </c>
      <c r="C1317" s="142">
        <v>6.3994041969218174E-3</v>
      </c>
      <c r="D1317" s="137"/>
      <c r="E1317"/>
    </row>
    <row r="1318" spans="1:5" x14ac:dyDescent="0.25">
      <c r="A1318" s="78">
        <v>1315</v>
      </c>
      <c r="B1318" s="138">
        <v>101.3408097005034</v>
      </c>
      <c r="C1318" s="142">
        <v>6.3994041969218174E-3</v>
      </c>
      <c r="D1318" s="137"/>
      <c r="E1318"/>
    </row>
    <row r="1319" spans="1:5" x14ac:dyDescent="0.25">
      <c r="A1319" s="78">
        <v>1316</v>
      </c>
      <c r="B1319" s="138">
        <v>101.4055956798299</v>
      </c>
      <c r="C1319" s="142">
        <v>6.3994041969218174E-3</v>
      </c>
      <c r="D1319" s="137"/>
      <c r="E1319"/>
    </row>
    <row r="1320" spans="1:5" x14ac:dyDescent="0.25">
      <c r="A1320" s="78">
        <v>1317</v>
      </c>
      <c r="B1320" s="138">
        <v>101.405545984627</v>
      </c>
      <c r="C1320" s="142">
        <v>6.3994041969240656E-3</v>
      </c>
      <c r="D1320" s="137"/>
      <c r="E1320"/>
    </row>
    <row r="1321" spans="1:5" x14ac:dyDescent="0.25">
      <c r="A1321" s="78">
        <v>1318</v>
      </c>
      <c r="B1321" s="138">
        <v>101.4006758547569</v>
      </c>
      <c r="C1321" s="142">
        <v>6.3994041969240656E-3</v>
      </c>
      <c r="D1321" s="137"/>
      <c r="E1321"/>
    </row>
    <row r="1322" spans="1:5" x14ac:dyDescent="0.25">
      <c r="A1322" s="78">
        <v>1319</v>
      </c>
      <c r="B1322" s="138">
        <v>101.3974291015101</v>
      </c>
      <c r="C1322" s="142">
        <v>6.3994041969218174E-3</v>
      </c>
      <c r="D1322" s="137"/>
      <c r="E1322"/>
    </row>
    <row r="1323" spans="1:5" x14ac:dyDescent="0.25">
      <c r="A1323" s="78">
        <v>1320</v>
      </c>
      <c r="B1323" s="138">
        <v>101.38976123745969</v>
      </c>
      <c r="C1323" s="142">
        <v>3.7332478054391809E-3</v>
      </c>
      <c r="D1323" s="137"/>
      <c r="E1323"/>
    </row>
    <row r="1324" spans="1:5" x14ac:dyDescent="0.25">
      <c r="A1324" s="78">
        <v>1321</v>
      </c>
      <c r="B1324" s="138">
        <v>101.37700613541919</v>
      </c>
      <c r="C1324" s="142">
        <v>3.7332478054391809E-3</v>
      </c>
      <c r="D1324" s="137"/>
      <c r="E1324"/>
    </row>
    <row r="1325" spans="1:5" x14ac:dyDescent="0.25">
      <c r="A1325" s="78">
        <v>1322</v>
      </c>
      <c r="B1325" s="138">
        <v>101.3600508684641</v>
      </c>
      <c r="C1325" s="142">
        <v>-3.790881982397809E-4</v>
      </c>
      <c r="D1325" s="137"/>
      <c r="E1325"/>
    </row>
    <row r="1326" spans="1:5" x14ac:dyDescent="0.25">
      <c r="A1326" s="78">
        <v>1323</v>
      </c>
      <c r="B1326" s="138">
        <v>101.2897210579688</v>
      </c>
      <c r="C1326" s="142">
        <v>-3.790881982397809E-4</v>
      </c>
      <c r="D1326" s="137"/>
      <c r="E1326"/>
    </row>
    <row r="1327" spans="1:5" x14ac:dyDescent="0.25">
      <c r="A1327" s="78">
        <v>1324</v>
      </c>
      <c r="B1327" s="138">
        <v>101.30446231161341</v>
      </c>
      <c r="C1327" s="142">
        <v>-3.790881982397809E-4</v>
      </c>
      <c r="D1327" s="137"/>
      <c r="E1327"/>
    </row>
    <row r="1328" spans="1:5" x14ac:dyDescent="0.25">
      <c r="A1328" s="78">
        <v>1325</v>
      </c>
      <c r="B1328" s="138">
        <v>101.3223194544705</v>
      </c>
      <c r="C1328" s="142">
        <v>-3.790881982397809E-4</v>
      </c>
      <c r="D1328" s="137"/>
      <c r="E1328"/>
    </row>
    <row r="1329" spans="1:5" x14ac:dyDescent="0.25">
      <c r="A1329" s="78">
        <v>1326</v>
      </c>
      <c r="B1329" s="138">
        <v>101.3223194544705</v>
      </c>
      <c r="C1329" s="142">
        <v>-3.790881982397809E-4</v>
      </c>
      <c r="D1329" s="137"/>
      <c r="E1329"/>
    </row>
    <row r="1330" spans="1:5" x14ac:dyDescent="0.25">
      <c r="A1330" s="78">
        <v>1327</v>
      </c>
      <c r="B1330" s="138">
        <v>101.3289050674382</v>
      </c>
      <c r="C1330" s="142">
        <v>-3.790881982397809E-4</v>
      </c>
      <c r="D1330" s="137"/>
      <c r="E1330"/>
    </row>
    <row r="1331" spans="1:5" x14ac:dyDescent="0.25">
      <c r="A1331" s="78">
        <v>1328</v>
      </c>
      <c r="B1331" s="138">
        <v>101.3475315656566</v>
      </c>
      <c r="C1331" s="142">
        <v>6.6429239083389824E-3</v>
      </c>
      <c r="D1331" s="137"/>
      <c r="E1331"/>
    </row>
    <row r="1332" spans="1:5" x14ac:dyDescent="0.25">
      <c r="A1332" s="78">
        <v>1329</v>
      </c>
      <c r="B1332" s="138">
        <v>101.3562797619044</v>
      </c>
      <c r="C1332" s="142">
        <v>6.6429239083389824E-3</v>
      </c>
      <c r="D1332" s="137"/>
      <c r="E1332"/>
    </row>
    <row r="1333" spans="1:5" x14ac:dyDescent="0.25">
      <c r="A1333" s="78">
        <v>1330</v>
      </c>
      <c r="B1333" s="138">
        <v>101.36494047619</v>
      </c>
      <c r="C1333" s="142">
        <v>6.6429239083389824E-3</v>
      </c>
      <c r="D1333" s="137"/>
      <c r="E1333"/>
    </row>
    <row r="1334" spans="1:5" x14ac:dyDescent="0.25">
      <c r="A1334" s="78">
        <v>1331</v>
      </c>
      <c r="B1334" s="138">
        <v>101.364047619047</v>
      </c>
      <c r="C1334" s="142">
        <v>6.6429273245943764E-3</v>
      </c>
      <c r="D1334" s="137"/>
      <c r="E1334"/>
    </row>
    <row r="1335" spans="1:5" x14ac:dyDescent="0.25">
      <c r="A1335" s="78">
        <v>1332</v>
      </c>
      <c r="B1335" s="138">
        <v>101.3679761904755</v>
      </c>
      <c r="C1335" s="142">
        <v>6.6846751862338159E-3</v>
      </c>
      <c r="D1335" s="137"/>
      <c r="E1335"/>
    </row>
    <row r="1336" spans="1:5" x14ac:dyDescent="0.25">
      <c r="A1336" s="78">
        <v>1333</v>
      </c>
      <c r="B1336" s="138">
        <v>101.3986904761897</v>
      </c>
      <c r="C1336" s="142">
        <v>6.6846751862338159E-3</v>
      </c>
      <c r="D1336" s="137"/>
      <c r="E1336"/>
    </row>
    <row r="1337" spans="1:5" x14ac:dyDescent="0.25">
      <c r="A1337" s="78">
        <v>1334</v>
      </c>
      <c r="B1337" s="138">
        <v>101.3996428571425</v>
      </c>
      <c r="C1337" s="142">
        <v>6.6846751862338159E-3</v>
      </c>
      <c r="D1337" s="137"/>
      <c r="E1337"/>
    </row>
    <row r="1338" spans="1:5" x14ac:dyDescent="0.25">
      <c r="A1338" s="78">
        <v>1335</v>
      </c>
      <c r="B1338" s="138">
        <v>101.4175396825392</v>
      </c>
      <c r="C1338" s="142">
        <v>6.6846751862338159E-3</v>
      </c>
      <c r="D1338" s="137"/>
      <c r="E1338"/>
    </row>
    <row r="1339" spans="1:5" x14ac:dyDescent="0.25">
      <c r="A1339" s="78">
        <v>1336</v>
      </c>
      <c r="B1339" s="138">
        <v>101.41464285714279</v>
      </c>
      <c r="C1339" s="142">
        <v>6.6846751862338159E-3</v>
      </c>
      <c r="D1339" s="137"/>
      <c r="E1339"/>
    </row>
    <row r="1340" spans="1:5" x14ac:dyDescent="0.25">
      <c r="A1340" s="78">
        <v>1337</v>
      </c>
      <c r="B1340" s="138">
        <v>101.3900000000002</v>
      </c>
      <c r="C1340" s="142">
        <v>6.6846751862338159E-3</v>
      </c>
      <c r="D1340" s="137"/>
      <c r="E1340"/>
    </row>
    <row r="1341" spans="1:5" x14ac:dyDescent="0.25">
      <c r="A1341" s="78">
        <v>1338</v>
      </c>
      <c r="B1341" s="138">
        <v>101.3492352092355</v>
      </c>
      <c r="C1341" s="142">
        <v>6.6846751862338159E-3</v>
      </c>
      <c r="D1341" s="137"/>
      <c r="E1341"/>
    </row>
    <row r="1342" spans="1:5" x14ac:dyDescent="0.25">
      <c r="A1342" s="78">
        <v>1339</v>
      </c>
      <c r="B1342" s="138">
        <v>101.3106637806643</v>
      </c>
      <c r="C1342" s="142">
        <v>6.6846751862338159E-3</v>
      </c>
      <c r="D1342" s="137"/>
      <c r="E1342"/>
    </row>
    <row r="1343" spans="1:5" x14ac:dyDescent="0.25">
      <c r="A1343" s="78">
        <v>1340</v>
      </c>
      <c r="B1343" s="138">
        <v>101.2799494949501</v>
      </c>
      <c r="C1343" s="142">
        <v>6.6846751862338159E-3</v>
      </c>
      <c r="D1343" s="137"/>
      <c r="E1343"/>
    </row>
    <row r="1344" spans="1:5" x14ac:dyDescent="0.25">
      <c r="A1344" s="78">
        <v>1341</v>
      </c>
      <c r="B1344" s="138">
        <v>101.2760209235216</v>
      </c>
      <c r="C1344" s="142">
        <v>6.6846751862338159E-3</v>
      </c>
      <c r="D1344" s="137"/>
      <c r="E1344"/>
    </row>
    <row r="1345" spans="1:5" x14ac:dyDescent="0.25">
      <c r="A1345" s="78">
        <v>1342</v>
      </c>
      <c r="B1345" s="138">
        <v>101.25316378066439</v>
      </c>
      <c r="C1345" s="142">
        <v>6.6846751862338159E-3</v>
      </c>
      <c r="D1345" s="137"/>
      <c r="E1345"/>
    </row>
    <row r="1346" spans="1:5" x14ac:dyDescent="0.25">
      <c r="A1346" s="78">
        <v>1343</v>
      </c>
      <c r="B1346" s="138">
        <v>101.2622709235214</v>
      </c>
      <c r="C1346" s="142">
        <v>6.6846751862338159E-3</v>
      </c>
      <c r="D1346" s="137"/>
      <c r="E1346"/>
    </row>
    <row r="1347" spans="1:5" x14ac:dyDescent="0.25">
      <c r="A1347" s="78">
        <v>1344</v>
      </c>
      <c r="B1347" s="138">
        <v>101.3208457861586</v>
      </c>
      <c r="C1347" s="142">
        <v>2.254202573518813E-3</v>
      </c>
      <c r="D1347" s="137"/>
      <c r="E1347"/>
    </row>
    <row r="1348" spans="1:5" x14ac:dyDescent="0.25">
      <c r="A1348" s="78">
        <v>1345</v>
      </c>
      <c r="B1348" s="138">
        <v>101.35656007187291</v>
      </c>
      <c r="C1348" s="142">
        <v>2.2542025735186018E-3</v>
      </c>
      <c r="D1348" s="137"/>
      <c r="E1348"/>
    </row>
    <row r="1349" spans="1:5" x14ac:dyDescent="0.25">
      <c r="A1349" s="78">
        <v>1346</v>
      </c>
      <c r="B1349" s="138">
        <v>101.3772238525365</v>
      </c>
      <c r="C1349" s="142">
        <v>9.2901333320075477E-4</v>
      </c>
      <c r="D1349" s="137"/>
      <c r="E1349"/>
    </row>
    <row r="1350" spans="1:5" x14ac:dyDescent="0.25">
      <c r="A1350" s="78">
        <v>1347</v>
      </c>
      <c r="B1350" s="138">
        <v>101.38999170967941</v>
      </c>
      <c r="C1350" s="142">
        <v>9.2901005506152974E-4</v>
      </c>
      <c r="D1350" s="137"/>
      <c r="E1350"/>
    </row>
    <row r="1351" spans="1:5" x14ac:dyDescent="0.25">
      <c r="A1351" s="78">
        <v>1348</v>
      </c>
      <c r="B1351" s="138">
        <v>101.3925809953936</v>
      </c>
      <c r="C1351" s="142">
        <v>-1.3251925184565741E-3</v>
      </c>
      <c r="D1351" s="137"/>
      <c r="E1351"/>
    </row>
    <row r="1352" spans="1:5" x14ac:dyDescent="0.25">
      <c r="A1352" s="78">
        <v>1349</v>
      </c>
      <c r="B1352" s="138">
        <v>101.415527423965</v>
      </c>
      <c r="C1352" s="142">
        <v>-1.3251925184566151E-3</v>
      </c>
      <c r="D1352" s="137"/>
      <c r="E1352"/>
    </row>
    <row r="1353" spans="1:5" x14ac:dyDescent="0.25">
      <c r="A1353" s="78">
        <v>1350</v>
      </c>
      <c r="B1353" s="138">
        <v>101.4232059953935</v>
      </c>
      <c r="C1353" s="142">
        <v>-1.3251925184566151E-3</v>
      </c>
      <c r="D1353" s="137"/>
      <c r="E1353"/>
    </row>
    <row r="1354" spans="1:5" x14ac:dyDescent="0.25">
      <c r="A1354" s="78">
        <v>1351</v>
      </c>
      <c r="B1354" s="138">
        <v>101.4032025613276</v>
      </c>
      <c r="C1354" s="142">
        <v>-1.3251925184566151E-3</v>
      </c>
      <c r="D1354" s="137"/>
      <c r="E1354"/>
    </row>
    <row r="1355" spans="1:5" x14ac:dyDescent="0.25">
      <c r="A1355" s="78">
        <v>1352</v>
      </c>
      <c r="B1355" s="138">
        <v>101.40015291910269</v>
      </c>
      <c r="C1355" s="142">
        <v>-1.3251925184566151E-3</v>
      </c>
      <c r="D1355" s="137"/>
      <c r="E1355"/>
    </row>
    <row r="1356" spans="1:5" x14ac:dyDescent="0.25">
      <c r="A1356" s="78">
        <v>1353</v>
      </c>
      <c r="B1356" s="138">
        <v>101.3834177098675</v>
      </c>
      <c r="C1356" s="142">
        <v>-1.3251925184566151E-3</v>
      </c>
      <c r="D1356" s="137"/>
      <c r="E1356"/>
    </row>
    <row r="1357" spans="1:5" x14ac:dyDescent="0.25">
      <c r="A1357" s="78">
        <v>1354</v>
      </c>
      <c r="B1357" s="138">
        <v>101.37957842415319</v>
      </c>
      <c r="C1357" s="142">
        <v>-1.3251925184565741E-3</v>
      </c>
      <c r="D1357" s="137"/>
      <c r="E1357"/>
    </row>
    <row r="1358" spans="1:5" x14ac:dyDescent="0.25">
      <c r="A1358" s="78">
        <v>1355</v>
      </c>
      <c r="B1358" s="138">
        <v>101.4142888714161</v>
      </c>
      <c r="C1358" s="142">
        <v>9.2901005506152974E-4</v>
      </c>
      <c r="D1358" s="137"/>
      <c r="E1358"/>
    </row>
    <row r="1359" spans="1:5" x14ac:dyDescent="0.25">
      <c r="A1359" s="78">
        <v>1356</v>
      </c>
      <c r="B1359" s="138">
        <v>101.4142897058618</v>
      </c>
      <c r="C1359" s="142">
        <v>9.2901333320075477E-4</v>
      </c>
      <c r="D1359" s="137"/>
      <c r="E1359"/>
    </row>
    <row r="1360" spans="1:5" x14ac:dyDescent="0.25">
      <c r="A1360" s="78">
        <v>1357</v>
      </c>
      <c r="B1360" s="138">
        <v>101.3728856442373</v>
      </c>
      <c r="C1360" s="142">
        <v>2.2542025735186018E-3</v>
      </c>
      <c r="D1360" s="137"/>
      <c r="E1360"/>
    </row>
    <row r="1361" spans="1:5" x14ac:dyDescent="0.25">
      <c r="A1361" s="78">
        <v>1358</v>
      </c>
      <c r="B1361" s="138">
        <v>101.36045239991159</v>
      </c>
      <c r="C1361" s="142">
        <v>2.2542025735186018E-3</v>
      </c>
      <c r="D1361" s="137"/>
      <c r="E1361"/>
    </row>
    <row r="1362" spans="1:5" x14ac:dyDescent="0.25">
      <c r="A1362" s="78">
        <v>1359</v>
      </c>
      <c r="B1362" s="138">
        <v>101.35420007722701</v>
      </c>
      <c r="C1362" s="142">
        <v>9.2901333320075477E-4</v>
      </c>
      <c r="D1362" s="137"/>
      <c r="E1362"/>
    </row>
    <row r="1363" spans="1:5" x14ac:dyDescent="0.25">
      <c r="A1363" s="78">
        <v>1360</v>
      </c>
      <c r="B1363" s="138">
        <v>101.3543407698677</v>
      </c>
      <c r="C1363" s="142">
        <v>9.2901333320075477E-4</v>
      </c>
      <c r="D1363" s="137"/>
      <c r="E1363"/>
    </row>
    <row r="1364" spans="1:5" x14ac:dyDescent="0.25">
      <c r="A1364" s="78">
        <v>1361</v>
      </c>
      <c r="B1364" s="138">
        <v>101.30419056960071</v>
      </c>
      <c r="C1364" s="142">
        <v>3.9319189007681133E-3</v>
      </c>
      <c r="D1364" s="137"/>
      <c r="E1364"/>
    </row>
    <row r="1365" spans="1:5" x14ac:dyDescent="0.25">
      <c r="A1365" s="78">
        <v>1362</v>
      </c>
      <c r="B1365" s="138">
        <v>101.26138349349939</v>
      </c>
      <c r="C1365" s="142">
        <v>3.9319189007681133E-3</v>
      </c>
      <c r="D1365" s="137"/>
      <c r="E1365"/>
    </row>
    <row r="1366" spans="1:5" x14ac:dyDescent="0.25">
      <c r="A1366" s="78">
        <v>1363</v>
      </c>
      <c r="B1366" s="138">
        <v>101.26660265168979</v>
      </c>
      <c r="C1366" s="142">
        <v>3.9319189007681133E-3</v>
      </c>
      <c r="D1366" s="137"/>
      <c r="E1366"/>
    </row>
    <row r="1367" spans="1:5" x14ac:dyDescent="0.25">
      <c r="A1367" s="78">
        <v>1364</v>
      </c>
      <c r="B1367" s="138">
        <v>101.2939235027106</v>
      </c>
      <c r="C1367" s="142">
        <v>3.9319189007681133E-3</v>
      </c>
      <c r="D1367" s="137"/>
      <c r="E1367"/>
    </row>
    <row r="1368" spans="1:5" x14ac:dyDescent="0.25">
      <c r="A1368" s="78">
        <v>1365</v>
      </c>
      <c r="B1368" s="138">
        <v>101.3152853184648</v>
      </c>
      <c r="C1368" s="142">
        <v>3.9319189007681133E-3</v>
      </c>
      <c r="D1368" s="137"/>
      <c r="E1368"/>
    </row>
    <row r="1369" spans="1:5" x14ac:dyDescent="0.25">
      <c r="A1369" s="78">
        <v>1366</v>
      </c>
      <c r="B1369" s="138">
        <v>101.32070921699631</v>
      </c>
      <c r="C1369" s="142">
        <v>3.9319189007681133E-3</v>
      </c>
      <c r="D1369" s="137"/>
      <c r="E1369"/>
    </row>
    <row r="1370" spans="1:5" x14ac:dyDescent="0.25">
      <c r="A1370" s="78">
        <v>1367</v>
      </c>
      <c r="B1370" s="138">
        <v>101.3512828100697</v>
      </c>
      <c r="C1370" s="142">
        <v>3.9319189007681133E-3</v>
      </c>
      <c r="D1370" s="137"/>
      <c r="E1370"/>
    </row>
    <row r="1371" spans="1:5" x14ac:dyDescent="0.25">
      <c r="A1371" s="78">
        <v>1368</v>
      </c>
      <c r="B1371" s="138">
        <v>101.4251830103368</v>
      </c>
      <c r="C1371" s="142">
        <v>3.9319189007681133E-3</v>
      </c>
      <c r="D1371" s="137"/>
      <c r="E1371"/>
    </row>
    <row r="1372" spans="1:5" x14ac:dyDescent="0.25">
      <c r="A1372" s="78">
        <v>1369</v>
      </c>
      <c r="B1372" s="138">
        <v>101.4098570201277</v>
      </c>
      <c r="C1372" s="142">
        <v>3.9319189007681133E-3</v>
      </c>
      <c r="D1372" s="137"/>
      <c r="E1372"/>
    </row>
    <row r="1373" spans="1:5" x14ac:dyDescent="0.25">
      <c r="A1373" s="78">
        <v>1370</v>
      </c>
      <c r="B1373" s="138">
        <v>101.39657155130131</v>
      </c>
      <c r="C1373" s="142">
        <v>3.9319189007681133E-3</v>
      </c>
      <c r="D1373" s="137"/>
      <c r="E1373"/>
    </row>
    <row r="1374" spans="1:5" x14ac:dyDescent="0.25">
      <c r="A1374" s="78">
        <v>1371</v>
      </c>
      <c r="B1374" s="138">
        <v>101.38985119047651</v>
      </c>
      <c r="C1374" s="142">
        <v>2.6545118685211999E-3</v>
      </c>
      <c r="D1374" s="137"/>
      <c r="E1374"/>
    </row>
    <row r="1375" spans="1:5" x14ac:dyDescent="0.25">
      <c r="A1375" s="78">
        <v>1372</v>
      </c>
      <c r="B1375" s="138">
        <v>101.3719047619049</v>
      </c>
      <c r="C1375" s="142">
        <v>2.6545080079185671E-3</v>
      </c>
      <c r="D1375" s="137"/>
      <c r="E1375"/>
    </row>
    <row r="1376" spans="1:5" x14ac:dyDescent="0.25">
      <c r="A1376" s="78">
        <v>1373</v>
      </c>
      <c r="B1376" s="138">
        <v>101.3577976190477</v>
      </c>
      <c r="C1376" s="142">
        <v>2.6545080079178069E-3</v>
      </c>
      <c r="D1376" s="137"/>
      <c r="E1376"/>
    </row>
    <row r="1377" spans="1:5" x14ac:dyDescent="0.25">
      <c r="A1377" s="78">
        <v>1374</v>
      </c>
      <c r="B1377" s="138">
        <v>101.3577976190477</v>
      </c>
      <c r="C1377" s="142">
        <v>2.6545080079169508E-3</v>
      </c>
      <c r="D1377" s="137"/>
      <c r="E1377"/>
    </row>
    <row r="1378" spans="1:5" x14ac:dyDescent="0.25">
      <c r="A1378" s="78">
        <v>1375</v>
      </c>
      <c r="B1378" s="138">
        <v>101.3251190476192</v>
      </c>
      <c r="C1378" s="142">
        <v>-1.476845965042693E-3</v>
      </c>
      <c r="D1378" s="137"/>
      <c r="E1378"/>
    </row>
    <row r="1379" spans="1:5" x14ac:dyDescent="0.25">
      <c r="A1379" s="78">
        <v>1376</v>
      </c>
      <c r="B1379" s="138">
        <v>101.3339880952379</v>
      </c>
      <c r="C1379" s="142">
        <v>-2.2543311152425109E-3</v>
      </c>
      <c r="D1379" s="137"/>
      <c r="E1379"/>
    </row>
    <row r="1380" spans="1:5" x14ac:dyDescent="0.25">
      <c r="A1380" s="78">
        <v>1377</v>
      </c>
      <c r="B1380" s="138">
        <v>101.31910714285689</v>
      </c>
      <c r="C1380" s="142">
        <v>-2.2543311152425109E-3</v>
      </c>
      <c r="D1380" s="137"/>
      <c r="E1380"/>
    </row>
    <row r="1381" spans="1:5" x14ac:dyDescent="0.25">
      <c r="A1381" s="78">
        <v>1378</v>
      </c>
      <c r="B1381" s="138">
        <v>101.33687499999949</v>
      </c>
      <c r="C1381" s="142">
        <v>-2.2543311152425109E-3</v>
      </c>
      <c r="D1381" s="137"/>
      <c r="E1381"/>
    </row>
    <row r="1382" spans="1:5" x14ac:dyDescent="0.25">
      <c r="A1382" s="78">
        <v>1379</v>
      </c>
      <c r="B1382" s="138">
        <v>101.3548214285712</v>
      </c>
      <c r="C1382" s="142">
        <v>-2.2543311152425109E-3</v>
      </c>
      <c r="D1382" s="137"/>
      <c r="E1382"/>
    </row>
    <row r="1383" spans="1:5" x14ac:dyDescent="0.25">
      <c r="A1383" s="78">
        <v>1380</v>
      </c>
      <c r="B1383" s="138">
        <v>101.3364285714283</v>
      </c>
      <c r="C1383" s="142">
        <v>-1.476845965042693E-3</v>
      </c>
      <c r="D1383" s="137"/>
      <c r="E1383"/>
    </row>
    <row r="1384" spans="1:5" x14ac:dyDescent="0.25">
      <c r="A1384" s="78">
        <v>1381</v>
      </c>
      <c r="B1384" s="138">
        <v>101.3393145743144</v>
      </c>
      <c r="C1384" s="142">
        <v>-1.476845965042693E-3</v>
      </c>
      <c r="D1384" s="137"/>
      <c r="E1384"/>
    </row>
    <row r="1385" spans="1:5" x14ac:dyDescent="0.25">
      <c r="A1385" s="78">
        <v>1382</v>
      </c>
      <c r="B1385" s="138">
        <v>101.3541360028858</v>
      </c>
      <c r="C1385" s="142">
        <v>-2.2543311152425109E-3</v>
      </c>
      <c r="D1385" s="137"/>
      <c r="E1385"/>
    </row>
    <row r="1386" spans="1:5" x14ac:dyDescent="0.25">
      <c r="A1386" s="78">
        <v>1383</v>
      </c>
      <c r="B1386" s="138">
        <v>101.3689574314574</v>
      </c>
      <c r="C1386" s="142">
        <v>-2.2543311152425109E-3</v>
      </c>
      <c r="D1386" s="137"/>
      <c r="E1386"/>
    </row>
    <row r="1387" spans="1:5" x14ac:dyDescent="0.25">
      <c r="A1387" s="78">
        <v>1384</v>
      </c>
      <c r="B1387" s="138">
        <v>101.36002886002881</v>
      </c>
      <c r="C1387" s="142">
        <v>-2.2543311152425109E-3</v>
      </c>
      <c r="D1387" s="137"/>
      <c r="E1387"/>
    </row>
    <row r="1388" spans="1:5" x14ac:dyDescent="0.25">
      <c r="A1388" s="78">
        <v>1385</v>
      </c>
      <c r="B1388" s="138">
        <v>101.3362788600289</v>
      </c>
      <c r="C1388" s="142">
        <v>-2.2543311152425109E-3</v>
      </c>
      <c r="D1388" s="137"/>
      <c r="E1388"/>
    </row>
    <row r="1389" spans="1:5" x14ac:dyDescent="0.25">
      <c r="A1389" s="78">
        <v>1386</v>
      </c>
      <c r="B1389" s="138">
        <v>101.3277074314574</v>
      </c>
      <c r="C1389" s="142">
        <v>-2.2543311152425109E-3</v>
      </c>
      <c r="D1389" s="137"/>
      <c r="E1389"/>
    </row>
    <row r="1390" spans="1:5" x14ac:dyDescent="0.25">
      <c r="A1390" s="78">
        <v>1387</v>
      </c>
      <c r="B1390" s="138">
        <v>101.35449314574311</v>
      </c>
      <c r="C1390" s="142">
        <v>-2.2543364398761121E-3</v>
      </c>
      <c r="D1390" s="137"/>
      <c r="E1390"/>
    </row>
    <row r="1391" spans="1:5" x14ac:dyDescent="0.25">
      <c r="A1391" s="78">
        <v>1388</v>
      </c>
      <c r="B1391" s="138">
        <v>101.35767857142839</v>
      </c>
      <c r="C1391" s="142">
        <v>-2.2543311152425109E-3</v>
      </c>
      <c r="D1391" s="137"/>
      <c r="E1391"/>
    </row>
    <row r="1392" spans="1:5" x14ac:dyDescent="0.25">
      <c r="A1392" s="78">
        <v>1389</v>
      </c>
      <c r="B1392" s="138">
        <v>101.3607142857141</v>
      </c>
      <c r="C1392" s="142">
        <v>5.9365446043906252E-4</v>
      </c>
      <c r="D1392" s="137"/>
      <c r="E1392"/>
    </row>
    <row r="1393" spans="1:5" x14ac:dyDescent="0.25">
      <c r="A1393" s="78">
        <v>1390</v>
      </c>
      <c r="B1393" s="138">
        <v>101.3517243867241</v>
      </c>
      <c r="C1393" s="142">
        <v>5.9365885405247029E-4</v>
      </c>
      <c r="D1393" s="137"/>
      <c r="E1393"/>
    </row>
    <row r="1394" spans="1:5" x14ac:dyDescent="0.25">
      <c r="A1394" s="78">
        <v>1391</v>
      </c>
      <c r="B1394" s="138">
        <v>101.3517243867241</v>
      </c>
      <c r="C1394" s="142">
        <v>5.9365885405462948E-4</v>
      </c>
      <c r="D1394" s="137"/>
      <c r="E1394"/>
    </row>
    <row r="1395" spans="1:5" x14ac:dyDescent="0.25">
      <c r="A1395" s="78">
        <v>1392</v>
      </c>
      <c r="B1395" s="138">
        <v>101.3578571428569</v>
      </c>
      <c r="C1395" s="142">
        <v>4.9136264233029308E-3</v>
      </c>
      <c r="D1395" s="137"/>
      <c r="E1395"/>
    </row>
    <row r="1396" spans="1:5" x14ac:dyDescent="0.25">
      <c r="A1396" s="78">
        <v>1393</v>
      </c>
      <c r="B1396" s="138">
        <v>101.33351010100991</v>
      </c>
      <c r="C1396" s="142">
        <v>5.2799733998571E-3</v>
      </c>
      <c r="D1396" s="137"/>
      <c r="E1396"/>
    </row>
    <row r="1397" spans="1:5" x14ac:dyDescent="0.25">
      <c r="A1397" s="78">
        <v>1394</v>
      </c>
      <c r="B1397" s="138">
        <v>101.3275279581529</v>
      </c>
      <c r="C1397" s="142">
        <v>5.279973399858107E-3</v>
      </c>
      <c r="D1397" s="137"/>
      <c r="E1397"/>
    </row>
    <row r="1398" spans="1:5" x14ac:dyDescent="0.25">
      <c r="A1398" s="78">
        <v>1395</v>
      </c>
      <c r="B1398" s="138">
        <v>101.3242243867243</v>
      </c>
      <c r="C1398" s="142">
        <v>7.3812716739238178E-3</v>
      </c>
      <c r="D1398" s="137"/>
      <c r="E1398"/>
    </row>
    <row r="1399" spans="1:5" x14ac:dyDescent="0.25">
      <c r="A1399" s="78">
        <v>1396</v>
      </c>
      <c r="B1399" s="138">
        <v>101.33654581529581</v>
      </c>
      <c r="C1399" s="142">
        <v>7.3812716739247554E-3</v>
      </c>
      <c r="D1399" s="137"/>
      <c r="E1399"/>
    </row>
    <row r="1400" spans="1:5" x14ac:dyDescent="0.25">
      <c r="A1400" s="78">
        <v>1397</v>
      </c>
      <c r="B1400" s="138">
        <v>101.33374999999999</v>
      </c>
      <c r="C1400" s="142">
        <v>7.3812716739256046E-3</v>
      </c>
      <c r="D1400" s="137"/>
      <c r="E1400"/>
    </row>
    <row r="1401" spans="1:5" x14ac:dyDescent="0.25">
      <c r="A1401" s="78">
        <v>1398</v>
      </c>
      <c r="B1401" s="138">
        <v>101.3391612554116</v>
      </c>
      <c r="C1401" s="142">
        <v>7.3812716739247554E-3</v>
      </c>
      <c r="D1401" s="137"/>
      <c r="E1401"/>
    </row>
    <row r="1402" spans="1:5" x14ac:dyDescent="0.25">
      <c r="A1402" s="78">
        <v>1399</v>
      </c>
      <c r="B1402" s="138">
        <v>101.35088564213591</v>
      </c>
      <c r="C1402" s="142">
        <v>7.3812716739238178E-3</v>
      </c>
      <c r="D1402" s="137"/>
      <c r="E1402"/>
    </row>
    <row r="1403" spans="1:5" x14ac:dyDescent="0.25">
      <c r="A1403" s="78">
        <v>1400</v>
      </c>
      <c r="B1403" s="138">
        <v>101.35978625541151</v>
      </c>
      <c r="C1403" s="142">
        <v>5.279973399858107E-3</v>
      </c>
      <c r="D1403" s="137"/>
      <c r="E1403"/>
    </row>
    <row r="1404" spans="1:5" x14ac:dyDescent="0.25">
      <c r="A1404" s="78">
        <v>1401</v>
      </c>
      <c r="B1404" s="138">
        <v>101.3590367965374</v>
      </c>
      <c r="C1404" s="142">
        <v>5.2799733998571E-3</v>
      </c>
      <c r="D1404" s="137"/>
      <c r="E1404"/>
    </row>
    <row r="1405" spans="1:5" x14ac:dyDescent="0.25">
      <c r="A1405" s="78">
        <v>1402</v>
      </c>
      <c r="B1405" s="138">
        <v>101.3562689393945</v>
      </c>
      <c r="C1405" s="142">
        <v>5.2799733998571E-3</v>
      </c>
      <c r="D1405" s="137"/>
      <c r="E1405"/>
    </row>
    <row r="1406" spans="1:5" x14ac:dyDescent="0.25">
      <c r="A1406" s="78">
        <v>1403</v>
      </c>
      <c r="B1406" s="138">
        <v>101.3359117965371</v>
      </c>
      <c r="C1406" s="142">
        <v>5.279973399858107E-3</v>
      </c>
      <c r="D1406" s="137"/>
      <c r="E1406"/>
    </row>
    <row r="1407" spans="1:5" x14ac:dyDescent="0.25">
      <c r="A1407" s="78">
        <v>1404</v>
      </c>
      <c r="B1407" s="138">
        <v>101.33664065951061</v>
      </c>
      <c r="C1407" s="142">
        <v>1.0506578818499359E-2</v>
      </c>
      <c r="D1407" s="137"/>
      <c r="E1407"/>
    </row>
    <row r="1408" spans="1:5" x14ac:dyDescent="0.25">
      <c r="A1408" s="78">
        <v>1405</v>
      </c>
      <c r="B1408" s="138">
        <v>101.3463533108046</v>
      </c>
      <c r="C1408" s="142">
        <v>1.0506578818499359E-2</v>
      </c>
      <c r="D1408" s="137"/>
      <c r="E1408"/>
    </row>
    <row r="1409" spans="1:5" x14ac:dyDescent="0.25">
      <c r="A1409" s="78">
        <v>1406</v>
      </c>
      <c r="B1409" s="138">
        <v>101.30974616794769</v>
      </c>
      <c r="C1409" s="142">
        <v>1.362798181200461E-2</v>
      </c>
      <c r="D1409" s="137"/>
      <c r="E1409"/>
    </row>
    <row r="1410" spans="1:5" x14ac:dyDescent="0.25">
      <c r="A1410" s="78">
        <v>1407</v>
      </c>
      <c r="B1410" s="138">
        <v>101.31590688223341</v>
      </c>
      <c r="C1410" s="142">
        <v>1.362798181200461E-2</v>
      </c>
      <c r="D1410" s="137"/>
      <c r="E1410"/>
    </row>
    <row r="1411" spans="1:5" x14ac:dyDescent="0.25">
      <c r="A1411" s="78">
        <v>1408</v>
      </c>
      <c r="B1411" s="138">
        <v>101.3069241982506</v>
      </c>
      <c r="C1411" s="142">
        <v>1.362798181200461E-2</v>
      </c>
      <c r="D1411" s="137"/>
      <c r="E1411"/>
    </row>
    <row r="1412" spans="1:5" x14ac:dyDescent="0.25">
      <c r="A1412" s="78">
        <v>1409</v>
      </c>
      <c r="B1412" s="138">
        <v>101.31317419825049</v>
      </c>
      <c r="C1412" s="142">
        <v>1.3627981812005859E-2</v>
      </c>
      <c r="D1412" s="137"/>
      <c r="E1412"/>
    </row>
    <row r="1413" spans="1:5" x14ac:dyDescent="0.25">
      <c r="A1413" s="78">
        <v>1410</v>
      </c>
      <c r="B1413" s="138">
        <v>101.3085836499101</v>
      </c>
      <c r="C1413" s="142">
        <v>1.3627981812005859E-2</v>
      </c>
      <c r="D1413" s="137"/>
      <c r="E1413"/>
    </row>
    <row r="1414" spans="1:5" x14ac:dyDescent="0.25">
      <c r="A1414" s="78">
        <v>1411</v>
      </c>
      <c r="B1414" s="138">
        <v>101.30156834378791</v>
      </c>
      <c r="C1414" s="142">
        <v>1.362798181200461E-2</v>
      </c>
      <c r="D1414" s="137"/>
      <c r="E1414"/>
    </row>
    <row r="1415" spans="1:5" x14ac:dyDescent="0.25">
      <c r="A1415" s="78">
        <v>1412</v>
      </c>
      <c r="B1415" s="138">
        <v>101.3070694370824</v>
      </c>
      <c r="C1415" s="142">
        <v>1.3627981812005859E-2</v>
      </c>
      <c r="D1415" s="137"/>
      <c r="E1415"/>
    </row>
    <row r="1416" spans="1:5" x14ac:dyDescent="0.25">
      <c r="A1416" s="78">
        <v>1413</v>
      </c>
      <c r="B1416" s="138">
        <v>101.3347480085107</v>
      </c>
      <c r="C1416" s="142">
        <v>1.3627981812005859E-2</v>
      </c>
      <c r="D1416" s="137"/>
      <c r="E1416"/>
    </row>
    <row r="1417" spans="1:5" x14ac:dyDescent="0.25">
      <c r="A1417" s="78">
        <v>1414</v>
      </c>
      <c r="B1417" s="138">
        <v>101.3536874024503</v>
      </c>
      <c r="C1417" s="142">
        <v>1.362798181200461E-2</v>
      </c>
      <c r="D1417" s="137"/>
      <c r="E1417"/>
    </row>
    <row r="1418" spans="1:5" x14ac:dyDescent="0.25">
      <c r="A1418" s="78">
        <v>1415</v>
      </c>
      <c r="B1418" s="138">
        <v>101.3929731167358</v>
      </c>
      <c r="C1418" s="142">
        <v>1.362798181200461E-2</v>
      </c>
      <c r="D1418" s="137"/>
      <c r="E1418"/>
    </row>
    <row r="1419" spans="1:5" x14ac:dyDescent="0.25">
      <c r="A1419" s="78">
        <v>1416</v>
      </c>
      <c r="B1419" s="138">
        <v>101.38672311673589</v>
      </c>
      <c r="C1419" s="142">
        <v>1.362798181200461E-2</v>
      </c>
      <c r="D1419" s="137"/>
      <c r="E1419"/>
    </row>
    <row r="1420" spans="1:5" x14ac:dyDescent="0.25">
      <c r="A1420" s="78">
        <v>1417</v>
      </c>
      <c r="B1420" s="138">
        <v>101.37515295079081</v>
      </c>
      <c r="C1420" s="142">
        <v>1.0506578818499359E-2</v>
      </c>
      <c r="D1420" s="137"/>
      <c r="E1420"/>
    </row>
    <row r="1421" spans="1:5" x14ac:dyDescent="0.25">
      <c r="A1421" s="78">
        <v>1418</v>
      </c>
      <c r="B1421" s="138">
        <v>101.4108143939395</v>
      </c>
      <c r="C1421" s="142">
        <v>9.6518378406992133E-3</v>
      </c>
      <c r="D1421" s="137"/>
      <c r="E1421"/>
    </row>
    <row r="1422" spans="1:5" x14ac:dyDescent="0.25">
      <c r="A1422" s="78">
        <v>1419</v>
      </c>
      <c r="B1422" s="138">
        <v>101.420853174603</v>
      </c>
      <c r="C1422" s="142">
        <v>9.6518378406992133E-3</v>
      </c>
      <c r="D1422" s="137"/>
      <c r="E1422"/>
    </row>
    <row r="1423" spans="1:5" x14ac:dyDescent="0.25">
      <c r="A1423" s="78">
        <v>1420</v>
      </c>
      <c r="B1423" s="138">
        <v>101.42725649350611</v>
      </c>
      <c r="C1423" s="142">
        <v>9.6518378406992133E-3</v>
      </c>
      <c r="D1423" s="137"/>
      <c r="E1423"/>
    </row>
    <row r="1424" spans="1:5" x14ac:dyDescent="0.25">
      <c r="A1424" s="78">
        <v>1421</v>
      </c>
      <c r="B1424" s="138">
        <v>101.35609848484739</v>
      </c>
      <c r="C1424" s="142">
        <v>9.6518378406992133E-3</v>
      </c>
      <c r="D1424" s="137"/>
      <c r="E1424"/>
    </row>
    <row r="1425" spans="1:5" x14ac:dyDescent="0.25">
      <c r="A1425" s="78">
        <v>1422</v>
      </c>
      <c r="B1425" s="138">
        <v>101.3128084415569</v>
      </c>
      <c r="C1425" s="142">
        <v>9.6518378406992133E-3</v>
      </c>
      <c r="D1425" s="137"/>
      <c r="E1425"/>
    </row>
    <row r="1426" spans="1:5" x14ac:dyDescent="0.25">
      <c r="A1426" s="78">
        <v>1423</v>
      </c>
      <c r="B1426" s="138">
        <v>101.3163798701289</v>
      </c>
      <c r="C1426" s="142">
        <v>9.6518325151944955E-3</v>
      </c>
      <c r="D1426" s="137"/>
      <c r="E1426"/>
    </row>
    <row r="1427" spans="1:5" x14ac:dyDescent="0.25">
      <c r="A1427" s="78">
        <v>1424</v>
      </c>
      <c r="B1427" s="138">
        <v>101.3545553751798</v>
      </c>
      <c r="C1427" s="142">
        <v>3.5797866778610379E-3</v>
      </c>
      <c r="D1427" s="137"/>
      <c r="E1427"/>
    </row>
    <row r="1428" spans="1:5" x14ac:dyDescent="0.25">
      <c r="A1428" s="78">
        <v>1425</v>
      </c>
      <c r="B1428" s="138">
        <v>101.32125180375149</v>
      </c>
      <c r="C1428" s="142">
        <v>3.5797841995761888E-3</v>
      </c>
      <c r="D1428" s="137"/>
      <c r="E1428"/>
    </row>
    <row r="1429" spans="1:5" x14ac:dyDescent="0.25">
      <c r="A1429" s="78">
        <v>1426</v>
      </c>
      <c r="B1429" s="138">
        <v>101.2790440115441</v>
      </c>
      <c r="C1429" s="142">
        <v>0</v>
      </c>
      <c r="D1429" s="137"/>
      <c r="E1429"/>
    </row>
    <row r="1430" spans="1:5" x14ac:dyDescent="0.25">
      <c r="A1430" s="78">
        <v>1427</v>
      </c>
      <c r="B1430" s="138">
        <v>101.2509054834061</v>
      </c>
      <c r="C1430" s="142">
        <v>-2.1765431450405499E-3</v>
      </c>
      <c r="D1430" s="137"/>
      <c r="E1430"/>
    </row>
    <row r="1431" spans="1:5" x14ac:dyDescent="0.25">
      <c r="A1431" s="78">
        <v>1428</v>
      </c>
      <c r="B1431" s="138">
        <v>101.3056493506507</v>
      </c>
      <c r="C1431" s="142">
        <v>-2.1765525360904949E-3</v>
      </c>
      <c r="D1431" s="137"/>
      <c r="E1431"/>
    </row>
    <row r="1432" spans="1:5" x14ac:dyDescent="0.25">
      <c r="A1432" s="78">
        <v>1429</v>
      </c>
      <c r="B1432" s="138">
        <v>101.3400108225127</v>
      </c>
      <c r="C1432" s="142">
        <v>-2.3498825828670951E-3</v>
      </c>
      <c r="D1432" s="137"/>
      <c r="E1432"/>
    </row>
    <row r="1433" spans="1:5" x14ac:dyDescent="0.25">
      <c r="A1433" s="78">
        <v>1430</v>
      </c>
      <c r="B1433" s="138">
        <v>101.33887445887569</v>
      </c>
      <c r="C1433" s="142">
        <v>-2.349882582867161E-3</v>
      </c>
      <c r="D1433" s="137"/>
      <c r="E1433"/>
    </row>
    <row r="1434" spans="1:5" x14ac:dyDescent="0.25">
      <c r="A1434" s="78">
        <v>1431</v>
      </c>
      <c r="B1434" s="138">
        <v>101.32489538239621</v>
      </c>
      <c r="C1434" s="142">
        <v>-2.3498869772626781E-3</v>
      </c>
      <c r="D1434" s="137"/>
      <c r="E1434"/>
    </row>
    <row r="1435" spans="1:5" x14ac:dyDescent="0.25">
      <c r="A1435" s="78">
        <v>1432</v>
      </c>
      <c r="B1435" s="138">
        <v>101.3312346681102</v>
      </c>
      <c r="C1435" s="142">
        <v>-2.3498869772626781E-3</v>
      </c>
      <c r="D1435" s="137"/>
      <c r="E1435"/>
    </row>
    <row r="1436" spans="1:5" x14ac:dyDescent="0.25">
      <c r="A1436" s="78">
        <v>1433</v>
      </c>
      <c r="B1436" s="138">
        <v>101.3492965367971</v>
      </c>
      <c r="C1436" s="142">
        <v>-2.3498869772626781E-3</v>
      </c>
      <c r="D1436" s="137"/>
      <c r="E1436"/>
    </row>
    <row r="1437" spans="1:5" x14ac:dyDescent="0.25">
      <c r="A1437" s="78">
        <v>1434</v>
      </c>
      <c r="B1437" s="138">
        <v>101.3912996031747</v>
      </c>
      <c r="C1437" s="142">
        <v>-2.3498869772626781E-3</v>
      </c>
      <c r="D1437" s="137"/>
      <c r="E1437"/>
    </row>
    <row r="1438" spans="1:5" x14ac:dyDescent="0.25">
      <c r="A1438" s="78">
        <v>1435</v>
      </c>
      <c r="B1438" s="138">
        <v>101.3936941757223</v>
      </c>
      <c r="C1438" s="142">
        <v>-2.349882582867161E-3</v>
      </c>
      <c r="D1438" s="137"/>
      <c r="E1438"/>
    </row>
    <row r="1439" spans="1:5" x14ac:dyDescent="0.25">
      <c r="A1439" s="78">
        <v>1436</v>
      </c>
      <c r="B1439" s="138">
        <v>101.396104890008</v>
      </c>
      <c r="C1439" s="142">
        <v>-2.3498869772626781E-3</v>
      </c>
      <c r="D1439" s="137"/>
      <c r="E1439"/>
    </row>
    <row r="1440" spans="1:5" x14ac:dyDescent="0.25">
      <c r="A1440" s="78">
        <v>1437</v>
      </c>
      <c r="B1440" s="138">
        <v>101.41152696793</v>
      </c>
      <c r="C1440" s="142">
        <v>-8.0952697444951361E-3</v>
      </c>
      <c r="D1440" s="137"/>
      <c r="E1440"/>
    </row>
    <row r="1441" spans="1:5" x14ac:dyDescent="0.25">
      <c r="A1441" s="78">
        <v>1438</v>
      </c>
      <c r="B1441" s="138">
        <v>101.422078915982</v>
      </c>
      <c r="C1441" s="142">
        <v>-8.0952697444951361E-3</v>
      </c>
      <c r="D1441" s="137"/>
      <c r="E1441"/>
    </row>
    <row r="1442" spans="1:5" x14ac:dyDescent="0.25">
      <c r="A1442" s="78">
        <v>1439</v>
      </c>
      <c r="B1442" s="138">
        <v>101.4018110588392</v>
      </c>
      <c r="C1442" s="142">
        <v>-8.0952697444951361E-3</v>
      </c>
      <c r="D1442" s="137"/>
      <c r="E1442"/>
    </row>
    <row r="1443" spans="1:5" x14ac:dyDescent="0.25">
      <c r="A1443" s="78">
        <v>1440</v>
      </c>
      <c r="B1443" s="138">
        <v>101.4084127352242</v>
      </c>
      <c r="C1443" s="142">
        <v>-8.0952697444951361E-3</v>
      </c>
      <c r="D1443" s="137"/>
      <c r="E1443"/>
    </row>
    <row r="1444" spans="1:5" x14ac:dyDescent="0.25">
      <c r="A1444" s="78">
        <v>1441</v>
      </c>
      <c r="B1444" s="138">
        <v>101.3772520209382</v>
      </c>
      <c r="C1444" s="142">
        <v>-2.3498869772626781E-3</v>
      </c>
      <c r="D1444" s="137"/>
      <c r="E1444"/>
    </row>
    <row r="1445" spans="1:5" x14ac:dyDescent="0.25">
      <c r="A1445" s="78">
        <v>1442</v>
      </c>
      <c r="B1445" s="138">
        <v>101.3569101179431</v>
      </c>
      <c r="C1445" s="142">
        <v>-2.3498869772626781E-3</v>
      </c>
      <c r="D1445" s="137"/>
      <c r="E1445"/>
    </row>
    <row r="1446" spans="1:5" x14ac:dyDescent="0.25">
      <c r="A1446" s="78">
        <v>1443</v>
      </c>
      <c r="B1446" s="138">
        <v>101.34753511794359</v>
      </c>
      <c r="C1446" s="142">
        <v>-2.3498869772626781E-3</v>
      </c>
      <c r="D1446" s="137"/>
      <c r="E1446"/>
    </row>
    <row r="1447" spans="1:5" x14ac:dyDescent="0.25">
      <c r="A1447" s="78">
        <v>1444</v>
      </c>
      <c r="B1447" s="138">
        <v>101.338606546515</v>
      </c>
      <c r="C1447" s="142">
        <v>-2.3498869772626781E-3</v>
      </c>
      <c r="D1447" s="137"/>
      <c r="E1447"/>
    </row>
    <row r="1448" spans="1:5" x14ac:dyDescent="0.25">
      <c r="A1448" s="78">
        <v>1445</v>
      </c>
      <c r="B1448" s="138">
        <v>101.3191260270345</v>
      </c>
      <c r="C1448" s="142">
        <v>-2.349882582867161E-3</v>
      </c>
      <c r="D1448" s="137"/>
      <c r="E1448"/>
    </row>
    <row r="1449" spans="1:5" x14ac:dyDescent="0.25">
      <c r="A1449" s="78">
        <v>1446</v>
      </c>
      <c r="B1449" s="138">
        <v>101.335018884177</v>
      </c>
      <c r="C1449" s="142">
        <v>-2.3498825828670951E-3</v>
      </c>
      <c r="D1449" s="137"/>
      <c r="E1449"/>
    </row>
    <row r="1450" spans="1:5" x14ac:dyDescent="0.25">
      <c r="A1450" s="78">
        <v>1447</v>
      </c>
      <c r="B1450" s="138">
        <v>101.3285064935063</v>
      </c>
      <c r="C1450" s="142">
        <v>-2.3498825828670951E-3</v>
      </c>
      <c r="D1450" s="137"/>
      <c r="E1450"/>
    </row>
    <row r="1451" spans="1:5" x14ac:dyDescent="0.25">
      <c r="A1451" s="78">
        <v>1448</v>
      </c>
      <c r="B1451" s="138">
        <v>101.33488997114</v>
      </c>
      <c r="C1451" s="142">
        <v>-2.3498825828670951E-3</v>
      </c>
      <c r="D1451" s="137"/>
      <c r="E1451"/>
    </row>
    <row r="1452" spans="1:5" x14ac:dyDescent="0.25">
      <c r="A1452" s="78">
        <v>1449</v>
      </c>
      <c r="B1452" s="138">
        <v>101.2633712121215</v>
      </c>
      <c r="C1452" s="142">
        <v>1.471839370053712E-3</v>
      </c>
      <c r="D1452" s="137"/>
      <c r="E1452"/>
    </row>
    <row r="1453" spans="1:5" x14ac:dyDescent="0.25">
      <c r="A1453" s="78">
        <v>1450</v>
      </c>
      <c r="B1453" s="138">
        <v>101.2502462121211</v>
      </c>
      <c r="C1453" s="142">
        <v>1.47183937005424E-3</v>
      </c>
      <c r="D1453" s="137"/>
      <c r="E1453"/>
    </row>
    <row r="1454" spans="1:5" x14ac:dyDescent="0.25">
      <c r="A1454" s="78">
        <v>1451</v>
      </c>
      <c r="B1454" s="138">
        <v>101.248014069264</v>
      </c>
      <c r="C1454" s="142">
        <v>1.47183937005424E-3</v>
      </c>
      <c r="D1454" s="137"/>
      <c r="E1454"/>
    </row>
    <row r="1455" spans="1:5" x14ac:dyDescent="0.25">
      <c r="A1455" s="78">
        <v>1452</v>
      </c>
      <c r="B1455" s="138">
        <v>101.2591747835497</v>
      </c>
      <c r="C1455" s="142">
        <v>1.47183937005424E-3</v>
      </c>
      <c r="D1455" s="137"/>
      <c r="E1455"/>
    </row>
    <row r="1456" spans="1:5" x14ac:dyDescent="0.25">
      <c r="A1456" s="78">
        <v>1453</v>
      </c>
      <c r="B1456" s="138">
        <v>101.29685335497859</v>
      </c>
      <c r="C1456" s="142">
        <v>1.47183937005424E-3</v>
      </c>
      <c r="D1456" s="137"/>
      <c r="E1456"/>
    </row>
    <row r="1457" spans="1:5" x14ac:dyDescent="0.25">
      <c r="A1457" s="78">
        <v>1454</v>
      </c>
      <c r="B1457" s="138">
        <v>101.31256764069281</v>
      </c>
      <c r="C1457" s="142">
        <v>1.47183937005424E-3</v>
      </c>
      <c r="D1457" s="137"/>
      <c r="E1457"/>
    </row>
    <row r="1458" spans="1:5" x14ac:dyDescent="0.25">
      <c r="A1458" s="78">
        <v>1455</v>
      </c>
      <c r="B1458" s="138">
        <v>101.312612734488</v>
      </c>
      <c r="C1458" s="142">
        <v>1.47183937005424E-3</v>
      </c>
      <c r="D1458" s="137"/>
      <c r="E1458"/>
    </row>
    <row r="1459" spans="1:5" x14ac:dyDescent="0.25">
      <c r="A1459" s="78">
        <v>1456</v>
      </c>
      <c r="B1459" s="138">
        <v>101.40178571428569</v>
      </c>
      <c r="C1459" s="142">
        <v>1.47183937005424E-3</v>
      </c>
      <c r="D1459" s="137"/>
      <c r="E1459"/>
    </row>
    <row r="1460" spans="1:5" x14ac:dyDescent="0.25">
      <c r="A1460" s="78">
        <v>1457</v>
      </c>
      <c r="B1460" s="138">
        <v>101.4040178571429</v>
      </c>
      <c r="C1460" s="142">
        <v>1.47183937005424E-3</v>
      </c>
      <c r="D1460" s="137"/>
      <c r="E1460"/>
    </row>
    <row r="1461" spans="1:5" x14ac:dyDescent="0.25">
      <c r="A1461" s="78">
        <v>1458</v>
      </c>
      <c r="B1461" s="138">
        <v>101.388210641399</v>
      </c>
      <c r="C1461" s="142">
        <v>1.471839370054914E-3</v>
      </c>
      <c r="D1461" s="137"/>
      <c r="E1461"/>
    </row>
    <row r="1462" spans="1:5" x14ac:dyDescent="0.25">
      <c r="A1462" s="78">
        <v>1459</v>
      </c>
      <c r="B1462" s="138">
        <v>101.38133564139891</v>
      </c>
      <c r="C1462" s="142">
        <v>2.3368925652422269E-3</v>
      </c>
      <c r="D1462" s="137"/>
      <c r="E1462"/>
    </row>
    <row r="1463" spans="1:5" x14ac:dyDescent="0.25">
      <c r="A1463" s="78">
        <v>1460</v>
      </c>
      <c r="B1463" s="138">
        <v>101.36133564139899</v>
      </c>
      <c r="C1463" s="142">
        <v>2.4607448726531138E-3</v>
      </c>
      <c r="D1463" s="137"/>
      <c r="E1463"/>
    </row>
    <row r="1464" spans="1:5" x14ac:dyDescent="0.25">
      <c r="A1464" s="78">
        <v>1461</v>
      </c>
      <c r="B1464" s="138">
        <v>101.33901421282749</v>
      </c>
      <c r="C1464" s="142">
        <v>2.4607484526605878E-3</v>
      </c>
      <c r="D1464" s="137"/>
      <c r="E1464"/>
    </row>
    <row r="1465" spans="1:5" x14ac:dyDescent="0.25">
      <c r="A1465" s="78">
        <v>1462</v>
      </c>
      <c r="B1465" s="138">
        <v>101.31204992711309</v>
      </c>
      <c r="C1465" s="142">
        <v>2.4607448726531138E-3</v>
      </c>
      <c r="D1465" s="137"/>
      <c r="E1465"/>
    </row>
    <row r="1466" spans="1:5" x14ac:dyDescent="0.25">
      <c r="A1466" s="78">
        <v>1463</v>
      </c>
      <c r="B1466" s="138">
        <v>101.3030320699702</v>
      </c>
      <c r="C1466" s="142">
        <v>2.4607448726531138E-3</v>
      </c>
      <c r="D1466" s="137"/>
      <c r="E1466"/>
    </row>
    <row r="1467" spans="1:5" x14ac:dyDescent="0.25">
      <c r="A1467" s="78">
        <v>1464</v>
      </c>
      <c r="B1467" s="138">
        <v>101.3162463556843</v>
      </c>
      <c r="C1467" s="142">
        <v>2.3368925652422269E-3</v>
      </c>
      <c r="D1467" s="137"/>
      <c r="E1467"/>
    </row>
    <row r="1468" spans="1:5" x14ac:dyDescent="0.25">
      <c r="A1468" s="78">
        <v>1465</v>
      </c>
      <c r="B1468" s="138">
        <v>101.35892857142819</v>
      </c>
      <c r="C1468" s="142">
        <v>1.471839370054914E-3</v>
      </c>
      <c r="D1468" s="137"/>
      <c r="E1468"/>
    </row>
    <row r="1469" spans="1:5" x14ac:dyDescent="0.25">
      <c r="A1469" s="78">
        <v>1466</v>
      </c>
      <c r="B1469" s="138">
        <v>101.3814285714283</v>
      </c>
      <c r="C1469" s="142">
        <v>1.47183937005424E-3</v>
      </c>
      <c r="D1469" s="137"/>
      <c r="E1469"/>
    </row>
    <row r="1470" spans="1:5" x14ac:dyDescent="0.25">
      <c r="A1470" s="78">
        <v>1467</v>
      </c>
      <c r="B1470" s="138">
        <v>101.38147594752149</v>
      </c>
      <c r="C1470" s="142">
        <v>1.471839370053712E-3</v>
      </c>
      <c r="D1470" s="137"/>
      <c r="E1470"/>
    </row>
    <row r="1471" spans="1:5" x14ac:dyDescent="0.25">
      <c r="A1471" s="78">
        <v>1468</v>
      </c>
      <c r="B1471" s="138">
        <v>101.4082616618072</v>
      </c>
      <c r="C1471" s="142">
        <v>0</v>
      </c>
      <c r="D1471" s="137"/>
      <c r="E1471"/>
    </row>
    <row r="1472" spans="1:5" x14ac:dyDescent="0.25">
      <c r="A1472" s="78">
        <v>1469</v>
      </c>
      <c r="B1472" s="138">
        <v>101.432815233236</v>
      </c>
      <c r="C1472" s="142">
        <v>0</v>
      </c>
      <c r="D1472" s="137"/>
      <c r="E1472"/>
    </row>
    <row r="1473" spans="1:5" x14ac:dyDescent="0.25">
      <c r="A1473" s="78">
        <v>1470</v>
      </c>
      <c r="B1473" s="138">
        <v>101.43754737609321</v>
      </c>
      <c r="C1473" s="142">
        <v>0</v>
      </c>
      <c r="D1473" s="137"/>
      <c r="E1473"/>
    </row>
    <row r="1474" spans="1:5" x14ac:dyDescent="0.25">
      <c r="A1474" s="78">
        <v>1471</v>
      </c>
      <c r="B1474" s="138">
        <v>101.4377259475219</v>
      </c>
      <c r="C1474" s="142">
        <v>0</v>
      </c>
      <c r="D1474" s="137"/>
      <c r="E1474"/>
    </row>
    <row r="1475" spans="1:5" x14ac:dyDescent="0.25">
      <c r="A1475" s="78">
        <v>1472</v>
      </c>
      <c r="B1475" s="138">
        <v>101.39103498542261</v>
      </c>
      <c r="C1475" s="142">
        <v>0</v>
      </c>
      <c r="D1475" s="137"/>
      <c r="E1475"/>
    </row>
    <row r="1476" spans="1:5" x14ac:dyDescent="0.25">
      <c r="A1476" s="78">
        <v>1473</v>
      </c>
      <c r="B1476" s="138">
        <v>101.3505407574286</v>
      </c>
      <c r="C1476" s="142">
        <v>0</v>
      </c>
      <c r="D1476" s="137"/>
      <c r="E1476"/>
    </row>
    <row r="1477" spans="1:5" x14ac:dyDescent="0.25">
      <c r="A1477" s="78">
        <v>1474</v>
      </c>
      <c r="B1477" s="138">
        <v>101.341654095621</v>
      </c>
      <c r="C1477" s="142">
        <v>0</v>
      </c>
      <c r="D1477" s="137"/>
      <c r="E1477"/>
    </row>
    <row r="1478" spans="1:5" x14ac:dyDescent="0.25">
      <c r="A1478" s="78">
        <v>1475</v>
      </c>
      <c r="B1478" s="138">
        <v>101.3212333035414</v>
      </c>
      <c r="C1478" s="142">
        <v>0</v>
      </c>
      <c r="D1478" s="137"/>
      <c r="E1478"/>
    </row>
    <row r="1479" spans="1:5" x14ac:dyDescent="0.25">
      <c r="A1479" s="78">
        <v>1476</v>
      </c>
      <c r="B1479" s="138">
        <v>101.3061025315354</v>
      </c>
      <c r="C1479" s="142">
        <v>0</v>
      </c>
      <c r="D1479" s="137"/>
      <c r="E1479"/>
    </row>
    <row r="1480" spans="1:5" x14ac:dyDescent="0.25">
      <c r="A1480" s="78">
        <v>1477</v>
      </c>
      <c r="B1480" s="138">
        <v>101.30615172978629</v>
      </c>
      <c r="C1480" s="142">
        <v>0</v>
      </c>
      <c r="D1480" s="137"/>
      <c r="E1480"/>
    </row>
    <row r="1481" spans="1:5" x14ac:dyDescent="0.25">
      <c r="A1481" s="78">
        <v>1478</v>
      </c>
      <c r="B1481" s="138">
        <v>101.3423215548592</v>
      </c>
      <c r="C1481" s="142">
        <v>0</v>
      </c>
      <c r="D1481" s="137"/>
      <c r="E1481"/>
    </row>
    <row r="1482" spans="1:5" x14ac:dyDescent="0.25">
      <c r="A1482" s="78">
        <v>1479</v>
      </c>
      <c r="B1482" s="138">
        <v>101.3575839455298</v>
      </c>
      <c r="C1482" s="142">
        <v>0</v>
      </c>
      <c r="D1482" s="137"/>
      <c r="E1482"/>
    </row>
    <row r="1483" spans="1:5" x14ac:dyDescent="0.25">
      <c r="A1483" s="78">
        <v>1480</v>
      </c>
      <c r="B1483" s="138">
        <v>101.3732968324159</v>
      </c>
      <c r="C1483" s="142">
        <v>0</v>
      </c>
      <c r="D1483" s="137"/>
      <c r="E1483"/>
    </row>
    <row r="1484" spans="1:5" x14ac:dyDescent="0.25">
      <c r="A1484" s="78">
        <v>1481</v>
      </c>
      <c r="B1484" s="138">
        <v>101.36642183241599</v>
      </c>
      <c r="C1484" s="142">
        <v>0</v>
      </c>
      <c r="D1484" s="137"/>
      <c r="E1484"/>
    </row>
    <row r="1485" spans="1:5" x14ac:dyDescent="0.25">
      <c r="A1485" s="78">
        <v>1482</v>
      </c>
      <c r="B1485" s="138">
        <v>101.35112833878119</v>
      </c>
      <c r="C1485" s="142">
        <v>0</v>
      </c>
      <c r="D1485" s="137"/>
      <c r="E1485"/>
    </row>
    <row r="1486" spans="1:5" x14ac:dyDescent="0.25">
      <c r="A1486" s="78">
        <v>1483</v>
      </c>
      <c r="B1486" s="138">
        <v>101.3879555393585</v>
      </c>
      <c r="C1486" s="142">
        <v>0</v>
      </c>
      <c r="D1486" s="137"/>
      <c r="E1486"/>
    </row>
    <row r="1487" spans="1:5" x14ac:dyDescent="0.25">
      <c r="A1487" s="78">
        <v>1484</v>
      </c>
      <c r="B1487" s="138">
        <v>101.4058527696792</v>
      </c>
      <c r="C1487" s="142">
        <v>0</v>
      </c>
      <c r="D1487" s="137"/>
      <c r="E1487"/>
    </row>
    <row r="1488" spans="1:5" x14ac:dyDescent="0.25">
      <c r="A1488" s="78">
        <v>1485</v>
      </c>
      <c r="B1488" s="138">
        <v>101.3543258017491</v>
      </c>
      <c r="C1488" s="142">
        <v>0</v>
      </c>
      <c r="D1488" s="137"/>
      <c r="E1488"/>
    </row>
    <row r="1489" spans="1:5" x14ac:dyDescent="0.25">
      <c r="A1489" s="78">
        <v>1486</v>
      </c>
      <c r="B1489" s="138">
        <v>101.35407688400041</v>
      </c>
      <c r="C1489" s="142">
        <v>0</v>
      </c>
      <c r="D1489" s="137"/>
      <c r="E1489"/>
    </row>
    <row r="1490" spans="1:5" x14ac:dyDescent="0.25">
      <c r="A1490" s="78">
        <v>1487</v>
      </c>
      <c r="B1490" s="138">
        <v>101.34526558012939</v>
      </c>
      <c r="C1490" s="142">
        <v>0</v>
      </c>
      <c r="D1490" s="137"/>
      <c r="E1490"/>
    </row>
    <row r="1491" spans="1:5" x14ac:dyDescent="0.25">
      <c r="A1491" s="78">
        <v>1488</v>
      </c>
      <c r="B1491" s="138">
        <v>101.35231915155789</v>
      </c>
      <c r="C1491" s="142">
        <v>0</v>
      </c>
      <c r="D1491" s="137"/>
      <c r="E1491"/>
    </row>
    <row r="1492" spans="1:5" x14ac:dyDescent="0.25">
      <c r="A1492" s="78">
        <v>1489</v>
      </c>
      <c r="B1492" s="138">
        <v>101.3931354780883</v>
      </c>
      <c r="C1492" s="142">
        <v>0</v>
      </c>
      <c r="D1492" s="137"/>
      <c r="E1492"/>
    </row>
    <row r="1493" spans="1:5" x14ac:dyDescent="0.25">
      <c r="A1493" s="78">
        <v>1490</v>
      </c>
      <c r="B1493" s="138">
        <v>101.3853676209455</v>
      </c>
      <c r="C1493" s="142">
        <v>0</v>
      </c>
      <c r="D1493" s="137"/>
      <c r="E1493"/>
    </row>
    <row r="1494" spans="1:5" x14ac:dyDescent="0.25">
      <c r="A1494" s="78">
        <v>1491</v>
      </c>
      <c r="B1494" s="138">
        <v>101.3516176209454</v>
      </c>
      <c r="C1494" s="142">
        <v>0</v>
      </c>
      <c r="D1494" s="137"/>
      <c r="E1494"/>
    </row>
    <row r="1495" spans="1:5" x14ac:dyDescent="0.25">
      <c r="A1495" s="78">
        <v>1492</v>
      </c>
      <c r="B1495" s="138">
        <v>101.3375997638027</v>
      </c>
      <c r="C1495" s="142">
        <v>0</v>
      </c>
      <c r="D1495" s="137"/>
      <c r="E1495"/>
    </row>
    <row r="1496" spans="1:5" x14ac:dyDescent="0.25">
      <c r="A1496" s="78">
        <v>1493</v>
      </c>
      <c r="B1496" s="138">
        <v>101.3375808244087</v>
      </c>
      <c r="C1496" s="142">
        <v>1.0081027574771429E-3</v>
      </c>
      <c r="D1496" s="137"/>
      <c r="E1496"/>
    </row>
    <row r="1497" spans="1:5" x14ac:dyDescent="0.25">
      <c r="A1497" s="78">
        <v>1494</v>
      </c>
      <c r="B1497" s="138">
        <v>101.362244897959</v>
      </c>
      <c r="C1497" s="142">
        <v>1.0081027574771429E-3</v>
      </c>
      <c r="D1497" s="137"/>
      <c r="E1497"/>
    </row>
    <row r="1498" spans="1:5" x14ac:dyDescent="0.25">
      <c r="A1498" s="78">
        <v>1495</v>
      </c>
      <c r="B1498" s="138">
        <v>101.35144132653031</v>
      </c>
      <c r="C1498" s="142">
        <v>-9.2595875766409848E-5</v>
      </c>
      <c r="D1498" s="137"/>
      <c r="E1498"/>
    </row>
    <row r="1499" spans="1:5" x14ac:dyDescent="0.25">
      <c r="A1499" s="78">
        <v>1496</v>
      </c>
      <c r="B1499" s="138">
        <v>101.3231610750359</v>
      </c>
      <c r="C1499" s="142">
        <v>-9.2603312921379029E-5</v>
      </c>
      <c r="D1499" s="137"/>
      <c r="E1499"/>
    </row>
    <row r="1500" spans="1:5" x14ac:dyDescent="0.25">
      <c r="A1500" s="78">
        <v>1497</v>
      </c>
      <c r="B1500" s="138">
        <v>101.3268582324704</v>
      </c>
      <c r="C1500" s="142">
        <v>-9.2603312921379029E-5</v>
      </c>
      <c r="D1500" s="137"/>
      <c r="E1500"/>
    </row>
    <row r="1501" spans="1:5" x14ac:dyDescent="0.25">
      <c r="A1501" s="78">
        <v>1498</v>
      </c>
      <c r="B1501" s="138">
        <v>101.3375725181847</v>
      </c>
      <c r="C1501" s="142">
        <v>-1.636005492397121E-3</v>
      </c>
      <c r="D1501" s="137"/>
      <c r="E1501"/>
    </row>
    <row r="1502" spans="1:5" x14ac:dyDescent="0.25">
      <c r="A1502" s="78">
        <v>1499</v>
      </c>
      <c r="B1502" s="138">
        <v>101.36962608961311</v>
      </c>
      <c r="C1502" s="142">
        <v>-1.8812922409479241E-3</v>
      </c>
      <c r="D1502" s="137"/>
      <c r="E1502"/>
    </row>
    <row r="1503" spans="1:5" x14ac:dyDescent="0.25">
      <c r="A1503" s="78">
        <v>1500</v>
      </c>
      <c r="B1503" s="138">
        <v>101.3748939467559</v>
      </c>
      <c r="C1503" s="142">
        <v>-5.448402695935153E-3</v>
      </c>
      <c r="D1503" s="137"/>
      <c r="E1503"/>
    </row>
    <row r="1504" spans="1:5" x14ac:dyDescent="0.25">
      <c r="A1504" s="78">
        <v>1501</v>
      </c>
      <c r="B1504" s="138">
        <v>101.3868582324703</v>
      </c>
      <c r="C1504" s="142">
        <v>-5.4484026959362294E-3</v>
      </c>
      <c r="D1504" s="137"/>
      <c r="E1504"/>
    </row>
    <row r="1505" spans="1:5" x14ac:dyDescent="0.25">
      <c r="A1505" s="78">
        <v>1502</v>
      </c>
      <c r="B1505" s="138">
        <v>101.4245368038991</v>
      </c>
      <c r="C1505" s="142">
        <v>-5.4484026959362294E-3</v>
      </c>
      <c r="D1505" s="137"/>
      <c r="E1505"/>
    </row>
    <row r="1506" spans="1:5" x14ac:dyDescent="0.25">
      <c r="A1506" s="78">
        <v>1503</v>
      </c>
      <c r="B1506" s="138">
        <v>101.46557215743449</v>
      </c>
      <c r="C1506" s="142">
        <v>-5.448402695935153E-3</v>
      </c>
      <c r="D1506" s="137"/>
      <c r="E1506"/>
    </row>
    <row r="1507" spans="1:5" x14ac:dyDescent="0.25">
      <c r="A1507" s="78">
        <v>1504</v>
      </c>
      <c r="B1507" s="138">
        <v>101.45660714285729</v>
      </c>
      <c r="C1507" s="142">
        <v>-1.8812922409479241E-3</v>
      </c>
      <c r="D1507" s="137"/>
      <c r="E1507"/>
    </row>
    <row r="1508" spans="1:5" x14ac:dyDescent="0.25">
      <c r="A1508" s="78">
        <v>1505</v>
      </c>
      <c r="B1508" s="138">
        <v>101.4496807359303</v>
      </c>
      <c r="C1508" s="142">
        <v>-1.636005492397121E-3</v>
      </c>
      <c r="D1508" s="137"/>
      <c r="E1508"/>
    </row>
    <row r="1509" spans="1:5" x14ac:dyDescent="0.25">
      <c r="A1509" s="78">
        <v>1506</v>
      </c>
      <c r="B1509" s="138">
        <v>101.4302164502157</v>
      </c>
      <c r="C1509" s="142">
        <v>-1.636005492397121E-3</v>
      </c>
      <c r="D1509" s="137"/>
      <c r="E1509"/>
    </row>
    <row r="1510" spans="1:5" x14ac:dyDescent="0.25">
      <c r="A1510" s="78">
        <v>1507</v>
      </c>
      <c r="B1510" s="138">
        <v>101.4195758022036</v>
      </c>
      <c r="C1510" s="142">
        <v>-1.636005492397121E-3</v>
      </c>
      <c r="D1510" s="137"/>
      <c r="E1510"/>
    </row>
    <row r="1511" spans="1:5" x14ac:dyDescent="0.25">
      <c r="A1511" s="78">
        <v>1508</v>
      </c>
      <c r="B1511" s="138">
        <v>101.3753950216442</v>
      </c>
      <c r="C1511" s="142">
        <v>-1.636005492397121E-3</v>
      </c>
      <c r="D1511" s="137"/>
      <c r="E1511"/>
    </row>
    <row r="1512" spans="1:5" x14ac:dyDescent="0.25">
      <c r="A1512" s="78">
        <v>1509</v>
      </c>
      <c r="B1512" s="138">
        <v>101.318073593073</v>
      </c>
      <c r="C1512" s="142">
        <v>3.0500135841894633E-4</v>
      </c>
      <c r="D1512" s="137"/>
      <c r="E1512"/>
    </row>
    <row r="1513" spans="1:5" x14ac:dyDescent="0.25">
      <c r="A1513" s="78">
        <v>1510</v>
      </c>
      <c r="B1513" s="138">
        <v>101.2377164502159</v>
      </c>
      <c r="C1513" s="142">
        <v>3.0500135841894633E-4</v>
      </c>
      <c r="D1513" s="137"/>
      <c r="E1513"/>
    </row>
    <row r="1514" spans="1:5" x14ac:dyDescent="0.25">
      <c r="A1514" s="78">
        <v>1511</v>
      </c>
      <c r="B1514" s="138">
        <v>101.218073593073</v>
      </c>
      <c r="C1514" s="142">
        <v>3.0500135841894633E-4</v>
      </c>
      <c r="D1514" s="137"/>
      <c r="E1514"/>
    </row>
    <row r="1515" spans="1:5" x14ac:dyDescent="0.25">
      <c r="A1515" s="78">
        <v>1512</v>
      </c>
      <c r="B1515" s="138">
        <v>101.21767857142891</v>
      </c>
      <c r="C1515" s="142">
        <v>-1.636005492397121E-3</v>
      </c>
      <c r="D1515" s="137"/>
      <c r="E1515"/>
    </row>
    <row r="1516" spans="1:5" x14ac:dyDescent="0.25">
      <c r="A1516" s="78">
        <v>1513</v>
      </c>
      <c r="B1516" s="138">
        <v>101.221071428572</v>
      </c>
      <c r="C1516" s="142">
        <v>-5.4410990379690034E-3</v>
      </c>
      <c r="D1516" s="137"/>
      <c r="E1516"/>
    </row>
    <row r="1517" spans="1:5" x14ac:dyDescent="0.25">
      <c r="A1517" s="78">
        <v>1514</v>
      </c>
      <c r="B1517" s="138">
        <v>101.21564064801269</v>
      </c>
      <c r="C1517" s="142">
        <v>-8.1915094010427889E-3</v>
      </c>
      <c r="D1517" s="137"/>
      <c r="E1517"/>
    </row>
    <row r="1518" spans="1:5" x14ac:dyDescent="0.25">
      <c r="A1518" s="78">
        <v>1515</v>
      </c>
      <c r="B1518" s="138">
        <v>101.228303571429</v>
      </c>
      <c r="C1518" s="142">
        <v>-8.1915094010427889E-3</v>
      </c>
      <c r="D1518" s="137"/>
      <c r="E1518"/>
    </row>
    <row r="1519" spans="1:5" x14ac:dyDescent="0.25">
      <c r="A1519" s="78">
        <v>1516</v>
      </c>
      <c r="B1519" s="138">
        <v>101.2622321428573</v>
      </c>
      <c r="C1519" s="142">
        <v>-8.1915094010427889E-3</v>
      </c>
      <c r="D1519" s="137"/>
      <c r="E1519"/>
    </row>
    <row r="1520" spans="1:5" x14ac:dyDescent="0.25">
      <c r="A1520" s="78">
        <v>1517</v>
      </c>
      <c r="B1520" s="138">
        <v>101.3352840909092</v>
      </c>
      <c r="C1520" s="142">
        <v>-8.1915094010427889E-3</v>
      </c>
      <c r="D1520" s="137"/>
      <c r="E1520"/>
    </row>
    <row r="1521" spans="1:5" x14ac:dyDescent="0.25">
      <c r="A1521" s="78">
        <v>1518</v>
      </c>
      <c r="B1521" s="138">
        <v>101.35314123376639</v>
      </c>
      <c r="C1521" s="142">
        <v>-8.1915094010421904E-3</v>
      </c>
      <c r="D1521" s="137"/>
      <c r="E1521"/>
    </row>
    <row r="1522" spans="1:5" x14ac:dyDescent="0.25">
      <c r="A1522" s="78">
        <v>1519</v>
      </c>
      <c r="B1522" s="138">
        <v>101.36354707792189</v>
      </c>
      <c r="C1522" s="142">
        <v>-5.8544009122943174E-3</v>
      </c>
      <c r="D1522" s="137"/>
      <c r="E1522"/>
    </row>
    <row r="1523" spans="1:5" x14ac:dyDescent="0.25">
      <c r="A1523" s="78">
        <v>1520</v>
      </c>
      <c r="B1523" s="138">
        <v>101.4099406353448</v>
      </c>
      <c r="C1523" s="142">
        <v>-5.4410990379690034E-3</v>
      </c>
      <c r="D1523" s="137"/>
      <c r="E1523"/>
    </row>
    <row r="1524" spans="1:5" x14ac:dyDescent="0.25">
      <c r="A1524" s="78">
        <v>1521</v>
      </c>
      <c r="B1524" s="138">
        <v>101.4350467173814</v>
      </c>
      <c r="C1524" s="142">
        <v>3.0500135841894633E-4</v>
      </c>
      <c r="D1524" s="137"/>
      <c r="E1524"/>
    </row>
    <row r="1525" spans="1:5" x14ac:dyDescent="0.25">
      <c r="A1525" s="78">
        <v>1522</v>
      </c>
      <c r="B1525" s="138">
        <v>101.467636003096</v>
      </c>
      <c r="C1525" s="142">
        <v>3.050013584192923E-4</v>
      </c>
      <c r="D1525" s="137"/>
      <c r="E1525"/>
    </row>
    <row r="1526" spans="1:5" x14ac:dyDescent="0.25">
      <c r="A1526" s="78">
        <v>1523</v>
      </c>
      <c r="B1526" s="138">
        <v>101.4628145745247</v>
      </c>
      <c r="C1526" s="142">
        <v>3.050013584192923E-4</v>
      </c>
      <c r="D1526" s="137"/>
      <c r="E1526"/>
    </row>
    <row r="1527" spans="1:5" x14ac:dyDescent="0.25">
      <c r="A1527" s="78">
        <v>1524</v>
      </c>
      <c r="B1527" s="138">
        <v>101.45395905504429</v>
      </c>
      <c r="C1527" s="142">
        <v>3.050013584192923E-4</v>
      </c>
      <c r="D1527" s="137"/>
      <c r="E1527"/>
    </row>
    <row r="1528" spans="1:5" x14ac:dyDescent="0.25">
      <c r="A1528" s="78">
        <v>1525</v>
      </c>
      <c r="B1528" s="138">
        <v>101.4571733407585</v>
      </c>
      <c r="C1528" s="142">
        <v>3.050013584192923E-4</v>
      </c>
      <c r="D1528" s="137"/>
      <c r="E1528"/>
    </row>
    <row r="1529" spans="1:5" x14ac:dyDescent="0.25">
      <c r="A1529" s="78">
        <v>1526</v>
      </c>
      <c r="B1529" s="138">
        <v>101.4523032108884</v>
      </c>
      <c r="C1529" s="142">
        <v>3.050013584192923E-4</v>
      </c>
      <c r="D1529" s="137"/>
      <c r="E1529"/>
    </row>
    <row r="1530" spans="1:5" x14ac:dyDescent="0.25">
      <c r="A1530" s="78">
        <v>1527</v>
      </c>
      <c r="B1530" s="138">
        <v>101.38957036775101</v>
      </c>
      <c r="C1530" s="142">
        <v>3.0500135841894633E-4</v>
      </c>
      <c r="D1530" s="137"/>
      <c r="E1530"/>
    </row>
    <row r="1531" spans="1:5" x14ac:dyDescent="0.25">
      <c r="A1531" s="78">
        <v>1528</v>
      </c>
      <c r="B1531" s="138">
        <v>101.37794642857109</v>
      </c>
      <c r="C1531" s="142">
        <v>-1.685552386903909E-3</v>
      </c>
      <c r="D1531" s="137"/>
      <c r="E1531"/>
    </row>
    <row r="1532" spans="1:5" x14ac:dyDescent="0.25">
      <c r="A1532" s="78">
        <v>1529</v>
      </c>
      <c r="B1532" s="138">
        <v>101.33812499999959</v>
      </c>
      <c r="C1532" s="142">
        <v>-5.4410990379690034E-3</v>
      </c>
      <c r="D1532" s="137"/>
      <c r="E1532"/>
    </row>
    <row r="1533" spans="1:5" x14ac:dyDescent="0.25">
      <c r="A1533" s="78">
        <v>1530</v>
      </c>
      <c r="B1533" s="138">
        <v>101.33964285714219</v>
      </c>
      <c r="C1533" s="142">
        <v>-5.8544009122943174E-3</v>
      </c>
      <c r="D1533" s="137"/>
      <c r="E1533"/>
    </row>
    <row r="1534" spans="1:5" x14ac:dyDescent="0.25">
      <c r="A1534" s="78">
        <v>1531</v>
      </c>
      <c r="B1534" s="138">
        <v>101.3022321428564</v>
      </c>
      <c r="C1534" s="142">
        <v>-8.1915094010421904E-3</v>
      </c>
      <c r="D1534" s="137"/>
      <c r="E1534"/>
    </row>
    <row r="1535" spans="1:5" x14ac:dyDescent="0.25">
      <c r="A1535" s="78">
        <v>1532</v>
      </c>
      <c r="B1535" s="138">
        <v>101.3168749999993</v>
      </c>
      <c r="C1535" s="142">
        <v>-8.1915094010421904E-3</v>
      </c>
      <c r="D1535" s="137"/>
      <c r="E1535"/>
    </row>
    <row r="1536" spans="1:5" x14ac:dyDescent="0.25">
      <c r="A1536" s="78">
        <v>1533</v>
      </c>
      <c r="B1536" s="138">
        <v>101.3168749999993</v>
      </c>
      <c r="C1536" s="142">
        <v>-8.1915094010421904E-3</v>
      </c>
      <c r="D1536" s="137"/>
      <c r="E1536"/>
    </row>
    <row r="1537" spans="1:5" x14ac:dyDescent="0.25">
      <c r="A1537" s="78">
        <v>1534</v>
      </c>
      <c r="B1537" s="138">
        <v>101.33169642857099</v>
      </c>
      <c r="C1537" s="142">
        <v>-5.8544009122943174E-3</v>
      </c>
      <c r="D1537" s="137"/>
      <c r="E1537"/>
    </row>
    <row r="1538" spans="1:5" x14ac:dyDescent="0.25">
      <c r="A1538" s="78">
        <v>1535</v>
      </c>
      <c r="B1538" s="138">
        <v>101.3419943422917</v>
      </c>
      <c r="C1538" s="142">
        <v>-4.2967135182399446E-3</v>
      </c>
      <c r="D1538" s="137"/>
      <c r="E1538"/>
    </row>
    <row r="1539" spans="1:5" x14ac:dyDescent="0.25">
      <c r="A1539" s="78">
        <v>1536</v>
      </c>
      <c r="B1539" s="138">
        <v>101.3654860205162</v>
      </c>
      <c r="C1539" s="142">
        <v>-1.685552386903909E-3</v>
      </c>
      <c r="D1539" s="137"/>
      <c r="E1539"/>
    </row>
    <row r="1540" spans="1:5" x14ac:dyDescent="0.25">
      <c r="A1540" s="78">
        <v>1537</v>
      </c>
      <c r="B1540" s="138">
        <v>101.37756874646379</v>
      </c>
      <c r="C1540" s="142">
        <v>5.702487731110489E-3</v>
      </c>
      <c r="D1540" s="137"/>
      <c r="E1540"/>
    </row>
    <row r="1541" spans="1:5" x14ac:dyDescent="0.25">
      <c r="A1541" s="78">
        <v>1538</v>
      </c>
      <c r="B1541" s="138">
        <v>101.3924202316127</v>
      </c>
      <c r="C1541" s="142">
        <v>9.2459440187640692E-3</v>
      </c>
      <c r="D1541" s="137"/>
      <c r="E1541"/>
    </row>
    <row r="1542" spans="1:5" x14ac:dyDescent="0.25">
      <c r="A1542" s="78">
        <v>1539</v>
      </c>
      <c r="B1542" s="138">
        <v>101.3551147153468</v>
      </c>
      <c r="C1542" s="142">
        <v>9.2459440187641368E-3</v>
      </c>
      <c r="D1542" s="137"/>
      <c r="E1542"/>
    </row>
    <row r="1543" spans="1:5" x14ac:dyDescent="0.25">
      <c r="A1543" s="78">
        <v>1540</v>
      </c>
      <c r="B1543" s="138">
        <v>101.3640432867754</v>
      </c>
      <c r="C1543" s="142">
        <v>9.2459440187641368E-3</v>
      </c>
      <c r="D1543" s="137"/>
      <c r="E1543"/>
    </row>
    <row r="1544" spans="1:5" x14ac:dyDescent="0.25">
      <c r="A1544" s="78">
        <v>1541</v>
      </c>
      <c r="B1544" s="138">
        <v>101.3684182867752</v>
      </c>
      <c r="C1544" s="142">
        <v>9.2459440187641368E-3</v>
      </c>
      <c r="D1544" s="137"/>
      <c r="E1544"/>
    </row>
    <row r="1545" spans="1:5" x14ac:dyDescent="0.25">
      <c r="A1545" s="78">
        <v>1542</v>
      </c>
      <c r="B1545" s="138">
        <v>101.34606680162641</v>
      </c>
      <c r="C1545" s="142">
        <v>9.2459440187653424E-3</v>
      </c>
      <c r="D1545" s="137"/>
      <c r="E1545"/>
    </row>
    <row r="1546" spans="1:5" x14ac:dyDescent="0.25">
      <c r="A1546" s="78">
        <v>1543</v>
      </c>
      <c r="B1546" s="138">
        <v>101.3597179805448</v>
      </c>
      <c r="C1546" s="142">
        <v>9.2459440187653424E-3</v>
      </c>
      <c r="D1546" s="137"/>
      <c r="E1546"/>
    </row>
    <row r="1547" spans="1:5" x14ac:dyDescent="0.25">
      <c r="A1547" s="78">
        <v>1544</v>
      </c>
      <c r="B1547" s="138">
        <v>101.35683168316871</v>
      </c>
      <c r="C1547" s="142">
        <v>9.2459440187653424E-3</v>
      </c>
      <c r="D1547" s="137"/>
      <c r="E1547"/>
    </row>
    <row r="1548" spans="1:5" x14ac:dyDescent="0.25">
      <c r="A1548" s="78">
        <v>1545</v>
      </c>
      <c r="B1548" s="138">
        <v>101.3701944837342</v>
      </c>
      <c r="C1548" s="142">
        <v>9.2459440187640692E-3</v>
      </c>
      <c r="D1548" s="137"/>
      <c r="E1548"/>
    </row>
    <row r="1549" spans="1:5" x14ac:dyDescent="0.25">
      <c r="A1549" s="78">
        <v>1546</v>
      </c>
      <c r="B1549" s="138">
        <v>101.3821428571429</v>
      </c>
      <c r="C1549" s="142">
        <v>5.9472612178488593E-3</v>
      </c>
      <c r="D1549" s="137"/>
      <c r="E1549"/>
    </row>
    <row r="1550" spans="1:5" x14ac:dyDescent="0.25">
      <c r="A1550" s="78">
        <v>1547</v>
      </c>
      <c r="B1550" s="138">
        <v>101.36285714285719</v>
      </c>
      <c r="C1550" s="142">
        <v>5.9472612178488593E-3</v>
      </c>
      <c r="D1550" s="137"/>
      <c r="E1550"/>
    </row>
    <row r="1551" spans="1:5" x14ac:dyDescent="0.25">
      <c r="A1551" s="78">
        <v>1548</v>
      </c>
      <c r="B1551" s="138">
        <v>101.31792079207921</v>
      </c>
      <c r="C1551" s="142">
        <v>9.5917602887425797E-3</v>
      </c>
      <c r="D1551" s="137"/>
      <c r="E1551"/>
    </row>
    <row r="1552" spans="1:5" x14ac:dyDescent="0.25">
      <c r="A1552" s="78">
        <v>1549</v>
      </c>
      <c r="B1552" s="138">
        <v>101.3102692769274</v>
      </c>
      <c r="C1552" s="142">
        <v>9.5917602887425797E-3</v>
      </c>
      <c r="D1552" s="137"/>
      <c r="E1552"/>
    </row>
    <row r="1553" spans="1:5" x14ac:dyDescent="0.25">
      <c r="A1553" s="78">
        <v>1550</v>
      </c>
      <c r="B1553" s="138">
        <v>101.3012649479229</v>
      </c>
      <c r="C1553" s="142">
        <v>9.5917602887425797E-3</v>
      </c>
      <c r="D1553" s="137"/>
      <c r="E1553"/>
    </row>
    <row r="1554" spans="1:5" x14ac:dyDescent="0.25">
      <c r="A1554" s="78">
        <v>1551</v>
      </c>
      <c r="B1554" s="138">
        <v>101.2772606189185</v>
      </c>
      <c r="C1554" s="142">
        <v>9.5917602887425797E-3</v>
      </c>
      <c r="D1554" s="137"/>
      <c r="E1554"/>
    </row>
    <row r="1555" spans="1:5" x14ac:dyDescent="0.25">
      <c r="A1555" s="78">
        <v>1552</v>
      </c>
      <c r="B1555" s="138">
        <v>101.2606805323381</v>
      </c>
      <c r="C1555" s="142">
        <v>9.5917602887425797E-3</v>
      </c>
      <c r="D1555" s="137"/>
      <c r="E1555"/>
    </row>
    <row r="1556" spans="1:5" x14ac:dyDescent="0.25">
      <c r="A1556" s="78">
        <v>1553</v>
      </c>
      <c r="B1556" s="138">
        <v>101.2516762033336</v>
      </c>
      <c r="C1556" s="142">
        <v>9.5917602887425797E-3</v>
      </c>
      <c r="D1556" s="137"/>
      <c r="E1556"/>
    </row>
    <row r="1557" spans="1:5" x14ac:dyDescent="0.25">
      <c r="A1557" s="78">
        <v>1554</v>
      </c>
      <c r="B1557" s="138">
        <v>101.2606805323381</v>
      </c>
      <c r="C1557" s="142">
        <v>9.5917602887433222E-3</v>
      </c>
      <c r="D1557" s="137"/>
      <c r="E1557"/>
    </row>
    <row r="1558" spans="1:5" x14ac:dyDescent="0.25">
      <c r="A1558" s="78">
        <v>1555</v>
      </c>
      <c r="B1558" s="138">
        <v>101.3295454545446</v>
      </c>
      <c r="C1558" s="142">
        <v>9.5917602887433222E-3</v>
      </c>
      <c r="D1558" s="137"/>
      <c r="E1558"/>
    </row>
    <row r="1559" spans="1:5" x14ac:dyDescent="0.25">
      <c r="A1559" s="78">
        <v>1556</v>
      </c>
      <c r="B1559" s="138">
        <v>101.35633116883029</v>
      </c>
      <c r="C1559" s="142">
        <v>9.5917602887433222E-3</v>
      </c>
      <c r="D1559" s="137"/>
      <c r="E1559"/>
    </row>
    <row r="1560" spans="1:5" x14ac:dyDescent="0.25">
      <c r="A1560" s="78">
        <v>1557</v>
      </c>
      <c r="B1560" s="138">
        <v>101.34334415584379</v>
      </c>
      <c r="C1560" s="142">
        <v>9.5917602887433222E-3</v>
      </c>
      <c r="D1560" s="137"/>
      <c r="E1560"/>
    </row>
    <row r="1561" spans="1:5" x14ac:dyDescent="0.25">
      <c r="A1561" s="78">
        <v>1558</v>
      </c>
      <c r="B1561" s="138">
        <v>101.38041125541071</v>
      </c>
      <c r="C1561" s="142">
        <v>9.5917602887433222E-3</v>
      </c>
      <c r="D1561" s="137"/>
      <c r="E1561"/>
    </row>
    <row r="1562" spans="1:5" x14ac:dyDescent="0.25">
      <c r="A1562" s="78">
        <v>1559</v>
      </c>
      <c r="B1562" s="138">
        <v>101.39173623995011</v>
      </c>
      <c r="C1562" s="142">
        <v>9.5917602887425797E-3</v>
      </c>
      <c r="D1562" s="137"/>
      <c r="E1562"/>
    </row>
    <row r="1563" spans="1:5" x14ac:dyDescent="0.25">
      <c r="A1563" s="78">
        <v>1560</v>
      </c>
      <c r="B1563" s="138">
        <v>101.41109771181171</v>
      </c>
      <c r="C1563" s="142">
        <v>7.739703736521086E-3</v>
      </c>
      <c r="D1563" s="137"/>
      <c r="E1563"/>
    </row>
    <row r="1564" spans="1:5" x14ac:dyDescent="0.25">
      <c r="A1564" s="78">
        <v>1561</v>
      </c>
      <c r="B1564" s="138">
        <v>101.40479746443999</v>
      </c>
      <c r="C1564" s="142">
        <v>7.739703736521086E-3</v>
      </c>
      <c r="D1564" s="137"/>
      <c r="E1564"/>
    </row>
    <row r="1565" spans="1:5" x14ac:dyDescent="0.25">
      <c r="A1565" s="78">
        <v>1562</v>
      </c>
      <c r="B1565" s="138">
        <v>101.3448484848483</v>
      </c>
      <c r="C1565" s="142">
        <v>7.7397026699477416E-3</v>
      </c>
      <c r="D1565" s="137"/>
      <c r="E1565"/>
    </row>
    <row r="1566" spans="1:5" x14ac:dyDescent="0.25">
      <c r="A1566" s="78">
        <v>1563</v>
      </c>
      <c r="B1566" s="138">
        <v>101.3128571428571</v>
      </c>
      <c r="C1566" s="142">
        <v>7.7397026699450693E-3</v>
      </c>
      <c r="D1566" s="137"/>
      <c r="E1566"/>
    </row>
    <row r="1567" spans="1:5" x14ac:dyDescent="0.25">
      <c r="A1567" s="78">
        <v>1564</v>
      </c>
      <c r="B1567" s="138">
        <v>101.2887770562767</v>
      </c>
      <c r="C1567" s="142">
        <v>6.2098062869392293E-3</v>
      </c>
      <c r="D1567" s="137"/>
      <c r="E1567"/>
    </row>
    <row r="1568" spans="1:5" x14ac:dyDescent="0.25">
      <c r="A1568" s="78">
        <v>1565</v>
      </c>
      <c r="B1568" s="138">
        <v>101.22612244897959</v>
      </c>
      <c r="C1568" s="142">
        <v>5.9472612178488593E-3</v>
      </c>
      <c r="D1568" s="137"/>
      <c r="E1568"/>
    </row>
    <row r="1569" spans="1:5" x14ac:dyDescent="0.25">
      <c r="A1569" s="78">
        <v>1566</v>
      </c>
      <c r="B1569" s="138">
        <v>101.2235714285718</v>
      </c>
      <c r="C1569" s="142">
        <v>5.9472612178488593E-3</v>
      </c>
      <c r="D1569" s="137"/>
      <c r="E1569"/>
    </row>
    <row r="1570" spans="1:5" x14ac:dyDescent="0.25">
      <c r="A1570" s="78">
        <v>1567</v>
      </c>
      <c r="B1570" s="138">
        <v>101.2309183673473</v>
      </c>
      <c r="C1570" s="142">
        <v>5.3230307691460987E-3</v>
      </c>
      <c r="D1570" s="137"/>
      <c r="E1570"/>
    </row>
    <row r="1571" spans="1:5" x14ac:dyDescent="0.25">
      <c r="A1571" s="78">
        <v>1568</v>
      </c>
      <c r="B1571" s="138">
        <v>101.2040178571431</v>
      </c>
      <c r="C1571" s="142">
        <v>5.3230307691460987E-3</v>
      </c>
      <c r="D1571" s="137"/>
      <c r="E1571"/>
    </row>
    <row r="1572" spans="1:5" x14ac:dyDescent="0.25">
      <c r="A1572" s="78">
        <v>1569</v>
      </c>
      <c r="B1572" s="138">
        <v>101.1979846938779</v>
      </c>
      <c r="C1572" s="142">
        <v>5.3230307691460987E-3</v>
      </c>
      <c r="D1572" s="137"/>
      <c r="E1572"/>
    </row>
    <row r="1573" spans="1:5" x14ac:dyDescent="0.25">
      <c r="A1573" s="78">
        <v>1570</v>
      </c>
      <c r="B1573" s="138">
        <v>101.2583418367354</v>
      </c>
      <c r="C1573" s="142">
        <v>5.3230307691460987E-3</v>
      </c>
      <c r="D1573" s="137"/>
      <c r="E1573"/>
    </row>
    <row r="1574" spans="1:5" x14ac:dyDescent="0.25">
      <c r="A1574" s="78">
        <v>1571</v>
      </c>
      <c r="B1574" s="138">
        <v>101.322002551021</v>
      </c>
      <c r="C1574" s="142">
        <v>5.3230307691460987E-3</v>
      </c>
      <c r="D1574" s="137"/>
      <c r="E1574"/>
    </row>
    <row r="1575" spans="1:5" x14ac:dyDescent="0.25">
      <c r="A1575" s="78">
        <v>1572</v>
      </c>
      <c r="B1575" s="138">
        <v>101.37186224489849</v>
      </c>
      <c r="C1575" s="142">
        <v>6.2098062869392293E-3</v>
      </c>
      <c r="D1575" s="137"/>
      <c r="E1575"/>
    </row>
    <row r="1576" spans="1:5" x14ac:dyDescent="0.25">
      <c r="A1576" s="78">
        <v>1573</v>
      </c>
      <c r="B1576" s="138">
        <v>101.3972576530616</v>
      </c>
      <c r="C1576" s="142">
        <v>6.2098062869392293E-3</v>
      </c>
      <c r="D1576" s="137"/>
      <c r="E1576"/>
    </row>
    <row r="1577" spans="1:5" x14ac:dyDescent="0.25">
      <c r="A1577" s="78">
        <v>1574</v>
      </c>
      <c r="B1577" s="138">
        <v>101.42508928571451</v>
      </c>
      <c r="C1577" s="142">
        <v>3.7226090338034409E-3</v>
      </c>
      <c r="D1577" s="137"/>
      <c r="E1577"/>
    </row>
    <row r="1578" spans="1:5" x14ac:dyDescent="0.25">
      <c r="A1578" s="78">
        <v>1575</v>
      </c>
      <c r="B1578" s="138">
        <v>101.4875777934938</v>
      </c>
      <c r="C1578" s="142">
        <v>3.6033784322377829E-3</v>
      </c>
      <c r="D1578" s="137"/>
      <c r="E1578"/>
    </row>
    <row r="1579" spans="1:5" x14ac:dyDescent="0.25">
      <c r="A1579" s="78">
        <v>1576</v>
      </c>
      <c r="B1579" s="138">
        <v>101.5457920792079</v>
      </c>
      <c r="C1579" s="142">
        <v>3.6033784322377829E-3</v>
      </c>
      <c r="D1579" s="137"/>
      <c r="E1579"/>
    </row>
    <row r="1580" spans="1:5" x14ac:dyDescent="0.25">
      <c r="A1580" s="78">
        <v>1577</v>
      </c>
      <c r="B1580" s="138">
        <v>101.57722065063621</v>
      </c>
      <c r="C1580" s="142">
        <v>3.6033784322377829E-3</v>
      </c>
      <c r="D1580" s="137"/>
      <c r="E1580"/>
    </row>
    <row r="1581" spans="1:5" x14ac:dyDescent="0.25">
      <c r="A1581" s="78">
        <v>1578</v>
      </c>
      <c r="B1581" s="138">
        <v>101.5728456506359</v>
      </c>
      <c r="C1581" s="142">
        <v>3.6033784322377829E-3</v>
      </c>
      <c r="D1581" s="137"/>
      <c r="E1581"/>
    </row>
    <row r="1582" spans="1:5" x14ac:dyDescent="0.25">
      <c r="A1582" s="78">
        <v>1579</v>
      </c>
      <c r="B1582" s="138">
        <v>101.6175777934929</v>
      </c>
      <c r="C1582" s="142">
        <v>3.6033784322377829E-3</v>
      </c>
      <c r="D1582" s="137"/>
      <c r="E1582"/>
    </row>
    <row r="1583" spans="1:5" x14ac:dyDescent="0.25">
      <c r="A1583" s="78">
        <v>1580</v>
      </c>
      <c r="B1583" s="138">
        <v>101.62748850777881</v>
      </c>
      <c r="C1583" s="142">
        <v>3.6033784322377829E-3</v>
      </c>
      <c r="D1583" s="137"/>
      <c r="E1583"/>
    </row>
    <row r="1584" spans="1:5" x14ac:dyDescent="0.25">
      <c r="A1584" s="78">
        <v>1581</v>
      </c>
      <c r="B1584" s="138">
        <v>101.6440956506363</v>
      </c>
      <c r="C1584" s="142">
        <v>3.7226090338034409E-3</v>
      </c>
      <c r="D1584" s="137"/>
      <c r="E1584"/>
    </row>
    <row r="1585" spans="1:5" x14ac:dyDescent="0.25">
      <c r="A1585" s="78">
        <v>1582</v>
      </c>
      <c r="B1585" s="138">
        <v>101.63401785714269</v>
      </c>
      <c r="C1585" s="142">
        <v>3.6033784322377829E-3</v>
      </c>
      <c r="D1585" s="137"/>
      <c r="E1585"/>
    </row>
    <row r="1586" spans="1:5" x14ac:dyDescent="0.25">
      <c r="A1586" s="78">
        <v>1583</v>
      </c>
      <c r="B1586" s="138">
        <v>101.5903571428572</v>
      </c>
      <c r="C1586" s="142">
        <v>3.6033784322377829E-3</v>
      </c>
      <c r="D1586" s="137"/>
      <c r="E1586"/>
    </row>
    <row r="1587" spans="1:5" x14ac:dyDescent="0.25">
      <c r="A1587" s="78">
        <v>1584</v>
      </c>
      <c r="B1587" s="138">
        <v>101.4742857142858</v>
      </c>
      <c r="C1587" s="142">
        <v>3.7226090338034409E-3</v>
      </c>
      <c r="D1587" s="137"/>
      <c r="E1587"/>
    </row>
    <row r="1588" spans="1:5" x14ac:dyDescent="0.25">
      <c r="A1588" s="78">
        <v>1585</v>
      </c>
      <c r="B1588" s="138">
        <v>101.4049222065069</v>
      </c>
      <c r="C1588" s="142">
        <v>8.205448855245533E-3</v>
      </c>
      <c r="D1588" s="137"/>
      <c r="E1588"/>
    </row>
    <row r="1589" spans="1:5" x14ac:dyDescent="0.25">
      <c r="A1589" s="78">
        <v>1586</v>
      </c>
      <c r="B1589" s="138">
        <v>101.2888613861391</v>
      </c>
      <c r="C1589" s="142">
        <v>8.205448855245533E-3</v>
      </c>
      <c r="D1589" s="137"/>
      <c r="E1589"/>
    </row>
    <row r="1590" spans="1:5" x14ac:dyDescent="0.25">
      <c r="A1590" s="78">
        <v>1587</v>
      </c>
      <c r="B1590" s="138">
        <v>101.22315770862819</v>
      </c>
      <c r="C1590" s="142">
        <v>8.205448855245533E-3</v>
      </c>
      <c r="D1590" s="137"/>
      <c r="E1590"/>
    </row>
    <row r="1591" spans="1:5" x14ac:dyDescent="0.25">
      <c r="A1591" s="78">
        <v>1588</v>
      </c>
      <c r="B1591" s="138">
        <v>101.1675327086281</v>
      </c>
      <c r="C1591" s="142">
        <v>8.2054504468839825E-3</v>
      </c>
      <c r="D1591" s="137"/>
      <c r="E1591"/>
    </row>
    <row r="1592" spans="1:5" x14ac:dyDescent="0.25">
      <c r="A1592" s="78">
        <v>1589</v>
      </c>
      <c r="B1592" s="138">
        <v>101.1562827086282</v>
      </c>
      <c r="C1592" s="142">
        <v>8.2054504468839825E-3</v>
      </c>
      <c r="D1592" s="137"/>
      <c r="E1592"/>
    </row>
    <row r="1593" spans="1:5" x14ac:dyDescent="0.25">
      <c r="A1593" s="78">
        <v>1590</v>
      </c>
      <c r="B1593" s="138">
        <v>101.2166398514851</v>
      </c>
      <c r="C1593" s="142">
        <v>4.5211384526568886E-3</v>
      </c>
      <c r="D1593" s="137"/>
      <c r="E1593"/>
    </row>
    <row r="1594" spans="1:5" x14ac:dyDescent="0.25">
      <c r="A1594" s="78">
        <v>1591</v>
      </c>
      <c r="B1594" s="138">
        <v>101.261282708628</v>
      </c>
      <c r="C1594" s="142">
        <v>4.5211384526568886E-3</v>
      </c>
      <c r="D1594" s="137"/>
      <c r="E1594"/>
    </row>
    <row r="1595" spans="1:5" x14ac:dyDescent="0.25">
      <c r="A1595" s="78">
        <v>1592</v>
      </c>
      <c r="B1595" s="138">
        <v>101.2435926449787</v>
      </c>
      <c r="C1595" s="142">
        <v>8.6859296120152512E-3</v>
      </c>
      <c r="D1595" s="137"/>
      <c r="E1595"/>
    </row>
    <row r="1596" spans="1:5" x14ac:dyDescent="0.25">
      <c r="A1596" s="78">
        <v>1593</v>
      </c>
      <c r="B1596" s="138">
        <v>101.3061713224894</v>
      </c>
      <c r="C1596" s="142">
        <v>4.5211384526568886E-3</v>
      </c>
      <c r="D1596" s="137"/>
      <c r="E1596"/>
    </row>
    <row r="1597" spans="1:5" x14ac:dyDescent="0.25">
      <c r="A1597" s="78">
        <v>1594</v>
      </c>
      <c r="B1597" s="138">
        <v>101.37267857142869</v>
      </c>
      <c r="C1597" s="142">
        <v>4.5211384526568886E-3</v>
      </c>
      <c r="D1597" s="137"/>
      <c r="E1597"/>
    </row>
    <row r="1598" spans="1:5" x14ac:dyDescent="0.25">
      <c r="A1598" s="78">
        <v>1595</v>
      </c>
      <c r="B1598" s="138">
        <v>101.4202484087695</v>
      </c>
      <c r="C1598" s="142">
        <v>4.5211384526568886E-3</v>
      </c>
      <c r="D1598" s="137"/>
      <c r="E1598"/>
    </row>
    <row r="1599" spans="1:5" x14ac:dyDescent="0.25">
      <c r="A1599" s="78">
        <v>1596</v>
      </c>
      <c r="B1599" s="138">
        <v>101.40568511315399</v>
      </c>
      <c r="C1599" s="142">
        <v>4.5211384526568886E-3</v>
      </c>
      <c r="D1599" s="137"/>
      <c r="E1599"/>
    </row>
    <row r="1600" spans="1:5" x14ac:dyDescent="0.25">
      <c r="A1600" s="78">
        <v>1597</v>
      </c>
      <c r="B1600" s="138">
        <v>101.3769351131541</v>
      </c>
      <c r="C1600" s="142">
        <v>3.8402930676596321E-3</v>
      </c>
      <c r="D1600" s="137"/>
      <c r="E1600"/>
    </row>
    <row r="1601" spans="1:5" x14ac:dyDescent="0.25">
      <c r="A1601" s="78">
        <v>1598</v>
      </c>
      <c r="B1601" s="138">
        <v>101.3849708274396</v>
      </c>
      <c r="C1601" s="142">
        <v>3.8402930676596321E-3</v>
      </c>
      <c r="D1601" s="137"/>
      <c r="E1601"/>
    </row>
    <row r="1602" spans="1:5" x14ac:dyDescent="0.25">
      <c r="A1602" s="78">
        <v>1599</v>
      </c>
      <c r="B1602" s="138">
        <v>101.3929367043845</v>
      </c>
      <c r="C1602" s="142">
        <v>3.840293067658998E-3</v>
      </c>
      <c r="D1602" s="137"/>
      <c r="E1602"/>
    </row>
    <row r="1603" spans="1:5" x14ac:dyDescent="0.25">
      <c r="A1603" s="78">
        <v>1600</v>
      </c>
      <c r="B1603" s="138">
        <v>101.39391884724159</v>
      </c>
      <c r="C1603" s="142">
        <v>3.8402930676575968E-3</v>
      </c>
      <c r="D1603" s="137"/>
      <c r="E1603"/>
    </row>
    <row r="1604" spans="1:5" x14ac:dyDescent="0.25">
      <c r="A1604" s="78">
        <v>1601</v>
      </c>
      <c r="B1604" s="138">
        <v>101.36418670438459</v>
      </c>
      <c r="C1604" s="142">
        <v>3.838330344976576E-3</v>
      </c>
      <c r="D1604" s="137"/>
      <c r="E1604"/>
    </row>
    <row r="1605" spans="1:5" x14ac:dyDescent="0.25">
      <c r="A1605" s="78">
        <v>1602</v>
      </c>
      <c r="B1605" s="138">
        <v>101.3086704384724</v>
      </c>
      <c r="C1605" s="142">
        <v>3.838330344976576E-3</v>
      </c>
      <c r="D1605" s="137"/>
      <c r="E1605"/>
    </row>
    <row r="1606" spans="1:5" x14ac:dyDescent="0.25">
      <c r="A1606" s="78">
        <v>1603</v>
      </c>
      <c r="B1606" s="138">
        <v>101.308590876945</v>
      </c>
      <c r="C1606" s="142">
        <v>3.838330344983377E-3</v>
      </c>
      <c r="D1606" s="137"/>
      <c r="E1606"/>
    </row>
    <row r="1607" spans="1:5" x14ac:dyDescent="0.25">
      <c r="A1607" s="78">
        <v>1604</v>
      </c>
      <c r="B1607" s="138">
        <v>101.3105551626592</v>
      </c>
      <c r="C1607" s="142">
        <v>3.8402930676575968E-3</v>
      </c>
      <c r="D1607" s="137"/>
      <c r="E1607"/>
    </row>
    <row r="1608" spans="1:5" x14ac:dyDescent="0.25">
      <c r="A1608" s="78">
        <v>1605</v>
      </c>
      <c r="B1608" s="138">
        <v>101.2837782885432</v>
      </c>
      <c r="C1608" s="142">
        <v>3.8402930676575968E-3</v>
      </c>
      <c r="D1608" s="137"/>
      <c r="E1608"/>
    </row>
    <row r="1609" spans="1:5" x14ac:dyDescent="0.25">
      <c r="A1609" s="78">
        <v>1606</v>
      </c>
      <c r="B1609" s="138">
        <v>101.29641973125911</v>
      </c>
      <c r="C1609" s="142">
        <v>3.8402930676575968E-3</v>
      </c>
      <c r="D1609" s="137"/>
      <c r="E1609"/>
    </row>
    <row r="1610" spans="1:5" x14ac:dyDescent="0.25">
      <c r="A1610" s="78">
        <v>1607</v>
      </c>
      <c r="B1610" s="138">
        <v>101.2590983026878</v>
      </c>
      <c r="C1610" s="142">
        <v>3.8402930676575968E-3</v>
      </c>
      <c r="D1610" s="137"/>
      <c r="E1610"/>
    </row>
    <row r="1611" spans="1:5" x14ac:dyDescent="0.25">
      <c r="A1611" s="78">
        <v>1608</v>
      </c>
      <c r="B1611" s="138">
        <v>101.2599018741163</v>
      </c>
      <c r="C1611" s="142">
        <v>3.840293067658998E-3</v>
      </c>
      <c r="D1611" s="137"/>
      <c r="E1611"/>
    </row>
    <row r="1612" spans="1:5" x14ac:dyDescent="0.25">
      <c r="A1612" s="78">
        <v>1609</v>
      </c>
      <c r="B1612" s="138">
        <v>101.26883044554491</v>
      </c>
      <c r="C1612" s="142">
        <v>3.840293067658998E-3</v>
      </c>
      <c r="D1612" s="137"/>
      <c r="E1612"/>
    </row>
    <row r="1613" spans="1:5" x14ac:dyDescent="0.25">
      <c r="A1613" s="78">
        <v>1610</v>
      </c>
      <c r="B1613" s="138">
        <v>101.2687411598304</v>
      </c>
      <c r="C1613" s="142">
        <v>3.8402930676596321E-3</v>
      </c>
      <c r="D1613" s="137"/>
      <c r="E1613"/>
    </row>
    <row r="1614" spans="1:5" x14ac:dyDescent="0.25">
      <c r="A1614" s="78">
        <v>1611</v>
      </c>
      <c r="B1614" s="138">
        <v>101.2598125884018</v>
      </c>
      <c r="C1614" s="142">
        <v>6.35078693105474E-3</v>
      </c>
      <c r="D1614" s="137"/>
      <c r="E1614"/>
    </row>
    <row r="1615" spans="1:5" x14ac:dyDescent="0.25">
      <c r="A1615" s="78">
        <v>1612</v>
      </c>
      <c r="B1615" s="138">
        <v>101.3118573196609</v>
      </c>
      <c r="C1615" s="142">
        <v>6.3507897102028496E-3</v>
      </c>
      <c r="D1615" s="137"/>
      <c r="E1615"/>
    </row>
    <row r="1616" spans="1:5" x14ac:dyDescent="0.25">
      <c r="A1616" s="78">
        <v>1613</v>
      </c>
      <c r="B1616" s="138">
        <v>101.3547321428572</v>
      </c>
      <c r="C1616" s="142">
        <v>6.3507897102028496E-3</v>
      </c>
      <c r="D1616" s="137"/>
      <c r="E1616"/>
    </row>
    <row r="1617" spans="1:5" x14ac:dyDescent="0.25">
      <c r="A1617" s="78">
        <v>1614</v>
      </c>
      <c r="B1617" s="138">
        <v>101.4001785714286</v>
      </c>
      <c r="C1617" s="142">
        <v>1.15211448928606E-2</v>
      </c>
      <c r="D1617" s="137"/>
      <c r="E1617"/>
    </row>
    <row r="1618" spans="1:5" x14ac:dyDescent="0.25">
      <c r="A1618" s="78">
        <v>1615</v>
      </c>
      <c r="B1618" s="138">
        <v>101.3985793847242</v>
      </c>
      <c r="C1618" s="142">
        <v>1.1521144892862659E-2</v>
      </c>
      <c r="D1618" s="137"/>
      <c r="E1618"/>
    </row>
    <row r="1619" spans="1:5" x14ac:dyDescent="0.25">
      <c r="A1619" s="78">
        <v>1616</v>
      </c>
      <c r="B1619" s="138">
        <v>101.3978650990101</v>
      </c>
      <c r="C1619" s="142">
        <v>1.152114489286327E-2</v>
      </c>
      <c r="D1619" s="137"/>
      <c r="E1619"/>
    </row>
    <row r="1620" spans="1:5" x14ac:dyDescent="0.25">
      <c r="A1620" s="78">
        <v>1617</v>
      </c>
      <c r="B1620" s="138">
        <v>101.3977758132957</v>
      </c>
      <c r="C1620" s="142">
        <v>1.3213692472408309E-2</v>
      </c>
      <c r="D1620" s="137"/>
      <c r="E1620"/>
    </row>
    <row r="1621" spans="1:5" x14ac:dyDescent="0.25">
      <c r="A1621" s="78">
        <v>1618</v>
      </c>
      <c r="B1621" s="138">
        <v>101.4074186704384</v>
      </c>
      <c r="C1621" s="142">
        <v>1.6133670826178181E-2</v>
      </c>
      <c r="D1621" s="137"/>
      <c r="E1621"/>
    </row>
    <row r="1622" spans="1:5" x14ac:dyDescent="0.25">
      <c r="A1622" s="78">
        <v>1619</v>
      </c>
      <c r="B1622" s="138">
        <v>101.36599009900969</v>
      </c>
      <c r="C1622" s="142">
        <v>1.6133670826178181E-2</v>
      </c>
      <c r="D1622" s="137"/>
      <c r="E1622"/>
    </row>
    <row r="1623" spans="1:5" x14ac:dyDescent="0.25">
      <c r="A1623" s="78">
        <v>1620</v>
      </c>
      <c r="B1623" s="138">
        <v>101.3667043847239</v>
      </c>
      <c r="C1623" s="142">
        <v>1.802083360932042E-2</v>
      </c>
      <c r="D1623" s="137"/>
      <c r="E1623"/>
    </row>
    <row r="1624" spans="1:5" x14ac:dyDescent="0.25">
      <c r="A1624" s="78">
        <v>1621</v>
      </c>
      <c r="B1624" s="138">
        <v>101.36750795615239</v>
      </c>
      <c r="C1624" s="142">
        <v>1.9713379769940201E-2</v>
      </c>
      <c r="D1624" s="137"/>
      <c r="E1624"/>
    </row>
    <row r="1625" spans="1:5" x14ac:dyDescent="0.25">
      <c r="A1625" s="78">
        <v>1622</v>
      </c>
      <c r="B1625" s="138">
        <v>101.35866071428551</v>
      </c>
      <c r="C1625" s="142">
        <v>1.9713379769940201E-2</v>
      </c>
      <c r="D1625" s="137"/>
      <c r="E1625"/>
    </row>
    <row r="1626" spans="1:5" x14ac:dyDescent="0.25">
      <c r="A1626" s="78">
        <v>1623</v>
      </c>
      <c r="B1626" s="138">
        <v>101.3675892857141</v>
      </c>
      <c r="C1626" s="142">
        <v>1.9713379769940201E-2</v>
      </c>
      <c r="D1626" s="137"/>
      <c r="E1626"/>
    </row>
    <row r="1627" spans="1:5" x14ac:dyDescent="0.25">
      <c r="A1627" s="78">
        <v>1624</v>
      </c>
      <c r="B1627" s="138">
        <v>101.34079649929259</v>
      </c>
      <c r="C1627" s="142">
        <v>1.9713379769940201E-2</v>
      </c>
      <c r="D1627" s="137"/>
      <c r="E1627"/>
    </row>
    <row r="1628" spans="1:5" x14ac:dyDescent="0.25">
      <c r="A1628" s="78">
        <v>1625</v>
      </c>
      <c r="B1628" s="138">
        <v>101.323487696984</v>
      </c>
      <c r="C1628" s="142">
        <v>1.9713379769940201E-2</v>
      </c>
      <c r="D1628" s="137"/>
      <c r="E1628"/>
    </row>
    <row r="1629" spans="1:5" x14ac:dyDescent="0.25">
      <c r="A1629" s="78">
        <v>1626</v>
      </c>
      <c r="B1629" s="138">
        <v>101.3316126969841</v>
      </c>
      <c r="C1629" s="142">
        <v>2.0175344560398989E-2</v>
      </c>
      <c r="D1629" s="137"/>
      <c r="E1629"/>
    </row>
    <row r="1630" spans="1:5" x14ac:dyDescent="0.25">
      <c r="A1630" s="78">
        <v>1627</v>
      </c>
      <c r="B1630" s="138">
        <v>101.3124162684128</v>
      </c>
      <c r="C1630" s="142">
        <v>3.6111937745945073E-2</v>
      </c>
      <c r="D1630" s="137"/>
      <c r="E1630"/>
    </row>
    <row r="1631" spans="1:5" x14ac:dyDescent="0.25">
      <c r="A1631" s="78">
        <v>1628</v>
      </c>
      <c r="B1631" s="138">
        <v>101.3200948398412</v>
      </c>
      <c r="C1631" s="142">
        <v>0.05</v>
      </c>
      <c r="D1631" s="137"/>
      <c r="E1631"/>
    </row>
    <row r="1632" spans="1:5" x14ac:dyDescent="0.25">
      <c r="A1632" s="78">
        <v>1629</v>
      </c>
      <c r="B1632" s="138">
        <v>101.3220591255555</v>
      </c>
      <c r="C1632" s="142">
        <v>0.05</v>
      </c>
      <c r="D1632" s="137"/>
      <c r="E1632"/>
    </row>
    <row r="1633" spans="1:5" x14ac:dyDescent="0.25">
      <c r="A1633" s="78">
        <v>1630</v>
      </c>
      <c r="B1633" s="138">
        <v>101.313844839841</v>
      </c>
      <c r="C1633" s="142">
        <v>0.05</v>
      </c>
      <c r="D1633" s="137"/>
      <c r="E1633"/>
    </row>
    <row r="1634" spans="1:5" x14ac:dyDescent="0.25">
      <c r="A1634" s="78">
        <v>1631</v>
      </c>
      <c r="B1634" s="138">
        <v>101.3660840548341</v>
      </c>
      <c r="C1634" s="142">
        <v>0.05</v>
      </c>
      <c r="D1634" s="137"/>
      <c r="E1634"/>
    </row>
    <row r="1635" spans="1:5" x14ac:dyDescent="0.25">
      <c r="A1635" s="78">
        <v>1632</v>
      </c>
      <c r="B1635" s="138">
        <v>101.4005357142857</v>
      </c>
      <c r="C1635" s="142">
        <v>0.05</v>
      </c>
      <c r="D1635" s="137"/>
      <c r="E1635"/>
    </row>
    <row r="1636" spans="1:5" x14ac:dyDescent="0.25">
      <c r="A1636" s="78">
        <v>1633</v>
      </c>
      <c r="B1636" s="138">
        <v>101.41714285714269</v>
      </c>
      <c r="C1636" s="142">
        <v>0.05</v>
      </c>
      <c r="D1636" s="137"/>
      <c r="E1636"/>
    </row>
    <row r="1637" spans="1:5" x14ac:dyDescent="0.25">
      <c r="A1637" s="78">
        <v>1634</v>
      </c>
      <c r="B1637" s="138">
        <v>101.4260714285713</v>
      </c>
      <c r="C1637" s="142">
        <v>2.0175346704467419E-2</v>
      </c>
      <c r="D1637" s="137"/>
      <c r="E1637"/>
    </row>
    <row r="1638" spans="1:5" x14ac:dyDescent="0.25">
      <c r="A1638" s="78">
        <v>1635</v>
      </c>
      <c r="B1638" s="138">
        <v>101.4190178571428</v>
      </c>
      <c r="C1638" s="142">
        <v>2.0175344560398989E-2</v>
      </c>
      <c r="D1638" s="137"/>
      <c r="E1638"/>
    </row>
    <row r="1639" spans="1:5" x14ac:dyDescent="0.25">
      <c r="A1639" s="78">
        <v>1636</v>
      </c>
      <c r="B1639" s="138">
        <v>101.445089285714</v>
      </c>
      <c r="C1639" s="142">
        <v>3.7219692271187352E-3</v>
      </c>
      <c r="D1639" s="137"/>
      <c r="E1639"/>
    </row>
    <row r="1640" spans="1:5" x14ac:dyDescent="0.25">
      <c r="A1640" s="78">
        <v>1637</v>
      </c>
      <c r="B1640" s="138">
        <v>101.4629464285712</v>
      </c>
      <c r="C1640" s="142">
        <v>3.7219692271166908E-3</v>
      </c>
      <c r="D1640" s="137"/>
      <c r="E1640"/>
    </row>
    <row r="1641" spans="1:5" x14ac:dyDescent="0.25">
      <c r="A1641" s="78">
        <v>1638</v>
      </c>
      <c r="B1641" s="138">
        <v>101.3105230880228</v>
      </c>
      <c r="C1641" s="142">
        <v>-3.0773829646227931E-2</v>
      </c>
      <c r="D1641" s="137"/>
      <c r="E1641"/>
    </row>
    <row r="1642" spans="1:5" x14ac:dyDescent="0.25">
      <c r="A1642" s="78">
        <v>1639</v>
      </c>
      <c r="B1642" s="138">
        <v>100.83838023087969</v>
      </c>
      <c r="C1642" s="142">
        <v>-3.0773829646227931E-2</v>
      </c>
      <c r="D1642" s="137"/>
      <c r="E1642"/>
    </row>
    <row r="1643" spans="1:5" x14ac:dyDescent="0.25">
      <c r="A1643" s="78">
        <v>1640</v>
      </c>
      <c r="B1643" s="138">
        <v>100.0801659451656</v>
      </c>
      <c r="C1643" s="142">
        <v>-3.0773829646227931E-2</v>
      </c>
      <c r="D1643" s="137"/>
      <c r="E1643"/>
    </row>
    <row r="1644" spans="1:5" x14ac:dyDescent="0.25">
      <c r="A1644" s="78">
        <v>1641</v>
      </c>
      <c r="B1644" s="138">
        <v>99.134898088022652</v>
      </c>
      <c r="C1644" s="142">
        <v>-3.0773829646227931E-2</v>
      </c>
      <c r="D1644" s="137"/>
      <c r="E1644"/>
    </row>
    <row r="1645" spans="1:5" x14ac:dyDescent="0.25">
      <c r="A1645" s="78">
        <v>1642</v>
      </c>
      <c r="B1645" s="138">
        <v>97.983826659451438</v>
      </c>
      <c r="C1645" s="142">
        <v>-3.0773829646227931E-2</v>
      </c>
      <c r="D1645" s="137"/>
      <c r="E1645"/>
    </row>
    <row r="1646" spans="1:5" x14ac:dyDescent="0.25">
      <c r="A1646" s="78">
        <v>1643</v>
      </c>
      <c r="B1646" s="138">
        <v>96.670344516594355</v>
      </c>
      <c r="C1646" s="142">
        <v>-3.032819862006992E-2</v>
      </c>
      <c r="D1646" s="137"/>
      <c r="E1646"/>
    </row>
    <row r="1647" spans="1:5" x14ac:dyDescent="0.25">
      <c r="A1647" s="78">
        <v>1644</v>
      </c>
      <c r="B1647" s="138">
        <v>95.19757665945157</v>
      </c>
      <c r="C1647" s="142">
        <v>-3.032819862006992E-2</v>
      </c>
      <c r="D1647" s="137"/>
      <c r="E1647"/>
    </row>
    <row r="1648" spans="1:5" x14ac:dyDescent="0.25">
      <c r="A1648" s="78">
        <v>1645</v>
      </c>
      <c r="B1648" s="138">
        <v>93.71580357142841</v>
      </c>
      <c r="C1648" s="142">
        <v>-3.032819862007578E-2</v>
      </c>
      <c r="D1648" s="137"/>
      <c r="E1648"/>
    </row>
    <row r="1649" spans="1:5" x14ac:dyDescent="0.25">
      <c r="A1649" s="78">
        <v>1646</v>
      </c>
      <c r="B1649" s="138">
        <v>92.383928571428569</v>
      </c>
      <c r="C1649" s="142">
        <v>-3.032819862007578E-2</v>
      </c>
      <c r="D1649" s="137"/>
      <c r="E1649"/>
    </row>
    <row r="1650" spans="1:5" x14ac:dyDescent="0.25">
      <c r="A1650" s="78">
        <v>1647</v>
      </c>
      <c r="B1650" s="138">
        <v>91.12553571428559</v>
      </c>
      <c r="C1650" s="142">
        <v>-3.0773829646227931E-2</v>
      </c>
      <c r="D1650" s="137"/>
      <c r="E1650"/>
    </row>
    <row r="1651" spans="1:5" x14ac:dyDescent="0.25">
      <c r="A1651" s="78">
        <v>1648</v>
      </c>
      <c r="B1651" s="138">
        <v>89.83866071428568</v>
      </c>
      <c r="C1651" s="142">
        <v>-3.0773829646227931E-2</v>
      </c>
      <c r="D1651" s="137"/>
      <c r="E1651"/>
    </row>
    <row r="1652" spans="1:5" x14ac:dyDescent="0.25">
      <c r="A1652" s="78">
        <v>1649</v>
      </c>
      <c r="B1652" s="138">
        <v>88.533749999999714</v>
      </c>
      <c r="C1652" s="142">
        <v>-3.0773829646227931E-2</v>
      </c>
      <c r="D1652" s="137"/>
      <c r="E1652"/>
    </row>
    <row r="1653" spans="1:5" x14ac:dyDescent="0.25">
      <c r="A1653" s="78">
        <v>1650</v>
      </c>
      <c r="B1653" s="138">
        <v>87.230178571428297</v>
      </c>
      <c r="C1653" s="142">
        <v>-3.0773829646227931E-2</v>
      </c>
      <c r="D1653" s="137"/>
      <c r="E1653"/>
    </row>
    <row r="1654" spans="1:5" x14ac:dyDescent="0.25">
      <c r="A1654" s="78">
        <v>1651</v>
      </c>
      <c r="B1654" s="138">
        <v>85.907857142856727</v>
      </c>
      <c r="C1654" s="142">
        <v>-3.032819862007578E-2</v>
      </c>
      <c r="D1654" s="137"/>
      <c r="E1654"/>
    </row>
    <row r="1655" spans="1:5" x14ac:dyDescent="0.25">
      <c r="A1655" s="78">
        <v>1652</v>
      </c>
      <c r="B1655" s="138">
        <v>84.577053571428038</v>
      </c>
      <c r="C1655" s="142">
        <v>-3.032819862006992E-2</v>
      </c>
      <c r="D1655" s="137"/>
      <c r="E1655"/>
    </row>
    <row r="1656" spans="1:5" x14ac:dyDescent="0.25">
      <c r="A1656" s="78">
        <v>1653</v>
      </c>
      <c r="B1656" s="138">
        <v>83.27283527696774</v>
      </c>
      <c r="C1656" s="142">
        <v>-2.016223916707845E-2</v>
      </c>
      <c r="D1656" s="137"/>
      <c r="E1656"/>
    </row>
    <row r="1657" spans="1:5" x14ac:dyDescent="0.25">
      <c r="A1657" s="78">
        <v>1654</v>
      </c>
      <c r="B1657" s="138">
        <v>82.041049562681948</v>
      </c>
      <c r="C1657" s="142">
        <v>-1.5135571204733891E-3</v>
      </c>
      <c r="D1657" s="137"/>
      <c r="E1657"/>
    </row>
    <row r="1658" spans="1:5" x14ac:dyDescent="0.25">
      <c r="A1658" s="78">
        <v>1655</v>
      </c>
      <c r="B1658" s="138">
        <v>80.809888848396184</v>
      </c>
      <c r="C1658" s="142">
        <v>-1.5135571204733891E-3</v>
      </c>
      <c r="D1658" s="137"/>
      <c r="E1658"/>
    </row>
    <row r="1659" spans="1:5" x14ac:dyDescent="0.25">
      <c r="A1659" s="78">
        <v>1656</v>
      </c>
      <c r="B1659" s="138">
        <v>79.542031705539031</v>
      </c>
      <c r="C1659" s="142">
        <v>-1.5135571204733891E-3</v>
      </c>
      <c r="D1659" s="137"/>
      <c r="E1659"/>
    </row>
    <row r="1660" spans="1:5" x14ac:dyDescent="0.25">
      <c r="A1660" s="78">
        <v>1657</v>
      </c>
      <c r="B1660" s="138">
        <v>78.220335276967859</v>
      </c>
      <c r="C1660" s="142">
        <v>-1.5135571204733891E-3</v>
      </c>
      <c r="D1660" s="137"/>
      <c r="E1660"/>
    </row>
    <row r="1661" spans="1:5" x14ac:dyDescent="0.25">
      <c r="A1661" s="78">
        <v>1658</v>
      </c>
      <c r="B1661" s="138">
        <v>76.889522686780168</v>
      </c>
      <c r="C1661" s="142">
        <v>-1.5135571204733891E-3</v>
      </c>
      <c r="D1661" s="137"/>
      <c r="E1661"/>
    </row>
    <row r="1662" spans="1:5" x14ac:dyDescent="0.25">
      <c r="A1662" s="78">
        <v>1659</v>
      </c>
      <c r="B1662" s="138">
        <v>75.534076258208898</v>
      </c>
      <c r="C1662" s="142">
        <v>-1.5135571204733891E-3</v>
      </c>
      <c r="D1662" s="137"/>
      <c r="E1662"/>
    </row>
    <row r="1663" spans="1:5" x14ac:dyDescent="0.25">
      <c r="A1663" s="78">
        <v>1660</v>
      </c>
      <c r="B1663" s="138">
        <v>74.107312409811968</v>
      </c>
      <c r="C1663" s="142">
        <v>-1.5135571204733891E-3</v>
      </c>
      <c r="D1663" s="137"/>
      <c r="E1663"/>
    </row>
    <row r="1664" spans="1:5" x14ac:dyDescent="0.25">
      <c r="A1664" s="78">
        <v>1661</v>
      </c>
      <c r="B1664" s="138">
        <v>72.63445526695476</v>
      </c>
      <c r="C1664" s="142">
        <v>-5.2933472882955492E-3</v>
      </c>
      <c r="D1664" s="137"/>
      <c r="E1664"/>
    </row>
    <row r="1665" spans="1:5" x14ac:dyDescent="0.25">
      <c r="A1665" s="78">
        <v>1662</v>
      </c>
      <c r="B1665" s="138">
        <v>71.223924963924816</v>
      </c>
      <c r="C1665" s="142">
        <v>-8.0821758779135652E-3</v>
      </c>
      <c r="D1665" s="137"/>
      <c r="E1665"/>
    </row>
    <row r="1666" spans="1:5" x14ac:dyDescent="0.25">
      <c r="A1666" s="78">
        <v>1663</v>
      </c>
      <c r="B1666" s="138">
        <v>69.911424963924816</v>
      </c>
      <c r="C1666" s="142">
        <v>-8.0821758779135652E-3</v>
      </c>
      <c r="D1666" s="137"/>
      <c r="E1666"/>
    </row>
    <row r="1667" spans="1:5" x14ac:dyDescent="0.25">
      <c r="A1667" s="78">
        <v>1664</v>
      </c>
      <c r="B1667" s="138">
        <v>68.688654401153954</v>
      </c>
      <c r="C1667" s="142">
        <v>-8.0821758779135652E-3</v>
      </c>
      <c r="D1667" s="137"/>
      <c r="E1667"/>
    </row>
    <row r="1668" spans="1:5" x14ac:dyDescent="0.25">
      <c r="A1668" s="78">
        <v>1665</v>
      </c>
      <c r="B1668" s="138">
        <v>67.483928571428166</v>
      </c>
      <c r="C1668" s="142">
        <v>-8.0821758779135652E-3</v>
      </c>
      <c r="D1668" s="137"/>
      <c r="E1668"/>
    </row>
    <row r="1669" spans="1:5" x14ac:dyDescent="0.25">
      <c r="A1669" s="78">
        <v>1666</v>
      </c>
      <c r="B1669" s="138">
        <v>66.394015151514694</v>
      </c>
      <c r="C1669" s="142">
        <v>-5.2933472882955492E-3</v>
      </c>
      <c r="D1669" s="137"/>
      <c r="E1669"/>
    </row>
    <row r="1670" spans="1:5" x14ac:dyDescent="0.25">
      <c r="A1670" s="78">
        <v>1667</v>
      </c>
      <c r="B1670" s="138">
        <v>65.339456113613849</v>
      </c>
      <c r="C1670" s="142">
        <v>-3.6474212269899122E-3</v>
      </c>
      <c r="D1670" s="137"/>
      <c r="E1670"/>
    </row>
    <row r="1671" spans="1:5" x14ac:dyDescent="0.25">
      <c r="A1671" s="78">
        <v>1668</v>
      </c>
      <c r="B1671" s="138">
        <v>64.311956113614002</v>
      </c>
      <c r="C1671" s="142">
        <v>-3.64742122698838E-3</v>
      </c>
      <c r="D1671" s="137"/>
      <c r="E1671"/>
    </row>
    <row r="1672" spans="1:5" x14ac:dyDescent="0.25">
      <c r="A1672" s="78">
        <v>1669</v>
      </c>
      <c r="B1672" s="138">
        <v>63.346855950171587</v>
      </c>
      <c r="C1672" s="142">
        <v>-3.6474212269899122E-3</v>
      </c>
      <c r="D1672" s="137"/>
      <c r="E1672"/>
    </row>
    <row r="1673" spans="1:5" x14ac:dyDescent="0.25">
      <c r="A1673" s="78">
        <v>1670</v>
      </c>
      <c r="B1673" s="138">
        <v>62.132023588655308</v>
      </c>
      <c r="C1673" s="142">
        <v>-5.2933472882955492E-3</v>
      </c>
      <c r="D1673" s="137"/>
      <c r="E1673"/>
    </row>
    <row r="1674" spans="1:5" x14ac:dyDescent="0.25">
      <c r="A1674" s="78">
        <v>1671</v>
      </c>
      <c r="B1674" s="138">
        <v>60.650151294283162</v>
      </c>
      <c r="C1674" s="142">
        <v>-5.2933472882955492E-3</v>
      </c>
      <c r="D1674" s="137"/>
      <c r="E1674"/>
    </row>
    <row r="1675" spans="1:5" x14ac:dyDescent="0.25">
      <c r="A1675" s="78">
        <v>1672</v>
      </c>
      <c r="B1675" s="138">
        <v>58.971585223390363</v>
      </c>
      <c r="C1675" s="142">
        <v>-5.2933472882955492E-3</v>
      </c>
      <c r="D1675" s="137"/>
      <c r="E1675"/>
    </row>
    <row r="1676" spans="1:5" x14ac:dyDescent="0.25">
      <c r="A1676" s="78">
        <v>1673</v>
      </c>
      <c r="B1676" s="138">
        <v>56.990070071875252</v>
      </c>
      <c r="C1676" s="142">
        <v>-5.2933472882955492E-3</v>
      </c>
      <c r="D1676" s="137"/>
      <c r="E1676"/>
    </row>
    <row r="1677" spans="1:5" x14ac:dyDescent="0.25">
      <c r="A1677" s="78">
        <v>1674</v>
      </c>
      <c r="B1677" s="138">
        <v>54.963379109776312</v>
      </c>
      <c r="C1677" s="142">
        <v>-5.2933472882955492E-3</v>
      </c>
      <c r="D1677" s="137"/>
      <c r="E1677"/>
    </row>
    <row r="1678" spans="1:5" x14ac:dyDescent="0.25">
      <c r="A1678" s="78">
        <v>1675</v>
      </c>
      <c r="B1678" s="138">
        <v>52.882664824062097</v>
      </c>
      <c r="C1678" s="142">
        <v>-5.2933472882955492E-3</v>
      </c>
      <c r="D1678" s="137"/>
      <c r="E1678"/>
    </row>
    <row r="1679" spans="1:5" x14ac:dyDescent="0.25">
      <c r="A1679" s="78">
        <v>1676</v>
      </c>
      <c r="B1679" s="138">
        <v>50.874188147677337</v>
      </c>
      <c r="C1679" s="142">
        <v>-3.6474212269899122E-3</v>
      </c>
      <c r="D1679" s="137"/>
      <c r="E1679"/>
    </row>
    <row r="1680" spans="1:5" x14ac:dyDescent="0.25">
      <c r="A1680" s="78">
        <v>1677</v>
      </c>
      <c r="B1680" s="138">
        <v>49.872949080622618</v>
      </c>
      <c r="C1680" s="142">
        <v>-3.6474212269899122E-3</v>
      </c>
      <c r="D1680" s="137"/>
      <c r="E1680"/>
    </row>
    <row r="1681" spans="1:5" x14ac:dyDescent="0.25">
      <c r="A1681" s="78">
        <v>1678</v>
      </c>
      <c r="B1681" s="138">
        <v>49.828038366336777</v>
      </c>
      <c r="C1681" s="142">
        <v>-3.64742122698838E-3</v>
      </c>
      <c r="D1681" s="137"/>
      <c r="E1681"/>
    </row>
    <row r="1682" spans="1:5" x14ac:dyDescent="0.25">
      <c r="A1682" s="78">
        <v>1679</v>
      </c>
      <c r="B1682" s="138">
        <v>50.676160714286077</v>
      </c>
      <c r="C1682" s="142">
        <v>-3.0325148848775099E-3</v>
      </c>
      <c r="D1682" s="137"/>
      <c r="E1682"/>
    </row>
    <row r="1683" spans="1:5" x14ac:dyDescent="0.25">
      <c r="A1683" s="78">
        <v>1680</v>
      </c>
      <c r="B1683" s="138">
        <v>51.970446428571869</v>
      </c>
      <c r="C1683" s="142">
        <v>-3.0325148848775099E-3</v>
      </c>
      <c r="D1683" s="137"/>
      <c r="E1683"/>
    </row>
    <row r="1684" spans="1:5" x14ac:dyDescent="0.25">
      <c r="A1684" s="78">
        <v>1681</v>
      </c>
      <c r="B1684" s="138">
        <v>53.880888347762827</v>
      </c>
      <c r="C1684" s="142">
        <v>-3.0325148848775099E-3</v>
      </c>
      <c r="D1684" s="137"/>
      <c r="E1684"/>
    </row>
    <row r="1685" spans="1:5" x14ac:dyDescent="0.25">
      <c r="A1685" s="78">
        <v>1682</v>
      </c>
      <c r="B1685" s="138">
        <v>56.577763347762932</v>
      </c>
      <c r="C1685" s="142">
        <v>-3.0325148848775099E-3</v>
      </c>
      <c r="D1685" s="137"/>
      <c r="E1685"/>
    </row>
    <row r="1686" spans="1:5" x14ac:dyDescent="0.25">
      <c r="A1686" s="78">
        <v>1683</v>
      </c>
      <c r="B1686" s="138">
        <v>59.836781204906359</v>
      </c>
      <c r="C1686" s="142">
        <v>-3.0325148848775099E-3</v>
      </c>
      <c r="D1686" s="137"/>
      <c r="E1686"/>
    </row>
    <row r="1687" spans="1:5" x14ac:dyDescent="0.25">
      <c r="A1687" s="78">
        <v>1684</v>
      </c>
      <c r="B1687" s="138">
        <v>62.963477633477211</v>
      </c>
      <c r="C1687" s="142">
        <v>-3.0325148848775099E-3</v>
      </c>
      <c r="D1687" s="137"/>
      <c r="E1687"/>
    </row>
    <row r="1688" spans="1:5" x14ac:dyDescent="0.25">
      <c r="A1688" s="78">
        <v>1685</v>
      </c>
      <c r="B1688" s="138">
        <v>65.910174062048767</v>
      </c>
      <c r="C1688" s="142">
        <v>-3.0325148848775099E-3</v>
      </c>
      <c r="D1688" s="137"/>
      <c r="E1688"/>
    </row>
    <row r="1689" spans="1:5" x14ac:dyDescent="0.25">
      <c r="A1689" s="78">
        <v>1686</v>
      </c>
      <c r="B1689" s="138">
        <v>68.320977633476716</v>
      </c>
      <c r="C1689" s="142">
        <v>-3.0325148848775099E-3</v>
      </c>
      <c r="D1689" s="137"/>
      <c r="E1689"/>
    </row>
    <row r="1690" spans="1:5" x14ac:dyDescent="0.25">
      <c r="A1690" s="78">
        <v>1687</v>
      </c>
      <c r="B1690" s="138">
        <v>70.910531204905823</v>
      </c>
      <c r="C1690" s="142">
        <v>-3.0325148848775099E-3</v>
      </c>
      <c r="D1690" s="137"/>
      <c r="E1690"/>
    </row>
    <row r="1691" spans="1:5" x14ac:dyDescent="0.25">
      <c r="A1691" s="78">
        <v>1688</v>
      </c>
      <c r="B1691" s="138">
        <v>73.482946428573044</v>
      </c>
      <c r="C1691" s="142">
        <v>-3.0325148848775099E-3</v>
      </c>
      <c r="D1691" s="137"/>
      <c r="E1691"/>
    </row>
    <row r="1692" spans="1:5" x14ac:dyDescent="0.25">
      <c r="A1692" s="78">
        <v>1689</v>
      </c>
      <c r="B1692" s="138">
        <v>75.839732142858026</v>
      </c>
      <c r="C1692" s="142">
        <v>-3.0325148848775099E-3</v>
      </c>
      <c r="D1692" s="137"/>
      <c r="E1692"/>
    </row>
    <row r="1693" spans="1:5" x14ac:dyDescent="0.25">
      <c r="A1693" s="78">
        <v>1690</v>
      </c>
      <c r="B1693" s="138">
        <v>77.893035714286071</v>
      </c>
      <c r="C1693" s="142">
        <v>2.1557356956274451E-4</v>
      </c>
      <c r="D1693" s="137"/>
      <c r="E1693"/>
    </row>
    <row r="1694" spans="1:5" x14ac:dyDescent="0.25">
      <c r="A1694" s="78">
        <v>1691</v>
      </c>
      <c r="B1694" s="138">
        <v>79.349196428571787</v>
      </c>
      <c r="C1694" s="142">
        <v>2.1557356956318179E-4</v>
      </c>
      <c r="D1694" s="137"/>
      <c r="E1694"/>
    </row>
    <row r="1695" spans="1:5" x14ac:dyDescent="0.25">
      <c r="A1695" s="78">
        <v>1692</v>
      </c>
      <c r="B1695" s="138">
        <v>80.509910714286079</v>
      </c>
      <c r="C1695" s="142">
        <v>2.1557356956318179E-4</v>
      </c>
      <c r="D1695" s="137"/>
      <c r="E1695"/>
    </row>
    <row r="1696" spans="1:5" x14ac:dyDescent="0.25">
      <c r="A1696" s="78">
        <v>1693</v>
      </c>
      <c r="B1696" s="138">
        <v>81.938750000000908</v>
      </c>
      <c r="C1696" s="142">
        <v>2.1557356956274451E-4</v>
      </c>
      <c r="D1696" s="137"/>
      <c r="E1696"/>
    </row>
    <row r="1697" spans="1:5" x14ac:dyDescent="0.25">
      <c r="A1697" s="78">
        <v>1694</v>
      </c>
      <c r="B1697" s="138">
        <v>83.500982142857509</v>
      </c>
      <c r="C1697" s="142">
        <v>-3.0325148848775099E-3</v>
      </c>
      <c r="D1697" s="137"/>
      <c r="E1697"/>
    </row>
    <row r="1698" spans="1:5" x14ac:dyDescent="0.25">
      <c r="A1698" s="78">
        <v>1695</v>
      </c>
      <c r="B1698" s="138">
        <v>85.06294642857074</v>
      </c>
      <c r="C1698" s="142">
        <v>-3.3079453846970599E-3</v>
      </c>
      <c r="D1698" s="137"/>
      <c r="E1698"/>
    </row>
    <row r="1699" spans="1:5" x14ac:dyDescent="0.25">
      <c r="A1699" s="78">
        <v>1696</v>
      </c>
      <c r="B1699" s="138">
        <v>86.688214285714125</v>
      </c>
      <c r="C1699" s="142">
        <v>-3.3079453846970599E-3</v>
      </c>
      <c r="D1699" s="137"/>
      <c r="E1699"/>
    </row>
    <row r="1700" spans="1:5" x14ac:dyDescent="0.25">
      <c r="A1700" s="78">
        <v>1697</v>
      </c>
      <c r="B1700" s="138">
        <v>88.456071428571263</v>
      </c>
      <c r="C1700" s="142">
        <v>-3.3079453846970599E-3</v>
      </c>
      <c r="D1700" s="137"/>
      <c r="E1700"/>
    </row>
    <row r="1701" spans="1:5" x14ac:dyDescent="0.25">
      <c r="A1701" s="78">
        <v>1698</v>
      </c>
      <c r="B1701" s="138">
        <v>90.732142857142861</v>
      </c>
      <c r="C1701" s="142">
        <v>2.1557356956274451E-4</v>
      </c>
      <c r="D1701" s="137"/>
      <c r="E1701"/>
    </row>
    <row r="1702" spans="1:5" x14ac:dyDescent="0.25">
      <c r="A1702" s="78">
        <v>1699</v>
      </c>
      <c r="B1702" s="138">
        <v>93.133928571428569</v>
      </c>
      <c r="C1702" s="142">
        <v>2.1557356956318179E-4</v>
      </c>
      <c r="D1702" s="137"/>
      <c r="E1702"/>
    </row>
    <row r="1703" spans="1:5" x14ac:dyDescent="0.25">
      <c r="A1703" s="78">
        <v>1700</v>
      </c>
      <c r="B1703" s="138">
        <v>95.401785714285708</v>
      </c>
      <c r="C1703" s="142">
        <v>-3.3079453846970599E-3</v>
      </c>
      <c r="D1703" s="137"/>
      <c r="E1703"/>
    </row>
    <row r="1704" spans="1:5" x14ac:dyDescent="0.25">
      <c r="A1704" s="78">
        <v>1701</v>
      </c>
      <c r="B1704" s="138">
        <v>97.303571428571431</v>
      </c>
      <c r="C1704" s="142">
        <v>2.3889506458624411E-3</v>
      </c>
      <c r="D1704" s="137"/>
      <c r="E1704"/>
    </row>
    <row r="1705" spans="1:5" x14ac:dyDescent="0.25">
      <c r="A1705" s="78">
        <v>1702</v>
      </c>
      <c r="B1705" s="138">
        <v>98.821428571428569</v>
      </c>
      <c r="C1705" s="142">
        <v>8.0339735096972079E-3</v>
      </c>
      <c r="D1705" s="137"/>
      <c r="E1705"/>
    </row>
    <row r="1706" spans="1:5" x14ac:dyDescent="0.25">
      <c r="A1706" s="78">
        <v>1703</v>
      </c>
      <c r="B1706" s="138">
        <v>99.91080357142873</v>
      </c>
      <c r="C1706" s="142">
        <v>9.1028592934611526E-3</v>
      </c>
      <c r="D1706" s="137"/>
      <c r="E1706"/>
    </row>
    <row r="1707" spans="1:5" x14ac:dyDescent="0.25">
      <c r="A1707" s="78">
        <v>1704</v>
      </c>
      <c r="B1707" s="138">
        <v>100.6428571428571</v>
      </c>
      <c r="C1707" s="142">
        <v>9.1028592934651997E-3</v>
      </c>
      <c r="D1707" s="137"/>
      <c r="E1707"/>
    </row>
    <row r="1708" spans="1:5" x14ac:dyDescent="0.25">
      <c r="A1708" s="78">
        <v>1705</v>
      </c>
      <c r="B1708" s="138">
        <v>100.97321428571431</v>
      </c>
      <c r="C1708" s="142">
        <v>9.1028592934651997E-3</v>
      </c>
      <c r="D1708" s="137"/>
      <c r="E1708"/>
    </row>
    <row r="1709" spans="1:5" x14ac:dyDescent="0.25">
      <c r="A1709" s="78">
        <v>1706</v>
      </c>
      <c r="B1709" s="138">
        <v>101.0799999999993</v>
      </c>
      <c r="C1709" s="142">
        <v>1.14516907346865E-2</v>
      </c>
      <c r="D1709" s="137"/>
      <c r="E1709"/>
    </row>
    <row r="1710" spans="1:5" x14ac:dyDescent="0.25">
      <c r="A1710" s="78">
        <v>1707</v>
      </c>
      <c r="B1710" s="138">
        <v>101.0353571428564</v>
      </c>
      <c r="C1710" s="142">
        <v>1.14516907346865E-2</v>
      </c>
      <c r="D1710" s="137"/>
      <c r="E1710"/>
    </row>
    <row r="1711" spans="1:5" x14ac:dyDescent="0.25">
      <c r="A1711" s="78">
        <v>1708</v>
      </c>
      <c r="B1711" s="138">
        <v>100.9816964285705</v>
      </c>
      <c r="C1711" s="142">
        <v>1.14516907346865E-2</v>
      </c>
      <c r="D1711" s="137"/>
      <c r="E1711"/>
    </row>
    <row r="1712" spans="1:5" x14ac:dyDescent="0.25">
      <c r="A1712" s="78">
        <v>1709</v>
      </c>
      <c r="B1712" s="138">
        <v>100.94598214285629</v>
      </c>
      <c r="C1712" s="142">
        <v>1.14516907346865E-2</v>
      </c>
      <c r="D1712" s="137"/>
      <c r="E1712"/>
    </row>
    <row r="1713" spans="1:5" x14ac:dyDescent="0.25">
      <c r="A1713" s="78">
        <v>1710</v>
      </c>
      <c r="B1713" s="138">
        <v>100.9100892857131</v>
      </c>
      <c r="C1713" s="142">
        <v>9.1028592934651997E-3</v>
      </c>
      <c r="D1713" s="137"/>
      <c r="E1713"/>
    </row>
    <row r="1714" spans="1:5" x14ac:dyDescent="0.25">
      <c r="A1714" s="78">
        <v>1711</v>
      </c>
      <c r="B1714" s="138">
        <v>100.892053571427</v>
      </c>
      <c r="C1714" s="142">
        <v>1.14516907346865E-2</v>
      </c>
      <c r="D1714" s="137"/>
      <c r="E1714"/>
    </row>
    <row r="1715" spans="1:5" x14ac:dyDescent="0.25">
      <c r="A1715" s="78">
        <v>1712</v>
      </c>
      <c r="B1715" s="138">
        <v>100.9011607142841</v>
      </c>
      <c r="C1715" s="142">
        <v>8.0339735096972079E-3</v>
      </c>
      <c r="D1715" s="137"/>
      <c r="E1715"/>
    </row>
    <row r="1716" spans="1:5" x14ac:dyDescent="0.25">
      <c r="A1716" s="78">
        <v>1713</v>
      </c>
      <c r="B1716" s="138">
        <v>100.89276785714191</v>
      </c>
      <c r="C1716" s="142">
        <v>1.14516907346865E-2</v>
      </c>
      <c r="D1716" s="137"/>
      <c r="E1716"/>
    </row>
    <row r="1717" spans="1:5" x14ac:dyDescent="0.25">
      <c r="A1717" s="78">
        <v>1714</v>
      </c>
      <c r="B1717" s="138">
        <v>100.9372321428562</v>
      </c>
      <c r="C1717" s="142">
        <v>1.328146843268211E-2</v>
      </c>
      <c r="D1717" s="137"/>
      <c r="E1717"/>
    </row>
    <row r="1718" spans="1:5" x14ac:dyDescent="0.25">
      <c r="A1718" s="78">
        <v>1715</v>
      </c>
      <c r="B1718" s="138">
        <v>100.9914285714277</v>
      </c>
      <c r="C1718" s="142">
        <v>1.3281481978201941E-2</v>
      </c>
      <c r="D1718" s="137"/>
      <c r="E1718"/>
    </row>
    <row r="1719" spans="1:5" x14ac:dyDescent="0.25">
      <c r="A1719" s="78">
        <v>1716</v>
      </c>
      <c r="B1719" s="138">
        <v>101.02785714285611</v>
      </c>
      <c r="C1719" s="142">
        <v>1.3281481978201941E-2</v>
      </c>
      <c r="D1719" s="137"/>
      <c r="E1719"/>
    </row>
    <row r="1720" spans="1:5" x14ac:dyDescent="0.25">
      <c r="A1720" s="78">
        <v>1717</v>
      </c>
      <c r="B1720" s="138">
        <v>101.09955357142771</v>
      </c>
      <c r="C1720" s="142">
        <v>1.328146843268211E-2</v>
      </c>
      <c r="D1720" s="137"/>
      <c r="E1720"/>
    </row>
    <row r="1721" spans="1:5" x14ac:dyDescent="0.25">
      <c r="A1721" s="78">
        <v>1718</v>
      </c>
      <c r="B1721" s="138">
        <v>101.1621428571425</v>
      </c>
      <c r="C1721" s="142">
        <v>1.14516907346865E-2</v>
      </c>
      <c r="D1721" s="137"/>
      <c r="E1721"/>
    </row>
    <row r="1722" spans="1:5" x14ac:dyDescent="0.25">
      <c r="A1722" s="78">
        <v>1719</v>
      </c>
      <c r="B1722" s="138">
        <v>101.2333928571426</v>
      </c>
      <c r="C1722" s="142">
        <v>6.3511062672794404E-3</v>
      </c>
      <c r="D1722" s="137"/>
      <c r="E1722"/>
    </row>
    <row r="1723" spans="1:5" x14ac:dyDescent="0.25">
      <c r="A1723" s="78">
        <v>1720</v>
      </c>
      <c r="B1723" s="138">
        <v>101.2782178932184</v>
      </c>
      <c r="C1723" s="142">
        <v>4.0258075476006048E-3</v>
      </c>
      <c r="D1723" s="137"/>
      <c r="E1723"/>
    </row>
    <row r="1724" spans="1:5" x14ac:dyDescent="0.25">
      <c r="A1724" s="78">
        <v>1721</v>
      </c>
      <c r="B1724" s="138">
        <v>101.32303932178981</v>
      </c>
      <c r="C1724" s="142">
        <v>4.0258075476006048E-3</v>
      </c>
      <c r="D1724" s="137"/>
      <c r="E1724"/>
    </row>
    <row r="1725" spans="1:5" x14ac:dyDescent="0.25">
      <c r="A1725" s="78">
        <v>1722</v>
      </c>
      <c r="B1725" s="138">
        <v>101.36768217893299</v>
      </c>
      <c r="C1725" s="142">
        <v>3.9806034535785776E-3</v>
      </c>
      <c r="D1725" s="137"/>
      <c r="E1725"/>
    </row>
    <row r="1726" spans="1:5" x14ac:dyDescent="0.25">
      <c r="A1726" s="78">
        <v>1723</v>
      </c>
      <c r="B1726" s="138">
        <v>101.4551821789327</v>
      </c>
      <c r="C1726" s="142">
        <v>3.9805976562696608E-3</v>
      </c>
      <c r="D1726" s="137"/>
      <c r="E1726"/>
    </row>
    <row r="1727" spans="1:5" x14ac:dyDescent="0.25">
      <c r="A1727" s="78">
        <v>1724</v>
      </c>
      <c r="B1727" s="138">
        <v>101.4904500360754</v>
      </c>
      <c r="C1727" s="142">
        <v>3.9805976562692497E-3</v>
      </c>
      <c r="D1727" s="137"/>
      <c r="E1727"/>
    </row>
    <row r="1728" spans="1:5" x14ac:dyDescent="0.25">
      <c r="A1728" s="78">
        <v>1725</v>
      </c>
      <c r="B1728" s="138">
        <v>101.48143217893239</v>
      </c>
      <c r="C1728" s="142">
        <v>3.9805976562664533E-3</v>
      </c>
      <c r="D1728" s="137"/>
      <c r="E1728"/>
    </row>
    <row r="1729" spans="1:5" x14ac:dyDescent="0.25">
      <c r="A1729" s="78">
        <v>1726</v>
      </c>
      <c r="B1729" s="138">
        <v>101.4722384024118</v>
      </c>
      <c r="C1729" s="142">
        <v>3.9805976562664533E-3</v>
      </c>
      <c r="D1729" s="137"/>
      <c r="E1729"/>
    </row>
    <row r="1730" spans="1:5" x14ac:dyDescent="0.25">
      <c r="A1730" s="78">
        <v>1727</v>
      </c>
      <c r="B1730" s="138">
        <v>101.498931223479</v>
      </c>
      <c r="C1730" s="142">
        <v>3.9805976562664533E-3</v>
      </c>
      <c r="D1730" s="137"/>
      <c r="E1730"/>
    </row>
    <row r="1731" spans="1:5" x14ac:dyDescent="0.25">
      <c r="A1731" s="78">
        <v>1728</v>
      </c>
      <c r="B1731" s="138">
        <v>101.498931223479</v>
      </c>
      <c r="C1731" s="142">
        <v>3.9805976562692497E-3</v>
      </c>
      <c r="D1731" s="137"/>
      <c r="E1731"/>
    </row>
    <row r="1732" spans="1:5" x14ac:dyDescent="0.25">
      <c r="A1732" s="78">
        <v>1729</v>
      </c>
      <c r="B1732" s="138">
        <v>101.5073240806216</v>
      </c>
      <c r="C1732" s="142">
        <v>3.9805976562696608E-3</v>
      </c>
      <c r="D1732" s="137"/>
      <c r="E1732"/>
    </row>
    <row r="1733" spans="1:5" x14ac:dyDescent="0.25">
      <c r="A1733" s="78">
        <v>1730</v>
      </c>
      <c r="B1733" s="138">
        <v>101.4466097949076</v>
      </c>
      <c r="C1733" s="142">
        <v>3.9806034535785776E-3</v>
      </c>
      <c r="D1733" s="137"/>
      <c r="E1733"/>
    </row>
    <row r="1734" spans="1:5" x14ac:dyDescent="0.25">
      <c r="A1734" s="78">
        <v>1731</v>
      </c>
      <c r="B1734" s="138">
        <v>101.4108955091934</v>
      </c>
      <c r="C1734" s="142">
        <v>6.3511062672794404E-3</v>
      </c>
      <c r="D1734" s="137"/>
      <c r="E1734"/>
    </row>
    <row r="1735" spans="1:5" x14ac:dyDescent="0.25">
      <c r="A1735" s="78">
        <v>1732</v>
      </c>
      <c r="B1735" s="138">
        <v>101.4197383309758</v>
      </c>
      <c r="C1735" s="142">
        <v>6.3511062672794404E-3</v>
      </c>
      <c r="D1735" s="137"/>
      <c r="E1735"/>
    </row>
    <row r="1736" spans="1:5" x14ac:dyDescent="0.25">
      <c r="A1736" s="78">
        <v>1733</v>
      </c>
      <c r="B1736" s="138">
        <v>101.4014321074966</v>
      </c>
      <c r="C1736" s="142">
        <v>7.3042903232862959E-3</v>
      </c>
      <c r="D1736" s="137"/>
      <c r="E1736"/>
    </row>
    <row r="1737" spans="1:5" x14ac:dyDescent="0.25">
      <c r="A1737" s="78">
        <v>1734</v>
      </c>
      <c r="B1737" s="138">
        <v>101.3840213932106</v>
      </c>
      <c r="C1737" s="142">
        <v>7.3042903232862959E-3</v>
      </c>
      <c r="D1737" s="137"/>
      <c r="E1737"/>
    </row>
    <row r="1738" spans="1:5" x14ac:dyDescent="0.25">
      <c r="A1738" s="78">
        <v>1735</v>
      </c>
      <c r="B1738" s="138">
        <v>101.3843785360676</v>
      </c>
      <c r="C1738" s="142">
        <v>7.3042903232862959E-3</v>
      </c>
      <c r="D1738" s="137"/>
      <c r="E1738"/>
    </row>
    <row r="1739" spans="1:5" x14ac:dyDescent="0.25">
      <c r="A1739" s="78">
        <v>1736</v>
      </c>
      <c r="B1739" s="138">
        <v>101.34866425035329</v>
      </c>
      <c r="C1739" s="142">
        <v>7.3042903232862959E-3</v>
      </c>
      <c r="D1739" s="137"/>
      <c r="E1739"/>
    </row>
    <row r="1740" spans="1:5" x14ac:dyDescent="0.25">
      <c r="A1740" s="78">
        <v>1737</v>
      </c>
      <c r="B1740" s="138">
        <v>101.3392919559813</v>
      </c>
      <c r="C1740" s="142">
        <v>7.3042903232870557E-3</v>
      </c>
      <c r="D1740" s="137"/>
      <c r="E1740"/>
    </row>
    <row r="1741" spans="1:5" x14ac:dyDescent="0.25">
      <c r="A1741" s="78">
        <v>1738</v>
      </c>
      <c r="B1741" s="138">
        <v>101.31331522438001</v>
      </c>
      <c r="C1741" s="142">
        <v>7.3043009614352662E-3</v>
      </c>
      <c r="D1741" s="137"/>
      <c r="E1741"/>
    </row>
    <row r="1742" spans="1:5" x14ac:dyDescent="0.25">
      <c r="A1742" s="78">
        <v>1739</v>
      </c>
      <c r="B1742" s="138">
        <v>101.295811688312</v>
      </c>
      <c r="C1742" s="142">
        <v>7.3043009614352662E-3</v>
      </c>
      <c r="D1742" s="137"/>
      <c r="E1742"/>
    </row>
    <row r="1743" spans="1:5" x14ac:dyDescent="0.25">
      <c r="A1743" s="78">
        <v>1740</v>
      </c>
      <c r="B1743" s="138">
        <v>101.2958044733048</v>
      </c>
      <c r="C1743" s="142">
        <v>7.3043009614352662E-3</v>
      </c>
      <c r="D1743" s="137"/>
      <c r="E1743"/>
    </row>
    <row r="1744" spans="1:5" x14ac:dyDescent="0.25">
      <c r="A1744" s="78">
        <v>1741</v>
      </c>
      <c r="B1744" s="138">
        <v>101.31250090187631</v>
      </c>
      <c r="C1744" s="142">
        <v>7.3043009614352662E-3</v>
      </c>
      <c r="D1744" s="137"/>
      <c r="E1744"/>
    </row>
    <row r="1745" spans="1:5" x14ac:dyDescent="0.25">
      <c r="A1745" s="78">
        <v>1742</v>
      </c>
      <c r="B1745" s="138">
        <v>101.31214375901931</v>
      </c>
      <c r="C1745" s="142">
        <v>7.3043009614352662E-3</v>
      </c>
      <c r="D1745" s="137"/>
      <c r="E1745"/>
    </row>
    <row r="1746" spans="1:5" x14ac:dyDescent="0.25">
      <c r="A1746" s="78">
        <v>1743</v>
      </c>
      <c r="B1746" s="138">
        <v>101.3304473304479</v>
      </c>
      <c r="C1746" s="142">
        <v>7.3043009614352662E-3</v>
      </c>
      <c r="D1746" s="137"/>
      <c r="E1746"/>
    </row>
    <row r="1747" spans="1:5" x14ac:dyDescent="0.25">
      <c r="A1747" s="78">
        <v>1744</v>
      </c>
      <c r="B1747" s="138">
        <v>101.3484715856045</v>
      </c>
      <c r="C1747" s="142">
        <v>8.7747208455387724E-3</v>
      </c>
      <c r="D1747" s="137"/>
      <c r="E1747"/>
    </row>
    <row r="1748" spans="1:5" x14ac:dyDescent="0.25">
      <c r="A1748" s="78">
        <v>1745</v>
      </c>
      <c r="B1748" s="138">
        <v>101.3488233172061</v>
      </c>
      <c r="C1748" s="142">
        <v>8.7747208455387724E-3</v>
      </c>
      <c r="D1748" s="137"/>
      <c r="E1748"/>
    </row>
    <row r="1749" spans="1:5" x14ac:dyDescent="0.25">
      <c r="A1749" s="78">
        <v>1746</v>
      </c>
      <c r="B1749" s="138">
        <v>101.330966174349</v>
      </c>
      <c r="C1749" s="142">
        <v>8.7747347543111441E-3</v>
      </c>
      <c r="D1749" s="137"/>
      <c r="E1749"/>
    </row>
    <row r="1750" spans="1:5" x14ac:dyDescent="0.25">
      <c r="A1750" s="78">
        <v>1747</v>
      </c>
      <c r="B1750" s="138">
        <v>101.3307948179273</v>
      </c>
      <c r="C1750" s="142">
        <v>1.8075844403527129E-2</v>
      </c>
      <c r="D1750" s="137"/>
      <c r="E1750"/>
    </row>
    <row r="1751" spans="1:5" x14ac:dyDescent="0.25">
      <c r="A1751" s="78">
        <v>1748</v>
      </c>
      <c r="B1751" s="138">
        <v>101.3392769607843</v>
      </c>
      <c r="C1751" s="142">
        <v>1.8075844403527129E-2</v>
      </c>
      <c r="D1751" s="137"/>
      <c r="E1751"/>
    </row>
    <row r="1752" spans="1:5" x14ac:dyDescent="0.25">
      <c r="A1752" s="78">
        <v>1749</v>
      </c>
      <c r="B1752" s="138">
        <v>101.3307948179273</v>
      </c>
      <c r="C1752" s="142">
        <v>1.8075844403527129E-2</v>
      </c>
      <c r="D1752" s="137"/>
      <c r="E1752"/>
    </row>
    <row r="1753" spans="1:5" x14ac:dyDescent="0.25">
      <c r="A1753" s="78">
        <v>1750</v>
      </c>
      <c r="B1753" s="138">
        <v>101.3040930852538</v>
      </c>
      <c r="C1753" s="142">
        <v>1.8075857950105311E-2</v>
      </c>
      <c r="D1753" s="137"/>
      <c r="E1753"/>
    </row>
    <row r="1754" spans="1:5" x14ac:dyDescent="0.25">
      <c r="A1754" s="78">
        <v>1751</v>
      </c>
      <c r="B1754" s="138">
        <v>101.28624469589801</v>
      </c>
      <c r="C1754" s="142">
        <v>1.8875847807724031E-2</v>
      </c>
      <c r="D1754" s="137"/>
      <c r="E1754"/>
    </row>
    <row r="1755" spans="1:5" x14ac:dyDescent="0.25">
      <c r="A1755" s="78">
        <v>1752</v>
      </c>
      <c r="B1755" s="138">
        <v>101.31160183875519</v>
      </c>
      <c r="C1755" s="142">
        <v>1.8875847807724031E-2</v>
      </c>
      <c r="D1755" s="137"/>
      <c r="E1755"/>
    </row>
    <row r="1756" spans="1:5" x14ac:dyDescent="0.25">
      <c r="A1756" s="78">
        <v>1753</v>
      </c>
      <c r="B1756" s="138">
        <v>101.31266265912269</v>
      </c>
      <c r="C1756" s="142">
        <v>1.8875847807727109E-2</v>
      </c>
      <c r="D1756" s="137"/>
      <c r="E1756"/>
    </row>
    <row r="1757" spans="1:5" x14ac:dyDescent="0.25">
      <c r="A1757" s="78">
        <v>1754</v>
      </c>
      <c r="B1757" s="138">
        <v>101.338198373409</v>
      </c>
      <c r="C1757" s="142">
        <v>1.8875847807724031E-2</v>
      </c>
      <c r="D1757" s="137"/>
      <c r="E1757"/>
    </row>
    <row r="1758" spans="1:5" x14ac:dyDescent="0.25">
      <c r="A1758" s="78">
        <v>1755</v>
      </c>
      <c r="B1758" s="138">
        <v>101.3396269448376</v>
      </c>
      <c r="C1758" s="142">
        <v>1.8875847807724031E-2</v>
      </c>
      <c r="D1758" s="137"/>
      <c r="E1758"/>
    </row>
    <row r="1759" spans="1:5" x14ac:dyDescent="0.25">
      <c r="A1759" s="78">
        <v>1756</v>
      </c>
      <c r="B1759" s="138">
        <v>101.34720721179259</v>
      </c>
      <c r="C1759" s="142">
        <v>1.8875847807724031E-2</v>
      </c>
      <c r="D1759" s="137"/>
      <c r="E1759"/>
    </row>
    <row r="1760" spans="1:5" x14ac:dyDescent="0.25">
      <c r="A1760" s="78">
        <v>1757</v>
      </c>
      <c r="B1760" s="138">
        <v>101.39078394446619</v>
      </c>
      <c r="C1760" s="142">
        <v>1.8875847807723521E-2</v>
      </c>
      <c r="D1760" s="137"/>
      <c r="E1760"/>
    </row>
    <row r="1761" spans="1:5" x14ac:dyDescent="0.25">
      <c r="A1761" s="78">
        <v>1758</v>
      </c>
      <c r="B1761" s="138">
        <v>101.4249803730377</v>
      </c>
      <c r="C1761" s="142">
        <v>1.8875847807723521E-2</v>
      </c>
      <c r="D1761" s="137"/>
      <c r="E1761"/>
    </row>
    <row r="1762" spans="1:5" x14ac:dyDescent="0.25">
      <c r="A1762" s="78">
        <v>1759</v>
      </c>
      <c r="B1762" s="138">
        <v>101.4349803730374</v>
      </c>
      <c r="C1762" s="142">
        <v>1.8875847807723521E-2</v>
      </c>
      <c r="D1762" s="137"/>
      <c r="E1762"/>
    </row>
    <row r="1763" spans="1:5" x14ac:dyDescent="0.25">
      <c r="A1763" s="78">
        <v>1760</v>
      </c>
      <c r="B1763" s="138">
        <v>101.4517766955271</v>
      </c>
      <c r="C1763" s="142">
        <v>1.8875847807723521E-2</v>
      </c>
      <c r="D1763" s="137"/>
      <c r="E1763"/>
    </row>
    <row r="1764" spans="1:5" x14ac:dyDescent="0.25">
      <c r="A1764" s="78">
        <v>1761</v>
      </c>
      <c r="B1764" s="138">
        <v>101.4277406345003</v>
      </c>
      <c r="C1764" s="142">
        <v>1.8875847807723521E-2</v>
      </c>
      <c r="D1764" s="137"/>
      <c r="E1764"/>
    </row>
    <row r="1765" spans="1:5" x14ac:dyDescent="0.25">
      <c r="A1765" s="78">
        <v>1762</v>
      </c>
      <c r="B1765" s="138">
        <v>101.40103801781029</v>
      </c>
      <c r="C1765" s="142">
        <v>1.8875847807723521E-2</v>
      </c>
      <c r="D1765" s="137"/>
      <c r="E1765"/>
    </row>
    <row r="1766" spans="1:5" x14ac:dyDescent="0.25">
      <c r="A1766" s="78">
        <v>1763</v>
      </c>
      <c r="B1766" s="138">
        <v>101.38354162531419</v>
      </c>
      <c r="C1766" s="142">
        <v>1.8875847807723521E-2</v>
      </c>
      <c r="D1766" s="137"/>
      <c r="E1766"/>
    </row>
    <row r="1767" spans="1:5" x14ac:dyDescent="0.25">
      <c r="A1767" s="78">
        <v>1764</v>
      </c>
      <c r="B1767" s="138">
        <v>101.3751487681712</v>
      </c>
      <c r="C1767" s="142">
        <v>1.8875847807723521E-2</v>
      </c>
      <c r="D1767" s="137"/>
      <c r="E1767"/>
    </row>
    <row r="1768" spans="1:5" x14ac:dyDescent="0.25">
      <c r="A1768" s="78">
        <v>1765</v>
      </c>
      <c r="B1768" s="138">
        <v>101.3583630538853</v>
      </c>
      <c r="C1768" s="142">
        <v>3.9782868353253958E-3</v>
      </c>
      <c r="D1768" s="137"/>
      <c r="E1768"/>
    </row>
    <row r="1769" spans="1:5" x14ac:dyDescent="0.25">
      <c r="A1769" s="78">
        <v>1766</v>
      </c>
      <c r="B1769" s="138">
        <v>101.3583684651407</v>
      </c>
      <c r="C1769" s="142">
        <v>1.8875847807723521E-2</v>
      </c>
      <c r="D1769" s="137"/>
      <c r="E1769"/>
    </row>
    <row r="1770" spans="1:5" x14ac:dyDescent="0.25">
      <c r="A1770" s="78">
        <v>1767</v>
      </c>
      <c r="B1770" s="138">
        <v>101.3411363222835</v>
      </c>
      <c r="C1770" s="142">
        <v>1.8875847807723521E-2</v>
      </c>
      <c r="D1770" s="137"/>
      <c r="E1770"/>
    </row>
    <row r="1771" spans="1:5" x14ac:dyDescent="0.25">
      <c r="A1771" s="78">
        <v>1768</v>
      </c>
      <c r="B1771" s="138">
        <v>101.3500830975956</v>
      </c>
      <c r="C1771" s="142">
        <v>8.8354532462381792E-3</v>
      </c>
      <c r="D1771" s="137"/>
      <c r="E1771"/>
    </row>
    <row r="1772" spans="1:5" x14ac:dyDescent="0.25">
      <c r="A1772" s="78">
        <v>1769</v>
      </c>
      <c r="B1772" s="138">
        <v>101.34116071428581</v>
      </c>
      <c r="C1772" s="142">
        <v>8.8354438360136785E-3</v>
      </c>
      <c r="D1772" s="137"/>
      <c r="E1772"/>
    </row>
    <row r="1773" spans="1:5" x14ac:dyDescent="0.25">
      <c r="A1773" s="78">
        <v>1770</v>
      </c>
      <c r="B1773" s="138">
        <v>101.3340358946609</v>
      </c>
      <c r="C1773" s="142">
        <v>8.8354438360136785E-3</v>
      </c>
      <c r="D1773" s="137"/>
      <c r="E1773"/>
    </row>
    <row r="1774" spans="1:5" x14ac:dyDescent="0.25">
      <c r="A1774" s="78">
        <v>1771</v>
      </c>
      <c r="B1774" s="138">
        <v>101.3238573232323</v>
      </c>
      <c r="C1774" s="142">
        <v>8.2291167737391091E-3</v>
      </c>
      <c r="D1774" s="137"/>
      <c r="E1774"/>
    </row>
    <row r="1775" spans="1:5" x14ac:dyDescent="0.25">
      <c r="A1775" s="78">
        <v>1772</v>
      </c>
      <c r="B1775" s="138">
        <v>101.3232260101009</v>
      </c>
      <c r="C1775" s="142">
        <v>8.2291167737391091E-3</v>
      </c>
      <c r="D1775" s="137"/>
      <c r="E1775"/>
    </row>
    <row r="1776" spans="1:5" x14ac:dyDescent="0.25">
      <c r="A1776" s="78">
        <v>1773</v>
      </c>
      <c r="B1776" s="138">
        <v>101.3482079725829</v>
      </c>
      <c r="C1776" s="142">
        <v>8.2291167737391091E-3</v>
      </c>
      <c r="D1776" s="137"/>
      <c r="E1776"/>
    </row>
    <row r="1777" spans="1:5" x14ac:dyDescent="0.25">
      <c r="A1777" s="78">
        <v>1774</v>
      </c>
      <c r="B1777" s="138">
        <v>101.3762626262627</v>
      </c>
      <c r="C1777" s="142">
        <v>8.2291167737391091E-3</v>
      </c>
      <c r="D1777" s="137"/>
      <c r="E1777"/>
    </row>
    <row r="1778" spans="1:5" x14ac:dyDescent="0.25">
      <c r="A1778" s="78">
        <v>1775</v>
      </c>
      <c r="B1778" s="138">
        <v>101.3833035714285</v>
      </c>
      <c r="C1778" s="142">
        <v>8.2291167737391091E-3</v>
      </c>
      <c r="D1778" s="137"/>
      <c r="E1778"/>
    </row>
    <row r="1779" spans="1:5" x14ac:dyDescent="0.25">
      <c r="A1779" s="78">
        <v>1776</v>
      </c>
      <c r="B1779" s="138">
        <v>101.4005357142856</v>
      </c>
      <c r="C1779" s="142">
        <v>8.2291167737391091E-3</v>
      </c>
      <c r="D1779" s="137"/>
      <c r="E1779"/>
    </row>
    <row r="1780" spans="1:5" x14ac:dyDescent="0.25">
      <c r="A1780" s="78">
        <v>1777</v>
      </c>
      <c r="B1780" s="138">
        <v>101.4178445165942</v>
      </c>
      <c r="C1780" s="142">
        <v>8.229125354608343E-3</v>
      </c>
      <c r="D1780" s="137"/>
      <c r="E1780"/>
    </row>
    <row r="1781" spans="1:5" x14ac:dyDescent="0.25">
      <c r="A1781" s="78">
        <v>1778</v>
      </c>
      <c r="B1781" s="138">
        <v>101.4286544011542</v>
      </c>
      <c r="C1781" s="142">
        <v>8.8354438360136785E-3</v>
      </c>
      <c r="D1781" s="137"/>
      <c r="E1781"/>
    </row>
    <row r="1782" spans="1:5" x14ac:dyDescent="0.25">
      <c r="A1782" s="78">
        <v>1779</v>
      </c>
      <c r="B1782" s="138">
        <v>101.4210786435783</v>
      </c>
      <c r="C1782" s="142">
        <v>8.8354532462381792E-3</v>
      </c>
      <c r="D1782" s="137"/>
      <c r="E1782"/>
    </row>
    <row r="1783" spans="1:5" x14ac:dyDescent="0.25">
      <c r="A1783" s="78">
        <v>1780</v>
      </c>
      <c r="B1783" s="138">
        <v>101.37769841269819</v>
      </c>
      <c r="C1783" s="142">
        <v>1.0469965502532159E-2</v>
      </c>
      <c r="D1783" s="137"/>
      <c r="E1783"/>
    </row>
    <row r="1784" spans="1:5" x14ac:dyDescent="0.25">
      <c r="A1784" s="78">
        <v>1781</v>
      </c>
      <c r="B1784" s="138">
        <v>101.3758044733041</v>
      </c>
      <c r="C1784" s="142">
        <v>1.0469965502532159E-2</v>
      </c>
      <c r="D1784" s="137"/>
      <c r="E1784"/>
    </row>
    <row r="1785" spans="1:5" x14ac:dyDescent="0.25">
      <c r="A1785" s="78">
        <v>1782</v>
      </c>
      <c r="B1785" s="138">
        <v>101.3859956709954</v>
      </c>
      <c r="C1785" s="142">
        <v>1.0469965502532159E-2</v>
      </c>
      <c r="D1785" s="137"/>
      <c r="E1785"/>
    </row>
    <row r="1786" spans="1:5" x14ac:dyDescent="0.25">
      <c r="A1786" s="78">
        <v>1783</v>
      </c>
      <c r="B1786" s="138">
        <v>101.36669552669559</v>
      </c>
      <c r="C1786" s="142">
        <v>1.0469965502532159E-2</v>
      </c>
      <c r="D1786" s="137"/>
      <c r="E1786"/>
    </row>
    <row r="1787" spans="1:5" x14ac:dyDescent="0.25">
      <c r="A1787" s="78">
        <v>1784</v>
      </c>
      <c r="B1787" s="138">
        <v>101.3493740981244</v>
      </c>
      <c r="C1787" s="142">
        <v>1.1621498579153801E-2</v>
      </c>
      <c r="D1787" s="137"/>
      <c r="E1787"/>
    </row>
    <row r="1788" spans="1:5" x14ac:dyDescent="0.25">
      <c r="A1788" s="78">
        <v>1785</v>
      </c>
      <c r="B1788" s="138">
        <v>101.3576713564216</v>
      </c>
      <c r="C1788" s="142">
        <v>1.1621501985242101E-2</v>
      </c>
      <c r="D1788" s="137"/>
      <c r="E1788"/>
    </row>
    <row r="1789" spans="1:5" x14ac:dyDescent="0.25">
      <c r="A1789" s="78">
        <v>1786</v>
      </c>
      <c r="B1789" s="138">
        <v>101.366592712843</v>
      </c>
      <c r="C1789" s="142">
        <v>1.253360098190404E-2</v>
      </c>
      <c r="D1789" s="137"/>
      <c r="E1789"/>
    </row>
    <row r="1790" spans="1:5" x14ac:dyDescent="0.25">
      <c r="A1790" s="78">
        <v>1787</v>
      </c>
      <c r="B1790" s="138">
        <v>101.3837283549788</v>
      </c>
      <c r="C1790" s="142">
        <v>1.1621501985242101E-2</v>
      </c>
      <c r="D1790" s="137"/>
      <c r="E1790"/>
    </row>
    <row r="1791" spans="1:5" x14ac:dyDescent="0.25">
      <c r="A1791" s="78">
        <v>1788</v>
      </c>
      <c r="B1791" s="138">
        <v>101.3822853535362</v>
      </c>
      <c r="C1791" s="142">
        <v>1.1621498579153801E-2</v>
      </c>
      <c r="D1791" s="137"/>
      <c r="E1791"/>
    </row>
    <row r="1792" spans="1:5" x14ac:dyDescent="0.25">
      <c r="A1792" s="78">
        <v>1789</v>
      </c>
      <c r="B1792" s="138">
        <v>101.3540566378078</v>
      </c>
      <c r="C1792" s="142">
        <v>1.1621498579153801E-2</v>
      </c>
      <c r="D1792" s="137"/>
      <c r="E1792"/>
    </row>
    <row r="1793" spans="1:5" x14ac:dyDescent="0.25">
      <c r="A1793" s="78">
        <v>1790</v>
      </c>
      <c r="B1793" s="138">
        <v>101.3992496392503</v>
      </c>
      <c r="C1793" s="142">
        <v>1.1621498579153801E-2</v>
      </c>
      <c r="D1793" s="137"/>
      <c r="E1793"/>
    </row>
    <row r="1794" spans="1:5" x14ac:dyDescent="0.25">
      <c r="A1794" s="78">
        <v>1791</v>
      </c>
      <c r="B1794" s="138">
        <v>101.41657106782149</v>
      </c>
      <c r="C1794" s="142">
        <v>1.0469965502532159E-2</v>
      </c>
      <c r="D1794" s="137"/>
      <c r="E1794"/>
    </row>
    <row r="1795" spans="1:5" x14ac:dyDescent="0.25">
      <c r="A1795" s="78">
        <v>1792</v>
      </c>
      <c r="B1795" s="138">
        <v>101.41478535353539</v>
      </c>
      <c r="C1795" s="142">
        <v>1.0469965502532159E-2</v>
      </c>
      <c r="D1795" s="137"/>
      <c r="E1795"/>
    </row>
    <row r="1796" spans="1:5" x14ac:dyDescent="0.25">
      <c r="A1796" s="78">
        <v>1793</v>
      </c>
      <c r="B1796" s="138">
        <v>101.4222853535358</v>
      </c>
      <c r="C1796" s="142">
        <v>1.0469965502532159E-2</v>
      </c>
      <c r="D1796" s="137"/>
      <c r="E1796"/>
    </row>
    <row r="1797" spans="1:5" x14ac:dyDescent="0.25">
      <c r="A1797" s="78">
        <v>1794</v>
      </c>
      <c r="B1797" s="138">
        <v>101.4416675685428</v>
      </c>
      <c r="C1797" s="142">
        <v>9.1362461949736629E-3</v>
      </c>
      <c r="D1797" s="137"/>
      <c r="E1797"/>
    </row>
    <row r="1798" spans="1:5" x14ac:dyDescent="0.25">
      <c r="A1798" s="78">
        <v>1795</v>
      </c>
      <c r="B1798" s="138">
        <v>101.4270391414143</v>
      </c>
      <c r="C1798" s="142">
        <v>9.1362397363031842E-3</v>
      </c>
      <c r="D1798" s="137"/>
      <c r="E1798"/>
    </row>
    <row r="1799" spans="1:5" x14ac:dyDescent="0.25">
      <c r="A1799" s="78">
        <v>1796</v>
      </c>
      <c r="B1799" s="138">
        <v>101.4106249999998</v>
      </c>
      <c r="C1799" s="142">
        <v>6.7849210127305182E-3</v>
      </c>
      <c r="D1799" s="137"/>
      <c r="E1799"/>
    </row>
    <row r="1800" spans="1:5" x14ac:dyDescent="0.25">
      <c r="A1800" s="78">
        <v>1797</v>
      </c>
      <c r="B1800" s="138">
        <v>101.4008035714282</v>
      </c>
      <c r="C1800" s="142">
        <v>6.7849210127298339E-3</v>
      </c>
      <c r="D1800" s="137"/>
      <c r="E1800"/>
    </row>
    <row r="1801" spans="1:5" x14ac:dyDescent="0.25">
      <c r="A1801" s="78">
        <v>1798</v>
      </c>
      <c r="B1801" s="138">
        <v>101.4163230519479</v>
      </c>
      <c r="C1801" s="142">
        <v>-1.286343853173427E-3</v>
      </c>
      <c r="D1801" s="137"/>
      <c r="E1801"/>
    </row>
    <row r="1802" spans="1:5" x14ac:dyDescent="0.25">
      <c r="A1802" s="78">
        <v>1799</v>
      </c>
      <c r="B1802" s="138">
        <v>101.3993587662337</v>
      </c>
      <c r="C1802" s="142">
        <v>-5.6441065148946446E-3</v>
      </c>
      <c r="D1802" s="137"/>
      <c r="E1802"/>
    </row>
    <row r="1803" spans="1:5" x14ac:dyDescent="0.25">
      <c r="A1803" s="78">
        <v>1800</v>
      </c>
      <c r="B1803" s="138">
        <v>101.4081087662335</v>
      </c>
      <c r="C1803" s="142">
        <v>-1.263013526771288E-2</v>
      </c>
      <c r="D1803" s="137"/>
      <c r="E1803"/>
    </row>
    <row r="1804" spans="1:5" x14ac:dyDescent="0.25">
      <c r="A1804" s="78">
        <v>1801</v>
      </c>
      <c r="B1804" s="138">
        <v>101.390332068921</v>
      </c>
      <c r="C1804" s="142">
        <v>-1.263013526771288E-2</v>
      </c>
      <c r="D1804" s="137"/>
      <c r="E1804"/>
    </row>
    <row r="1805" spans="1:5" x14ac:dyDescent="0.25">
      <c r="A1805" s="78">
        <v>1802</v>
      </c>
      <c r="B1805" s="138">
        <v>101.40640349749209</v>
      </c>
      <c r="C1805" s="142">
        <v>-1.263013526771288E-2</v>
      </c>
      <c r="D1805" s="137"/>
      <c r="E1805"/>
    </row>
    <row r="1806" spans="1:5" x14ac:dyDescent="0.25">
      <c r="A1806" s="78">
        <v>1803</v>
      </c>
      <c r="B1806" s="138">
        <v>101.41630448759111</v>
      </c>
      <c r="C1806" s="142">
        <v>-1.263013526771288E-2</v>
      </c>
      <c r="D1806" s="137"/>
      <c r="E1806"/>
    </row>
    <row r="1807" spans="1:5" x14ac:dyDescent="0.25">
      <c r="A1807" s="78">
        <v>1804</v>
      </c>
      <c r="B1807" s="138">
        <v>101.36630448759171</v>
      </c>
      <c r="C1807" s="142">
        <v>-1.263013526771288E-2</v>
      </c>
      <c r="D1807" s="137"/>
      <c r="E1807"/>
    </row>
    <row r="1808" spans="1:5" x14ac:dyDescent="0.25">
      <c r="A1808" s="78">
        <v>1805</v>
      </c>
      <c r="B1808" s="138">
        <v>101.29560643564351</v>
      </c>
      <c r="C1808" s="142">
        <v>-1.263013526771288E-2</v>
      </c>
      <c r="D1808" s="137"/>
      <c r="E1808"/>
    </row>
    <row r="1809" spans="1:5" x14ac:dyDescent="0.25">
      <c r="A1809" s="78">
        <v>1806</v>
      </c>
      <c r="B1809" s="138">
        <v>101.289356435644</v>
      </c>
      <c r="C1809" s="142">
        <v>-1.263013526771288E-2</v>
      </c>
      <c r="D1809" s="137"/>
      <c r="E1809"/>
    </row>
    <row r="1810" spans="1:5" x14ac:dyDescent="0.25">
      <c r="A1810" s="78">
        <v>1807</v>
      </c>
      <c r="B1810" s="138">
        <v>101.3357850070729</v>
      </c>
      <c r="C1810" s="142">
        <v>-1.263013526771288E-2</v>
      </c>
      <c r="D1810" s="137"/>
      <c r="E1810"/>
    </row>
    <row r="1811" spans="1:5" x14ac:dyDescent="0.25">
      <c r="A1811" s="78">
        <v>1808</v>
      </c>
      <c r="B1811" s="138">
        <v>101.3795438472425</v>
      </c>
      <c r="C1811" s="142">
        <v>-1.263013526771288E-2</v>
      </c>
      <c r="D1811" s="137"/>
      <c r="E1811"/>
    </row>
    <row r="1812" spans="1:5" x14ac:dyDescent="0.25">
      <c r="A1812" s="78">
        <v>1809</v>
      </c>
      <c r="B1812" s="138">
        <v>101.3715081329569</v>
      </c>
      <c r="C1812" s="142">
        <v>-5.6441065148946446E-3</v>
      </c>
      <c r="D1812" s="137"/>
      <c r="E1812"/>
    </row>
    <row r="1813" spans="1:5" x14ac:dyDescent="0.25">
      <c r="A1813" s="78">
        <v>1810</v>
      </c>
      <c r="B1813" s="138">
        <v>101.3446428571438</v>
      </c>
      <c r="C1813" s="142">
        <v>-1.263013526771288E-2</v>
      </c>
      <c r="D1813" s="137"/>
      <c r="E1813"/>
    </row>
    <row r="1814" spans="1:5" x14ac:dyDescent="0.25">
      <c r="A1814" s="78">
        <v>1811</v>
      </c>
      <c r="B1814" s="138">
        <v>101.3687588401702</v>
      </c>
      <c r="C1814" s="142">
        <v>-1.263013526771288E-2</v>
      </c>
      <c r="D1814" s="137"/>
      <c r="E1814"/>
    </row>
    <row r="1815" spans="1:5" x14ac:dyDescent="0.25">
      <c r="A1815" s="78">
        <v>1812</v>
      </c>
      <c r="B1815" s="138">
        <v>101.4428659830279</v>
      </c>
      <c r="C1815" s="142">
        <v>-1.8245971014709951E-3</v>
      </c>
      <c r="D1815" s="137"/>
      <c r="E1815"/>
    </row>
    <row r="1816" spans="1:5" x14ac:dyDescent="0.25">
      <c r="A1816" s="78">
        <v>1813</v>
      </c>
      <c r="B1816" s="138">
        <v>101.4535802687425</v>
      </c>
      <c r="C1816" s="142">
        <v>3.8293043742640758E-3</v>
      </c>
      <c r="D1816" s="137"/>
      <c r="E1816"/>
    </row>
    <row r="1817" spans="1:5" x14ac:dyDescent="0.25">
      <c r="A1817" s="78">
        <v>1814</v>
      </c>
      <c r="B1817" s="138">
        <v>101.3910802687425</v>
      </c>
      <c r="C1817" s="142">
        <v>4.9381286311988839E-3</v>
      </c>
      <c r="D1817" s="137"/>
      <c r="E1817"/>
    </row>
    <row r="1818" spans="1:5" x14ac:dyDescent="0.25">
      <c r="A1818" s="78">
        <v>1815</v>
      </c>
      <c r="B1818" s="138">
        <v>101.34465169731359</v>
      </c>
      <c r="C1818" s="142">
        <v>4.9381286311993523E-3</v>
      </c>
      <c r="D1818" s="137"/>
      <c r="E1818"/>
    </row>
    <row r="1819" spans="1:5" x14ac:dyDescent="0.25">
      <c r="A1819" s="78">
        <v>1816</v>
      </c>
      <c r="B1819" s="138">
        <v>101.34286598302759</v>
      </c>
      <c r="C1819" s="142">
        <v>4.9381286311993523E-3</v>
      </c>
      <c r="D1819" s="137"/>
      <c r="E1819"/>
    </row>
    <row r="1820" spans="1:5" x14ac:dyDescent="0.25">
      <c r="A1820" s="78">
        <v>1817</v>
      </c>
      <c r="B1820" s="138">
        <v>101.3858042947157</v>
      </c>
      <c r="C1820" s="142">
        <v>4.9381286311993523E-3</v>
      </c>
      <c r="D1820" s="137"/>
      <c r="E1820"/>
    </row>
    <row r="1821" spans="1:5" x14ac:dyDescent="0.25">
      <c r="A1821" s="78">
        <v>1818</v>
      </c>
      <c r="B1821" s="138">
        <v>101.3956168831175</v>
      </c>
      <c r="C1821" s="142">
        <v>4.9381286311993523E-3</v>
      </c>
      <c r="D1821" s="137"/>
      <c r="E1821"/>
    </row>
    <row r="1822" spans="1:5" x14ac:dyDescent="0.25">
      <c r="A1822" s="78">
        <v>1819</v>
      </c>
      <c r="B1822" s="138">
        <v>101.3759740259743</v>
      </c>
      <c r="C1822" s="142">
        <v>4.9381286311993523E-3</v>
      </c>
      <c r="D1822" s="137"/>
      <c r="E1822"/>
    </row>
    <row r="1823" spans="1:5" x14ac:dyDescent="0.25">
      <c r="A1823" s="78">
        <v>1820</v>
      </c>
      <c r="B1823" s="138">
        <v>101.3733044733043</v>
      </c>
      <c r="C1823" s="142">
        <v>4.9381286311993523E-3</v>
      </c>
      <c r="D1823" s="137"/>
      <c r="E1823"/>
    </row>
    <row r="1824" spans="1:5" x14ac:dyDescent="0.25">
      <c r="A1824" s="78">
        <v>1821</v>
      </c>
      <c r="B1824" s="138">
        <v>101.3786616161608</v>
      </c>
      <c r="C1824" s="142">
        <v>4.9381286311993523E-3</v>
      </c>
      <c r="D1824" s="137"/>
      <c r="E1824"/>
    </row>
    <row r="1825" spans="1:5" x14ac:dyDescent="0.25">
      <c r="A1825" s="78">
        <v>1822</v>
      </c>
      <c r="B1825" s="138">
        <v>101.3731259018754</v>
      </c>
      <c r="C1825" s="142">
        <v>4.9381286311988839E-3</v>
      </c>
      <c r="D1825" s="137"/>
      <c r="E1825"/>
    </row>
    <row r="1826" spans="1:5" x14ac:dyDescent="0.25">
      <c r="A1826" s="78">
        <v>1823</v>
      </c>
      <c r="B1826" s="138">
        <v>101.4077687590185</v>
      </c>
      <c r="C1826" s="142">
        <v>4.9381286311988839E-3</v>
      </c>
      <c r="D1826" s="137"/>
      <c r="E1826"/>
    </row>
    <row r="1827" spans="1:5" x14ac:dyDescent="0.25">
      <c r="A1827" s="78">
        <v>1824</v>
      </c>
      <c r="B1827" s="138">
        <v>101.4165068321698</v>
      </c>
      <c r="C1827" s="142">
        <v>3.8293043742640758E-3</v>
      </c>
      <c r="D1827" s="137"/>
      <c r="E1827"/>
    </row>
    <row r="1828" spans="1:5" x14ac:dyDescent="0.25">
      <c r="A1828" s="78">
        <v>1825</v>
      </c>
      <c r="B1828" s="138">
        <v>101.434363975027</v>
      </c>
      <c r="C1828" s="142">
        <v>-1.141667108650518E-2</v>
      </c>
      <c r="D1828" s="137"/>
      <c r="E1828"/>
    </row>
    <row r="1829" spans="1:5" x14ac:dyDescent="0.25">
      <c r="A1829" s="78">
        <v>1826</v>
      </c>
      <c r="B1829" s="138">
        <v>101.43632826074121</v>
      </c>
      <c r="C1829" s="142">
        <v>-1.141667108650518E-2</v>
      </c>
      <c r="D1829" s="137"/>
      <c r="E1829"/>
    </row>
    <row r="1830" spans="1:5" x14ac:dyDescent="0.25">
      <c r="A1830" s="78">
        <v>1827</v>
      </c>
      <c r="B1830" s="138">
        <v>101.4433728134106</v>
      </c>
      <c r="C1830" s="142">
        <v>-1.141667108650518E-2</v>
      </c>
      <c r="D1830" s="137"/>
      <c r="E1830"/>
    </row>
    <row r="1831" spans="1:5" x14ac:dyDescent="0.25">
      <c r="A1831" s="78">
        <v>1828</v>
      </c>
      <c r="B1831" s="138">
        <v>101.44506924198249</v>
      </c>
      <c r="C1831" s="142">
        <v>-1.141667108650518E-2</v>
      </c>
      <c r="D1831" s="137"/>
      <c r="E1831"/>
    </row>
    <row r="1832" spans="1:5" x14ac:dyDescent="0.25">
      <c r="A1832" s="78">
        <v>1829</v>
      </c>
      <c r="B1832" s="138">
        <v>101.47024781341111</v>
      </c>
      <c r="C1832" s="142">
        <v>-1.141667108650518E-2</v>
      </c>
      <c r="D1832" s="137"/>
      <c r="E1832"/>
    </row>
    <row r="1833" spans="1:5" x14ac:dyDescent="0.25">
      <c r="A1833" s="78">
        <v>1830</v>
      </c>
      <c r="B1833" s="138">
        <v>101.4532835276967</v>
      </c>
      <c r="C1833" s="142">
        <v>-1.141667108650518E-2</v>
      </c>
      <c r="D1833" s="137"/>
      <c r="E1833"/>
    </row>
    <row r="1834" spans="1:5" x14ac:dyDescent="0.25">
      <c r="A1834" s="78">
        <v>1831</v>
      </c>
      <c r="B1834" s="138">
        <v>101.4474787835928</v>
      </c>
      <c r="C1834" s="142">
        <v>-1.141667108650518E-2</v>
      </c>
      <c r="D1834" s="137"/>
      <c r="E1834"/>
    </row>
    <row r="1835" spans="1:5" x14ac:dyDescent="0.25">
      <c r="A1835" s="78">
        <v>1832</v>
      </c>
      <c r="B1835" s="138">
        <v>101.4028359264499</v>
      </c>
      <c r="C1835" s="142">
        <v>-1.141668049938919E-2</v>
      </c>
      <c r="D1835" s="137"/>
      <c r="E1835"/>
    </row>
    <row r="1836" spans="1:5" x14ac:dyDescent="0.25">
      <c r="A1836" s="78">
        <v>1833</v>
      </c>
      <c r="B1836" s="138">
        <v>101.3026573550214</v>
      </c>
      <c r="C1836" s="142">
        <v>-1.7877563782092092E-2</v>
      </c>
      <c r="D1836" s="137"/>
      <c r="E1836"/>
    </row>
    <row r="1837" spans="1:5" x14ac:dyDescent="0.25">
      <c r="A1837" s="78">
        <v>1834</v>
      </c>
      <c r="B1837" s="138">
        <v>101.10721092644999</v>
      </c>
      <c r="C1837" s="142">
        <v>-1.7877567971585569E-2</v>
      </c>
      <c r="D1837" s="137"/>
      <c r="E1837"/>
    </row>
    <row r="1838" spans="1:5" x14ac:dyDescent="0.25">
      <c r="A1838" s="78">
        <v>1835</v>
      </c>
      <c r="B1838" s="138">
        <v>100.8939073550214</v>
      </c>
      <c r="C1838" s="142">
        <v>-1.7877567971585961E-2</v>
      </c>
      <c r="D1838" s="137"/>
      <c r="E1838"/>
    </row>
    <row r="1839" spans="1:5" x14ac:dyDescent="0.25">
      <c r="A1839" s="78">
        <v>1836</v>
      </c>
      <c r="B1839" s="138">
        <v>100.6092644978786</v>
      </c>
      <c r="C1839" s="142">
        <v>-2.3979695911950219E-2</v>
      </c>
      <c r="D1839" s="137"/>
      <c r="E1839"/>
    </row>
    <row r="1840" spans="1:5" x14ac:dyDescent="0.25">
      <c r="A1840" s="78">
        <v>1837</v>
      </c>
      <c r="B1840" s="138">
        <v>100.29569306930711</v>
      </c>
      <c r="C1840" s="142">
        <v>-2.3979709987409129E-2</v>
      </c>
      <c r="D1840" s="137"/>
      <c r="E1840"/>
    </row>
    <row r="1841" spans="1:5" x14ac:dyDescent="0.25">
      <c r="A1841" s="78">
        <v>1838</v>
      </c>
      <c r="B1841" s="138">
        <v>99.908493635077761</v>
      </c>
      <c r="C1841" s="142">
        <v>-2.855342439769323E-2</v>
      </c>
      <c r="D1841" s="137"/>
      <c r="E1841"/>
    </row>
    <row r="1842" spans="1:5" x14ac:dyDescent="0.25">
      <c r="A1842" s="78">
        <v>1839</v>
      </c>
      <c r="B1842" s="138">
        <v>99.498928571428451</v>
      </c>
      <c r="C1842" s="142">
        <v>-2.8553424397693931E-2</v>
      </c>
      <c r="D1842" s="137"/>
      <c r="E1842"/>
    </row>
    <row r="1843" spans="1:5" x14ac:dyDescent="0.25">
      <c r="A1843" s="78">
        <v>1840</v>
      </c>
      <c r="B1843" s="138">
        <v>99.132857142857034</v>
      </c>
      <c r="C1843" s="142">
        <v>-2.8553424397696339E-2</v>
      </c>
      <c r="D1843" s="137"/>
      <c r="E1843"/>
    </row>
    <row r="1844" spans="1:5" x14ac:dyDescent="0.25">
      <c r="A1844" s="78">
        <v>1841</v>
      </c>
      <c r="B1844" s="138">
        <v>98.777053571428354</v>
      </c>
      <c r="C1844" s="142">
        <v>-3.1472084631467771E-2</v>
      </c>
      <c r="D1844" s="137"/>
      <c r="E1844"/>
    </row>
    <row r="1845" spans="1:5" x14ac:dyDescent="0.25">
      <c r="A1845" s="78">
        <v>1842</v>
      </c>
      <c r="B1845" s="138">
        <v>98.409821428571277</v>
      </c>
      <c r="C1845" s="142">
        <v>-2.8553424397696339E-2</v>
      </c>
      <c r="D1845" s="137"/>
      <c r="E1845"/>
    </row>
    <row r="1846" spans="1:5" x14ac:dyDescent="0.25">
      <c r="A1846" s="78">
        <v>1843</v>
      </c>
      <c r="B1846" s="138">
        <v>98.051607142856867</v>
      </c>
      <c r="C1846" s="142">
        <v>-2.8553424397693931E-2</v>
      </c>
      <c r="D1846" s="137"/>
      <c r="E1846"/>
    </row>
    <row r="1847" spans="1:5" x14ac:dyDescent="0.25">
      <c r="A1847" s="78">
        <v>1844</v>
      </c>
      <c r="B1847" s="138">
        <v>97.673374635568265</v>
      </c>
      <c r="C1847" s="142">
        <v>-2.855342439769323E-2</v>
      </c>
      <c r="D1847" s="137"/>
      <c r="E1847"/>
    </row>
    <row r="1848" spans="1:5" x14ac:dyDescent="0.25">
      <c r="A1848" s="78">
        <v>1845</v>
      </c>
      <c r="B1848" s="138">
        <v>97.325148857633295</v>
      </c>
      <c r="C1848" s="142">
        <v>-2.3979709987409129E-2</v>
      </c>
      <c r="D1848" s="137"/>
      <c r="E1848"/>
    </row>
    <row r="1849" spans="1:5" x14ac:dyDescent="0.25">
      <c r="A1849" s="78">
        <v>1846</v>
      </c>
      <c r="B1849" s="138">
        <v>96.985874635568265</v>
      </c>
      <c r="C1849" s="142">
        <v>-2.3979695911950219E-2</v>
      </c>
      <c r="D1849" s="137"/>
      <c r="E1849"/>
    </row>
    <row r="1850" spans="1:5" x14ac:dyDescent="0.25">
      <c r="A1850" s="78">
        <v>1847</v>
      </c>
      <c r="B1850" s="138">
        <v>96.671053206996959</v>
      </c>
      <c r="C1850" s="142">
        <v>-2.3979709987409129E-2</v>
      </c>
      <c r="D1850" s="137"/>
      <c r="E1850"/>
    </row>
    <row r="1851" spans="1:5" x14ac:dyDescent="0.25">
      <c r="A1851" s="78">
        <v>1848</v>
      </c>
      <c r="B1851" s="138">
        <v>96.345734329445932</v>
      </c>
      <c r="C1851" s="142">
        <v>-2.3979709987409129E-2</v>
      </c>
      <c r="D1851" s="137"/>
      <c r="E1851"/>
    </row>
    <row r="1852" spans="1:5" x14ac:dyDescent="0.25">
      <c r="A1852" s="78">
        <v>1849</v>
      </c>
      <c r="B1852" s="138">
        <v>95.99991838177975</v>
      </c>
      <c r="C1852" s="142">
        <v>-2.5012850087682389E-2</v>
      </c>
      <c r="D1852" s="137"/>
      <c r="E1852"/>
    </row>
    <row r="1853" spans="1:5" x14ac:dyDescent="0.25">
      <c r="A1853" s="78">
        <v>1850</v>
      </c>
      <c r="B1853" s="138">
        <v>95.664382667494237</v>
      </c>
      <c r="C1853" s="142">
        <v>-2.5012867657554911E-2</v>
      </c>
      <c r="D1853" s="137"/>
      <c r="E1853"/>
    </row>
    <row r="1854" spans="1:5" x14ac:dyDescent="0.25">
      <c r="A1854" s="78">
        <v>1851</v>
      </c>
      <c r="B1854" s="138">
        <v>95.358329460497472</v>
      </c>
      <c r="C1854" s="142">
        <v>-2.5012867657554911E-2</v>
      </c>
      <c r="D1854" s="137"/>
      <c r="E1854"/>
    </row>
    <row r="1855" spans="1:5" x14ac:dyDescent="0.25">
      <c r="A1855" s="78">
        <v>1852</v>
      </c>
      <c r="B1855" s="138">
        <v>95.055918746211702</v>
      </c>
      <c r="C1855" s="142">
        <v>-2.5012867657554911E-2</v>
      </c>
      <c r="D1855" s="137"/>
      <c r="E1855"/>
    </row>
    <row r="1856" spans="1:5" x14ac:dyDescent="0.25">
      <c r="A1856" s="78">
        <v>1853</v>
      </c>
      <c r="B1856" s="138">
        <v>94.773418746212187</v>
      </c>
      <c r="C1856" s="142">
        <v>-2.5012867657554911E-2</v>
      </c>
      <c r="D1856" s="137"/>
      <c r="E1856"/>
    </row>
    <row r="1857" spans="1:5" x14ac:dyDescent="0.25">
      <c r="A1857" s="78">
        <v>1854</v>
      </c>
      <c r="B1857" s="138">
        <v>94.435245383116907</v>
      </c>
      <c r="C1857" s="142">
        <v>-2.5012867657554911E-2</v>
      </c>
      <c r="D1857" s="137"/>
      <c r="E1857"/>
    </row>
    <row r="1858" spans="1:5" x14ac:dyDescent="0.25">
      <c r="A1858" s="78">
        <v>1855</v>
      </c>
      <c r="B1858" s="138">
        <v>94.128332117810615</v>
      </c>
      <c r="C1858" s="142">
        <v>-2.5012850087682389E-2</v>
      </c>
      <c r="D1858" s="137"/>
      <c r="E1858"/>
    </row>
    <row r="1859" spans="1:5" x14ac:dyDescent="0.25">
      <c r="A1859" s="78">
        <v>1856</v>
      </c>
      <c r="B1859" s="138">
        <v>93.850308779762415</v>
      </c>
      <c r="C1859" s="142">
        <v>-1.855155782500946E-2</v>
      </c>
      <c r="D1859" s="137"/>
      <c r="E1859"/>
    </row>
    <row r="1860" spans="1:5" x14ac:dyDescent="0.25">
      <c r="A1860" s="78">
        <v>1857</v>
      </c>
      <c r="B1860" s="138">
        <v>93.595040922619518</v>
      </c>
      <c r="C1860" s="142">
        <v>-1.645475069575935E-2</v>
      </c>
      <c r="D1860" s="137"/>
      <c r="E1860"/>
    </row>
    <row r="1861" spans="1:5" x14ac:dyDescent="0.25">
      <c r="A1861" s="78">
        <v>1858</v>
      </c>
      <c r="B1861" s="138">
        <v>93.211558779762115</v>
      </c>
      <c r="C1861" s="142">
        <v>-1.645473092100521E-2</v>
      </c>
      <c r="D1861" s="137"/>
      <c r="E1861"/>
    </row>
    <row r="1862" spans="1:5" x14ac:dyDescent="0.25">
      <c r="A1862" s="78">
        <v>1859</v>
      </c>
      <c r="B1862" s="138">
        <v>92.794951636904685</v>
      </c>
      <c r="C1862" s="142">
        <v>-1.645473092100521E-2</v>
      </c>
      <c r="D1862" s="137"/>
      <c r="E1862"/>
    </row>
    <row r="1863" spans="1:5" x14ac:dyDescent="0.25">
      <c r="A1863" s="78">
        <v>1860</v>
      </c>
      <c r="B1863" s="138">
        <v>92.317362351189971</v>
      </c>
      <c r="C1863" s="142">
        <v>-1.645473092100521E-2</v>
      </c>
      <c r="D1863" s="137"/>
      <c r="E1863"/>
    </row>
    <row r="1864" spans="1:5" x14ac:dyDescent="0.25">
      <c r="A1864" s="78">
        <v>1861</v>
      </c>
      <c r="B1864" s="138">
        <v>91.897410714285272</v>
      </c>
      <c r="C1864" s="142">
        <v>-1.645473092100521E-2</v>
      </c>
      <c r="D1864" s="137"/>
      <c r="E1864"/>
    </row>
    <row r="1865" spans="1:5" x14ac:dyDescent="0.25">
      <c r="A1865" s="78">
        <v>1862</v>
      </c>
      <c r="B1865" s="138">
        <v>91.767857142857139</v>
      </c>
      <c r="C1865" s="142">
        <v>-1.645473092100521E-2</v>
      </c>
      <c r="D1865" s="137"/>
      <c r="E1865"/>
    </row>
    <row r="1866" spans="1:5" x14ac:dyDescent="0.25">
      <c r="A1866" s="78">
        <v>1863</v>
      </c>
      <c r="B1866" s="138">
        <v>91.962752525252697</v>
      </c>
      <c r="C1866" s="142">
        <v>-1.645475069575935E-2</v>
      </c>
      <c r="D1866" s="137"/>
      <c r="E1866"/>
    </row>
    <row r="1867" spans="1:5" x14ac:dyDescent="0.25">
      <c r="A1867" s="78">
        <v>1864</v>
      </c>
      <c r="B1867" s="138">
        <v>92.564017857142716</v>
      </c>
      <c r="C1867" s="142">
        <v>-1.855155782500946E-2</v>
      </c>
      <c r="D1867" s="137"/>
      <c r="E1867"/>
    </row>
    <row r="1868" spans="1:5" x14ac:dyDescent="0.25">
      <c r="A1868" s="78">
        <v>1865</v>
      </c>
      <c r="B1868" s="138">
        <v>93.659412202380892</v>
      </c>
      <c r="C1868" s="142">
        <v>-2.311441459685893E-2</v>
      </c>
      <c r="D1868" s="137"/>
      <c r="E1868"/>
    </row>
    <row r="1869" spans="1:5" x14ac:dyDescent="0.25">
      <c r="A1869" s="78">
        <v>1866</v>
      </c>
      <c r="B1869" s="138">
        <v>95.022447916666906</v>
      </c>
      <c r="C1869" s="142">
        <v>-2.5012850087682389E-2</v>
      </c>
      <c r="D1869" s="137"/>
      <c r="E1869"/>
    </row>
    <row r="1870" spans="1:5" x14ac:dyDescent="0.25">
      <c r="A1870" s="78">
        <v>1867</v>
      </c>
      <c r="B1870" s="138">
        <v>96.542909226190815</v>
      </c>
      <c r="C1870" s="142">
        <v>-2.5012867657554911E-2</v>
      </c>
      <c r="D1870" s="137"/>
      <c r="E1870"/>
    </row>
    <row r="1871" spans="1:5" x14ac:dyDescent="0.25">
      <c r="A1871" s="78">
        <v>1868</v>
      </c>
      <c r="B1871" s="138">
        <v>98.13482886904751</v>
      </c>
      <c r="C1871" s="142">
        <v>-2.5012850087682389E-2</v>
      </c>
      <c r="D1871" s="137"/>
      <c r="E1871"/>
    </row>
    <row r="1872" spans="1:5" x14ac:dyDescent="0.25">
      <c r="A1872" s="78">
        <v>1869</v>
      </c>
      <c r="B1872" s="138">
        <v>99.465401785713979</v>
      </c>
      <c r="C1872" s="142">
        <v>-2.5012850087682389E-2</v>
      </c>
      <c r="D1872" s="137"/>
      <c r="E1872"/>
    </row>
    <row r="1873" spans="1:5" x14ac:dyDescent="0.25">
      <c r="A1873" s="78">
        <v>1870</v>
      </c>
      <c r="B1873" s="138">
        <v>100.46693497474701</v>
      </c>
      <c r="C1873" s="142">
        <v>-2.311441459685893E-2</v>
      </c>
      <c r="D1873" s="137"/>
      <c r="E1873"/>
    </row>
    <row r="1874" spans="1:5" x14ac:dyDescent="0.25">
      <c r="A1874" s="78">
        <v>1871</v>
      </c>
      <c r="B1874" s="138">
        <v>101.0725446428568</v>
      </c>
      <c r="C1874" s="142">
        <v>-1.9515305582160681E-2</v>
      </c>
      <c r="D1874" s="137"/>
      <c r="E1874"/>
    </row>
    <row r="1875" spans="1:5" x14ac:dyDescent="0.25">
      <c r="A1875" s="78">
        <v>1872</v>
      </c>
      <c r="B1875" s="138">
        <v>101.3361345621169</v>
      </c>
      <c r="C1875" s="142">
        <v>-1.9515305582160681E-2</v>
      </c>
      <c r="D1875" s="137"/>
      <c r="E1875"/>
    </row>
    <row r="1876" spans="1:5" x14ac:dyDescent="0.25">
      <c r="A1876" s="78">
        <v>1873</v>
      </c>
      <c r="B1876" s="138">
        <v>101.3952752976188</v>
      </c>
      <c r="C1876" s="142">
        <v>-2.286381211978554E-2</v>
      </c>
      <c r="D1876" s="137"/>
      <c r="E1876"/>
    </row>
    <row r="1877" spans="1:5" x14ac:dyDescent="0.25">
      <c r="A1877" s="78">
        <v>1874</v>
      </c>
      <c r="B1877" s="138">
        <v>101.40159970238059</v>
      </c>
      <c r="C1877" s="142">
        <v>-2.286381211978554E-2</v>
      </c>
      <c r="D1877" s="137"/>
      <c r="E1877"/>
    </row>
    <row r="1878" spans="1:5" x14ac:dyDescent="0.25">
      <c r="A1878" s="78">
        <v>1875</v>
      </c>
      <c r="B1878" s="138">
        <v>101.3362872023807</v>
      </c>
      <c r="C1878" s="142">
        <v>-1.9515305582160681E-2</v>
      </c>
      <c r="D1878" s="137"/>
      <c r="E1878"/>
    </row>
    <row r="1879" spans="1:5" x14ac:dyDescent="0.25">
      <c r="A1879" s="78">
        <v>1876</v>
      </c>
      <c r="B1879" s="138">
        <v>101.2963392857144</v>
      </c>
      <c r="C1879" s="142">
        <v>-1.9515305582160681E-2</v>
      </c>
      <c r="D1879" s="137"/>
      <c r="E1879"/>
    </row>
    <row r="1880" spans="1:5" x14ac:dyDescent="0.25">
      <c r="A1880" s="78">
        <v>1877</v>
      </c>
      <c r="B1880" s="138">
        <v>101.27464285714341</v>
      </c>
      <c r="C1880" s="142">
        <v>-1.9515305582160681E-2</v>
      </c>
      <c r="D1880" s="137"/>
      <c r="E1880"/>
    </row>
    <row r="1881" spans="1:5" x14ac:dyDescent="0.25">
      <c r="A1881" s="78">
        <v>1878</v>
      </c>
      <c r="B1881" s="138">
        <v>101.2640178571433</v>
      </c>
      <c r="C1881" s="142">
        <v>-1.9515305582160681E-2</v>
      </c>
      <c r="D1881" s="137"/>
      <c r="E1881"/>
    </row>
    <row r="1882" spans="1:5" x14ac:dyDescent="0.25">
      <c r="A1882" s="78">
        <v>1879</v>
      </c>
      <c r="B1882" s="138">
        <v>101.25006685595039</v>
      </c>
      <c r="C1882" s="142">
        <v>-1.9515305582160681E-2</v>
      </c>
      <c r="D1882" s="137"/>
      <c r="E1882"/>
    </row>
    <row r="1883" spans="1:5" x14ac:dyDescent="0.25">
      <c r="A1883" s="78">
        <v>1880</v>
      </c>
      <c r="B1883" s="138">
        <v>101.2518189775914</v>
      </c>
      <c r="C1883" s="142">
        <v>-1.498431969052735E-2</v>
      </c>
      <c r="D1883" s="137"/>
      <c r="E1883"/>
    </row>
    <row r="1884" spans="1:5" x14ac:dyDescent="0.25">
      <c r="A1884" s="78">
        <v>1881</v>
      </c>
      <c r="B1884" s="138">
        <v>101.2679080865023</v>
      </c>
      <c r="C1884" s="142">
        <v>-1.498430293435974E-2</v>
      </c>
      <c r="D1884" s="137"/>
      <c r="E1884"/>
    </row>
    <row r="1885" spans="1:5" x14ac:dyDescent="0.25">
      <c r="A1885" s="78">
        <v>1882</v>
      </c>
      <c r="B1885" s="138">
        <v>101.2570514740554</v>
      </c>
      <c r="C1885" s="142">
        <v>-3.4853926629200209E-3</v>
      </c>
      <c r="D1885" s="137"/>
      <c r="E1885"/>
    </row>
    <row r="1886" spans="1:5" x14ac:dyDescent="0.25">
      <c r="A1886" s="78">
        <v>1883</v>
      </c>
      <c r="B1886" s="138">
        <v>101.2322300454837</v>
      </c>
      <c r="C1886" s="142">
        <v>-3.4853854858692482E-3</v>
      </c>
      <c r="D1886" s="137"/>
      <c r="E1886"/>
    </row>
    <row r="1887" spans="1:5" x14ac:dyDescent="0.25">
      <c r="A1887" s="78">
        <v>1884</v>
      </c>
      <c r="B1887" s="138">
        <v>101.2503550454832</v>
      </c>
      <c r="C1887" s="142">
        <v>8.2087148375014508E-3</v>
      </c>
      <c r="D1887" s="137"/>
      <c r="E1887"/>
    </row>
    <row r="1888" spans="1:5" x14ac:dyDescent="0.25">
      <c r="A1888" s="78">
        <v>1885</v>
      </c>
      <c r="B1888" s="138">
        <v>101.25026575976911</v>
      </c>
      <c r="C1888" s="142">
        <v>1.1937650616646761E-2</v>
      </c>
      <c r="D1888" s="137"/>
      <c r="E1888"/>
    </row>
    <row r="1889" spans="1:5" x14ac:dyDescent="0.25">
      <c r="A1889" s="78">
        <v>1886</v>
      </c>
      <c r="B1889" s="138">
        <v>101.2751432107496</v>
      </c>
      <c r="C1889" s="142">
        <v>1.1937650616646761E-2</v>
      </c>
      <c r="D1889" s="137"/>
      <c r="E1889"/>
    </row>
    <row r="1890" spans="1:5" x14ac:dyDescent="0.25">
      <c r="A1890" s="78">
        <v>1887</v>
      </c>
      <c r="B1890" s="138">
        <v>101.299964639321</v>
      </c>
      <c r="C1890" s="142">
        <v>1.1937650616646761E-2</v>
      </c>
      <c r="D1890" s="137"/>
      <c r="E1890"/>
    </row>
    <row r="1891" spans="1:5" x14ac:dyDescent="0.25">
      <c r="A1891" s="78">
        <v>1888</v>
      </c>
      <c r="B1891" s="138">
        <v>101.2803041018386</v>
      </c>
      <c r="C1891" s="142">
        <v>1.1937650616646761E-2</v>
      </c>
      <c r="D1891" s="137"/>
      <c r="E1891"/>
    </row>
    <row r="1892" spans="1:5" x14ac:dyDescent="0.25">
      <c r="A1892" s="78">
        <v>1889</v>
      </c>
      <c r="B1892" s="138">
        <v>101.2928571428572</v>
      </c>
      <c r="C1892" s="142">
        <v>1.1937650616646761E-2</v>
      </c>
      <c r="D1892" s="137"/>
      <c r="E1892"/>
    </row>
    <row r="1893" spans="1:5" x14ac:dyDescent="0.25">
      <c r="A1893" s="78">
        <v>1890</v>
      </c>
      <c r="B1893" s="138">
        <v>101.3321428571429</v>
      </c>
      <c r="C1893" s="142">
        <v>1.1937650616646761E-2</v>
      </c>
      <c r="D1893" s="137"/>
      <c r="E1893"/>
    </row>
    <row r="1894" spans="1:5" x14ac:dyDescent="0.25">
      <c r="A1894" s="78">
        <v>1891</v>
      </c>
      <c r="B1894" s="138">
        <v>101.3321428571429</v>
      </c>
      <c r="C1894" s="142">
        <v>1.193765061664911E-2</v>
      </c>
      <c r="D1894" s="137"/>
      <c r="E1894"/>
    </row>
    <row r="1895" spans="1:5" x14ac:dyDescent="0.25">
      <c r="A1895" s="78">
        <v>1892</v>
      </c>
      <c r="B1895" s="138">
        <v>101.34848214285741</v>
      </c>
      <c r="C1895" s="142">
        <v>1.8706525696384521E-2</v>
      </c>
      <c r="D1895" s="137"/>
      <c r="E1895"/>
    </row>
    <row r="1896" spans="1:5" x14ac:dyDescent="0.25">
      <c r="A1896" s="78">
        <v>1893</v>
      </c>
      <c r="B1896" s="138">
        <v>101.3520535714289</v>
      </c>
      <c r="C1896" s="142">
        <v>1.8706525696384521E-2</v>
      </c>
      <c r="D1896" s="137"/>
      <c r="E1896"/>
    </row>
    <row r="1897" spans="1:5" x14ac:dyDescent="0.25">
      <c r="A1897" s="78">
        <v>1894</v>
      </c>
      <c r="B1897" s="138">
        <v>101.319910714286</v>
      </c>
      <c r="C1897" s="142">
        <v>1.8706525696384521E-2</v>
      </c>
      <c r="D1897" s="137"/>
      <c r="E1897"/>
    </row>
    <row r="1898" spans="1:5" x14ac:dyDescent="0.25">
      <c r="A1898" s="78">
        <v>1895</v>
      </c>
      <c r="B1898" s="138">
        <v>101.3357142857143</v>
      </c>
      <c r="C1898" s="142">
        <v>2.2649659198384541E-2</v>
      </c>
      <c r="D1898" s="137"/>
      <c r="E1898"/>
    </row>
    <row r="1899" spans="1:5" x14ac:dyDescent="0.25">
      <c r="A1899" s="78">
        <v>1896</v>
      </c>
      <c r="B1899" s="138">
        <v>101.3446428571429</v>
      </c>
      <c r="C1899" s="142">
        <v>1.8706525696384521E-2</v>
      </c>
      <c r="D1899" s="137"/>
      <c r="E1899"/>
    </row>
    <row r="1900" spans="1:5" x14ac:dyDescent="0.25">
      <c r="A1900" s="78">
        <v>1897</v>
      </c>
      <c r="B1900" s="138">
        <v>101.3535714285714</v>
      </c>
      <c r="C1900" s="142">
        <v>1.193765061664911E-2</v>
      </c>
      <c r="D1900" s="137"/>
      <c r="E1900"/>
    </row>
    <row r="1901" spans="1:5" x14ac:dyDescent="0.25">
      <c r="A1901" s="78">
        <v>1898</v>
      </c>
      <c r="B1901" s="138">
        <v>101.3430357142859</v>
      </c>
      <c r="C1901" s="142">
        <v>1.1937650616646761E-2</v>
      </c>
      <c r="D1901" s="137"/>
      <c r="E1901"/>
    </row>
    <row r="1902" spans="1:5" x14ac:dyDescent="0.25">
      <c r="A1902" s="78">
        <v>1899</v>
      </c>
      <c r="B1902" s="138">
        <v>101.3641964285713</v>
      </c>
      <c r="C1902" s="142">
        <v>3.4098768808105691E-3</v>
      </c>
      <c r="D1902" s="137"/>
      <c r="E1902"/>
    </row>
    <row r="1903" spans="1:5" x14ac:dyDescent="0.25">
      <c r="A1903" s="78">
        <v>1900</v>
      </c>
      <c r="B1903" s="138">
        <v>101.3641964285713</v>
      </c>
      <c r="C1903" s="142">
        <v>3.4098700263005661E-3</v>
      </c>
      <c r="D1903" s="137"/>
      <c r="E1903"/>
    </row>
    <row r="1904" spans="1:5" x14ac:dyDescent="0.25">
      <c r="A1904" s="78">
        <v>1901</v>
      </c>
      <c r="B1904" s="138">
        <v>101.39473214285719</v>
      </c>
      <c r="C1904" s="142">
        <v>3.4098700262996432E-3</v>
      </c>
      <c r="D1904" s="137"/>
      <c r="E1904"/>
    </row>
    <row r="1905" spans="1:5" x14ac:dyDescent="0.25">
      <c r="A1905" s="78">
        <v>1902</v>
      </c>
      <c r="B1905" s="138">
        <v>101.4023214285718</v>
      </c>
      <c r="C1905" s="142">
        <v>3.2252883291480541E-3</v>
      </c>
      <c r="D1905" s="137"/>
      <c r="E1905"/>
    </row>
    <row r="1906" spans="1:5" x14ac:dyDescent="0.25">
      <c r="A1906" s="78">
        <v>1903</v>
      </c>
      <c r="B1906" s="138">
        <v>101.39535714285751</v>
      </c>
      <c r="C1906" s="142">
        <v>8.7355624608286269E-4</v>
      </c>
      <c r="D1906" s="137"/>
      <c r="E1906"/>
    </row>
    <row r="1907" spans="1:5" x14ac:dyDescent="0.25">
      <c r="A1907" s="78">
        <v>1904</v>
      </c>
      <c r="B1907" s="138">
        <v>101.39535714285751</v>
      </c>
      <c r="C1907" s="142">
        <v>8.7355624608259034E-4</v>
      </c>
      <c r="D1907" s="137"/>
      <c r="E1907"/>
    </row>
    <row r="1908" spans="1:5" x14ac:dyDescent="0.25">
      <c r="A1908" s="78">
        <v>1905</v>
      </c>
      <c r="B1908" s="138">
        <v>101.3985714285716</v>
      </c>
      <c r="C1908" s="142">
        <v>-8.3487575985936504E-3</v>
      </c>
      <c r="D1908" s="137"/>
      <c r="E1908"/>
    </row>
    <row r="1909" spans="1:5" x14ac:dyDescent="0.25">
      <c r="A1909" s="78">
        <v>1906</v>
      </c>
      <c r="B1909" s="138">
        <v>101.38767857142879</v>
      </c>
      <c r="C1909" s="142">
        <v>-8.3487575985944293E-3</v>
      </c>
      <c r="D1909" s="137"/>
      <c r="E1909"/>
    </row>
    <row r="1910" spans="1:5" x14ac:dyDescent="0.25">
      <c r="A1910" s="78">
        <v>1907</v>
      </c>
      <c r="B1910" s="138">
        <v>101.40357142857169</v>
      </c>
      <c r="C1910" s="142">
        <v>-8.3487575985936504E-3</v>
      </c>
      <c r="D1910" s="137"/>
      <c r="E1910"/>
    </row>
    <row r="1911" spans="1:5" x14ac:dyDescent="0.25">
      <c r="A1911" s="78">
        <v>1908</v>
      </c>
      <c r="B1911" s="138">
        <v>101.3783928571429</v>
      </c>
      <c r="C1911" s="142">
        <v>-2.9465731109768372E-3</v>
      </c>
      <c r="D1911" s="137"/>
      <c r="E1911"/>
    </row>
    <row r="1912" spans="1:5" x14ac:dyDescent="0.25">
      <c r="A1912" s="78">
        <v>1909</v>
      </c>
      <c r="B1912" s="138">
        <v>101.35553571428569</v>
      </c>
      <c r="C1912" s="142">
        <v>-8.3487575985936504E-3</v>
      </c>
      <c r="D1912" s="137"/>
      <c r="E1912"/>
    </row>
    <row r="1913" spans="1:5" x14ac:dyDescent="0.25">
      <c r="A1913" s="78">
        <v>1910</v>
      </c>
      <c r="B1913" s="138">
        <v>101.3397807637909</v>
      </c>
      <c r="C1913" s="142">
        <v>-8.3487575985936504E-3</v>
      </c>
      <c r="D1913" s="137"/>
      <c r="E1913"/>
    </row>
    <row r="1914" spans="1:5" x14ac:dyDescent="0.25">
      <c r="A1914" s="78">
        <v>1911</v>
      </c>
      <c r="B1914" s="138">
        <v>101.3061200495052</v>
      </c>
      <c r="C1914" s="142">
        <v>-8.3487575985936504E-3</v>
      </c>
      <c r="D1914" s="137"/>
      <c r="E1914"/>
    </row>
    <row r="1915" spans="1:5" x14ac:dyDescent="0.25">
      <c r="A1915" s="78">
        <v>1912</v>
      </c>
      <c r="B1915" s="138">
        <v>101.3109131895332</v>
      </c>
      <c r="C1915" s="142">
        <v>-8.3487575985936504E-3</v>
      </c>
      <c r="D1915" s="137"/>
      <c r="E1915"/>
    </row>
    <row r="1916" spans="1:5" x14ac:dyDescent="0.25">
      <c r="A1916" s="78">
        <v>1913</v>
      </c>
      <c r="B1916" s="138">
        <v>101.2970739038189</v>
      </c>
      <c r="C1916" s="142">
        <v>-8.3487575985936504E-3</v>
      </c>
      <c r="D1916" s="137"/>
      <c r="E1916"/>
    </row>
    <row r="1917" spans="1:5" x14ac:dyDescent="0.25">
      <c r="A1917" s="78">
        <v>1914</v>
      </c>
      <c r="B1917" s="138">
        <v>101.28805604667591</v>
      </c>
      <c r="C1917" s="142">
        <v>-8.3487575985936504E-3</v>
      </c>
      <c r="D1917" s="137"/>
      <c r="E1917"/>
    </row>
    <row r="1918" spans="1:5" x14ac:dyDescent="0.25">
      <c r="A1918" s="78">
        <v>1915</v>
      </c>
      <c r="B1918" s="138">
        <v>101.3026096181045</v>
      </c>
      <c r="C1918" s="142">
        <v>-8.3487575985936504E-3</v>
      </c>
      <c r="D1918" s="137"/>
      <c r="E1918"/>
    </row>
    <row r="1919" spans="1:5" x14ac:dyDescent="0.25">
      <c r="A1919" s="78">
        <v>1916</v>
      </c>
      <c r="B1919" s="138">
        <v>101.3283239038188</v>
      </c>
      <c r="C1919" s="142">
        <v>-8.3487575985936504E-3</v>
      </c>
      <c r="D1919" s="137"/>
      <c r="E1919"/>
    </row>
    <row r="1920" spans="1:5" x14ac:dyDescent="0.25">
      <c r="A1920" s="78">
        <v>1917</v>
      </c>
      <c r="B1920" s="138">
        <v>101.3599717114565</v>
      </c>
      <c r="C1920" s="142">
        <v>-8.3487575985944293E-3</v>
      </c>
      <c r="D1920" s="137"/>
      <c r="E1920"/>
    </row>
    <row r="1921" spans="1:5" x14ac:dyDescent="0.25">
      <c r="A1921" s="78">
        <v>1918</v>
      </c>
      <c r="B1921" s="138">
        <v>101.3558645685993</v>
      </c>
      <c r="C1921" s="142">
        <v>-8.3487575985944293E-3</v>
      </c>
      <c r="D1921" s="137"/>
      <c r="E1921"/>
    </row>
    <row r="1922" spans="1:5" x14ac:dyDescent="0.25">
      <c r="A1922" s="78">
        <v>1919</v>
      </c>
      <c r="B1922" s="138">
        <v>101.3530357142856</v>
      </c>
      <c r="C1922" s="142">
        <v>-8.3487575985936504E-3</v>
      </c>
      <c r="D1922" s="137"/>
      <c r="E1922"/>
    </row>
    <row r="1923" spans="1:5" x14ac:dyDescent="0.25">
      <c r="A1923" s="78">
        <v>1920</v>
      </c>
      <c r="B1923" s="138">
        <v>101.3688392857141</v>
      </c>
      <c r="C1923" s="142">
        <v>-4.703554959192913E-3</v>
      </c>
      <c r="D1923" s="137"/>
      <c r="E1923"/>
    </row>
    <row r="1924" spans="1:5" x14ac:dyDescent="0.25">
      <c r="A1924" s="78">
        <v>1921</v>
      </c>
      <c r="B1924" s="138">
        <v>101.36196428571419</v>
      </c>
      <c r="C1924" s="142">
        <v>-4.7035481040978277E-3</v>
      </c>
      <c r="D1924" s="137"/>
      <c r="E1924"/>
    </row>
    <row r="1925" spans="1:5" x14ac:dyDescent="0.25">
      <c r="A1925" s="78">
        <v>1922</v>
      </c>
      <c r="B1925" s="138">
        <v>101.3577678571428</v>
      </c>
      <c r="C1925" s="142">
        <v>-2.9465731109768372E-3</v>
      </c>
      <c r="D1925" s="137"/>
      <c r="E1925"/>
    </row>
    <row r="1926" spans="1:5" x14ac:dyDescent="0.25">
      <c r="A1926" s="78">
        <v>1923</v>
      </c>
      <c r="B1926" s="138">
        <v>101.3440178571429</v>
      </c>
      <c r="C1926" s="142">
        <v>-5.9482529031159789E-4</v>
      </c>
      <c r="D1926" s="137"/>
      <c r="E1926"/>
    </row>
    <row r="1927" spans="1:5" x14ac:dyDescent="0.25">
      <c r="A1927" s="78">
        <v>1924</v>
      </c>
      <c r="B1927" s="138">
        <v>101.3597321428573</v>
      </c>
      <c r="C1927" s="142">
        <v>0</v>
      </c>
      <c r="D1927" s="137"/>
      <c r="E1927"/>
    </row>
    <row r="1928" spans="1:5" x14ac:dyDescent="0.25">
      <c r="A1928" s="78">
        <v>1925</v>
      </c>
      <c r="B1928" s="138">
        <v>101.3571428571429</v>
      </c>
      <c r="C1928" s="142">
        <v>0</v>
      </c>
      <c r="D1928" s="137"/>
      <c r="E1928"/>
    </row>
    <row r="1929" spans="1:5" x14ac:dyDescent="0.25">
      <c r="A1929" s="78">
        <v>1926</v>
      </c>
      <c r="B1929" s="138">
        <v>101.3682142857142</v>
      </c>
      <c r="C1929" s="142">
        <v>2.8849326520318302E-3</v>
      </c>
      <c r="D1929" s="137"/>
      <c r="E1929"/>
    </row>
    <row r="1930" spans="1:5" x14ac:dyDescent="0.25">
      <c r="A1930" s="78">
        <v>1927</v>
      </c>
      <c r="B1930" s="138">
        <v>101.3321428571424</v>
      </c>
      <c r="C1930" s="142">
        <v>2.884932652034902E-3</v>
      </c>
      <c r="D1930" s="137"/>
      <c r="E1930"/>
    </row>
    <row r="1931" spans="1:5" x14ac:dyDescent="0.25">
      <c r="A1931" s="78">
        <v>1928</v>
      </c>
      <c r="B1931" s="138">
        <v>101.3321428571425</v>
      </c>
      <c r="C1931" s="142">
        <v>2.884932652034902E-3</v>
      </c>
      <c r="D1931" s="137"/>
      <c r="E1931"/>
    </row>
    <row r="1932" spans="1:5" x14ac:dyDescent="0.25">
      <c r="A1932" s="78">
        <v>1929</v>
      </c>
      <c r="B1932" s="138">
        <v>101.3142185289952</v>
      </c>
      <c r="C1932" s="142">
        <v>2.884932652034902E-3</v>
      </c>
      <c r="D1932" s="137"/>
      <c r="E1932"/>
    </row>
    <row r="1933" spans="1:5" x14ac:dyDescent="0.25">
      <c r="A1933" s="78">
        <v>1930</v>
      </c>
      <c r="B1933" s="138">
        <v>101.2920756718525</v>
      </c>
      <c r="C1933" s="142">
        <v>2.884932652034902E-3</v>
      </c>
      <c r="D1933" s="137"/>
      <c r="E1933"/>
    </row>
    <row r="1934" spans="1:5" x14ac:dyDescent="0.25">
      <c r="A1934" s="78">
        <v>1931</v>
      </c>
      <c r="B1934" s="138">
        <v>101.2696649575667</v>
      </c>
      <c r="C1934" s="142">
        <v>2.884932652034902E-3</v>
      </c>
      <c r="D1934" s="137"/>
      <c r="E1934"/>
    </row>
    <row r="1935" spans="1:5" x14ac:dyDescent="0.25">
      <c r="A1935" s="78">
        <v>1932</v>
      </c>
      <c r="B1935" s="138">
        <v>101.2832363861383</v>
      </c>
      <c r="C1935" s="142">
        <v>2.884932652034902E-3</v>
      </c>
      <c r="D1935" s="137"/>
      <c r="E1935"/>
    </row>
    <row r="1936" spans="1:5" x14ac:dyDescent="0.25">
      <c r="A1936" s="78">
        <v>1933</v>
      </c>
      <c r="B1936" s="138">
        <v>101.287789957567</v>
      </c>
      <c r="C1936" s="142">
        <v>2.884932652034902E-3</v>
      </c>
      <c r="D1936" s="137"/>
      <c r="E1936"/>
    </row>
    <row r="1937" spans="1:5" x14ac:dyDescent="0.25">
      <c r="A1937" s="78">
        <v>1934</v>
      </c>
      <c r="B1937" s="138">
        <v>101.3327899575673</v>
      </c>
      <c r="C1937" s="142">
        <v>2.8849326520318302E-3</v>
      </c>
      <c r="D1937" s="137"/>
      <c r="E1937"/>
    </row>
    <row r="1938" spans="1:5" x14ac:dyDescent="0.25">
      <c r="A1938" s="78">
        <v>1935</v>
      </c>
      <c r="B1938" s="138">
        <v>101.30600424328161</v>
      </c>
      <c r="C1938" s="142">
        <v>0</v>
      </c>
      <c r="D1938" s="137"/>
      <c r="E1938"/>
    </row>
    <row r="1939" spans="1:5" x14ac:dyDescent="0.25">
      <c r="A1939" s="78">
        <v>1936</v>
      </c>
      <c r="B1939" s="138">
        <v>101.32830357142871</v>
      </c>
      <c r="C1939" s="142">
        <v>0</v>
      </c>
      <c r="D1939" s="137"/>
      <c r="E1939"/>
    </row>
    <row r="1940" spans="1:5" x14ac:dyDescent="0.25">
      <c r="A1940" s="78">
        <v>1937</v>
      </c>
      <c r="B1940" s="138">
        <v>101.3772321428571</v>
      </c>
      <c r="C1940" s="142">
        <v>0</v>
      </c>
      <c r="D1940" s="137"/>
      <c r="E1940"/>
    </row>
    <row r="1941" spans="1:5" x14ac:dyDescent="0.25">
      <c r="A1941" s="78">
        <v>1938</v>
      </c>
      <c r="B1941" s="138">
        <v>101.3683035714286</v>
      </c>
      <c r="C1941" s="142">
        <v>0</v>
      </c>
      <c r="D1941" s="137"/>
      <c r="E1941"/>
    </row>
    <row r="1942" spans="1:5" x14ac:dyDescent="0.25">
      <c r="A1942" s="78">
        <v>1939</v>
      </c>
      <c r="B1942" s="138">
        <v>101.37946428571431</v>
      </c>
      <c r="C1942" s="142">
        <v>0</v>
      </c>
      <c r="D1942" s="137"/>
      <c r="E1942"/>
    </row>
    <row r="1943" spans="1:5" x14ac:dyDescent="0.25">
      <c r="A1943" s="78">
        <v>1940</v>
      </c>
      <c r="B1943" s="138">
        <v>101.37073461810419</v>
      </c>
      <c r="C1943" s="142">
        <v>0</v>
      </c>
      <c r="D1943" s="137"/>
      <c r="E1943"/>
    </row>
    <row r="1944" spans="1:5" x14ac:dyDescent="0.25">
      <c r="A1944" s="78">
        <v>1941</v>
      </c>
      <c r="B1944" s="138">
        <v>101.37966318953271</v>
      </c>
      <c r="C1944" s="142">
        <v>0</v>
      </c>
      <c r="D1944" s="137"/>
      <c r="E1944"/>
    </row>
    <row r="1945" spans="1:5" x14ac:dyDescent="0.25">
      <c r="A1945" s="78">
        <v>1942</v>
      </c>
      <c r="B1945" s="138">
        <v>101.3816274752474</v>
      </c>
      <c r="C1945" s="142">
        <v>0</v>
      </c>
      <c r="D1945" s="137"/>
      <c r="E1945"/>
    </row>
    <row r="1946" spans="1:5" x14ac:dyDescent="0.25">
      <c r="A1946" s="78">
        <v>1943</v>
      </c>
      <c r="B1946" s="138">
        <v>101.36153818953311</v>
      </c>
      <c r="C1946" s="142">
        <v>0</v>
      </c>
      <c r="D1946" s="137"/>
      <c r="E1946"/>
    </row>
    <row r="1947" spans="1:5" x14ac:dyDescent="0.25">
      <c r="A1947" s="78">
        <v>1944</v>
      </c>
      <c r="B1947" s="138">
        <v>101.3417167609613</v>
      </c>
      <c r="C1947" s="142">
        <v>0</v>
      </c>
      <c r="D1947" s="137"/>
      <c r="E1947"/>
    </row>
    <row r="1948" spans="1:5" x14ac:dyDescent="0.25">
      <c r="A1948" s="78">
        <v>1945</v>
      </c>
      <c r="B1948" s="138">
        <v>101.36859176096119</v>
      </c>
      <c r="C1948" s="142">
        <v>0</v>
      </c>
      <c r="D1948" s="137"/>
      <c r="E1948"/>
    </row>
    <row r="1949" spans="1:5" x14ac:dyDescent="0.25">
      <c r="A1949" s="78">
        <v>1946</v>
      </c>
      <c r="B1949" s="138">
        <v>101.3620739038181</v>
      </c>
      <c r="C1949" s="142">
        <v>0</v>
      </c>
      <c r="D1949" s="137"/>
      <c r="E1949"/>
    </row>
    <row r="1950" spans="1:5" x14ac:dyDescent="0.25">
      <c r="A1950" s="78">
        <v>1947</v>
      </c>
      <c r="B1950" s="138">
        <v>101.3551785714282</v>
      </c>
      <c r="C1950" s="142">
        <v>0</v>
      </c>
      <c r="D1950" s="137"/>
      <c r="E1950"/>
    </row>
    <row r="1951" spans="1:5" x14ac:dyDescent="0.25">
      <c r="A1951" s="78">
        <v>1948</v>
      </c>
      <c r="B1951" s="138">
        <v>101.34392857142829</v>
      </c>
      <c r="C1951" s="142">
        <v>0</v>
      </c>
      <c r="D1951" s="137"/>
      <c r="E1951"/>
    </row>
    <row r="1952" spans="1:5" x14ac:dyDescent="0.25">
      <c r="A1952" s="78">
        <v>1949</v>
      </c>
      <c r="B1952" s="138">
        <v>101.3955357142851</v>
      </c>
      <c r="C1952" s="142">
        <v>0</v>
      </c>
      <c r="D1952" s="137"/>
      <c r="E1952"/>
    </row>
    <row r="1953" spans="1:5" x14ac:dyDescent="0.25">
      <c r="A1953" s="78">
        <v>1950</v>
      </c>
      <c r="B1953" s="138">
        <v>101.4044642857137</v>
      </c>
      <c r="C1953" s="142">
        <v>0</v>
      </c>
      <c r="D1953" s="137"/>
      <c r="E1953"/>
    </row>
    <row r="1954" spans="1:5" x14ac:dyDescent="0.25">
      <c r="A1954" s="78">
        <v>1951</v>
      </c>
      <c r="B1954" s="138">
        <v>101.37548797736891</v>
      </c>
      <c r="C1954" s="142">
        <v>0</v>
      </c>
      <c r="D1954" s="137"/>
      <c r="E1954"/>
    </row>
    <row r="1955" spans="1:5" x14ac:dyDescent="0.25">
      <c r="A1955" s="78">
        <v>1952</v>
      </c>
      <c r="B1955" s="138">
        <v>101.3618272630834</v>
      </c>
      <c r="C1955" s="142">
        <v>0</v>
      </c>
      <c r="D1955" s="137"/>
      <c r="E1955"/>
    </row>
    <row r="1956" spans="1:5" x14ac:dyDescent="0.25">
      <c r="A1956" s="78">
        <v>1953</v>
      </c>
      <c r="B1956" s="138">
        <v>101.3653986916553</v>
      </c>
      <c r="C1956" s="142">
        <v>0</v>
      </c>
      <c r="D1956" s="137"/>
      <c r="E1956"/>
    </row>
    <row r="1957" spans="1:5" x14ac:dyDescent="0.25">
      <c r="A1957" s="78">
        <v>1954</v>
      </c>
      <c r="B1957" s="138">
        <v>101.3743272630838</v>
      </c>
      <c r="C1957" s="142">
        <v>0</v>
      </c>
      <c r="D1957" s="137"/>
      <c r="E1957"/>
    </row>
    <row r="1958" spans="1:5" x14ac:dyDescent="0.25">
      <c r="A1958" s="78">
        <v>1955</v>
      </c>
      <c r="B1958" s="138">
        <v>101.3986129773695</v>
      </c>
      <c r="C1958" s="142">
        <v>0</v>
      </c>
      <c r="D1958" s="137"/>
      <c r="E1958"/>
    </row>
    <row r="1959" spans="1:5" x14ac:dyDescent="0.25">
      <c r="A1959" s="78">
        <v>1956</v>
      </c>
      <c r="B1959" s="138">
        <v>101.389684405941</v>
      </c>
      <c r="C1959" s="142">
        <v>1.581328377793114E-3</v>
      </c>
      <c r="D1959" s="137"/>
      <c r="E1959"/>
    </row>
    <row r="1960" spans="1:5" x14ac:dyDescent="0.25">
      <c r="A1960" s="78">
        <v>1957</v>
      </c>
      <c r="B1960" s="138">
        <v>101.4123629773694</v>
      </c>
      <c r="C1960" s="142">
        <v>1.581328377793114E-3</v>
      </c>
      <c r="D1960" s="137"/>
      <c r="E1960"/>
    </row>
    <row r="1961" spans="1:5" x14ac:dyDescent="0.25">
      <c r="A1961" s="78">
        <v>1958</v>
      </c>
      <c r="B1961" s="138">
        <v>101.40361120933559</v>
      </c>
      <c r="C1961" s="142">
        <v>3.3284016859570571E-3</v>
      </c>
      <c r="D1961" s="137"/>
      <c r="E1961"/>
    </row>
    <row r="1962" spans="1:5" x14ac:dyDescent="0.25">
      <c r="A1962" s="78">
        <v>1959</v>
      </c>
      <c r="B1962" s="138">
        <v>101.3946181046679</v>
      </c>
      <c r="C1962" s="142">
        <v>3.3284016859570571E-3</v>
      </c>
      <c r="D1962" s="137"/>
      <c r="E1962"/>
    </row>
    <row r="1963" spans="1:5" x14ac:dyDescent="0.25">
      <c r="A1963" s="78">
        <v>1960</v>
      </c>
      <c r="B1963" s="138">
        <v>101.4375</v>
      </c>
      <c r="C1963" s="142">
        <v>3.3284016859570571E-3</v>
      </c>
      <c r="D1963" s="137"/>
      <c r="E1963"/>
    </row>
    <row r="1964" spans="1:5" x14ac:dyDescent="0.25">
      <c r="A1964" s="78">
        <v>1961</v>
      </c>
      <c r="B1964" s="138">
        <v>101.4213392857144</v>
      </c>
      <c r="C1964" s="142">
        <v>3.3284016859570571E-3</v>
      </c>
      <c r="D1964" s="137"/>
      <c r="E1964"/>
    </row>
    <row r="1965" spans="1:5" x14ac:dyDescent="0.25">
      <c r="A1965" s="78">
        <v>1962</v>
      </c>
      <c r="B1965" s="138">
        <v>101.36223214285759</v>
      </c>
      <c r="C1965" s="142">
        <v>3.3284016859570571E-3</v>
      </c>
      <c r="D1965" s="137"/>
      <c r="E1965"/>
    </row>
    <row r="1966" spans="1:5" x14ac:dyDescent="0.25">
      <c r="A1966" s="78">
        <v>1963</v>
      </c>
      <c r="B1966" s="138">
        <v>101.33401785714371</v>
      </c>
      <c r="C1966" s="142">
        <v>3.3284016859570571E-3</v>
      </c>
      <c r="D1966" s="137"/>
      <c r="E1966"/>
    </row>
    <row r="1967" spans="1:5" x14ac:dyDescent="0.25">
      <c r="A1967" s="78">
        <v>1964</v>
      </c>
      <c r="B1967" s="138">
        <v>101.2934821428581</v>
      </c>
      <c r="C1967" s="142">
        <v>3.3284016859570571E-3</v>
      </c>
      <c r="D1967" s="137"/>
      <c r="E1967"/>
    </row>
    <row r="1968" spans="1:5" x14ac:dyDescent="0.25">
      <c r="A1968" s="78">
        <v>1965</v>
      </c>
      <c r="B1968" s="138">
        <v>101.31531736209411</v>
      </c>
      <c r="C1968" s="142">
        <v>3.3284016859570571E-3</v>
      </c>
      <c r="D1968" s="137"/>
      <c r="E1968"/>
    </row>
    <row r="1969" spans="1:5" x14ac:dyDescent="0.25">
      <c r="A1969" s="78">
        <v>1966</v>
      </c>
      <c r="B1969" s="138">
        <v>101.3243343352201</v>
      </c>
      <c r="C1969" s="142">
        <v>3.3284016859570571E-3</v>
      </c>
      <c r="D1969" s="137"/>
      <c r="E1969"/>
    </row>
    <row r="1970" spans="1:5" x14ac:dyDescent="0.25">
      <c r="A1970" s="78">
        <v>1967</v>
      </c>
      <c r="B1970" s="138">
        <v>101.26943688118899</v>
      </c>
      <c r="C1970" s="142">
        <v>1.985681097772481E-2</v>
      </c>
      <c r="D1970" s="137"/>
      <c r="E1970"/>
    </row>
    <row r="1971" spans="1:5" x14ac:dyDescent="0.25">
      <c r="A1971" s="78">
        <v>1968</v>
      </c>
      <c r="B1971" s="138">
        <v>101.2867583097602</v>
      </c>
      <c r="C1971" s="142">
        <v>4.1010952247960654E-3</v>
      </c>
      <c r="D1971" s="137"/>
      <c r="E1971"/>
    </row>
    <row r="1972" spans="1:5" x14ac:dyDescent="0.25">
      <c r="A1972" s="78">
        <v>1969</v>
      </c>
      <c r="B1972" s="138">
        <v>101.2804190240455</v>
      </c>
      <c r="C1972" s="142">
        <v>4.1010952247943376E-3</v>
      </c>
      <c r="D1972" s="137"/>
      <c r="E1972"/>
    </row>
    <row r="1973" spans="1:5" x14ac:dyDescent="0.25">
      <c r="A1973" s="78">
        <v>1970</v>
      </c>
      <c r="B1973" s="138">
        <v>101.3343475954731</v>
      </c>
      <c r="C1973" s="142">
        <v>4.1010952247943376E-3</v>
      </c>
      <c r="D1973" s="137"/>
      <c r="E1973"/>
    </row>
    <row r="1974" spans="1:5" x14ac:dyDescent="0.25">
      <c r="A1974" s="78">
        <v>1971</v>
      </c>
      <c r="B1974" s="138">
        <v>101.3942583097588</v>
      </c>
      <c r="C1974" s="142">
        <v>4.1010952247943376E-3</v>
      </c>
      <c r="D1974" s="137"/>
      <c r="E1974"/>
    </row>
    <row r="1975" spans="1:5" x14ac:dyDescent="0.25">
      <c r="A1975" s="78">
        <v>1972</v>
      </c>
      <c r="B1975" s="138">
        <v>101.4210440240446</v>
      </c>
      <c r="C1975" s="142">
        <v>4.1010952247943376E-3</v>
      </c>
      <c r="D1975" s="137"/>
      <c r="E1975"/>
    </row>
    <row r="1976" spans="1:5" x14ac:dyDescent="0.25">
      <c r="A1976" s="78">
        <v>1973</v>
      </c>
      <c r="B1976" s="138">
        <v>101.4260201555863</v>
      </c>
      <c r="C1976" s="142">
        <v>4.1010952247943376E-3</v>
      </c>
      <c r="D1976" s="137"/>
      <c r="E1976"/>
    </row>
    <row r="1977" spans="1:5" x14ac:dyDescent="0.25">
      <c r="A1977" s="78">
        <v>1974</v>
      </c>
      <c r="B1977" s="138">
        <v>101.4617857142851</v>
      </c>
      <c r="C1977" s="142">
        <v>3.3284016859570571E-3</v>
      </c>
      <c r="D1977" s="137"/>
      <c r="E1977"/>
    </row>
    <row r="1978" spans="1:5" x14ac:dyDescent="0.25">
      <c r="A1978" s="78">
        <v>1975</v>
      </c>
      <c r="B1978" s="138">
        <v>101.46955357142799</v>
      </c>
      <c r="C1978" s="142">
        <v>3.3284016859570571E-3</v>
      </c>
      <c r="D1978" s="137"/>
      <c r="E1978"/>
    </row>
    <row r="1979" spans="1:5" x14ac:dyDescent="0.25">
      <c r="A1979" s="78">
        <v>1976</v>
      </c>
      <c r="B1979" s="138">
        <v>101.49783062234761</v>
      </c>
      <c r="C1979" s="142">
        <v>3.3284016859570571E-3</v>
      </c>
      <c r="D1979" s="137"/>
      <c r="E1979"/>
    </row>
    <row r="1980" spans="1:5" x14ac:dyDescent="0.25">
      <c r="A1980" s="78">
        <v>1977</v>
      </c>
      <c r="B1980" s="138">
        <v>101.46469059405931</v>
      </c>
      <c r="C1980" s="142">
        <v>3.3284016859570571E-3</v>
      </c>
      <c r="D1980" s="137"/>
      <c r="E1980"/>
    </row>
    <row r="1981" spans="1:5" x14ac:dyDescent="0.25">
      <c r="A1981" s="78">
        <v>1978</v>
      </c>
      <c r="B1981" s="138">
        <v>101.4252890735503</v>
      </c>
      <c r="C1981" s="142">
        <v>4.1010952247943376E-3</v>
      </c>
      <c r="D1981" s="137"/>
      <c r="E1981"/>
    </row>
    <row r="1982" spans="1:5" x14ac:dyDescent="0.25">
      <c r="A1982" s="78">
        <v>1979</v>
      </c>
      <c r="B1982" s="138">
        <v>101.3922533592647</v>
      </c>
      <c r="C1982" s="142">
        <v>4.1010952247960654E-3</v>
      </c>
      <c r="D1982" s="137"/>
      <c r="E1982"/>
    </row>
    <row r="1983" spans="1:5" x14ac:dyDescent="0.25">
      <c r="A1983" s="78">
        <v>1980</v>
      </c>
      <c r="B1983" s="138">
        <v>101.3441283592649</v>
      </c>
      <c r="C1983" s="142">
        <v>7.8183242820588864E-3</v>
      </c>
      <c r="D1983" s="137"/>
      <c r="E1983"/>
    </row>
    <row r="1984" spans="1:5" x14ac:dyDescent="0.25">
      <c r="A1984" s="78">
        <v>1981</v>
      </c>
      <c r="B1984" s="138">
        <v>101.33537835926511</v>
      </c>
      <c r="C1984" s="142">
        <v>7.8183242820589714E-3</v>
      </c>
      <c r="D1984" s="137"/>
      <c r="E1984"/>
    </row>
    <row r="1985" spans="1:5" x14ac:dyDescent="0.25">
      <c r="A1985" s="78">
        <v>1982</v>
      </c>
      <c r="B1985" s="138">
        <v>101.34698550212229</v>
      </c>
      <c r="C1985" s="142">
        <v>7.8183242820589714E-3</v>
      </c>
      <c r="D1985" s="137"/>
      <c r="E1985"/>
    </row>
    <row r="1986" spans="1:5" x14ac:dyDescent="0.25">
      <c r="A1986" s="78">
        <v>1983</v>
      </c>
      <c r="B1986" s="138">
        <v>101.3568334512026</v>
      </c>
      <c r="C1986" s="142">
        <v>7.8183242820589714E-3</v>
      </c>
      <c r="D1986" s="137"/>
      <c r="E1986"/>
    </row>
    <row r="1987" spans="1:5" x14ac:dyDescent="0.25">
      <c r="A1987" s="78">
        <v>1984</v>
      </c>
      <c r="B1987" s="138">
        <v>101.31693776520559</v>
      </c>
      <c r="C1987" s="142">
        <v>7.8183242820589714E-3</v>
      </c>
      <c r="D1987" s="137"/>
      <c r="E1987"/>
    </row>
    <row r="1988" spans="1:5" x14ac:dyDescent="0.25">
      <c r="A1988" s="78">
        <v>1985</v>
      </c>
      <c r="B1988" s="138">
        <v>101.32595473833121</v>
      </c>
      <c r="C1988" s="142">
        <v>7.8183242820589714E-3</v>
      </c>
      <c r="D1988" s="137"/>
      <c r="E1988"/>
    </row>
    <row r="1989" spans="1:5" x14ac:dyDescent="0.25">
      <c r="A1989" s="78">
        <v>1986</v>
      </c>
      <c r="B1989" s="138">
        <v>101.36238330975969</v>
      </c>
      <c r="C1989" s="142">
        <v>7.8183242820589714E-3</v>
      </c>
      <c r="D1989" s="137"/>
      <c r="E1989"/>
    </row>
    <row r="1990" spans="1:5" x14ac:dyDescent="0.25">
      <c r="A1990" s="78">
        <v>1987</v>
      </c>
      <c r="B1990" s="138">
        <v>101.3873214285715</v>
      </c>
      <c r="C1990" s="142">
        <v>7.8183242820589714E-3</v>
      </c>
      <c r="D1990" s="137"/>
      <c r="E1990"/>
    </row>
    <row r="1991" spans="1:5" x14ac:dyDescent="0.25">
      <c r="A1991" s="78">
        <v>1988</v>
      </c>
      <c r="B1991" s="138">
        <v>101.36749999999989</v>
      </c>
      <c r="C1991" s="142">
        <v>7.8183242820588864E-3</v>
      </c>
      <c r="D1991" s="137"/>
      <c r="E1991"/>
    </row>
    <row r="1992" spans="1:5" x14ac:dyDescent="0.25">
      <c r="A1992" s="78">
        <v>1989</v>
      </c>
      <c r="B1992" s="138">
        <v>101.3765178571427</v>
      </c>
      <c r="C1992" s="142">
        <v>7.8183242820588864E-3</v>
      </c>
      <c r="D1992" s="137"/>
      <c r="E1992"/>
    </row>
    <row r="1993" spans="1:5" x14ac:dyDescent="0.25">
      <c r="A1993" s="78">
        <v>1990</v>
      </c>
      <c r="B1993" s="138">
        <v>101.3729464285714</v>
      </c>
      <c r="C1993" s="142">
        <v>7.8183242820588864E-3</v>
      </c>
      <c r="D1993" s="137"/>
      <c r="E1993"/>
    </row>
    <row r="1994" spans="1:5" x14ac:dyDescent="0.25">
      <c r="A1994" s="78">
        <v>1991</v>
      </c>
      <c r="B1994" s="138">
        <v>101.416875</v>
      </c>
      <c r="C1994" s="142">
        <v>-2.9233907904776188E-3</v>
      </c>
      <c r="D1994" s="137"/>
      <c r="E1994"/>
    </row>
    <row r="1995" spans="1:5" x14ac:dyDescent="0.25">
      <c r="A1995" s="78">
        <v>1992</v>
      </c>
      <c r="B1995" s="138">
        <v>101.3901166902405</v>
      </c>
      <c r="C1995" s="142">
        <v>-3.7544199408421852E-2</v>
      </c>
      <c r="D1995" s="137"/>
      <c r="E1995"/>
    </row>
    <row r="1996" spans="1:5" x14ac:dyDescent="0.25">
      <c r="A1996" s="78">
        <v>1993</v>
      </c>
      <c r="B1996" s="138">
        <v>101.3627059759548</v>
      </c>
      <c r="C1996" s="142">
        <v>-4.694382486895006E-2</v>
      </c>
      <c r="D1996" s="137"/>
      <c r="E1996"/>
    </row>
    <row r="1997" spans="1:5" x14ac:dyDescent="0.25">
      <c r="A1997" s="78">
        <v>1994</v>
      </c>
      <c r="B1997" s="138">
        <v>101.374375</v>
      </c>
      <c r="C1997" s="142">
        <v>-4.694382486895006E-2</v>
      </c>
      <c r="D1997" s="137"/>
      <c r="E1997"/>
    </row>
    <row r="1998" spans="1:5" x14ac:dyDescent="0.25">
      <c r="A1998" s="78">
        <v>1995</v>
      </c>
      <c r="B1998" s="138">
        <v>101.3888392857142</v>
      </c>
      <c r="C1998" s="142">
        <v>-4.6943824868950532E-2</v>
      </c>
      <c r="D1998" s="137"/>
      <c r="E1998"/>
    </row>
    <row r="1999" spans="1:5" x14ac:dyDescent="0.25">
      <c r="A1999" s="78">
        <v>1996</v>
      </c>
      <c r="B1999" s="138">
        <v>101.18354314002831</v>
      </c>
      <c r="C1999" s="142">
        <v>-4.6943824868951281E-2</v>
      </c>
      <c r="D1999" s="137"/>
      <c r="E1999"/>
    </row>
    <row r="2000" spans="1:5" x14ac:dyDescent="0.25">
      <c r="A2000" s="78">
        <v>1997</v>
      </c>
      <c r="B2000" s="138">
        <v>100.8267574257425</v>
      </c>
      <c r="C2000" s="142">
        <v>-4.6943824868951281E-2</v>
      </c>
      <c r="D2000" s="137"/>
      <c r="E2000"/>
    </row>
    <row r="2001" spans="1:5" x14ac:dyDescent="0.25">
      <c r="A2001" s="78">
        <v>1998</v>
      </c>
      <c r="B2001" s="138">
        <v>100.3122931400283</v>
      </c>
      <c r="C2001" s="142">
        <v>-4.6943824868951281E-2</v>
      </c>
      <c r="D2001" s="137"/>
      <c r="E2001"/>
    </row>
    <row r="2002" spans="1:5" x14ac:dyDescent="0.25">
      <c r="A2002" s="78">
        <v>1999</v>
      </c>
      <c r="B2002" s="138">
        <v>99.657739568599709</v>
      </c>
      <c r="C2002" s="142">
        <v>-4.6943824868951281E-2</v>
      </c>
      <c r="D2002" s="137"/>
      <c r="E2002"/>
    </row>
    <row r="2003" spans="1:5" x14ac:dyDescent="0.25">
      <c r="A2003" s="78">
        <v>2000</v>
      </c>
      <c r="B2003" s="138">
        <v>98.836757425742505</v>
      </c>
      <c r="C2003" s="142">
        <v>-4.6943824868951281E-2</v>
      </c>
      <c r="D2003" s="137"/>
      <c r="E2003"/>
    </row>
    <row r="2004" spans="1:5" x14ac:dyDescent="0.25">
      <c r="A2004" s="78">
        <v>2001</v>
      </c>
      <c r="B2004" s="138">
        <v>97.824614568599713</v>
      </c>
      <c r="C2004" s="142">
        <v>-4.6943824868951281E-2</v>
      </c>
      <c r="D2004" s="137"/>
      <c r="E2004"/>
    </row>
    <row r="2005" spans="1:5" x14ac:dyDescent="0.25">
      <c r="A2005" s="78">
        <v>2002</v>
      </c>
      <c r="B2005" s="138">
        <v>96.687828854313963</v>
      </c>
      <c r="C2005" s="142">
        <v>-4.6943824868951281E-2</v>
      </c>
      <c r="D2005" s="137"/>
      <c r="E2005"/>
    </row>
    <row r="2006" spans="1:5" x14ac:dyDescent="0.25">
      <c r="A2006" s="78">
        <v>2003</v>
      </c>
      <c r="B2006" s="138">
        <v>95.610714285714124</v>
      </c>
      <c r="C2006" s="142">
        <v>-4.6943824868950532E-2</v>
      </c>
      <c r="D2006" s="137"/>
      <c r="E2006"/>
    </row>
    <row r="2007" spans="1:5" x14ac:dyDescent="0.25">
      <c r="A2007" s="78">
        <v>2004</v>
      </c>
      <c r="B2007" s="138">
        <v>94.586517857142738</v>
      </c>
      <c r="C2007" s="142">
        <v>-4.694382486895006E-2</v>
      </c>
      <c r="D2007" s="137"/>
      <c r="E2007"/>
    </row>
    <row r="2008" spans="1:5" x14ac:dyDescent="0.25">
      <c r="A2008" s="78">
        <v>2005</v>
      </c>
      <c r="B2008" s="138">
        <v>93.485386315417244</v>
      </c>
      <c r="C2008" s="142">
        <v>-4.2502748510181057E-2</v>
      </c>
      <c r="D2008" s="137"/>
      <c r="E2008"/>
    </row>
    <row r="2009" spans="1:5" x14ac:dyDescent="0.25">
      <c r="A2009" s="78">
        <v>2006</v>
      </c>
      <c r="B2009" s="138">
        <v>92.297886315417244</v>
      </c>
      <c r="C2009" s="142">
        <v>-4.0276763967225522E-2</v>
      </c>
      <c r="D2009" s="137"/>
      <c r="E2009"/>
    </row>
    <row r="2010" spans="1:5" x14ac:dyDescent="0.25">
      <c r="A2010" s="78">
        <v>2007</v>
      </c>
      <c r="B2010" s="138">
        <v>91.04172560113166</v>
      </c>
      <c r="C2010" s="142">
        <v>-4.0276763967225522E-2</v>
      </c>
      <c r="D2010" s="137"/>
      <c r="E2010"/>
    </row>
    <row r="2011" spans="1:5" x14ac:dyDescent="0.25">
      <c r="A2011" s="78">
        <v>2008</v>
      </c>
      <c r="B2011" s="138">
        <v>89.788957743988675</v>
      </c>
      <c r="C2011" s="142">
        <v>-4.0276763967225522E-2</v>
      </c>
      <c r="D2011" s="137"/>
      <c r="E2011"/>
    </row>
    <row r="2012" spans="1:5" x14ac:dyDescent="0.25">
      <c r="A2012" s="78">
        <v>2009</v>
      </c>
      <c r="B2012" s="138">
        <v>88.449493458274304</v>
      </c>
      <c r="C2012" s="142">
        <v>-2.3195106715312861E-2</v>
      </c>
      <c r="D2012" s="137"/>
      <c r="E2012"/>
    </row>
    <row r="2013" spans="1:5" x14ac:dyDescent="0.25">
      <c r="A2013" s="78">
        <v>2010</v>
      </c>
      <c r="B2013" s="138">
        <v>87.068245226307937</v>
      </c>
      <c r="C2013" s="142">
        <v>-2.3195106715312861E-2</v>
      </c>
      <c r="D2013" s="137"/>
      <c r="E2013"/>
    </row>
    <row r="2014" spans="1:5" x14ac:dyDescent="0.25">
      <c r="A2014" s="78">
        <v>2011</v>
      </c>
      <c r="B2014" s="138">
        <v>85.633780940593752</v>
      </c>
      <c r="C2014" s="142">
        <v>-2.3195106715312861E-2</v>
      </c>
      <c r="D2014" s="137"/>
      <c r="E2014"/>
    </row>
    <row r="2015" spans="1:5" x14ac:dyDescent="0.25">
      <c r="A2015" s="78">
        <v>2012</v>
      </c>
      <c r="B2015" s="138">
        <v>84.285537482319313</v>
      </c>
      <c r="C2015" s="142">
        <v>-2.3195106715312861E-2</v>
      </c>
      <c r="D2015" s="137"/>
      <c r="E2015"/>
    </row>
    <row r="2016" spans="1:5" x14ac:dyDescent="0.25">
      <c r="A2016" s="78">
        <v>2013</v>
      </c>
      <c r="B2016" s="138">
        <v>83.044466053747882</v>
      </c>
      <c r="C2016" s="142">
        <v>-2.3195106715312861E-2</v>
      </c>
      <c r="D2016" s="137"/>
      <c r="E2016"/>
    </row>
    <row r="2017" spans="1:5" x14ac:dyDescent="0.25">
      <c r="A2017" s="78">
        <v>2014</v>
      </c>
      <c r="B2017" s="138">
        <v>81.824198196604954</v>
      </c>
      <c r="C2017" s="142">
        <v>-2.3195106715312861E-2</v>
      </c>
      <c r="D2017" s="137"/>
      <c r="E2017"/>
    </row>
    <row r="2018" spans="1:5" x14ac:dyDescent="0.25">
      <c r="A2018" s="78">
        <v>2015</v>
      </c>
      <c r="B2018" s="138">
        <v>80.636787482319292</v>
      </c>
      <c r="C2018" s="142">
        <v>-2.3195106715312861E-2</v>
      </c>
      <c r="D2018" s="137"/>
      <c r="E2018"/>
    </row>
    <row r="2019" spans="1:5" x14ac:dyDescent="0.25">
      <c r="A2019" s="78">
        <v>2016</v>
      </c>
      <c r="B2019" s="138">
        <v>79.493751768033761</v>
      </c>
      <c r="C2019" s="142">
        <v>-2.3195106715312861E-2</v>
      </c>
      <c r="D2019" s="137"/>
      <c r="E2019"/>
    </row>
    <row r="2020" spans="1:5" x14ac:dyDescent="0.25">
      <c r="A2020" s="78">
        <v>2017</v>
      </c>
      <c r="B2020" s="138">
        <v>78.351071428571601</v>
      </c>
      <c r="C2020" s="142">
        <v>-2.31951067153091E-2</v>
      </c>
      <c r="D2020" s="137"/>
      <c r="E2020"/>
    </row>
    <row r="2021" spans="1:5" x14ac:dyDescent="0.25">
      <c r="A2021" s="78">
        <v>2018</v>
      </c>
      <c r="B2021" s="138">
        <v>77.246875000000117</v>
      </c>
      <c r="C2021" s="142">
        <v>-2.31951067153091E-2</v>
      </c>
      <c r="D2021" s="137"/>
      <c r="E2021"/>
    </row>
    <row r="2022" spans="1:5" x14ac:dyDescent="0.25">
      <c r="A2022" s="78">
        <v>2019</v>
      </c>
      <c r="B2022" s="138">
        <v>76.124642857142959</v>
      </c>
      <c r="C2022" s="142">
        <v>-2.31951067153091E-2</v>
      </c>
      <c r="D2022" s="137"/>
      <c r="E2022"/>
    </row>
    <row r="2023" spans="1:5" x14ac:dyDescent="0.25">
      <c r="A2023" s="78">
        <v>2020</v>
      </c>
      <c r="B2023" s="138">
        <v>75.062142857142959</v>
      </c>
      <c r="C2023" s="142">
        <v>-1.163234424315975E-2</v>
      </c>
      <c r="D2023" s="137"/>
      <c r="E2023"/>
    </row>
    <row r="2024" spans="1:5" x14ac:dyDescent="0.25">
      <c r="A2024" s="78">
        <v>2021</v>
      </c>
      <c r="B2024" s="138">
        <v>74.035357142857237</v>
      </c>
      <c r="C2024" s="142">
        <v>-1.1632344243159639E-2</v>
      </c>
      <c r="D2024" s="137"/>
      <c r="E2024"/>
    </row>
    <row r="2025" spans="1:5" x14ac:dyDescent="0.25">
      <c r="A2025" s="78">
        <v>2022</v>
      </c>
      <c r="B2025" s="138">
        <v>73.044375000000016</v>
      </c>
      <c r="C2025" s="142">
        <v>-1.1632344243159639E-2</v>
      </c>
      <c r="D2025" s="137"/>
      <c r="E2025"/>
    </row>
    <row r="2026" spans="1:5" x14ac:dyDescent="0.25">
      <c r="A2026" s="78">
        <v>2023</v>
      </c>
      <c r="B2026" s="138">
        <v>72.056517857142794</v>
      </c>
      <c r="C2026" s="142">
        <v>-1.1632344243159639E-2</v>
      </c>
      <c r="D2026" s="137"/>
      <c r="E2026"/>
    </row>
    <row r="2027" spans="1:5" x14ac:dyDescent="0.25">
      <c r="A2027" s="78">
        <v>2024</v>
      </c>
      <c r="B2027" s="138">
        <v>70.916456529581382</v>
      </c>
      <c r="C2027" s="142">
        <v>-1.163234091461717E-2</v>
      </c>
      <c r="D2027" s="137"/>
      <c r="E2027"/>
    </row>
    <row r="2028" spans="1:5" x14ac:dyDescent="0.25">
      <c r="A2028" s="78">
        <v>2025</v>
      </c>
      <c r="B2028" s="138">
        <v>69.707974386724359</v>
      </c>
      <c r="C2028" s="142">
        <v>-1.163234091461717E-2</v>
      </c>
      <c r="D2028" s="137"/>
      <c r="E2028"/>
    </row>
    <row r="2029" spans="1:5" x14ac:dyDescent="0.25">
      <c r="A2029" s="78">
        <v>2026</v>
      </c>
      <c r="B2029" s="138">
        <v>68.455027958152968</v>
      </c>
      <c r="C2029" s="142">
        <v>-1.163234091461717E-2</v>
      </c>
      <c r="D2029" s="137"/>
      <c r="E2029"/>
    </row>
    <row r="2030" spans="1:5" x14ac:dyDescent="0.25">
      <c r="A2030" s="78">
        <v>2027</v>
      </c>
      <c r="B2030" s="138">
        <v>67.092020255071645</v>
      </c>
      <c r="C2030" s="142">
        <v>-2.3127365934022731E-2</v>
      </c>
      <c r="D2030" s="137"/>
      <c r="E2030"/>
    </row>
    <row r="2031" spans="1:5" x14ac:dyDescent="0.25">
      <c r="A2031" s="78">
        <v>2028</v>
      </c>
      <c r="B2031" s="138">
        <v>65.651395255071762</v>
      </c>
      <c r="C2031" s="142">
        <v>-2.3127365934022731E-2</v>
      </c>
      <c r="D2031" s="137"/>
      <c r="E2031"/>
    </row>
    <row r="2032" spans="1:5" x14ac:dyDescent="0.25">
      <c r="A2032" s="78">
        <v>2029</v>
      </c>
      <c r="B2032" s="138">
        <v>63.987555969357572</v>
      </c>
      <c r="C2032" s="142">
        <v>-2.3127365934026041E-2</v>
      </c>
      <c r="D2032" s="137"/>
      <c r="E2032"/>
    </row>
    <row r="2033" spans="1:5" x14ac:dyDescent="0.25">
      <c r="A2033" s="78">
        <v>2030</v>
      </c>
      <c r="B2033" s="138">
        <v>62.153984540786197</v>
      </c>
      <c r="C2033" s="142">
        <v>-2.3127365934026041E-2</v>
      </c>
      <c r="D2033" s="137"/>
      <c r="E2033"/>
    </row>
    <row r="2034" spans="1:5" x14ac:dyDescent="0.25">
      <c r="A2034" s="78">
        <v>2031</v>
      </c>
      <c r="B2034" s="138">
        <v>60.326545868347679</v>
      </c>
      <c r="C2034" s="142">
        <v>-2.3127365934022731E-2</v>
      </c>
      <c r="D2034" s="137"/>
      <c r="E2034"/>
    </row>
    <row r="2035" spans="1:5" x14ac:dyDescent="0.25">
      <c r="A2035" s="78">
        <v>2032</v>
      </c>
      <c r="B2035" s="138">
        <v>58.404313725490383</v>
      </c>
      <c r="C2035" s="142">
        <v>-2.3127365934022731E-2</v>
      </c>
      <c r="D2035" s="137"/>
      <c r="E2035"/>
    </row>
    <row r="2036" spans="1:5" x14ac:dyDescent="0.25">
      <c r="A2036" s="78">
        <v>2033</v>
      </c>
      <c r="B2036" s="138">
        <v>56.419581582633057</v>
      </c>
      <c r="C2036" s="142">
        <v>-2.3127365934022731E-2</v>
      </c>
      <c r="D2036" s="137"/>
      <c r="E2036"/>
    </row>
    <row r="2037" spans="1:5" x14ac:dyDescent="0.25">
      <c r="A2037" s="78">
        <v>2034</v>
      </c>
      <c r="B2037" s="138">
        <v>54.664017857142838</v>
      </c>
      <c r="C2037" s="142">
        <v>3.491856371480776E-3</v>
      </c>
      <c r="D2037" s="137"/>
      <c r="E2037"/>
    </row>
    <row r="2038" spans="1:5" x14ac:dyDescent="0.25">
      <c r="A2038" s="78">
        <v>2035</v>
      </c>
      <c r="B2038" s="138">
        <v>53.604642857142728</v>
      </c>
      <c r="C2038" s="142">
        <v>3.4918563714808181E-3</v>
      </c>
      <c r="D2038" s="137"/>
      <c r="E2038"/>
    </row>
    <row r="2039" spans="1:5" x14ac:dyDescent="0.25">
      <c r="A2039" s="78">
        <v>2036</v>
      </c>
      <c r="B2039" s="138">
        <v>53.27428571428559</v>
      </c>
      <c r="C2039" s="142">
        <v>3.491856371481574E-3</v>
      </c>
      <c r="D2039" s="137"/>
      <c r="E2039"/>
    </row>
    <row r="2040" spans="1:5" x14ac:dyDescent="0.25">
      <c r="A2040" s="78">
        <v>2037</v>
      </c>
      <c r="B2040" s="138">
        <v>53.524317538896533</v>
      </c>
      <c r="C2040" s="142">
        <v>3.4918563714827319E-3</v>
      </c>
      <c r="D2040" s="137"/>
      <c r="E2040"/>
    </row>
    <row r="2041" spans="1:5" x14ac:dyDescent="0.25">
      <c r="A2041" s="78">
        <v>2038</v>
      </c>
      <c r="B2041" s="138">
        <v>53.976347241866677</v>
      </c>
      <c r="C2041" s="142">
        <v>3.4918563714827319E-3</v>
      </c>
      <c r="D2041" s="137"/>
      <c r="E2041"/>
    </row>
    <row r="2042" spans="1:5" x14ac:dyDescent="0.25">
      <c r="A2042" s="78">
        <v>2039</v>
      </c>
      <c r="B2042" s="138">
        <v>54.583514608813637</v>
      </c>
      <c r="C2042" s="142">
        <v>3.4918563714827319E-3</v>
      </c>
      <c r="D2042" s="137"/>
      <c r="E2042"/>
    </row>
    <row r="2043" spans="1:5" x14ac:dyDescent="0.25">
      <c r="A2043" s="78">
        <v>2040</v>
      </c>
      <c r="B2043" s="138">
        <v>55.319050323099653</v>
      </c>
      <c r="C2043" s="142">
        <v>3.4918563714829748E-3</v>
      </c>
      <c r="D2043" s="137"/>
      <c r="E2043"/>
    </row>
    <row r="2044" spans="1:5" x14ac:dyDescent="0.25">
      <c r="A2044" s="78">
        <v>2041</v>
      </c>
      <c r="B2044" s="138">
        <v>55.875121751671209</v>
      </c>
      <c r="C2044" s="142">
        <v>3.4918633531190822E-3</v>
      </c>
      <c r="D2044" s="137"/>
      <c r="E2044"/>
    </row>
    <row r="2045" spans="1:5" x14ac:dyDescent="0.25">
      <c r="A2045" s="78">
        <v>2042</v>
      </c>
      <c r="B2045" s="138">
        <v>55.776907465956917</v>
      </c>
      <c r="C2045" s="142">
        <v>7.512637006552479E-3</v>
      </c>
      <c r="D2045" s="137"/>
      <c r="E2045"/>
    </row>
    <row r="2046" spans="1:5" x14ac:dyDescent="0.25">
      <c r="A2046" s="78">
        <v>2043</v>
      </c>
      <c r="B2046" s="138">
        <v>55.082800323099548</v>
      </c>
      <c r="C2046" s="142">
        <v>7.512637006552479E-3</v>
      </c>
      <c r="D2046" s="137"/>
      <c r="E2046"/>
    </row>
    <row r="2047" spans="1:5" x14ac:dyDescent="0.25">
      <c r="A2047" s="78">
        <v>2044</v>
      </c>
      <c r="B2047" s="138">
        <v>54.023482784202827</v>
      </c>
      <c r="C2047" s="142">
        <v>7.512637006552479E-3</v>
      </c>
      <c r="D2047" s="137"/>
      <c r="E2047"/>
    </row>
    <row r="2048" spans="1:5" x14ac:dyDescent="0.25">
      <c r="A2048" s="78">
        <v>2045</v>
      </c>
      <c r="B2048" s="138">
        <v>52.929488795518573</v>
      </c>
      <c r="C2048" s="142">
        <v>7.512637006552479E-3</v>
      </c>
      <c r="D2048" s="137"/>
      <c r="E2048"/>
    </row>
    <row r="2049" spans="1:5" x14ac:dyDescent="0.25">
      <c r="A2049" s="78">
        <v>2046</v>
      </c>
      <c r="B2049" s="138">
        <v>51.776674328147386</v>
      </c>
      <c r="C2049" s="142">
        <v>7.5126732533897164E-3</v>
      </c>
      <c r="D2049" s="137"/>
      <c r="E2049"/>
    </row>
    <row r="2050" spans="1:5" x14ac:dyDescent="0.25">
      <c r="A2050" s="78">
        <v>2047</v>
      </c>
      <c r="B2050" s="138">
        <v>50.47206506364931</v>
      </c>
      <c r="C2050" s="142">
        <v>1.543209877696115E-2</v>
      </c>
      <c r="D2050" s="137"/>
      <c r="E2050"/>
    </row>
    <row r="2051" spans="1:5" x14ac:dyDescent="0.25">
      <c r="A2051" s="78">
        <v>2048</v>
      </c>
      <c r="B2051" s="138">
        <v>48.562600777935153</v>
      </c>
      <c r="C2051" s="142">
        <v>1.543209877696192E-2</v>
      </c>
      <c r="D2051" s="137"/>
      <c r="E2051"/>
    </row>
    <row r="2052" spans="1:5" x14ac:dyDescent="0.25">
      <c r="A2052" s="78">
        <v>2049</v>
      </c>
      <c r="B2052" s="138">
        <v>45.10599363507788</v>
      </c>
      <c r="C2052" s="142">
        <v>1.5432098776961981E-2</v>
      </c>
      <c r="D2052" s="137"/>
      <c r="E2052"/>
    </row>
    <row r="2053" spans="1:5" x14ac:dyDescent="0.25">
      <c r="A2053" s="78">
        <v>2050</v>
      </c>
      <c r="B2053" s="138">
        <v>40.77002102758852</v>
      </c>
      <c r="C2053" s="142">
        <v>1.5432098776962239E-2</v>
      </c>
      <c r="D2053" s="137"/>
      <c r="E2053"/>
    </row>
    <row r="2054" spans="1:5" x14ac:dyDescent="0.25">
      <c r="A2054" s="78">
        <v>2051</v>
      </c>
      <c r="B2054" s="138">
        <v>36.230913884731329</v>
      </c>
      <c r="C2054" s="142">
        <v>2.2083220728176051E-2</v>
      </c>
      <c r="D2054" s="137"/>
      <c r="E2054"/>
    </row>
    <row r="2055" spans="1:5" x14ac:dyDescent="0.25">
      <c r="A2055" s="78">
        <v>2052</v>
      </c>
      <c r="B2055" s="138">
        <v>31.581449599016821</v>
      </c>
      <c r="C2055" s="142">
        <v>2.2083220728176051E-2</v>
      </c>
      <c r="D2055" s="137"/>
      <c r="E2055"/>
    </row>
    <row r="2056" spans="1:5" x14ac:dyDescent="0.25">
      <c r="A2056" s="78">
        <v>2053</v>
      </c>
      <c r="B2056" s="138">
        <v>26.772275270869621</v>
      </c>
      <c r="C2056" s="142">
        <v>2.2083220728176051E-2</v>
      </c>
      <c r="D2056" s="137"/>
      <c r="E2056"/>
    </row>
    <row r="2057" spans="1:5" x14ac:dyDescent="0.25">
      <c r="A2057" s="78">
        <v>2054</v>
      </c>
      <c r="B2057" s="138">
        <v>22.238670249653069</v>
      </c>
      <c r="C2057" s="142">
        <v>2.2083220728176051E-2</v>
      </c>
      <c r="D2057" s="137"/>
      <c r="E2057"/>
    </row>
    <row r="2058" spans="1:5" x14ac:dyDescent="0.25">
      <c r="A2058" s="78">
        <v>2055</v>
      </c>
      <c r="B2058" s="138">
        <v>18.808848821081519</v>
      </c>
      <c r="C2058" s="142">
        <v>2.2083220728176051E-2</v>
      </c>
      <c r="D2058" s="137"/>
      <c r="E2058"/>
    </row>
    <row r="2059" spans="1:5" x14ac:dyDescent="0.25">
      <c r="A2059" s="78">
        <v>2056</v>
      </c>
      <c r="B2059" s="138">
        <v>17.390455963938781</v>
      </c>
      <c r="C2059" s="142">
        <v>2.2083220728176051E-2</v>
      </c>
      <c r="D2059" s="137"/>
      <c r="E2059"/>
    </row>
    <row r="2060" spans="1:5" x14ac:dyDescent="0.25">
      <c r="A2060" s="78">
        <v>2057</v>
      </c>
      <c r="B2060" s="138">
        <v>17.272086940836921</v>
      </c>
      <c r="C2060" s="142">
        <v>2.1561426578043441E-2</v>
      </c>
      <c r="D2060" s="137"/>
      <c r="E2060"/>
    </row>
    <row r="2061" spans="1:5" x14ac:dyDescent="0.25">
      <c r="A2061" s="78">
        <v>2058</v>
      </c>
      <c r="B2061" s="138">
        <v>17.629229797979779</v>
      </c>
      <c r="C2061" s="142">
        <v>2.156142657803977E-2</v>
      </c>
      <c r="D2061" s="137"/>
      <c r="E2061"/>
    </row>
    <row r="2062" spans="1:5" x14ac:dyDescent="0.25">
      <c r="A2062" s="78">
        <v>2059</v>
      </c>
      <c r="B2062" s="138">
        <v>18.35244408369406</v>
      </c>
      <c r="C2062" s="142">
        <v>2.1561426578039548E-2</v>
      </c>
      <c r="D2062" s="137"/>
      <c r="E2062"/>
    </row>
    <row r="2063" spans="1:5" x14ac:dyDescent="0.25">
      <c r="A2063" s="78">
        <v>2060</v>
      </c>
      <c r="B2063" s="138">
        <v>19.638158369408352</v>
      </c>
      <c r="C2063" s="142">
        <v>2.156142657803977E-2</v>
      </c>
      <c r="D2063" s="137"/>
      <c r="E2063"/>
    </row>
    <row r="2064" spans="1:5" x14ac:dyDescent="0.25">
      <c r="A2064" s="78">
        <v>2061</v>
      </c>
      <c r="B2064" s="138">
        <v>21.246551226551329</v>
      </c>
      <c r="C2064" s="142">
        <v>2.1561426578043441E-2</v>
      </c>
      <c r="D2064" s="137"/>
      <c r="E2064"/>
    </row>
    <row r="2065" spans="1:5" x14ac:dyDescent="0.25">
      <c r="A2065" s="78">
        <v>2062</v>
      </c>
      <c r="B2065" s="138">
        <v>22.61262265512276</v>
      </c>
      <c r="C2065" s="142">
        <v>2.1561426578043441E-2</v>
      </c>
      <c r="D2065" s="137"/>
      <c r="E2065"/>
    </row>
    <row r="2066" spans="1:5" x14ac:dyDescent="0.25">
      <c r="A2066" s="78">
        <v>2063</v>
      </c>
      <c r="B2066" s="138">
        <v>23.523336940837041</v>
      </c>
      <c r="C2066" s="142">
        <v>2.1561426578043441E-2</v>
      </c>
      <c r="D2066" s="137"/>
      <c r="E2066"/>
    </row>
    <row r="2067" spans="1:5" x14ac:dyDescent="0.25">
      <c r="A2067" s="78">
        <v>2064</v>
      </c>
      <c r="B2067" s="138">
        <v>24.392678571428721</v>
      </c>
      <c r="C2067" s="142">
        <v>2.4564500599222189E-2</v>
      </c>
      <c r="D2067" s="137"/>
      <c r="E2067"/>
    </row>
    <row r="2068" spans="1:5" x14ac:dyDescent="0.25">
      <c r="A2068" s="78">
        <v>2065</v>
      </c>
      <c r="B2068" s="138">
        <v>25.517678571428721</v>
      </c>
      <c r="C2068" s="142">
        <v>3.0245128322330329E-2</v>
      </c>
      <c r="D2068" s="137"/>
      <c r="E2068"/>
    </row>
    <row r="2069" spans="1:5" x14ac:dyDescent="0.25">
      <c r="A2069" s="78">
        <v>2066</v>
      </c>
      <c r="B2069" s="138">
        <v>27.03553571428586</v>
      </c>
      <c r="C2069" s="142">
        <v>3.0245128322331592E-2</v>
      </c>
      <c r="D2069" s="137"/>
      <c r="E2069"/>
    </row>
    <row r="2070" spans="1:5" x14ac:dyDescent="0.25">
      <c r="A2070" s="78">
        <v>2067</v>
      </c>
      <c r="B2070" s="138">
        <v>28.914821428571411</v>
      </c>
      <c r="C2070" s="142">
        <v>3.0245128322333989E-2</v>
      </c>
      <c r="D2070" s="137"/>
      <c r="E2070"/>
    </row>
    <row r="2071" spans="1:5" x14ac:dyDescent="0.25">
      <c r="A2071" s="78">
        <v>2068</v>
      </c>
      <c r="B2071" s="138">
        <v>31.118035714285782</v>
      </c>
      <c r="C2071" s="142">
        <v>3.0245128322333989E-2</v>
      </c>
      <c r="D2071" s="137"/>
      <c r="E2071"/>
    </row>
    <row r="2072" spans="1:5" x14ac:dyDescent="0.25">
      <c r="A2072" s="78">
        <v>2069</v>
      </c>
      <c r="B2072" s="138">
        <v>33.337857142857168</v>
      </c>
      <c r="C2072" s="142">
        <v>3.0245128322331592E-2</v>
      </c>
      <c r="D2072" s="137"/>
      <c r="E2072"/>
    </row>
    <row r="2073" spans="1:5" x14ac:dyDescent="0.25">
      <c r="A2073" s="78">
        <v>2070</v>
      </c>
      <c r="B2073" s="138">
        <v>36.080446428571648</v>
      </c>
      <c r="C2073" s="142">
        <v>3.0245128322331592E-2</v>
      </c>
      <c r="D2073" s="137"/>
      <c r="E2073"/>
    </row>
    <row r="2074" spans="1:5" x14ac:dyDescent="0.25">
      <c r="A2074" s="78">
        <v>2071</v>
      </c>
      <c r="B2074" s="138">
        <v>38.782623556998502</v>
      </c>
      <c r="C2074" s="142">
        <v>3.0245128322331592E-2</v>
      </c>
      <c r="D2074" s="137"/>
      <c r="E2074"/>
    </row>
    <row r="2075" spans="1:5" x14ac:dyDescent="0.25">
      <c r="A2075" s="78">
        <v>2072</v>
      </c>
      <c r="B2075" s="138">
        <v>41.182266414141438</v>
      </c>
      <c r="C2075" s="142">
        <v>3.0245128322331592E-2</v>
      </c>
      <c r="D2075" s="137"/>
      <c r="E2075"/>
    </row>
    <row r="2076" spans="1:5" x14ac:dyDescent="0.25">
      <c r="A2076" s="78">
        <v>2073</v>
      </c>
      <c r="B2076" s="138">
        <v>43.28048069985573</v>
      </c>
      <c r="C2076" s="142">
        <v>3.0245128322331592E-2</v>
      </c>
      <c r="D2076" s="137"/>
      <c r="E2076"/>
    </row>
    <row r="2077" spans="1:5" x14ac:dyDescent="0.25">
      <c r="A2077" s="78">
        <v>2074</v>
      </c>
      <c r="B2077" s="138">
        <v>44.990391414141577</v>
      </c>
      <c r="C2077" s="142">
        <v>3.0245128322331592E-2</v>
      </c>
      <c r="D2077" s="137"/>
      <c r="E2077"/>
    </row>
    <row r="2078" spans="1:5" x14ac:dyDescent="0.25">
      <c r="A2078" s="78">
        <v>2075</v>
      </c>
      <c r="B2078" s="138">
        <v>46.110569985569938</v>
      </c>
      <c r="C2078" s="142">
        <v>3.0245128322331592E-2</v>
      </c>
      <c r="D2078" s="137"/>
      <c r="E2078"/>
    </row>
    <row r="2079" spans="1:5" x14ac:dyDescent="0.25">
      <c r="A2079" s="78">
        <v>2076</v>
      </c>
      <c r="B2079" s="138">
        <v>47.337623556998217</v>
      </c>
      <c r="C2079" s="142">
        <v>3.0245128322331592E-2</v>
      </c>
      <c r="D2079" s="137"/>
      <c r="E2079"/>
    </row>
    <row r="2080" spans="1:5" x14ac:dyDescent="0.25">
      <c r="A2080" s="78">
        <v>2077</v>
      </c>
      <c r="B2080" s="138">
        <v>48.397252886002498</v>
      </c>
      <c r="C2080" s="142">
        <v>3.0245128322331592E-2</v>
      </c>
      <c r="D2080" s="137"/>
      <c r="E2080"/>
    </row>
    <row r="2081" spans="1:5" x14ac:dyDescent="0.25">
      <c r="A2081" s="78">
        <v>2078</v>
      </c>
      <c r="B2081" s="138">
        <v>49.504450757575491</v>
      </c>
      <c r="C2081" s="142">
        <v>3.0245128322331592E-2</v>
      </c>
      <c r="D2081" s="137"/>
      <c r="E2081"/>
    </row>
    <row r="2082" spans="1:5" x14ac:dyDescent="0.25">
      <c r="A2082" s="78">
        <v>2079</v>
      </c>
      <c r="B2082" s="138">
        <v>50.567486471860889</v>
      </c>
      <c r="C2082" s="142">
        <v>3.0245128322331592E-2</v>
      </c>
      <c r="D2082" s="137"/>
      <c r="E2082"/>
    </row>
    <row r="2083" spans="1:5" x14ac:dyDescent="0.25">
      <c r="A2083" s="78">
        <v>2080</v>
      </c>
      <c r="B2083" s="138">
        <v>51.052932900432431</v>
      </c>
      <c r="C2083" s="142">
        <v>3.0245128322331592E-2</v>
      </c>
      <c r="D2083" s="137"/>
      <c r="E2083"/>
    </row>
    <row r="2084" spans="1:5" x14ac:dyDescent="0.25">
      <c r="A2084" s="78">
        <v>2081</v>
      </c>
      <c r="B2084" s="138">
        <v>51.044004329003869</v>
      </c>
      <c r="C2084" s="142">
        <v>3.0245128322331592E-2</v>
      </c>
      <c r="D2084" s="137"/>
      <c r="E2084"/>
    </row>
    <row r="2085" spans="1:5" x14ac:dyDescent="0.25">
      <c r="A2085" s="78">
        <v>2082</v>
      </c>
      <c r="B2085" s="138">
        <v>50.722575757575306</v>
      </c>
      <c r="C2085" s="142">
        <v>3.0245128322331592E-2</v>
      </c>
      <c r="D2085" s="137"/>
      <c r="E2085"/>
    </row>
    <row r="2086" spans="1:5" x14ac:dyDescent="0.25">
      <c r="A2086" s="78">
        <v>2083</v>
      </c>
      <c r="B2086" s="138">
        <v>50.029182900432829</v>
      </c>
      <c r="C2086" s="142">
        <v>3.0245128322331592E-2</v>
      </c>
      <c r="D2086" s="137"/>
      <c r="E2086"/>
    </row>
    <row r="2087" spans="1:5" x14ac:dyDescent="0.25">
      <c r="A2087" s="78">
        <v>2084</v>
      </c>
      <c r="B2087" s="138">
        <v>48.946696428571158</v>
      </c>
      <c r="C2087" s="142">
        <v>3.0245128322331071E-2</v>
      </c>
      <c r="D2087" s="137"/>
      <c r="E2087"/>
    </row>
    <row r="2088" spans="1:5" x14ac:dyDescent="0.25">
      <c r="A2088" s="78">
        <v>2085</v>
      </c>
      <c r="B2088" s="138">
        <v>47.552321428570963</v>
      </c>
      <c r="C2088" s="142">
        <v>3.0245128322331071E-2</v>
      </c>
      <c r="D2088" s="137"/>
      <c r="E2088"/>
    </row>
    <row r="2089" spans="1:5" x14ac:dyDescent="0.25">
      <c r="A2089" s="78">
        <v>2086</v>
      </c>
      <c r="B2089" s="138">
        <v>46.032499999999658</v>
      </c>
      <c r="C2089" s="142">
        <v>2.118466131014177E-2</v>
      </c>
      <c r="D2089" s="137"/>
      <c r="E2089"/>
    </row>
    <row r="2090" spans="1:5" x14ac:dyDescent="0.25">
      <c r="A2090" s="78">
        <v>2087</v>
      </c>
      <c r="B2090" s="138">
        <v>44.757912157286754</v>
      </c>
      <c r="C2090" s="142">
        <v>2.118466131014177E-2</v>
      </c>
      <c r="D2090" s="137"/>
      <c r="E2090"/>
    </row>
    <row r="2091" spans="1:5" x14ac:dyDescent="0.25">
      <c r="A2091" s="78">
        <v>2088</v>
      </c>
      <c r="B2091" s="138">
        <v>43.48807068498364</v>
      </c>
      <c r="C2091" s="142">
        <v>2.118466131014177E-2</v>
      </c>
      <c r="D2091" s="137"/>
      <c r="E2091"/>
    </row>
    <row r="2092" spans="1:5" x14ac:dyDescent="0.25">
      <c r="A2092" s="78">
        <v>2089</v>
      </c>
      <c r="B2092" s="138">
        <v>41.788220101893323</v>
      </c>
      <c r="C2092" s="142">
        <v>2.118466131014177E-2</v>
      </c>
      <c r="D2092" s="137"/>
      <c r="E2092"/>
    </row>
    <row r="2093" spans="1:5" x14ac:dyDescent="0.25">
      <c r="A2093" s="78">
        <v>2090</v>
      </c>
      <c r="B2093" s="138">
        <v>39.859683846482127</v>
      </c>
      <c r="C2093" s="142">
        <v>2.118466131014177E-2</v>
      </c>
      <c r="D2093" s="137"/>
      <c r="E2093"/>
    </row>
    <row r="2094" spans="1:5" x14ac:dyDescent="0.25">
      <c r="A2094" s="78">
        <v>2091</v>
      </c>
      <c r="B2094" s="138">
        <v>37.866628088464722</v>
      </c>
      <c r="C2094" s="142">
        <v>2.118466131014177E-2</v>
      </c>
      <c r="D2094" s="137"/>
      <c r="E2094"/>
    </row>
    <row r="2095" spans="1:5" x14ac:dyDescent="0.25">
      <c r="A2095" s="78">
        <v>2092</v>
      </c>
      <c r="B2095" s="138">
        <v>36.209306659893421</v>
      </c>
      <c r="C2095" s="142">
        <v>2.1184661310138901E-2</v>
      </c>
      <c r="D2095" s="137"/>
      <c r="E2095"/>
    </row>
    <row r="2096" spans="1:5" x14ac:dyDescent="0.25">
      <c r="A2096" s="78">
        <v>2093</v>
      </c>
      <c r="B2096" s="138">
        <v>35.021628088464979</v>
      </c>
      <c r="C2096" s="142">
        <v>2.1184661310138901E-2</v>
      </c>
      <c r="D2096" s="137"/>
      <c r="E2096"/>
    </row>
    <row r="2097" spans="1:5" x14ac:dyDescent="0.25">
      <c r="A2097" s="78">
        <v>2094</v>
      </c>
      <c r="B2097" s="138">
        <v>34.411037359749258</v>
      </c>
      <c r="C2097" s="142">
        <v>2.118466131014177E-2</v>
      </c>
      <c r="D2097" s="137"/>
      <c r="E2097"/>
    </row>
    <row r="2098" spans="1:5" x14ac:dyDescent="0.25">
      <c r="A2098" s="78">
        <v>2095</v>
      </c>
      <c r="B2098" s="138">
        <v>34.711146689195303</v>
      </c>
      <c r="C2098" s="142">
        <v>2.118466131014177E-2</v>
      </c>
      <c r="D2098" s="137"/>
      <c r="E2098"/>
    </row>
    <row r="2099" spans="1:5" x14ac:dyDescent="0.25">
      <c r="A2099" s="78">
        <v>2096</v>
      </c>
      <c r="B2099" s="138">
        <v>36.275104415142899</v>
      </c>
      <c r="C2099" s="142">
        <v>2.118466131014177E-2</v>
      </c>
      <c r="D2099" s="137"/>
      <c r="E2099"/>
    </row>
    <row r="2100" spans="1:5" x14ac:dyDescent="0.25">
      <c r="A2100" s="78">
        <v>2097</v>
      </c>
      <c r="B2100" s="138">
        <v>38.308908527696843</v>
      </c>
      <c r="C2100" s="142">
        <v>4.1736924153897778E-2</v>
      </c>
      <c r="D2100" s="137"/>
      <c r="E2100"/>
    </row>
    <row r="2101" spans="1:5" x14ac:dyDescent="0.25">
      <c r="A2101" s="78">
        <v>2098</v>
      </c>
      <c r="B2101" s="138">
        <v>40.633303571428463</v>
      </c>
      <c r="C2101" s="142">
        <v>0.05</v>
      </c>
      <c r="D2101" s="137"/>
      <c r="E2101"/>
    </row>
    <row r="2102" spans="1:5" x14ac:dyDescent="0.25">
      <c r="A2102" s="78">
        <v>2099</v>
      </c>
      <c r="B2102" s="138">
        <v>43.124285714285577</v>
      </c>
      <c r="C2102" s="142">
        <v>0.05</v>
      </c>
      <c r="D2102" s="137"/>
      <c r="E2102"/>
    </row>
    <row r="2103" spans="1:5" x14ac:dyDescent="0.25">
      <c r="A2103" s="78">
        <v>2100</v>
      </c>
      <c r="B2103" s="138">
        <v>45.608303571428458</v>
      </c>
      <c r="C2103" s="142">
        <v>0.05</v>
      </c>
      <c r="D2103" s="137"/>
      <c r="E2103"/>
    </row>
    <row r="2104" spans="1:5" x14ac:dyDescent="0.25">
      <c r="A2104" s="78">
        <v>2101</v>
      </c>
      <c r="B2104" s="138">
        <v>48.009821428571257</v>
      </c>
      <c r="C2104" s="142">
        <v>0.05</v>
      </c>
      <c r="D2104" s="137"/>
      <c r="E2104"/>
    </row>
    <row r="2105" spans="1:5" x14ac:dyDescent="0.25">
      <c r="A2105" s="78">
        <v>2102</v>
      </c>
      <c r="B2105" s="138">
        <v>50.156391442715417</v>
      </c>
      <c r="C2105" s="142">
        <v>0.05</v>
      </c>
      <c r="D2105" s="137"/>
      <c r="E2105"/>
    </row>
    <row r="2106" spans="1:5" x14ac:dyDescent="0.25">
      <c r="A2106" s="78">
        <v>2103</v>
      </c>
      <c r="B2106" s="138">
        <v>51.999337871286869</v>
      </c>
      <c r="C2106" s="142">
        <v>0.05</v>
      </c>
      <c r="D2106" s="137"/>
      <c r="E2106"/>
    </row>
    <row r="2107" spans="1:5" x14ac:dyDescent="0.25">
      <c r="A2107" s="78">
        <v>2104</v>
      </c>
      <c r="B2107" s="138">
        <v>53.502858026872623</v>
      </c>
      <c r="C2107" s="142">
        <v>0.05</v>
      </c>
      <c r="D2107" s="137"/>
      <c r="E2107"/>
    </row>
    <row r="2108" spans="1:5" x14ac:dyDescent="0.25">
      <c r="A2108" s="78">
        <v>2105</v>
      </c>
      <c r="B2108" s="138">
        <v>55.118572312586871</v>
      </c>
      <c r="C2108" s="142">
        <v>0.05</v>
      </c>
      <c r="D2108" s="137"/>
      <c r="E2108"/>
    </row>
    <row r="2109" spans="1:5" x14ac:dyDescent="0.25">
      <c r="A2109" s="78">
        <v>2106</v>
      </c>
      <c r="B2109" s="138">
        <v>56.625909497461222</v>
      </c>
      <c r="C2109" s="142">
        <v>0.05</v>
      </c>
      <c r="D2109" s="137"/>
      <c r="E2109"/>
    </row>
    <row r="2110" spans="1:5" x14ac:dyDescent="0.25">
      <c r="A2110" s="78">
        <v>2107</v>
      </c>
      <c r="B2110" s="138">
        <v>57.745820211746832</v>
      </c>
      <c r="C2110" s="142">
        <v>0.05</v>
      </c>
      <c r="D2110" s="137"/>
      <c r="E2110"/>
    </row>
    <row r="2111" spans="1:5" x14ac:dyDescent="0.25">
      <c r="A2111" s="78">
        <v>2108</v>
      </c>
      <c r="B2111" s="138">
        <v>58.426177354603958</v>
      </c>
      <c r="C2111" s="142">
        <v>0.05</v>
      </c>
      <c r="D2111" s="137"/>
      <c r="E2111"/>
    </row>
    <row r="2112" spans="1:5" x14ac:dyDescent="0.25">
      <c r="A2112" s="78">
        <v>2109</v>
      </c>
      <c r="B2112" s="138">
        <v>58.788535911888381</v>
      </c>
      <c r="C2112" s="142">
        <v>0.05</v>
      </c>
      <c r="D2112" s="137"/>
      <c r="E2112"/>
    </row>
    <row r="2113" spans="1:5" x14ac:dyDescent="0.25">
      <c r="A2113" s="78">
        <v>2110</v>
      </c>
      <c r="B2113" s="138">
        <v>58.919930676104649</v>
      </c>
      <c r="C2113" s="142">
        <v>0.05</v>
      </c>
      <c r="D2113" s="137"/>
      <c r="E2113"/>
    </row>
    <row r="2114" spans="1:5" x14ac:dyDescent="0.25">
      <c r="A2114" s="78">
        <v>2111</v>
      </c>
      <c r="B2114" s="138">
        <v>59.316589091947513</v>
      </c>
      <c r="C2114" s="142">
        <v>0.05</v>
      </c>
      <c r="D2114" s="137"/>
      <c r="E2114"/>
    </row>
    <row r="2115" spans="1:5" x14ac:dyDescent="0.25">
      <c r="A2115" s="78">
        <v>2112</v>
      </c>
      <c r="B2115" s="138">
        <v>59.580160520519428</v>
      </c>
      <c r="C2115" s="142">
        <v>0.05</v>
      </c>
      <c r="D2115" s="137"/>
      <c r="E2115"/>
    </row>
    <row r="2116" spans="1:5" x14ac:dyDescent="0.25">
      <c r="A2116" s="78">
        <v>2113</v>
      </c>
      <c r="B2116" s="138">
        <v>59.40773404993098</v>
      </c>
      <c r="C2116" s="142">
        <v>0.05</v>
      </c>
      <c r="D2116" s="137"/>
      <c r="E2116"/>
    </row>
    <row r="2117" spans="1:5" x14ac:dyDescent="0.25">
      <c r="A2117" s="78">
        <v>2114</v>
      </c>
      <c r="B2117" s="138">
        <v>59.144430478502258</v>
      </c>
      <c r="C2117" s="142">
        <v>0.05</v>
      </c>
      <c r="D2117" s="137"/>
      <c r="E2117"/>
    </row>
    <row r="2118" spans="1:5" x14ac:dyDescent="0.25">
      <c r="A2118" s="78">
        <v>2115</v>
      </c>
      <c r="B2118" s="138">
        <v>58.947555478502011</v>
      </c>
      <c r="C2118" s="142">
        <v>0.05</v>
      </c>
      <c r="D2118" s="137"/>
      <c r="E2118"/>
    </row>
    <row r="2119" spans="1:5" x14ac:dyDescent="0.25">
      <c r="A2119" s="78">
        <v>2116</v>
      </c>
      <c r="B2119" s="138">
        <v>58.634162621358989</v>
      </c>
      <c r="C2119" s="142">
        <v>0.05</v>
      </c>
      <c r="D2119" s="137"/>
      <c r="E2119"/>
    </row>
    <row r="2120" spans="1:5" x14ac:dyDescent="0.25">
      <c r="A2120" s="78">
        <v>2117</v>
      </c>
      <c r="B2120" s="138">
        <v>57.987053571428653</v>
      </c>
      <c r="C2120" s="142">
        <v>0.05</v>
      </c>
      <c r="D2120" s="137"/>
      <c r="E2120"/>
    </row>
    <row r="2121" spans="1:5" x14ac:dyDescent="0.25">
      <c r="A2121" s="78">
        <v>2118</v>
      </c>
      <c r="B2121" s="138">
        <v>57.026834335219341</v>
      </c>
      <c r="C2121" s="142">
        <v>0.05</v>
      </c>
      <c r="D2121" s="137"/>
      <c r="E2121"/>
    </row>
    <row r="2122" spans="1:5" x14ac:dyDescent="0.25">
      <c r="A2122" s="78">
        <v>2119</v>
      </c>
      <c r="B2122" s="138">
        <v>55.811558521923359</v>
      </c>
      <c r="C2122" s="142">
        <v>8.6956261050723628E-4</v>
      </c>
      <c r="D2122" s="137"/>
      <c r="E2122"/>
    </row>
    <row r="2123" spans="1:5" x14ac:dyDescent="0.25">
      <c r="A2123" s="78">
        <v>2120</v>
      </c>
      <c r="B2123" s="138">
        <v>54.516022807637484</v>
      </c>
      <c r="C2123" s="142">
        <v>8.6956261050456839E-4</v>
      </c>
      <c r="D2123" s="137"/>
      <c r="E2123"/>
    </row>
    <row r="2124" spans="1:5" x14ac:dyDescent="0.25">
      <c r="A2124" s="78">
        <v>2121</v>
      </c>
      <c r="B2124" s="138">
        <v>53.103612093351622</v>
      </c>
      <c r="C2124" s="142">
        <v>8.6956261049814904E-4</v>
      </c>
      <c r="D2124" s="137"/>
      <c r="E2124"/>
    </row>
    <row r="2125" spans="1:5" x14ac:dyDescent="0.25">
      <c r="A2125" s="78">
        <v>2122</v>
      </c>
      <c r="B2125" s="138">
        <v>51.467272807637379</v>
      </c>
      <c r="C2125" s="142">
        <v>8.6956261049814904E-4</v>
      </c>
      <c r="D2125" s="137"/>
      <c r="E2125"/>
    </row>
    <row r="2126" spans="1:5" x14ac:dyDescent="0.25">
      <c r="A2126" s="78">
        <v>2123</v>
      </c>
      <c r="B2126" s="138">
        <v>49.719594236208593</v>
      </c>
      <c r="C2126" s="142">
        <v>8.6956261049814904E-4</v>
      </c>
      <c r="D2126" s="137"/>
      <c r="E2126"/>
    </row>
    <row r="2127" spans="1:5" x14ac:dyDescent="0.25">
      <c r="A2127" s="78">
        <v>2124</v>
      </c>
      <c r="B2127" s="138">
        <v>47.848433521922438</v>
      </c>
      <c r="C2127" s="142">
        <v>8.6956261049814904E-4</v>
      </c>
      <c r="D2127" s="137"/>
      <c r="E2127"/>
    </row>
    <row r="2128" spans="1:5" x14ac:dyDescent="0.25">
      <c r="A2128" s="78">
        <v>2125</v>
      </c>
      <c r="B2128" s="138">
        <v>45.871867043845853</v>
      </c>
      <c r="C2128" s="142">
        <v>8.6956261049814904E-4</v>
      </c>
      <c r="D2128" s="137"/>
      <c r="E2128"/>
    </row>
    <row r="2129" spans="1:5" x14ac:dyDescent="0.25">
      <c r="A2129" s="78">
        <v>2126</v>
      </c>
      <c r="B2129" s="138">
        <v>44.384107142855868</v>
      </c>
      <c r="C2129" s="142">
        <v>8.6956261049814904E-4</v>
      </c>
      <c r="D2129" s="137"/>
      <c r="E2129"/>
    </row>
    <row r="2130" spans="1:5" x14ac:dyDescent="0.25">
      <c r="A2130" s="78">
        <v>2127</v>
      </c>
      <c r="B2130" s="138">
        <v>43.67803571428464</v>
      </c>
      <c r="C2130" s="142">
        <v>-1.278486322803429E-2</v>
      </c>
      <c r="D2130" s="137"/>
      <c r="E2130"/>
    </row>
    <row r="2131" spans="1:5" x14ac:dyDescent="0.25">
      <c r="A2131" s="78">
        <v>2128</v>
      </c>
      <c r="B2131" s="138">
        <v>43.172499999999218</v>
      </c>
      <c r="C2131" s="142">
        <v>-3.2259517757711791E-2</v>
      </c>
      <c r="D2131" s="137"/>
      <c r="E2131"/>
    </row>
    <row r="2132" spans="1:5" x14ac:dyDescent="0.25">
      <c r="A2132" s="78">
        <v>2129</v>
      </c>
      <c r="B2132" s="138">
        <v>43.523660714285313</v>
      </c>
      <c r="C2132" s="142">
        <v>-3.2259517757716447E-2</v>
      </c>
      <c r="D2132" s="137"/>
      <c r="E2132"/>
    </row>
    <row r="2133" spans="1:5" x14ac:dyDescent="0.25">
      <c r="A2133" s="78">
        <v>2130</v>
      </c>
      <c r="B2133" s="138">
        <v>44.817493811881221</v>
      </c>
      <c r="C2133" s="142">
        <v>-3.2259517757716447E-2</v>
      </c>
      <c r="D2133" s="137"/>
      <c r="E2133"/>
    </row>
    <row r="2134" spans="1:5" x14ac:dyDescent="0.25">
      <c r="A2134" s="78">
        <v>2131</v>
      </c>
      <c r="B2134" s="138">
        <v>47.263208097595701</v>
      </c>
      <c r="C2134" s="142">
        <v>-3.2259517757716447E-2</v>
      </c>
      <c r="D2134" s="137"/>
      <c r="E2134"/>
    </row>
    <row r="2135" spans="1:5" x14ac:dyDescent="0.25">
      <c r="A2135" s="78">
        <v>2132</v>
      </c>
      <c r="B2135" s="138">
        <v>50.569725954738942</v>
      </c>
      <c r="C2135" s="142">
        <v>-3.2259517757716447E-2</v>
      </c>
      <c r="D2135" s="137"/>
      <c r="E2135"/>
    </row>
    <row r="2136" spans="1:5" x14ac:dyDescent="0.25">
      <c r="A2136" s="78">
        <v>2133</v>
      </c>
      <c r="B2136" s="138">
        <v>53.712136669024737</v>
      </c>
      <c r="C2136" s="142">
        <v>-3.2259517757716447E-2</v>
      </c>
      <c r="D2136" s="137"/>
      <c r="E2136"/>
    </row>
    <row r="2137" spans="1:5" x14ac:dyDescent="0.25">
      <c r="A2137" s="78">
        <v>2134</v>
      </c>
      <c r="B2137" s="138">
        <v>56.615172383310153</v>
      </c>
      <c r="C2137" s="142">
        <v>-3.2259517757716447E-2</v>
      </c>
      <c r="D2137" s="137"/>
      <c r="E2137"/>
    </row>
    <row r="2138" spans="1:5" x14ac:dyDescent="0.25">
      <c r="A2138" s="78">
        <v>2135</v>
      </c>
      <c r="B2138" s="138">
        <v>59.64972595473899</v>
      </c>
      <c r="C2138" s="142">
        <v>-3.8920449478407233E-2</v>
      </c>
      <c r="D2138" s="137"/>
      <c r="E2138"/>
    </row>
    <row r="2139" spans="1:5" x14ac:dyDescent="0.25">
      <c r="A2139" s="78">
        <v>2136</v>
      </c>
      <c r="B2139" s="138">
        <v>62.177583097595893</v>
      </c>
      <c r="C2139" s="142">
        <v>-3.8920449478407233E-2</v>
      </c>
      <c r="D2139" s="137"/>
      <c r="E2139"/>
    </row>
    <row r="2140" spans="1:5" x14ac:dyDescent="0.25">
      <c r="A2140" s="78">
        <v>2137</v>
      </c>
      <c r="B2140" s="138">
        <v>64.039118075802165</v>
      </c>
      <c r="C2140" s="142">
        <v>-1.527283585967119E-2</v>
      </c>
      <c r="D2140" s="137"/>
      <c r="E2140"/>
    </row>
    <row r="2141" spans="1:5" x14ac:dyDescent="0.25">
      <c r="A2141" s="78">
        <v>2138</v>
      </c>
      <c r="B2141" s="138">
        <v>65.369475218659318</v>
      </c>
      <c r="C2141" s="142">
        <v>-1.5272835859670269E-2</v>
      </c>
      <c r="D2141" s="137"/>
      <c r="E2141"/>
    </row>
    <row r="2142" spans="1:5" x14ac:dyDescent="0.25">
      <c r="A2142" s="78">
        <v>2139</v>
      </c>
      <c r="B2142" s="138">
        <v>66.427778790087828</v>
      </c>
      <c r="C2142" s="142">
        <v>-1.5272835859670221E-2</v>
      </c>
      <c r="D2142" s="137"/>
      <c r="E2142"/>
    </row>
    <row r="2143" spans="1:5" x14ac:dyDescent="0.25">
      <c r="A2143" s="78">
        <v>2140</v>
      </c>
      <c r="B2143" s="138">
        <v>67.518089080045044</v>
      </c>
      <c r="C2143" s="142">
        <v>-1.5272835859670221E-2</v>
      </c>
      <c r="D2143" s="137"/>
      <c r="E2143"/>
    </row>
    <row r="2144" spans="1:5" x14ac:dyDescent="0.25">
      <c r="A2144" s="78">
        <v>2141</v>
      </c>
      <c r="B2144" s="138">
        <v>68.276124794330983</v>
      </c>
      <c r="C2144" s="142">
        <v>-1.5272835859670221E-2</v>
      </c>
      <c r="D2144" s="137"/>
      <c r="E2144"/>
    </row>
    <row r="2145" spans="1:5" x14ac:dyDescent="0.25">
      <c r="A2145" s="78">
        <v>2142</v>
      </c>
      <c r="B2145" s="138">
        <v>68.897821222902138</v>
      </c>
      <c r="C2145" s="142">
        <v>-1.5272835859670221E-2</v>
      </c>
      <c r="D2145" s="137"/>
      <c r="E2145"/>
    </row>
    <row r="2146" spans="1:5" x14ac:dyDescent="0.25">
      <c r="A2146" s="78">
        <v>2143</v>
      </c>
      <c r="B2146" s="138">
        <v>69.371303365759189</v>
      </c>
      <c r="C2146" s="142">
        <v>-1.5272835859670221E-2</v>
      </c>
      <c r="D2146" s="137"/>
      <c r="E2146"/>
    </row>
    <row r="2147" spans="1:5" x14ac:dyDescent="0.25">
      <c r="A2147" s="78">
        <v>2144</v>
      </c>
      <c r="B2147" s="138">
        <v>69.759149575671671</v>
      </c>
      <c r="C2147" s="142">
        <v>-1.5272835859670221E-2</v>
      </c>
      <c r="D2147" s="137"/>
      <c r="E2147"/>
    </row>
    <row r="2148" spans="1:5" x14ac:dyDescent="0.25">
      <c r="A2148" s="78">
        <v>2145</v>
      </c>
      <c r="B2148" s="138">
        <v>69.964149575671769</v>
      </c>
      <c r="C2148" s="142">
        <v>-1.5272835859670221E-2</v>
      </c>
      <c r="D2148" s="137"/>
      <c r="E2148"/>
    </row>
    <row r="2149" spans="1:5" x14ac:dyDescent="0.25">
      <c r="A2149" s="78">
        <v>2146</v>
      </c>
      <c r="B2149" s="138">
        <v>69.973613861385928</v>
      </c>
      <c r="C2149" s="142">
        <v>-1.5272835859670221E-2</v>
      </c>
      <c r="D2149" s="137"/>
      <c r="E2149"/>
    </row>
    <row r="2150" spans="1:5" x14ac:dyDescent="0.25">
      <c r="A2150" s="78">
        <v>2147</v>
      </c>
      <c r="B2150" s="138">
        <v>69.839999999999804</v>
      </c>
      <c r="C2150" s="142">
        <v>-1.5272835859670221E-2</v>
      </c>
      <c r="D2150" s="137"/>
      <c r="E2150"/>
    </row>
    <row r="2151" spans="1:5" x14ac:dyDescent="0.25">
      <c r="A2151" s="78">
        <v>2148</v>
      </c>
      <c r="B2151" s="138">
        <v>69.719553571428335</v>
      </c>
      <c r="C2151" s="142">
        <v>-1.5272835859670221E-2</v>
      </c>
      <c r="D2151" s="137"/>
      <c r="E2151"/>
    </row>
    <row r="2152" spans="1:5" x14ac:dyDescent="0.25">
      <c r="A2152" s="78">
        <v>2149</v>
      </c>
      <c r="B2152" s="138">
        <v>69.594374999999815</v>
      </c>
      <c r="C2152" s="142">
        <v>-1.5272835859670221E-2</v>
      </c>
      <c r="D2152" s="137"/>
      <c r="E2152"/>
    </row>
    <row r="2153" spans="1:5" x14ac:dyDescent="0.25">
      <c r="A2153" s="78">
        <v>2150</v>
      </c>
      <c r="B2153" s="138">
        <v>69.48205357142858</v>
      </c>
      <c r="C2153" s="142">
        <v>-1.527283585966986E-2</v>
      </c>
      <c r="D2153" s="137"/>
      <c r="E2153"/>
    </row>
    <row r="2154" spans="1:5" x14ac:dyDescent="0.25">
      <c r="A2154" s="78">
        <v>2151</v>
      </c>
      <c r="B2154" s="138">
        <v>69.406249999999986</v>
      </c>
      <c r="C2154" s="142">
        <v>-1.5272835859664571E-2</v>
      </c>
      <c r="D2154" s="137"/>
      <c r="E2154"/>
    </row>
    <row r="2155" spans="1:5" x14ac:dyDescent="0.25">
      <c r="A2155" s="78">
        <v>2152</v>
      </c>
      <c r="B2155" s="138">
        <v>69.339732142857017</v>
      </c>
      <c r="C2155" s="142">
        <v>7.7880961143805046E-3</v>
      </c>
      <c r="D2155" s="137"/>
      <c r="E2155"/>
    </row>
    <row r="2156" spans="1:5" x14ac:dyDescent="0.25">
      <c r="A2156" s="78">
        <v>2153</v>
      </c>
      <c r="B2156" s="138">
        <v>69.335535714285527</v>
      </c>
      <c r="C2156" s="142">
        <v>7.7880961143851693E-3</v>
      </c>
      <c r="D2156" s="137"/>
      <c r="E2156"/>
    </row>
    <row r="2157" spans="1:5" x14ac:dyDescent="0.25">
      <c r="A2157" s="78">
        <v>2154</v>
      </c>
      <c r="B2157" s="138">
        <v>69.451339285714184</v>
      </c>
      <c r="C2157" s="142">
        <v>7.7880961143851693E-3</v>
      </c>
      <c r="D2157" s="137"/>
      <c r="E2157"/>
    </row>
    <row r="2158" spans="1:5" x14ac:dyDescent="0.25">
      <c r="A2158" s="78">
        <v>2155</v>
      </c>
      <c r="B2158" s="138">
        <v>69.719196428571323</v>
      </c>
      <c r="C2158" s="142">
        <v>7.7880961143877271E-3</v>
      </c>
      <c r="D2158" s="137"/>
      <c r="E2158"/>
    </row>
    <row r="2159" spans="1:5" x14ac:dyDescent="0.25">
      <c r="A2159" s="78">
        <v>2156</v>
      </c>
      <c r="B2159" s="138">
        <v>69.982454915134198</v>
      </c>
      <c r="C2159" s="142">
        <v>1.175402416510089E-2</v>
      </c>
      <c r="D2159" s="137"/>
      <c r="E2159"/>
    </row>
    <row r="2160" spans="1:5" x14ac:dyDescent="0.25">
      <c r="A2160" s="78">
        <v>2157</v>
      </c>
      <c r="B2160" s="138">
        <v>70.281740629419872</v>
      </c>
      <c r="C2160" s="142">
        <v>1.175402416510089E-2</v>
      </c>
      <c r="D2160" s="137"/>
      <c r="E2160"/>
    </row>
    <row r="2161" spans="1:5" x14ac:dyDescent="0.25">
      <c r="A2161" s="78">
        <v>2158</v>
      </c>
      <c r="B2161" s="138">
        <v>70.571829915134188</v>
      </c>
      <c r="C2161" s="142">
        <v>1.175402416510089E-2</v>
      </c>
      <c r="D2161" s="137"/>
      <c r="E2161"/>
    </row>
    <row r="2162" spans="1:5" x14ac:dyDescent="0.25">
      <c r="A2162" s="78">
        <v>2159</v>
      </c>
      <c r="B2162" s="138">
        <v>70.875312057991337</v>
      </c>
      <c r="C2162" s="142">
        <v>1.424800854606475E-2</v>
      </c>
      <c r="D2162" s="137"/>
      <c r="E2162"/>
    </row>
    <row r="2163" spans="1:5" x14ac:dyDescent="0.25">
      <c r="A2163" s="78">
        <v>2160</v>
      </c>
      <c r="B2163" s="138">
        <v>71.142901343705688</v>
      </c>
      <c r="C2163" s="142">
        <v>1.826720705394114E-2</v>
      </c>
      <c r="D2163" s="137"/>
      <c r="E2163"/>
    </row>
    <row r="2164" spans="1:5" x14ac:dyDescent="0.25">
      <c r="A2164" s="78">
        <v>2161</v>
      </c>
      <c r="B2164" s="138">
        <v>71.3301334865629</v>
      </c>
      <c r="C2164" s="142">
        <v>1.8267207053942719E-2</v>
      </c>
      <c r="D2164" s="137"/>
      <c r="E2164"/>
    </row>
    <row r="2165" spans="1:5" x14ac:dyDescent="0.25">
      <c r="A2165" s="78">
        <v>2162</v>
      </c>
      <c r="B2165" s="138">
        <v>71.401829915134257</v>
      </c>
      <c r="C2165" s="142">
        <v>1.8267208466910691E-2</v>
      </c>
      <c r="D2165" s="137"/>
      <c r="E2165"/>
    </row>
    <row r="2166" spans="1:5" x14ac:dyDescent="0.25">
      <c r="A2166" s="78">
        <v>2163</v>
      </c>
      <c r="B2166" s="138">
        <v>71.486607142857139</v>
      </c>
      <c r="C2166" s="142">
        <v>2.1949024789316249E-2</v>
      </c>
      <c r="D2166" s="137"/>
      <c r="E2166"/>
    </row>
    <row r="2167" spans="1:5" x14ac:dyDescent="0.25">
      <c r="A2167" s="78">
        <v>2164</v>
      </c>
      <c r="B2167" s="138">
        <v>71.491071428571431</v>
      </c>
      <c r="C2167" s="142">
        <v>2.1949030295367961E-2</v>
      </c>
      <c r="D2167" s="137"/>
      <c r="E2167"/>
    </row>
    <row r="2168" spans="1:5" x14ac:dyDescent="0.25">
      <c r="A2168" s="78">
        <v>2165</v>
      </c>
      <c r="B2168" s="138">
        <v>71.530844155844562</v>
      </c>
      <c r="C2168" s="142">
        <v>2.260415508186981E-2</v>
      </c>
      <c r="D2168" s="137"/>
      <c r="E2168"/>
    </row>
    <row r="2169" spans="1:5" x14ac:dyDescent="0.25">
      <c r="A2169" s="78">
        <v>2166</v>
      </c>
      <c r="B2169" s="138">
        <v>71.530711553298929</v>
      </c>
      <c r="C2169" s="142">
        <v>2.260415508187098E-2</v>
      </c>
      <c r="D2169" s="137"/>
      <c r="E2169"/>
    </row>
    <row r="2170" spans="1:5" x14ac:dyDescent="0.25">
      <c r="A2170" s="78">
        <v>2167</v>
      </c>
      <c r="B2170" s="138">
        <v>71.486024495307532</v>
      </c>
      <c r="C2170" s="142">
        <v>2.260415508187098E-2</v>
      </c>
      <c r="D2170" s="137"/>
      <c r="E2170"/>
    </row>
    <row r="2171" spans="1:5" x14ac:dyDescent="0.25">
      <c r="A2171" s="78">
        <v>2168</v>
      </c>
      <c r="B2171" s="138">
        <v>71.427810209593289</v>
      </c>
      <c r="C2171" s="142">
        <v>2.260415508187098E-2</v>
      </c>
      <c r="D2171" s="137"/>
      <c r="E2171"/>
    </row>
    <row r="2172" spans="1:5" x14ac:dyDescent="0.25">
      <c r="A2172" s="78">
        <v>2169</v>
      </c>
      <c r="B2172" s="138">
        <v>71.356828066736043</v>
      </c>
      <c r="C2172" s="142">
        <v>2.2604155081871961E-2</v>
      </c>
      <c r="D2172" s="137"/>
      <c r="E2172"/>
    </row>
    <row r="2173" spans="1:5" x14ac:dyDescent="0.25">
      <c r="A2173" s="78">
        <v>2170</v>
      </c>
      <c r="B2173" s="138">
        <v>71.33423878102181</v>
      </c>
      <c r="C2173" s="142">
        <v>2.2604155081871961E-2</v>
      </c>
      <c r="D2173" s="137"/>
      <c r="E2173"/>
    </row>
    <row r="2174" spans="1:5" x14ac:dyDescent="0.25">
      <c r="A2174" s="78">
        <v>2171</v>
      </c>
      <c r="B2174" s="138">
        <v>71.378524495307616</v>
      </c>
      <c r="C2174" s="142">
        <v>2.2604155081871961E-2</v>
      </c>
      <c r="D2174" s="137"/>
      <c r="E2174"/>
    </row>
    <row r="2175" spans="1:5" x14ac:dyDescent="0.25">
      <c r="A2175" s="78">
        <v>2172</v>
      </c>
      <c r="B2175" s="138">
        <v>71.325269625177356</v>
      </c>
      <c r="C2175" s="142">
        <v>2.2604155081871961E-2</v>
      </c>
      <c r="D2175" s="137"/>
      <c r="E2175"/>
    </row>
    <row r="2176" spans="1:5" x14ac:dyDescent="0.25">
      <c r="A2176" s="78">
        <v>2173</v>
      </c>
      <c r="B2176" s="138">
        <v>71.330223656294336</v>
      </c>
      <c r="C2176" s="142">
        <v>1.8267208466910691E-2</v>
      </c>
      <c r="D2176" s="137"/>
      <c r="E2176"/>
    </row>
    <row r="2177" spans="1:5" x14ac:dyDescent="0.25">
      <c r="A2177" s="78">
        <v>2174</v>
      </c>
      <c r="B2177" s="138">
        <v>71.401607142857188</v>
      </c>
      <c r="C2177" s="142">
        <v>1.8267207053942719E-2</v>
      </c>
      <c r="D2177" s="137"/>
      <c r="E2177"/>
    </row>
    <row r="2178" spans="1:5" x14ac:dyDescent="0.25">
      <c r="A2178" s="78">
        <v>2175</v>
      </c>
      <c r="B2178" s="138">
        <v>71.451028138528002</v>
      </c>
      <c r="C2178" s="142">
        <v>1.826720705394114E-2</v>
      </c>
      <c r="D2178" s="137"/>
      <c r="E2178"/>
    </row>
    <row r="2179" spans="1:5" x14ac:dyDescent="0.25">
      <c r="A2179" s="78">
        <v>2176</v>
      </c>
      <c r="B2179" s="138">
        <v>71.450045995671104</v>
      </c>
      <c r="C2179" s="142">
        <v>1.5858298399060979E-2</v>
      </c>
      <c r="D2179" s="137"/>
      <c r="E2179"/>
    </row>
    <row r="2180" spans="1:5" x14ac:dyDescent="0.25">
      <c r="A2180" s="78">
        <v>2177</v>
      </c>
      <c r="B2180" s="138">
        <v>71.316563852813857</v>
      </c>
      <c r="C2180" s="142">
        <v>1.5858298399060979E-2</v>
      </c>
      <c r="D2180" s="137"/>
      <c r="E2180"/>
    </row>
    <row r="2181" spans="1:5" x14ac:dyDescent="0.25">
      <c r="A2181" s="78">
        <v>2178</v>
      </c>
      <c r="B2181" s="138">
        <v>71.223349567099461</v>
      </c>
      <c r="C2181" s="142">
        <v>1.5858298399060979E-2</v>
      </c>
      <c r="D2181" s="137"/>
      <c r="E2181"/>
    </row>
    <row r="2182" spans="1:5" x14ac:dyDescent="0.25">
      <c r="A2182" s="78">
        <v>2179</v>
      </c>
      <c r="B2182" s="138">
        <v>71.255403138527797</v>
      </c>
      <c r="C2182" s="142">
        <v>1.5858298399060979E-2</v>
      </c>
      <c r="D2182" s="137"/>
      <c r="E2182"/>
    </row>
    <row r="2183" spans="1:5" x14ac:dyDescent="0.25">
      <c r="A2183" s="78">
        <v>2180</v>
      </c>
      <c r="B2183" s="138">
        <v>71.399331709956058</v>
      </c>
      <c r="C2183" s="142">
        <v>-8.2970258937919341E-3</v>
      </c>
      <c r="D2183" s="137"/>
      <c r="E2183"/>
    </row>
    <row r="2184" spans="1:5" x14ac:dyDescent="0.25">
      <c r="A2184" s="78">
        <v>2181</v>
      </c>
      <c r="B2184" s="138">
        <v>71.470670995670375</v>
      </c>
      <c r="C2184" s="142">
        <v>-8.2970258937922741E-3</v>
      </c>
      <c r="D2184" s="137"/>
      <c r="E2184"/>
    </row>
    <row r="2185" spans="1:5" x14ac:dyDescent="0.25">
      <c r="A2185" s="78">
        <v>2182</v>
      </c>
      <c r="B2185" s="138">
        <v>71.501785714285219</v>
      </c>
      <c r="C2185" s="142">
        <v>-8.2970258937944755E-3</v>
      </c>
      <c r="D2185" s="137"/>
      <c r="E2185"/>
    </row>
    <row r="2186" spans="1:5" x14ac:dyDescent="0.25">
      <c r="A2186" s="78">
        <v>2183</v>
      </c>
      <c r="B2186" s="138">
        <v>71.560357142856517</v>
      </c>
      <c r="C2186" s="142">
        <v>-8.2970258937947444E-3</v>
      </c>
      <c r="D2186" s="137"/>
      <c r="E2186"/>
    </row>
    <row r="2187" spans="1:5" x14ac:dyDescent="0.25">
      <c r="A2187" s="78">
        <v>2184</v>
      </c>
      <c r="B2187" s="138">
        <v>71.677589285713395</v>
      </c>
      <c r="C2187" s="142">
        <v>-8.2970258937953723E-3</v>
      </c>
      <c r="D2187" s="137"/>
      <c r="E2187"/>
    </row>
    <row r="2188" spans="1:5" x14ac:dyDescent="0.25">
      <c r="A2188" s="78">
        <v>2185</v>
      </c>
      <c r="B2188" s="138">
        <v>71.751696428570952</v>
      </c>
      <c r="C2188" s="142">
        <v>-8.2970258937953723E-3</v>
      </c>
      <c r="D2188" s="137"/>
      <c r="E2188"/>
    </row>
    <row r="2189" spans="1:5" x14ac:dyDescent="0.25">
      <c r="A2189" s="78">
        <v>2186</v>
      </c>
      <c r="B2189" s="138">
        <v>71.790892857142637</v>
      </c>
      <c r="C2189" s="142">
        <v>-8.2970258937953723E-3</v>
      </c>
      <c r="D2189" s="137"/>
      <c r="E2189"/>
    </row>
    <row r="2190" spans="1:5" x14ac:dyDescent="0.25">
      <c r="A2190" s="78">
        <v>2187</v>
      </c>
      <c r="B2190" s="138">
        <v>71.663928571428869</v>
      </c>
      <c r="C2190" s="142">
        <v>-8.2970258937953723E-3</v>
      </c>
      <c r="D2190" s="137"/>
      <c r="E2190"/>
    </row>
    <row r="2191" spans="1:5" x14ac:dyDescent="0.25">
      <c r="A2191" s="78">
        <v>2188</v>
      </c>
      <c r="B2191" s="138">
        <v>71.534107142857493</v>
      </c>
      <c r="C2191" s="142">
        <v>-8.2970258937947444E-3</v>
      </c>
      <c r="D2191" s="137"/>
      <c r="E2191"/>
    </row>
    <row r="2192" spans="1:5" x14ac:dyDescent="0.25">
      <c r="A2192" s="78">
        <v>2189</v>
      </c>
      <c r="B2192" s="138">
        <v>71.467946428571594</v>
      </c>
      <c r="C2192" s="142">
        <v>-8.2970258937944755E-3</v>
      </c>
      <c r="D2192" s="137"/>
      <c r="E2192"/>
    </row>
    <row r="2193" spans="1:5" x14ac:dyDescent="0.25">
      <c r="A2193" s="78">
        <v>2190</v>
      </c>
      <c r="B2193" s="138">
        <v>71.432232142857316</v>
      </c>
      <c r="C2193" s="142">
        <v>-8.2970258937944755E-3</v>
      </c>
      <c r="D2193" s="137"/>
      <c r="E2193"/>
    </row>
    <row r="2194" spans="1:5" x14ac:dyDescent="0.25">
      <c r="A2194" s="78">
        <v>2191</v>
      </c>
      <c r="B2194" s="138">
        <v>71.461071428572154</v>
      </c>
      <c r="C2194" s="142">
        <v>-8.2970258937944755E-3</v>
      </c>
      <c r="D2194" s="137"/>
      <c r="E2194"/>
    </row>
    <row r="2195" spans="1:5" x14ac:dyDescent="0.25">
      <c r="A2195" s="78">
        <v>2192</v>
      </c>
      <c r="B2195" s="138">
        <v>71.511517857143289</v>
      </c>
      <c r="C2195" s="142">
        <v>-8.2970258937944755E-3</v>
      </c>
      <c r="D2195" s="137"/>
      <c r="E2195"/>
    </row>
    <row r="2196" spans="1:5" x14ac:dyDescent="0.25">
      <c r="A2196" s="78">
        <v>2193</v>
      </c>
      <c r="B2196" s="138">
        <v>71.494063852814079</v>
      </c>
      <c r="C2196" s="142">
        <v>-8.2970258937947444E-3</v>
      </c>
      <c r="D2196" s="137"/>
      <c r="E2196"/>
    </row>
    <row r="2197" spans="1:5" x14ac:dyDescent="0.25">
      <c r="A2197" s="78">
        <v>2194</v>
      </c>
      <c r="B2197" s="138">
        <v>71.459410491469285</v>
      </c>
      <c r="C2197" s="142">
        <v>-8.2970258937953723E-3</v>
      </c>
      <c r="D2197" s="137"/>
      <c r="E2197"/>
    </row>
    <row r="2198" spans="1:5" x14ac:dyDescent="0.25">
      <c r="A2198" s="78">
        <v>2195</v>
      </c>
      <c r="B2198" s="138">
        <v>71.445481920040876</v>
      </c>
      <c r="C2198" s="142">
        <v>-8.2970258937947444E-3</v>
      </c>
      <c r="D2198" s="137"/>
      <c r="E2198"/>
    </row>
    <row r="2199" spans="1:5" x14ac:dyDescent="0.25">
      <c r="A2199" s="78">
        <v>2196</v>
      </c>
      <c r="B2199" s="138">
        <v>71.488964062898305</v>
      </c>
      <c r="C2199" s="142">
        <v>-1.618217247742567E-2</v>
      </c>
      <c r="D2199" s="137"/>
      <c r="E2199"/>
    </row>
    <row r="2200" spans="1:5" x14ac:dyDescent="0.25">
      <c r="A2200" s="78">
        <v>2197</v>
      </c>
      <c r="B2200" s="138">
        <v>71.555571205755555</v>
      </c>
      <c r="C2200" s="142">
        <v>-2.4056233404466731E-2</v>
      </c>
      <c r="D2200" s="137"/>
      <c r="E2200"/>
    </row>
    <row r="2201" spans="1:5" x14ac:dyDescent="0.25">
      <c r="A2201" s="78">
        <v>2198</v>
      </c>
      <c r="B2201" s="138">
        <v>71.426821205755402</v>
      </c>
      <c r="C2201" s="142">
        <v>-2.4056233404466731E-2</v>
      </c>
      <c r="D2201" s="137"/>
      <c r="E2201"/>
    </row>
    <row r="2202" spans="1:5" x14ac:dyDescent="0.25">
      <c r="A2202" s="78">
        <v>2199</v>
      </c>
      <c r="B2202" s="138">
        <v>71.002981920041051</v>
      </c>
      <c r="C2202" s="142">
        <v>-2.4056233404466731E-2</v>
      </c>
      <c r="D2202" s="137"/>
      <c r="E2202"/>
    </row>
    <row r="2203" spans="1:5" x14ac:dyDescent="0.25">
      <c r="A2203" s="78">
        <v>2200</v>
      </c>
      <c r="B2203" s="138">
        <v>70.29302521008448</v>
      </c>
      <c r="C2203" s="142">
        <v>-2.4056233404466731E-2</v>
      </c>
      <c r="D2203" s="137"/>
      <c r="E2203"/>
    </row>
    <row r="2204" spans="1:5" x14ac:dyDescent="0.25">
      <c r="A2204" s="78">
        <v>2201</v>
      </c>
      <c r="B2204" s="138">
        <v>69.333035714286197</v>
      </c>
      <c r="C2204" s="142">
        <v>-2.4056233404466731E-2</v>
      </c>
      <c r="D2204" s="137"/>
      <c r="E2204"/>
    </row>
    <row r="2205" spans="1:5" x14ac:dyDescent="0.25">
      <c r="A2205" s="78">
        <v>2202</v>
      </c>
      <c r="B2205" s="138">
        <v>68.132582972583535</v>
      </c>
      <c r="C2205" s="142">
        <v>-2.4056233404466731E-2</v>
      </c>
      <c r="D2205" s="137"/>
      <c r="E2205"/>
    </row>
    <row r="2206" spans="1:5" x14ac:dyDescent="0.25">
      <c r="A2206" s="78">
        <v>2203</v>
      </c>
      <c r="B2206" s="138">
        <v>66.654465928736229</v>
      </c>
      <c r="C2206" s="142">
        <v>-2.4056233404466731E-2</v>
      </c>
      <c r="D2206" s="137"/>
      <c r="E2206"/>
    </row>
    <row r="2207" spans="1:5" x14ac:dyDescent="0.25">
      <c r="A2207" s="78">
        <v>2204</v>
      </c>
      <c r="B2207" s="138">
        <v>64.900358785878979</v>
      </c>
      <c r="C2207" s="142">
        <v>-2.4056233404466731E-2</v>
      </c>
      <c r="D2207" s="137"/>
      <c r="E2207"/>
    </row>
    <row r="2208" spans="1:5" x14ac:dyDescent="0.25">
      <c r="A2208" s="78">
        <v>2205</v>
      </c>
      <c r="B2208" s="138">
        <v>63.048037357307457</v>
      </c>
      <c r="C2208" s="142">
        <v>-2.4056233404466731E-2</v>
      </c>
      <c r="D2208" s="137"/>
      <c r="E2208"/>
    </row>
    <row r="2209" spans="1:5" x14ac:dyDescent="0.25">
      <c r="A2209" s="78">
        <v>2206</v>
      </c>
      <c r="B2209" s="138">
        <v>61.211876643021498</v>
      </c>
      <c r="C2209" s="142">
        <v>-2.4056240885443048E-2</v>
      </c>
      <c r="D2209" s="137"/>
      <c r="E2209"/>
    </row>
    <row r="2210" spans="1:5" x14ac:dyDescent="0.25">
      <c r="A2210" s="78">
        <v>2207</v>
      </c>
      <c r="B2210" s="138">
        <v>59.418126643021672</v>
      </c>
      <c r="C2210" s="142">
        <v>-2.4056240885443048E-2</v>
      </c>
      <c r="D2210" s="137"/>
      <c r="E2210"/>
    </row>
    <row r="2211" spans="1:5" x14ac:dyDescent="0.25">
      <c r="A2211" s="78">
        <v>2208</v>
      </c>
      <c r="B2211" s="138">
        <v>57.628386544011832</v>
      </c>
      <c r="C2211" s="142">
        <v>-2.4056240885443048E-2</v>
      </c>
      <c r="D2211" s="137"/>
      <c r="E2211"/>
    </row>
    <row r="2212" spans="1:5" x14ac:dyDescent="0.25">
      <c r="A2212" s="78">
        <v>2209</v>
      </c>
      <c r="B2212" s="138">
        <v>55.839285714285722</v>
      </c>
      <c r="C2212" s="142">
        <v>-2.4056240885443048E-2</v>
      </c>
      <c r="D2212" s="137"/>
      <c r="E2212"/>
    </row>
    <row r="2213" spans="1:5" x14ac:dyDescent="0.25">
      <c r="A2213" s="78">
        <v>2210</v>
      </c>
      <c r="B2213" s="138">
        <v>54.2150813295615</v>
      </c>
      <c r="C2213" s="142">
        <v>-2.4056240885443048E-2</v>
      </c>
      <c r="D2213" s="137"/>
      <c r="E2213"/>
    </row>
    <row r="2214" spans="1:5" x14ac:dyDescent="0.25">
      <c r="A2214" s="78">
        <v>2211</v>
      </c>
      <c r="B2214" s="138">
        <v>52.969992043847299</v>
      </c>
      <c r="C2214" s="142">
        <v>-2.4056240885443048E-2</v>
      </c>
      <c r="D2214" s="137"/>
      <c r="E2214"/>
    </row>
    <row r="2215" spans="1:5" x14ac:dyDescent="0.25">
      <c r="A2215" s="78">
        <v>2212</v>
      </c>
      <c r="B2215" s="138">
        <v>51.956112977369237</v>
      </c>
      <c r="C2215" s="142">
        <v>-2.4056240885443048E-2</v>
      </c>
      <c r="D2215" s="137"/>
      <c r="E2215"/>
    </row>
    <row r="2216" spans="1:5" x14ac:dyDescent="0.25">
      <c r="A2216" s="78">
        <v>2213</v>
      </c>
      <c r="B2216" s="138">
        <v>51.005487977369327</v>
      </c>
      <c r="C2216" s="142">
        <v>-2.4056240885443048E-2</v>
      </c>
      <c r="D2216" s="137"/>
      <c r="E2216"/>
    </row>
    <row r="2217" spans="1:5" x14ac:dyDescent="0.25">
      <c r="A2217" s="78">
        <v>2214</v>
      </c>
      <c r="B2217" s="138">
        <v>50.194952263083188</v>
      </c>
      <c r="C2217" s="142">
        <v>-2.4056240885443048E-2</v>
      </c>
      <c r="D2217" s="137"/>
      <c r="E2217"/>
    </row>
    <row r="2218" spans="1:5" x14ac:dyDescent="0.25">
      <c r="A2218" s="78">
        <v>2215</v>
      </c>
      <c r="B2218" s="138">
        <v>49.406299504949963</v>
      </c>
      <c r="C2218" s="142">
        <v>-1.618217247742567E-2</v>
      </c>
      <c r="D2218" s="137"/>
      <c r="E2218"/>
    </row>
    <row r="2219" spans="1:5" x14ac:dyDescent="0.25">
      <c r="A2219" s="78">
        <v>2216</v>
      </c>
      <c r="B2219" s="138">
        <v>48.674245933521377</v>
      </c>
      <c r="C2219" s="142">
        <v>-1.618217247742567E-2</v>
      </c>
      <c r="D2219" s="137"/>
      <c r="E2219"/>
    </row>
    <row r="2220" spans="1:5" x14ac:dyDescent="0.25">
      <c r="A2220" s="78">
        <v>2217</v>
      </c>
      <c r="B2220" s="138">
        <v>47.785317362092727</v>
      </c>
      <c r="C2220" s="142">
        <v>-8.8401607188131719E-3</v>
      </c>
      <c r="D2220" s="137"/>
      <c r="E2220"/>
    </row>
    <row r="2221" spans="1:5" x14ac:dyDescent="0.25">
      <c r="A2221" s="78">
        <v>2218</v>
      </c>
      <c r="B2221" s="138">
        <v>46.544335219235577</v>
      </c>
      <c r="C2221" s="142">
        <v>-8.8401607188101135E-3</v>
      </c>
      <c r="D2221" s="137"/>
      <c r="E2221"/>
    </row>
    <row r="2222" spans="1:5" x14ac:dyDescent="0.25">
      <c r="A2222" s="78">
        <v>2219</v>
      </c>
      <c r="B2222" s="138">
        <v>45.0403571428565</v>
      </c>
      <c r="C2222" s="142">
        <v>-8.8401607188101135E-3</v>
      </c>
      <c r="D2222" s="137"/>
      <c r="E2222"/>
    </row>
    <row r="2223" spans="1:5" x14ac:dyDescent="0.25">
      <c r="A2223" s="78">
        <v>2220</v>
      </c>
      <c r="B2223" s="138">
        <v>42.822053571428057</v>
      </c>
      <c r="C2223" s="142">
        <v>-8.8401607188055981E-3</v>
      </c>
      <c r="D2223" s="137"/>
      <c r="E2223"/>
    </row>
    <row r="2224" spans="1:5" x14ac:dyDescent="0.25">
      <c r="A2224" s="78">
        <v>2221</v>
      </c>
      <c r="B2224" s="138">
        <v>40.13553571428541</v>
      </c>
      <c r="C2224" s="142">
        <v>4.7733795198970109E-4</v>
      </c>
      <c r="D2224" s="137"/>
      <c r="E2224"/>
    </row>
    <row r="2225" spans="1:5" x14ac:dyDescent="0.25">
      <c r="A2225" s="78">
        <v>2222</v>
      </c>
      <c r="B2225" s="138">
        <v>37.334107142857157</v>
      </c>
      <c r="C2225" s="142">
        <v>8.1409830185138841E-3</v>
      </c>
      <c r="D2225" s="137"/>
      <c r="E2225"/>
    </row>
    <row r="2226" spans="1:5" x14ac:dyDescent="0.25">
      <c r="A2226" s="78">
        <v>2223</v>
      </c>
      <c r="B2226" s="138">
        <v>34.571170634920932</v>
      </c>
      <c r="C2226" s="142">
        <v>8.1409830185143976E-3</v>
      </c>
      <c r="D2226" s="137"/>
      <c r="E2226"/>
    </row>
    <row r="2227" spans="1:5" x14ac:dyDescent="0.25">
      <c r="A2227" s="78">
        <v>2224</v>
      </c>
      <c r="B2227" s="138">
        <v>31.985634920635231</v>
      </c>
      <c r="C2227" s="142">
        <v>8.1409830185166995E-3</v>
      </c>
      <c r="D2227" s="137"/>
      <c r="E2227"/>
    </row>
    <row r="2228" spans="1:5" x14ac:dyDescent="0.25">
      <c r="A2228" s="78">
        <v>2225</v>
      </c>
      <c r="B2228" s="138">
        <v>29.746349206349119</v>
      </c>
      <c r="C2228" s="142">
        <v>8.1409830185166995E-3</v>
      </c>
      <c r="D2228" s="137"/>
      <c r="E2228"/>
    </row>
    <row r="2229" spans="1:5" x14ac:dyDescent="0.25">
      <c r="A2229" s="78">
        <v>2226</v>
      </c>
      <c r="B2229" s="138">
        <v>28.1162599206348</v>
      </c>
      <c r="C2229" s="142">
        <v>8.1409830185189998E-3</v>
      </c>
      <c r="D2229" s="137"/>
      <c r="E2229"/>
    </row>
    <row r="2230" spans="1:5" x14ac:dyDescent="0.25">
      <c r="A2230" s="78">
        <v>2227</v>
      </c>
      <c r="B2230" s="138">
        <v>27.822867063492009</v>
      </c>
      <c r="C2230" s="142">
        <v>8.1409830185189998E-3</v>
      </c>
      <c r="D2230" s="137"/>
      <c r="E2230"/>
    </row>
    <row r="2231" spans="1:5" x14ac:dyDescent="0.25">
      <c r="A2231" s="78">
        <v>2228</v>
      </c>
      <c r="B2231" s="138">
        <v>28.54992063492055</v>
      </c>
      <c r="C2231" s="142">
        <v>1.2696385703256589E-2</v>
      </c>
      <c r="D2231" s="137"/>
      <c r="E2231"/>
    </row>
    <row r="2232" spans="1:5" x14ac:dyDescent="0.25">
      <c r="A2232" s="78">
        <v>2229</v>
      </c>
      <c r="B2232" s="138">
        <v>29.723313492063369</v>
      </c>
      <c r="C2232" s="142">
        <v>1.2696385703257301E-2</v>
      </c>
      <c r="D2232" s="137"/>
      <c r="E2232"/>
    </row>
    <row r="2233" spans="1:5" x14ac:dyDescent="0.25">
      <c r="A2233" s="78">
        <v>2230</v>
      </c>
      <c r="B2233" s="138">
        <v>31.029642857142331</v>
      </c>
      <c r="C2233" s="142">
        <v>1.2696385703257301E-2</v>
      </c>
      <c r="D2233" s="137"/>
      <c r="E2233"/>
    </row>
    <row r="2234" spans="1:5" x14ac:dyDescent="0.25">
      <c r="A2234" s="78">
        <v>2231</v>
      </c>
      <c r="B2234" s="138">
        <v>32.381582390381617</v>
      </c>
      <c r="C2234" s="142">
        <v>1.2696385703262879E-2</v>
      </c>
      <c r="D2234" s="137"/>
      <c r="E2234"/>
    </row>
    <row r="2235" spans="1:5" x14ac:dyDescent="0.25">
      <c r="A2235" s="78">
        <v>2232</v>
      </c>
      <c r="B2235" s="138">
        <v>33.444899222065239</v>
      </c>
      <c r="C2235" s="142">
        <v>1.269638570326358E-2</v>
      </c>
      <c r="D2235" s="137"/>
      <c r="E2235"/>
    </row>
    <row r="2236" spans="1:5" x14ac:dyDescent="0.25">
      <c r="A2236" s="78">
        <v>2233</v>
      </c>
      <c r="B2236" s="138">
        <v>33.819861209335492</v>
      </c>
      <c r="C2236" s="142">
        <v>1.2696385703262879E-2</v>
      </c>
      <c r="D2236" s="137"/>
      <c r="E2236"/>
    </row>
    <row r="2237" spans="1:5" x14ac:dyDescent="0.25">
      <c r="A2237" s="78">
        <v>2234</v>
      </c>
      <c r="B2237" s="138">
        <v>32.895129066478319</v>
      </c>
      <c r="C2237" s="142">
        <v>1.2696385703258701E-2</v>
      </c>
      <c r="D2237" s="137"/>
      <c r="E2237"/>
    </row>
    <row r="2238" spans="1:5" x14ac:dyDescent="0.25">
      <c r="A2238" s="78">
        <v>2235</v>
      </c>
      <c r="B2238" s="138">
        <v>30.287910183875962</v>
      </c>
      <c r="C2238" s="142">
        <v>1.2696385703258701E-2</v>
      </c>
      <c r="D2238" s="137"/>
      <c r="E2238"/>
    </row>
    <row r="2239" spans="1:5" x14ac:dyDescent="0.25">
      <c r="A2239" s="78">
        <v>2236</v>
      </c>
      <c r="B2239" s="138">
        <v>26.412961456860501</v>
      </c>
      <c r="C2239" s="142">
        <v>1.2696385703258701E-2</v>
      </c>
      <c r="D2239" s="137"/>
      <c r="E2239"/>
    </row>
    <row r="2240" spans="1:5" x14ac:dyDescent="0.25">
      <c r="A2240" s="78">
        <v>2237</v>
      </c>
      <c r="B2240" s="138">
        <v>21.91301272984505</v>
      </c>
      <c r="C2240" s="142">
        <v>1.2696385703258701E-2</v>
      </c>
      <c r="D2240" s="137"/>
      <c r="E2240"/>
    </row>
    <row r="2241" spans="1:5" x14ac:dyDescent="0.25">
      <c r="A2241" s="78">
        <v>2238</v>
      </c>
      <c r="B2241" s="138">
        <v>16.99465863077948</v>
      </c>
      <c r="C2241" s="142">
        <v>1.2696385703258701E-2</v>
      </c>
      <c r="D2241" s="137"/>
      <c r="E2241"/>
    </row>
    <row r="2242" spans="1:5" x14ac:dyDescent="0.25">
      <c r="A2242" s="78">
        <v>2239</v>
      </c>
      <c r="B2242" s="138">
        <v>12.165627513381899</v>
      </c>
      <c r="C2242" s="142">
        <v>1.2696385703258701E-2</v>
      </c>
      <c r="D2242" s="137"/>
      <c r="E2242"/>
    </row>
    <row r="2243" spans="1:5" x14ac:dyDescent="0.25">
      <c r="A2243" s="78">
        <v>2240</v>
      </c>
      <c r="B2243" s="138">
        <v>7.6975405261116761</v>
      </c>
      <c r="C2243" s="142">
        <v>1.2696385703258701E-2</v>
      </c>
      <c r="D2243" s="137"/>
      <c r="E2243"/>
    </row>
    <row r="2244" spans="1:5" x14ac:dyDescent="0.25">
      <c r="A2244" s="78">
        <v>2241</v>
      </c>
      <c r="B2244" s="138">
        <v>4.0903976689688211</v>
      </c>
      <c r="C2244" s="142">
        <v>1.2696385703258701E-2</v>
      </c>
      <c r="D2244" s="137"/>
      <c r="E2244"/>
    </row>
    <row r="2245" spans="1:5" x14ac:dyDescent="0.25">
      <c r="A2245" s="78">
        <v>2242</v>
      </c>
      <c r="B2245" s="138">
        <v>1.7435094087140961</v>
      </c>
      <c r="C2245" s="142">
        <v>1.2696385703258701E-2</v>
      </c>
      <c r="D2245" s="137"/>
      <c r="E2245"/>
    </row>
    <row r="2246" spans="1:5" x14ac:dyDescent="0.25">
      <c r="A2246" s="78">
        <v>2243</v>
      </c>
      <c r="B2246" s="138">
        <v>0.57899385001530568</v>
      </c>
      <c r="C2246" s="142">
        <v>1.2696385703257301E-2</v>
      </c>
      <c r="D2246" s="137"/>
      <c r="E2246"/>
    </row>
    <row r="2247" spans="1:5" x14ac:dyDescent="0.25">
      <c r="A2247" s="78">
        <v>2244</v>
      </c>
      <c r="B2247" s="138">
        <v>7.5192577030800622E-2</v>
      </c>
      <c r="C2247" s="142">
        <v>1.26963857032544E-2</v>
      </c>
      <c r="D2247" s="137"/>
      <c r="E2247"/>
    </row>
    <row r="2248" spans="1:5" x14ac:dyDescent="0.25">
      <c r="A2248" s="78">
        <v>2245</v>
      </c>
      <c r="B2248" s="138">
        <v>0</v>
      </c>
      <c r="C2248" s="142">
        <v>1.26963857032544E-2</v>
      </c>
      <c r="D2248" s="137"/>
      <c r="E2248"/>
    </row>
    <row r="2249" spans="1:5" x14ac:dyDescent="0.25">
      <c r="A2249" s="78">
        <v>2246</v>
      </c>
      <c r="B2249" s="138">
        <v>0</v>
      </c>
      <c r="C2249" s="142">
        <v>1.26963857032544E-2</v>
      </c>
      <c r="D2249" s="137"/>
      <c r="E2249"/>
    </row>
    <row r="2250" spans="1:5" x14ac:dyDescent="0.25">
      <c r="A2250" s="78">
        <v>2247</v>
      </c>
      <c r="B2250" s="138">
        <v>0</v>
      </c>
      <c r="C2250" s="142">
        <v>1.26963857032544E-2</v>
      </c>
      <c r="D2250" s="137"/>
      <c r="E2250"/>
    </row>
    <row r="2251" spans="1:5" x14ac:dyDescent="0.25">
      <c r="A2251" s="78">
        <v>2248</v>
      </c>
      <c r="B2251" s="138">
        <v>0</v>
      </c>
      <c r="C2251" s="142">
        <v>1.26963857032544E-2</v>
      </c>
      <c r="D2251" s="137"/>
      <c r="E2251"/>
    </row>
    <row r="2252" spans="1:5" x14ac:dyDescent="0.25">
      <c r="A2252" s="78">
        <v>2249</v>
      </c>
      <c r="B2252" s="138">
        <v>0</v>
      </c>
      <c r="C2252" s="142">
        <v>1.26963857032544E-2</v>
      </c>
      <c r="D2252" s="137"/>
      <c r="E2252"/>
    </row>
    <row r="2253" spans="1:5" x14ac:dyDescent="0.25">
      <c r="A2253" s="78">
        <v>2250</v>
      </c>
      <c r="B2253" s="138">
        <v>0</v>
      </c>
      <c r="C2253" s="142">
        <v>1.26963857032544E-2</v>
      </c>
      <c r="D2253" s="137"/>
      <c r="E2253"/>
    </row>
    <row r="2254" spans="1:5" x14ac:dyDescent="0.25">
      <c r="A2254" s="78">
        <v>2251</v>
      </c>
      <c r="B2254" s="138">
        <v>0</v>
      </c>
      <c r="C2254" s="142">
        <v>1.26963857032544E-2</v>
      </c>
      <c r="D2254" s="137"/>
      <c r="E2254"/>
    </row>
    <row r="2255" spans="1:5" x14ac:dyDescent="0.25">
      <c r="A2255" s="78">
        <v>2252</v>
      </c>
      <c r="B2255" s="138">
        <v>0</v>
      </c>
      <c r="C2255" s="142">
        <v>1.26963857032544E-2</v>
      </c>
      <c r="D2255" s="137"/>
      <c r="E2255"/>
    </row>
    <row r="2256" spans="1:5" x14ac:dyDescent="0.25">
      <c r="A2256" s="78">
        <v>2253</v>
      </c>
      <c r="B2256" s="138">
        <v>0</v>
      </c>
      <c r="C2256" s="142">
        <v>1.26963857032544E-2</v>
      </c>
      <c r="D2256" s="137"/>
      <c r="E2256"/>
    </row>
    <row r="2257" spans="1:5" x14ac:dyDescent="0.25">
      <c r="A2257" s="78">
        <v>2254</v>
      </c>
      <c r="B2257" s="138">
        <v>0</v>
      </c>
      <c r="C2257" s="142">
        <v>1.26963857032544E-2</v>
      </c>
      <c r="D2257" s="137"/>
      <c r="E2257"/>
    </row>
    <row r="2258" spans="1:5" x14ac:dyDescent="0.25">
      <c r="A2258" s="78">
        <v>2255</v>
      </c>
      <c r="B2258" s="138">
        <v>0</v>
      </c>
      <c r="C2258" s="142">
        <v>1.2696385703254459E-2</v>
      </c>
      <c r="D2258" s="137"/>
      <c r="E2258"/>
    </row>
    <row r="2259" spans="1:5" x14ac:dyDescent="0.25">
      <c r="A2259" s="78">
        <v>2256</v>
      </c>
      <c r="B2259" s="138">
        <v>0</v>
      </c>
      <c r="C2259" s="142">
        <v>1.269638570325452E-2</v>
      </c>
      <c r="D2259" s="137"/>
      <c r="E2259"/>
    </row>
    <row r="2260" spans="1:5" x14ac:dyDescent="0.25">
      <c r="A2260" s="78">
        <v>2257</v>
      </c>
      <c r="B2260" s="138">
        <v>0</v>
      </c>
      <c r="C2260" s="142">
        <v>1.2696385703254581E-2</v>
      </c>
      <c r="D2260" s="137"/>
      <c r="E2260"/>
    </row>
    <row r="2261" spans="1:5" x14ac:dyDescent="0.25">
      <c r="A2261" s="78">
        <v>2258</v>
      </c>
      <c r="B2261" s="138">
        <v>0</v>
      </c>
      <c r="C2261" s="142">
        <v>1.269638570325464E-2</v>
      </c>
      <c r="D2261" s="137"/>
      <c r="E2261"/>
    </row>
    <row r="2262" spans="1:5" x14ac:dyDescent="0.25">
      <c r="A2262" s="78">
        <v>2259</v>
      </c>
      <c r="B2262" s="138">
        <v>0</v>
      </c>
      <c r="C2262" s="142">
        <v>1.26963857032547E-2</v>
      </c>
      <c r="D2262" s="137"/>
      <c r="E2262"/>
    </row>
    <row r="2263" spans="1:5" x14ac:dyDescent="0.25">
      <c r="A2263" s="78">
        <v>2260</v>
      </c>
      <c r="B2263" s="138">
        <v>0</v>
      </c>
      <c r="C2263" s="142">
        <v>1.2696385703254751E-2</v>
      </c>
      <c r="D2263" s="137"/>
      <c r="E2263"/>
    </row>
    <row r="2264" spans="1:5" x14ac:dyDescent="0.25">
      <c r="A2264" s="78">
        <v>2261</v>
      </c>
      <c r="B2264" s="138">
        <v>0</v>
      </c>
      <c r="C2264" s="142">
        <v>1.269638570325481E-2</v>
      </c>
      <c r="D2264" s="137"/>
      <c r="E2264"/>
    </row>
    <row r="2265" spans="1:5" x14ac:dyDescent="0.25">
      <c r="A2265" s="78">
        <v>2262</v>
      </c>
      <c r="B2265" s="138">
        <v>0</v>
      </c>
      <c r="C2265" s="142">
        <v>1.269638570325487E-2</v>
      </c>
      <c r="D2265" s="137"/>
      <c r="E2265"/>
    </row>
    <row r="2266" spans="1:5" x14ac:dyDescent="0.25">
      <c r="A2266" s="78">
        <v>2263</v>
      </c>
      <c r="B2266" s="138">
        <v>0</v>
      </c>
      <c r="C2266" s="142">
        <v>1.2696385703254929E-2</v>
      </c>
      <c r="D2266" s="137"/>
      <c r="E2266"/>
    </row>
    <row r="2267" spans="1:5" x14ac:dyDescent="0.25">
      <c r="A2267" s="78">
        <v>2264</v>
      </c>
      <c r="B2267" s="138">
        <v>0</v>
      </c>
      <c r="C2267" s="142">
        <v>1.269638570325499E-2</v>
      </c>
      <c r="D2267" s="137"/>
      <c r="E2267"/>
    </row>
    <row r="2268" spans="1:5" x14ac:dyDescent="0.25">
      <c r="A2268" s="78">
        <v>2265</v>
      </c>
      <c r="B2268" s="138">
        <v>0</v>
      </c>
      <c r="C2268" s="142">
        <v>1.2696385703255051E-2</v>
      </c>
      <c r="D2268" s="137"/>
      <c r="E2268"/>
    </row>
    <row r="2269" spans="1:5" x14ac:dyDescent="0.25">
      <c r="A2269" s="78">
        <v>2266</v>
      </c>
      <c r="B2269" s="138">
        <v>0</v>
      </c>
      <c r="C2269" s="142">
        <v>1.269638570325511E-2</v>
      </c>
      <c r="D2269" s="137"/>
      <c r="E2269"/>
    </row>
    <row r="2270" spans="1:5" x14ac:dyDescent="0.25">
      <c r="A2270" s="78">
        <v>2267</v>
      </c>
      <c r="B2270" s="138">
        <v>0</v>
      </c>
      <c r="C2270" s="142">
        <v>1.269638570325517E-2</v>
      </c>
      <c r="D2270" s="137"/>
      <c r="E2270"/>
    </row>
    <row r="2271" spans="1:5" x14ac:dyDescent="0.25">
      <c r="A2271" s="78">
        <v>2268</v>
      </c>
      <c r="B2271" s="138">
        <v>0</v>
      </c>
      <c r="C2271" s="142">
        <v>1.2696385703255229E-2</v>
      </c>
      <c r="D2271" s="137"/>
      <c r="E2271"/>
    </row>
    <row r="2272" spans="1:5" x14ac:dyDescent="0.25">
      <c r="A2272" s="78">
        <v>2269</v>
      </c>
      <c r="B2272" s="138">
        <v>0</v>
      </c>
      <c r="C2272" s="142">
        <v>1.269638570325529E-2</v>
      </c>
      <c r="D2272" s="137"/>
      <c r="E2272"/>
    </row>
    <row r="2273" spans="1:5" x14ac:dyDescent="0.25">
      <c r="A2273" s="78">
        <v>2270</v>
      </c>
      <c r="B2273" s="138">
        <v>0</v>
      </c>
      <c r="C2273" s="142">
        <v>1.2696385703255351E-2</v>
      </c>
      <c r="D2273" s="137"/>
      <c r="E2273"/>
    </row>
    <row r="2274" spans="1:5" x14ac:dyDescent="0.25">
      <c r="A2274" s="78">
        <v>2271</v>
      </c>
      <c r="B2274" s="138">
        <v>0</v>
      </c>
      <c r="C2274" s="142">
        <v>1.2696385703255399E-2</v>
      </c>
      <c r="D2274" s="137"/>
      <c r="E2274"/>
    </row>
    <row r="2275" spans="1:5" x14ac:dyDescent="0.25">
      <c r="A2275" s="78">
        <v>2272</v>
      </c>
      <c r="B2275" s="138">
        <v>0</v>
      </c>
      <c r="C2275" s="142">
        <v>1.269638570325546E-2</v>
      </c>
      <c r="D2275" s="137"/>
      <c r="E2275"/>
    </row>
    <row r="2276" spans="1:5" x14ac:dyDescent="0.25">
      <c r="A2276" s="78">
        <v>2273</v>
      </c>
      <c r="B2276" s="138">
        <v>0</v>
      </c>
      <c r="C2276" s="142">
        <v>1.2696385703255521E-2</v>
      </c>
      <c r="D2276" s="137"/>
      <c r="E2276"/>
    </row>
    <row r="2277" spans="1:5" x14ac:dyDescent="0.25">
      <c r="A2277" s="78">
        <v>2274</v>
      </c>
      <c r="B2277" s="138">
        <v>0</v>
      </c>
      <c r="C2277" s="142">
        <v>1.269638570325558E-2</v>
      </c>
      <c r="D2277" s="137"/>
      <c r="E2277"/>
    </row>
    <row r="2278" spans="1:5" x14ac:dyDescent="0.25">
      <c r="A2278" s="78">
        <v>2275</v>
      </c>
      <c r="B2278" s="138">
        <v>0</v>
      </c>
      <c r="C2278" s="142">
        <v>1.269638570325564E-2</v>
      </c>
      <c r="D2278" s="137"/>
      <c r="E2278"/>
    </row>
    <row r="2279" spans="1:5" x14ac:dyDescent="0.25">
      <c r="A2279" s="78">
        <v>2276</v>
      </c>
      <c r="B2279" s="138">
        <v>0</v>
      </c>
      <c r="C2279" s="142">
        <v>1.2696385703255699E-2</v>
      </c>
      <c r="D2279" s="137"/>
      <c r="E2279"/>
    </row>
    <row r="2280" spans="1:5" x14ac:dyDescent="0.25">
      <c r="A2280" s="78">
        <v>2277</v>
      </c>
      <c r="B2280" s="138">
        <v>0</v>
      </c>
      <c r="C2280" s="142">
        <v>1.269638570325576E-2</v>
      </c>
      <c r="D2280" s="137"/>
      <c r="E2280"/>
    </row>
    <row r="2281" spans="1:5" x14ac:dyDescent="0.25">
      <c r="A2281" s="78">
        <v>2278</v>
      </c>
      <c r="B2281" s="138">
        <v>0</v>
      </c>
      <c r="C2281" s="142">
        <v>1.2696385703255819E-2</v>
      </c>
      <c r="D2281" s="137"/>
      <c r="E2281"/>
    </row>
    <row r="2282" spans="1:5" x14ac:dyDescent="0.25">
      <c r="A2282" s="78">
        <v>2279</v>
      </c>
      <c r="B2282" s="138">
        <v>0</v>
      </c>
      <c r="C2282" s="142">
        <v>1.269638570325588E-2</v>
      </c>
      <c r="D2282" s="137"/>
      <c r="E2282"/>
    </row>
    <row r="2283" spans="1:5" x14ac:dyDescent="0.25">
      <c r="A2283" s="78">
        <v>2280</v>
      </c>
      <c r="B2283" s="138">
        <v>0</v>
      </c>
      <c r="C2283" s="142">
        <v>1.2696385703255941E-2</v>
      </c>
      <c r="D2283" s="137"/>
      <c r="E2283"/>
    </row>
    <row r="2284" spans="1:5" x14ac:dyDescent="0.25">
      <c r="A2284" s="78">
        <v>2281</v>
      </c>
      <c r="B2284" s="138">
        <v>0</v>
      </c>
      <c r="C2284" s="142">
        <v>1.2696385703256E-2</v>
      </c>
      <c r="D2284" s="137"/>
      <c r="E2284"/>
    </row>
    <row r="2285" spans="1:5" x14ac:dyDescent="0.25">
      <c r="A2285" s="78">
        <v>2282</v>
      </c>
      <c r="B2285" s="138">
        <v>0</v>
      </c>
      <c r="C2285" s="142">
        <v>1.269638570325606E-2</v>
      </c>
      <c r="D2285" s="137"/>
      <c r="E2285"/>
    </row>
    <row r="2286" spans="1:5" x14ac:dyDescent="0.25">
      <c r="A2286" s="78">
        <v>2283</v>
      </c>
      <c r="B2286" s="138">
        <v>0</v>
      </c>
      <c r="C2286" s="142">
        <v>1.2696385703256111E-2</v>
      </c>
      <c r="D2286" s="137"/>
      <c r="E2286"/>
    </row>
    <row r="2287" spans="1:5" x14ac:dyDescent="0.25">
      <c r="A2287" s="78">
        <v>2284</v>
      </c>
      <c r="B2287" s="138">
        <v>0</v>
      </c>
      <c r="C2287" s="142">
        <v>1.269638570325617E-2</v>
      </c>
      <c r="D2287" s="137"/>
      <c r="E2287"/>
    </row>
    <row r="2288" spans="1:5" x14ac:dyDescent="0.25">
      <c r="A2288" s="78">
        <v>2285</v>
      </c>
      <c r="B2288" s="138">
        <v>0</v>
      </c>
      <c r="C2288" s="142">
        <v>1.269638570325623E-2</v>
      </c>
      <c r="D2288" s="137"/>
      <c r="E2288"/>
    </row>
    <row r="2289" spans="1:5" x14ac:dyDescent="0.25">
      <c r="A2289" s="78">
        <v>2286</v>
      </c>
      <c r="B2289" s="138">
        <v>0</v>
      </c>
      <c r="C2289" s="142">
        <v>1.2696385703256289E-2</v>
      </c>
      <c r="D2289" s="137"/>
      <c r="E2289"/>
    </row>
    <row r="2290" spans="1:5" x14ac:dyDescent="0.25">
      <c r="A2290" s="78">
        <v>2287</v>
      </c>
      <c r="B2290" s="138">
        <v>0</v>
      </c>
      <c r="C2290" s="142">
        <v>1.269638570325635E-2</v>
      </c>
      <c r="D2290" s="137"/>
      <c r="E2290"/>
    </row>
    <row r="2291" spans="1:5" x14ac:dyDescent="0.25">
      <c r="A2291" s="78">
        <v>2288</v>
      </c>
      <c r="B2291" s="138">
        <v>0</v>
      </c>
      <c r="C2291" s="142">
        <v>1.2696385703256411E-2</v>
      </c>
      <c r="D2291" s="137"/>
      <c r="E2291"/>
    </row>
    <row r="2292" spans="1:5" x14ac:dyDescent="0.25">
      <c r="A2292" s="78">
        <v>2289</v>
      </c>
      <c r="B2292" s="138">
        <v>0</v>
      </c>
      <c r="C2292" s="142">
        <v>1.269638570325647E-2</v>
      </c>
      <c r="D2292" s="137"/>
      <c r="E2292"/>
    </row>
    <row r="2293" spans="1:5" x14ac:dyDescent="0.25">
      <c r="A2293" s="78">
        <v>2290</v>
      </c>
      <c r="B2293" s="138">
        <v>0</v>
      </c>
      <c r="C2293" s="142">
        <v>1.269638570325653E-2</v>
      </c>
      <c r="D2293" s="137"/>
      <c r="E2293"/>
    </row>
    <row r="2294" spans="1:5" x14ac:dyDescent="0.25">
      <c r="A2294" s="78">
        <v>2291</v>
      </c>
      <c r="B2294" s="138">
        <v>0</v>
      </c>
      <c r="C2294" s="142">
        <v>1.2696385703256589E-2</v>
      </c>
      <c r="D2294" s="137"/>
      <c r="E2294"/>
    </row>
    <row r="2295" spans="1:5" x14ac:dyDescent="0.25">
      <c r="A2295" s="78">
        <v>2292</v>
      </c>
      <c r="B2295" s="138">
        <v>0</v>
      </c>
      <c r="C2295" s="142">
        <v>1.269638570325664E-2</v>
      </c>
      <c r="D2295" s="137"/>
      <c r="E2295"/>
    </row>
    <row r="2296" spans="1:5" x14ac:dyDescent="0.25">
      <c r="A2296" s="78">
        <v>2293</v>
      </c>
      <c r="B2296" s="138">
        <v>0</v>
      </c>
      <c r="C2296" s="142">
        <v>1.2696385703256711E-2</v>
      </c>
      <c r="D2296" s="137"/>
      <c r="E2296"/>
    </row>
    <row r="2297" spans="1:5" x14ac:dyDescent="0.25">
      <c r="A2297" s="78">
        <v>2294</v>
      </c>
      <c r="B2297" s="138">
        <v>0</v>
      </c>
      <c r="C2297" s="142">
        <v>1.2696385703256759E-2</v>
      </c>
      <c r="D2297" s="137"/>
      <c r="E2297"/>
    </row>
    <row r="2298" spans="1:5" x14ac:dyDescent="0.25">
      <c r="A2298" s="78">
        <v>2295</v>
      </c>
      <c r="B2298" s="138">
        <v>0</v>
      </c>
      <c r="C2298" s="142">
        <v>1.269638570325682E-2</v>
      </c>
      <c r="D2298" s="137"/>
      <c r="E2298"/>
    </row>
    <row r="2299" spans="1:5" x14ac:dyDescent="0.25">
      <c r="A2299" s="78">
        <v>2296</v>
      </c>
      <c r="B2299" s="138">
        <v>0</v>
      </c>
      <c r="C2299" s="142">
        <v>1.2696385703256881E-2</v>
      </c>
      <c r="D2299" s="137"/>
      <c r="E2299"/>
    </row>
    <row r="2300" spans="1:5" x14ac:dyDescent="0.25">
      <c r="A2300" s="78">
        <v>2297</v>
      </c>
      <c r="B2300" s="138">
        <v>0</v>
      </c>
      <c r="C2300" s="142">
        <v>1.269638570325694E-2</v>
      </c>
      <c r="D2300" s="137"/>
      <c r="E2300"/>
    </row>
    <row r="2301" spans="1:5" x14ac:dyDescent="0.25">
      <c r="A2301" s="78">
        <v>2298</v>
      </c>
      <c r="B2301" s="138">
        <v>0</v>
      </c>
      <c r="C2301" s="142">
        <v>1.2696385703257001E-2</v>
      </c>
      <c r="D2301" s="137"/>
      <c r="E2301"/>
    </row>
    <row r="2302" spans="1:5" x14ac:dyDescent="0.25">
      <c r="A2302" s="78">
        <v>2299</v>
      </c>
      <c r="B2302" s="138">
        <v>0</v>
      </c>
      <c r="C2302" s="142">
        <v>1.2696385703257059E-2</v>
      </c>
      <c r="D2302" s="137"/>
      <c r="E2302"/>
    </row>
    <row r="2303" spans="1:5" x14ac:dyDescent="0.25">
      <c r="A2303" s="78">
        <v>2300</v>
      </c>
      <c r="B2303" s="138">
        <v>0</v>
      </c>
      <c r="C2303" s="142">
        <v>1.269638570325712E-2</v>
      </c>
      <c r="D2303" s="137"/>
      <c r="E2303"/>
    </row>
    <row r="2304" spans="1:5" x14ac:dyDescent="0.25">
      <c r="A2304" s="78">
        <v>2301</v>
      </c>
      <c r="B2304" s="138">
        <v>0</v>
      </c>
      <c r="C2304" s="142">
        <v>1.2696385703257179E-2</v>
      </c>
      <c r="D2304" s="137"/>
      <c r="E2304"/>
    </row>
    <row r="2305" spans="1:5" x14ac:dyDescent="0.25">
      <c r="A2305" s="78">
        <v>2302</v>
      </c>
      <c r="B2305" s="138">
        <v>0</v>
      </c>
      <c r="C2305" s="142">
        <v>1.269638570325724E-2</v>
      </c>
      <c r="D2305" s="137"/>
      <c r="E2305"/>
    </row>
    <row r="2306" spans="1:5" x14ac:dyDescent="0.25">
      <c r="A2306" s="78">
        <v>2303</v>
      </c>
      <c r="B2306" s="138">
        <v>0</v>
      </c>
      <c r="C2306" s="142">
        <v>1.2696385703257301E-2</v>
      </c>
      <c r="D2306" s="137"/>
      <c r="E2306"/>
    </row>
    <row r="2307" spans="1:5" x14ac:dyDescent="0.25">
      <c r="A2307" s="78">
        <v>2304</v>
      </c>
      <c r="B2307" s="138">
        <v>0</v>
      </c>
      <c r="C2307" s="142">
        <v>1.2696385703257349E-2</v>
      </c>
      <c r="D2307" s="137"/>
      <c r="E2307"/>
    </row>
    <row r="2308" spans="1:5" x14ac:dyDescent="0.25">
      <c r="A2308" s="78">
        <v>2305</v>
      </c>
      <c r="B2308" s="138">
        <v>0</v>
      </c>
      <c r="C2308" s="142">
        <v>1.269638570325741E-2</v>
      </c>
      <c r="D2308" s="137"/>
      <c r="E2308"/>
    </row>
    <row r="2309" spans="1:5" x14ac:dyDescent="0.25">
      <c r="A2309" s="78">
        <v>2306</v>
      </c>
      <c r="B2309" s="138">
        <v>0</v>
      </c>
      <c r="C2309" s="142">
        <v>1.2696385703257471E-2</v>
      </c>
      <c r="D2309" s="137"/>
      <c r="E2309"/>
    </row>
    <row r="2310" spans="1:5" x14ac:dyDescent="0.25">
      <c r="A2310" s="78">
        <v>2307</v>
      </c>
      <c r="B2310" s="138">
        <v>0</v>
      </c>
      <c r="C2310" s="142">
        <v>1.269638570325753E-2</v>
      </c>
      <c r="D2310" s="137"/>
      <c r="E2310"/>
    </row>
    <row r="2311" spans="1:5" x14ac:dyDescent="0.25">
      <c r="A2311" s="78">
        <v>2308</v>
      </c>
      <c r="B2311" s="138">
        <v>0</v>
      </c>
      <c r="C2311" s="142">
        <v>1.269638570325759E-2</v>
      </c>
      <c r="D2311" s="137"/>
      <c r="E2311"/>
    </row>
    <row r="2312" spans="1:5" x14ac:dyDescent="0.25">
      <c r="A2312" s="78">
        <v>2309</v>
      </c>
      <c r="B2312" s="138">
        <v>0</v>
      </c>
      <c r="C2312" s="142">
        <v>1.2696385703257649E-2</v>
      </c>
      <c r="D2312" s="137"/>
      <c r="E2312"/>
    </row>
    <row r="2313" spans="1:5" x14ac:dyDescent="0.25">
      <c r="A2313" s="78">
        <v>2310</v>
      </c>
      <c r="B2313" s="138">
        <v>0</v>
      </c>
      <c r="C2313" s="142">
        <v>1.269638570325771E-2</v>
      </c>
      <c r="D2313" s="137"/>
      <c r="E2313"/>
    </row>
    <row r="2314" spans="1:5" x14ac:dyDescent="0.25">
      <c r="A2314" s="78">
        <v>2311</v>
      </c>
      <c r="B2314" s="138">
        <v>0</v>
      </c>
      <c r="C2314" s="142">
        <v>1.2696385703257771E-2</v>
      </c>
      <c r="D2314" s="137"/>
      <c r="E2314"/>
    </row>
    <row r="2315" spans="1:5" x14ac:dyDescent="0.25">
      <c r="A2315" s="78">
        <v>2312</v>
      </c>
      <c r="B2315" s="138">
        <v>0</v>
      </c>
      <c r="C2315" s="142">
        <v>1.269638570325783E-2</v>
      </c>
      <c r="D2315" s="137"/>
      <c r="E2315"/>
    </row>
    <row r="2316" spans="1:5" x14ac:dyDescent="0.25">
      <c r="A2316" s="78">
        <v>2313</v>
      </c>
      <c r="B2316" s="138">
        <v>0</v>
      </c>
      <c r="C2316" s="142">
        <v>1.269638570325789E-2</v>
      </c>
      <c r="D2316" s="137"/>
      <c r="E2316"/>
    </row>
    <row r="2317" spans="1:5" x14ac:dyDescent="0.25">
      <c r="A2317" s="78">
        <v>2314</v>
      </c>
      <c r="B2317" s="138">
        <v>0</v>
      </c>
      <c r="C2317" s="142">
        <v>1.2696385703257949E-2</v>
      </c>
      <c r="D2317" s="137"/>
      <c r="E2317"/>
    </row>
    <row r="2318" spans="1:5" x14ac:dyDescent="0.25">
      <c r="A2318" s="78">
        <v>2315</v>
      </c>
      <c r="B2318" s="138">
        <v>0</v>
      </c>
      <c r="C2318" s="142">
        <v>1.2696385703258E-2</v>
      </c>
      <c r="D2318" s="137"/>
      <c r="E2318"/>
    </row>
    <row r="2319" spans="1:5" x14ac:dyDescent="0.25">
      <c r="A2319" s="78">
        <v>2316</v>
      </c>
      <c r="B2319" s="138">
        <v>0</v>
      </c>
      <c r="C2319" s="142">
        <v>1.269638570325806E-2</v>
      </c>
      <c r="D2319" s="137"/>
      <c r="E2319"/>
    </row>
    <row r="2320" spans="1:5" x14ac:dyDescent="0.25">
      <c r="A2320" s="78">
        <v>2317</v>
      </c>
      <c r="B2320" s="138">
        <v>0</v>
      </c>
      <c r="C2320" s="142">
        <v>1.2696385703258119E-2</v>
      </c>
      <c r="D2320" s="137"/>
      <c r="E2320"/>
    </row>
    <row r="2321" spans="1:5" x14ac:dyDescent="0.25">
      <c r="A2321" s="78">
        <v>2318</v>
      </c>
      <c r="B2321" s="138">
        <v>0</v>
      </c>
      <c r="C2321" s="142">
        <v>1.269638570325818E-2</v>
      </c>
      <c r="D2321" s="137"/>
      <c r="E2321"/>
    </row>
    <row r="2322" spans="1:5" x14ac:dyDescent="0.25">
      <c r="A2322" s="78">
        <v>2319</v>
      </c>
      <c r="B2322" s="138">
        <v>0</v>
      </c>
      <c r="C2322" s="142">
        <v>1.2696385703258241E-2</v>
      </c>
      <c r="D2322" s="137"/>
      <c r="E2322"/>
    </row>
    <row r="2323" spans="1:5" x14ac:dyDescent="0.25">
      <c r="A2323" s="78">
        <v>2320</v>
      </c>
      <c r="B2323" s="138">
        <v>0</v>
      </c>
      <c r="C2323" s="142">
        <v>1.26963857032583E-2</v>
      </c>
      <c r="D2323" s="137"/>
      <c r="E2323"/>
    </row>
    <row r="2324" spans="1:5" x14ac:dyDescent="0.25">
      <c r="A2324" s="78">
        <v>2321</v>
      </c>
      <c r="B2324" s="138">
        <v>0</v>
      </c>
      <c r="C2324" s="142">
        <v>1.2696385703258361E-2</v>
      </c>
      <c r="D2324" s="137"/>
      <c r="E2324"/>
    </row>
    <row r="2325" spans="1:5" x14ac:dyDescent="0.25">
      <c r="A2325" s="78">
        <v>2322</v>
      </c>
      <c r="B2325" s="138">
        <v>0</v>
      </c>
      <c r="C2325" s="142">
        <v>1.269638570325842E-2</v>
      </c>
      <c r="D2325" s="137"/>
      <c r="E2325"/>
    </row>
    <row r="2326" spans="1:5" x14ac:dyDescent="0.25">
      <c r="A2326" s="78">
        <v>2323</v>
      </c>
      <c r="B2326" s="138">
        <v>0</v>
      </c>
      <c r="C2326" s="142">
        <v>1.269638570325848E-2</v>
      </c>
      <c r="D2326" s="137"/>
      <c r="E2326"/>
    </row>
    <row r="2327" spans="1:5" x14ac:dyDescent="0.25">
      <c r="A2327" s="78">
        <v>2324</v>
      </c>
      <c r="B2327" s="138">
        <v>0</v>
      </c>
      <c r="C2327" s="142">
        <v>1.2696385703258539E-2</v>
      </c>
      <c r="D2327" s="137"/>
      <c r="E2327"/>
    </row>
    <row r="2328" spans="1:5" x14ac:dyDescent="0.25">
      <c r="A2328" s="78">
        <v>2325</v>
      </c>
      <c r="B2328" s="138">
        <v>0</v>
      </c>
      <c r="C2328" s="142">
        <v>1.26963857032586E-2</v>
      </c>
      <c r="D2328" s="137"/>
      <c r="E2328"/>
    </row>
    <row r="2329" spans="1:5" x14ac:dyDescent="0.25">
      <c r="A2329" s="78">
        <v>2326</v>
      </c>
      <c r="B2329" s="138">
        <v>0</v>
      </c>
      <c r="C2329" s="142">
        <v>1.2696385703258661E-2</v>
      </c>
      <c r="D2329" s="137"/>
      <c r="E2329"/>
    </row>
    <row r="2330" spans="1:5" x14ac:dyDescent="0.25">
      <c r="A2330" s="78">
        <v>2327</v>
      </c>
      <c r="B2330" s="138">
        <v>0</v>
      </c>
      <c r="C2330" s="142">
        <v>1.2696385703258709E-2</v>
      </c>
      <c r="D2330" s="137"/>
      <c r="E2330"/>
    </row>
    <row r="2331" spans="1:5" x14ac:dyDescent="0.25">
      <c r="A2331" s="78">
        <v>2328</v>
      </c>
      <c r="B2331" s="138">
        <v>0</v>
      </c>
      <c r="C2331" s="142">
        <v>1.269638570325877E-2</v>
      </c>
      <c r="D2331" s="137"/>
      <c r="E2331"/>
    </row>
    <row r="2332" spans="1:5" x14ac:dyDescent="0.25">
      <c r="A2332" s="78">
        <v>2329</v>
      </c>
      <c r="B2332" s="138">
        <v>0</v>
      </c>
      <c r="C2332" s="142">
        <v>1.2696385703258831E-2</v>
      </c>
      <c r="D2332" s="137"/>
      <c r="E2332"/>
    </row>
    <row r="2333" spans="1:5" x14ac:dyDescent="0.25">
      <c r="A2333" s="78">
        <v>2330</v>
      </c>
      <c r="B2333" s="138">
        <v>0</v>
      </c>
      <c r="C2333" s="142">
        <v>1.269638570325889E-2</v>
      </c>
      <c r="D2333" s="137"/>
      <c r="E2333"/>
    </row>
    <row r="2334" spans="1:5" x14ac:dyDescent="0.25">
      <c r="A2334" s="78">
        <v>2331</v>
      </c>
      <c r="B2334" s="138">
        <v>0</v>
      </c>
      <c r="C2334" s="142">
        <v>1.269638570325895E-2</v>
      </c>
      <c r="D2334" s="137"/>
      <c r="E2334"/>
    </row>
    <row r="2335" spans="1:5" x14ac:dyDescent="0.25">
      <c r="A2335" s="78">
        <v>2332</v>
      </c>
      <c r="B2335" s="138">
        <v>0</v>
      </c>
      <c r="C2335" s="142">
        <v>1.2696385703259009E-2</v>
      </c>
      <c r="D2335" s="137"/>
      <c r="E2335"/>
    </row>
    <row r="2336" spans="1:5" x14ac:dyDescent="0.25">
      <c r="A2336" s="78">
        <v>2333</v>
      </c>
      <c r="B2336" s="138">
        <v>0</v>
      </c>
      <c r="C2336" s="142">
        <v>1.269638570325907E-2</v>
      </c>
      <c r="D2336" s="137"/>
      <c r="E2336"/>
    </row>
    <row r="2337" spans="1:5" x14ac:dyDescent="0.25">
      <c r="A2337" s="78">
        <v>2334</v>
      </c>
      <c r="B2337" s="138">
        <v>0</v>
      </c>
      <c r="C2337" s="142">
        <v>1.2696385703259131E-2</v>
      </c>
      <c r="D2337" s="137"/>
      <c r="E2337"/>
    </row>
    <row r="2338" spans="1:5" x14ac:dyDescent="0.25">
      <c r="A2338" s="78">
        <v>2335</v>
      </c>
      <c r="B2338" s="138">
        <v>0</v>
      </c>
      <c r="C2338" s="142">
        <v>1.269638570325919E-2</v>
      </c>
      <c r="D2338" s="137"/>
      <c r="E2338"/>
    </row>
    <row r="2339" spans="1:5" x14ac:dyDescent="0.25">
      <c r="A2339" s="78">
        <v>2336</v>
      </c>
      <c r="B2339" s="138">
        <v>0</v>
      </c>
      <c r="C2339" s="142">
        <v>1.269638570325925E-2</v>
      </c>
      <c r="D2339" s="137"/>
      <c r="E2339"/>
    </row>
    <row r="2340" spans="1:5" x14ac:dyDescent="0.25">
      <c r="A2340" s="78">
        <v>2337</v>
      </c>
      <c r="B2340" s="138">
        <v>0</v>
      </c>
      <c r="C2340" s="142">
        <v>1.2696385703259309E-2</v>
      </c>
      <c r="D2340" s="137"/>
      <c r="E2340"/>
    </row>
    <row r="2341" spans="1:5" x14ac:dyDescent="0.25">
      <c r="A2341" s="78">
        <v>2338</v>
      </c>
      <c r="B2341" s="138">
        <v>0</v>
      </c>
      <c r="C2341" s="142">
        <v>1.269638570325936E-2</v>
      </c>
      <c r="D2341" s="137"/>
      <c r="E2341"/>
    </row>
    <row r="2342" spans="1:5" x14ac:dyDescent="0.25">
      <c r="A2342" s="78">
        <v>2339</v>
      </c>
      <c r="B2342" s="138">
        <v>0</v>
      </c>
      <c r="C2342" s="142">
        <v>1.269638570325942E-2</v>
      </c>
      <c r="D2342" s="137"/>
      <c r="E2342"/>
    </row>
    <row r="2343" spans="1:5" x14ac:dyDescent="0.25">
      <c r="A2343" s="78">
        <v>2340</v>
      </c>
      <c r="B2343" s="138">
        <v>0</v>
      </c>
      <c r="C2343" s="142">
        <v>1.2696385703259479E-2</v>
      </c>
      <c r="D2343" s="137"/>
      <c r="E2343"/>
    </row>
    <row r="2344" spans="1:5" x14ac:dyDescent="0.25">
      <c r="A2344" s="78">
        <v>2341</v>
      </c>
      <c r="B2344" s="138">
        <v>0</v>
      </c>
      <c r="C2344" s="142">
        <v>1.269638570325954E-2</v>
      </c>
      <c r="D2344" s="137"/>
      <c r="E2344"/>
    </row>
    <row r="2345" spans="1:5" x14ac:dyDescent="0.25">
      <c r="A2345" s="78">
        <v>2342</v>
      </c>
      <c r="B2345" s="138">
        <v>0</v>
      </c>
      <c r="C2345" s="142">
        <v>1.2696385703259601E-2</v>
      </c>
      <c r="D2345" s="137"/>
      <c r="E2345"/>
    </row>
    <row r="2346" spans="1:5" x14ac:dyDescent="0.25">
      <c r="A2346" s="78">
        <v>2343</v>
      </c>
      <c r="B2346" s="138">
        <v>0</v>
      </c>
      <c r="C2346" s="142">
        <v>1.269638570325966E-2</v>
      </c>
      <c r="D2346" s="137"/>
      <c r="E2346"/>
    </row>
    <row r="2347" spans="1:5" x14ac:dyDescent="0.25">
      <c r="A2347" s="78">
        <v>2344</v>
      </c>
      <c r="B2347" s="138">
        <v>0</v>
      </c>
      <c r="C2347" s="142">
        <v>1.2696385703259721E-2</v>
      </c>
      <c r="D2347" s="137"/>
      <c r="E2347"/>
    </row>
    <row r="2348" spans="1:5" x14ac:dyDescent="0.25">
      <c r="A2348" s="78">
        <v>2345</v>
      </c>
      <c r="B2348" s="138">
        <v>0</v>
      </c>
      <c r="C2348" s="142">
        <v>1.269638570325978E-2</v>
      </c>
      <c r="D2348" s="137"/>
      <c r="E2348"/>
    </row>
    <row r="2349" spans="1:5" x14ac:dyDescent="0.25">
      <c r="A2349" s="78">
        <v>2346</v>
      </c>
      <c r="B2349" s="138">
        <v>0</v>
      </c>
      <c r="C2349" s="142">
        <v>1.269638570325984E-2</v>
      </c>
      <c r="D2349" s="137"/>
      <c r="E2349"/>
    </row>
    <row r="2350" spans="1:5" x14ac:dyDescent="0.25">
      <c r="A2350" s="78">
        <v>2347</v>
      </c>
      <c r="B2350" s="138">
        <v>0</v>
      </c>
      <c r="C2350" s="142">
        <v>1.2696385703259899E-2</v>
      </c>
      <c r="D2350" s="137"/>
      <c r="E2350"/>
    </row>
    <row r="2351" spans="1:5" x14ac:dyDescent="0.25">
      <c r="A2351" s="78">
        <v>2348</v>
      </c>
      <c r="B2351" s="138">
        <v>0</v>
      </c>
      <c r="C2351" s="142">
        <v>1.269638570325996E-2</v>
      </c>
      <c r="D2351" s="137"/>
      <c r="E2351"/>
    </row>
    <row r="2352" spans="1:5" x14ac:dyDescent="0.25">
      <c r="A2352" s="78">
        <v>2349</v>
      </c>
      <c r="B2352" s="138">
        <v>0</v>
      </c>
      <c r="C2352" s="142">
        <v>1.2696385703260021E-2</v>
      </c>
      <c r="D2352" s="137"/>
      <c r="E2352"/>
    </row>
    <row r="2353" spans="1:5" x14ac:dyDescent="0.25">
      <c r="A2353" s="78">
        <v>2350</v>
      </c>
      <c r="B2353" s="138">
        <v>0</v>
      </c>
      <c r="C2353" s="142">
        <v>1.2696385703260069E-2</v>
      </c>
      <c r="D2353" s="137"/>
      <c r="E2353"/>
    </row>
    <row r="2354" spans="1:5" x14ac:dyDescent="0.25">
      <c r="A2354" s="78">
        <v>2351</v>
      </c>
      <c r="B2354" s="138">
        <v>0</v>
      </c>
      <c r="C2354" s="142">
        <v>1.269638570326013E-2</v>
      </c>
      <c r="D2354" s="137"/>
      <c r="E2354"/>
    </row>
    <row r="2355" spans="1:5" x14ac:dyDescent="0.25">
      <c r="A2355" s="78">
        <v>2352</v>
      </c>
      <c r="B2355" s="138">
        <v>0</v>
      </c>
      <c r="C2355" s="142">
        <v>1.2696385703260191E-2</v>
      </c>
      <c r="D2355" s="137"/>
      <c r="E2355"/>
    </row>
    <row r="2356" spans="1:5" x14ac:dyDescent="0.25">
      <c r="A2356" s="78">
        <v>2353</v>
      </c>
      <c r="B2356" s="138">
        <v>0</v>
      </c>
      <c r="C2356" s="142">
        <v>1.269638570326025E-2</v>
      </c>
      <c r="D2356" s="137"/>
      <c r="E2356"/>
    </row>
    <row r="2357" spans="1:5" x14ac:dyDescent="0.25">
      <c r="A2357" s="78">
        <v>2354</v>
      </c>
      <c r="B2357" s="138">
        <v>0</v>
      </c>
      <c r="C2357" s="142">
        <v>1.269638570326031E-2</v>
      </c>
      <c r="D2357" s="137"/>
      <c r="E2357"/>
    </row>
    <row r="2358" spans="1:5" x14ac:dyDescent="0.25">
      <c r="A2358" s="78">
        <v>2355</v>
      </c>
      <c r="B2358" s="138">
        <v>0</v>
      </c>
      <c r="C2358" s="142">
        <v>1.2696385703260369E-2</v>
      </c>
      <c r="D2358" s="137"/>
      <c r="E2358"/>
    </row>
    <row r="2359" spans="1:5" x14ac:dyDescent="0.25">
      <c r="A2359" s="78">
        <v>2356</v>
      </c>
      <c r="B2359" s="138">
        <v>0</v>
      </c>
      <c r="C2359" s="142">
        <v>1.269638570326043E-2</v>
      </c>
      <c r="D2359" s="137"/>
      <c r="E2359"/>
    </row>
    <row r="2360" spans="1:5" x14ac:dyDescent="0.25">
      <c r="A2360" s="78">
        <v>2357</v>
      </c>
      <c r="B2360" s="138">
        <v>0</v>
      </c>
      <c r="C2360" s="142">
        <v>1.2696385703260491E-2</v>
      </c>
      <c r="D2360" s="137"/>
      <c r="E2360"/>
    </row>
    <row r="2361" spans="1:5" x14ac:dyDescent="0.25">
      <c r="A2361" s="78">
        <v>2358</v>
      </c>
      <c r="B2361" s="138">
        <v>0</v>
      </c>
      <c r="C2361" s="142">
        <v>1.269638570326055E-2</v>
      </c>
      <c r="D2361" s="137"/>
      <c r="E2361"/>
    </row>
    <row r="2362" spans="1:5" x14ac:dyDescent="0.25">
      <c r="A2362" s="78">
        <v>2359</v>
      </c>
      <c r="B2362" s="138">
        <v>0</v>
      </c>
      <c r="C2362" s="142">
        <v>1.269638570326061E-2</v>
      </c>
      <c r="D2362" s="137"/>
      <c r="E2362"/>
    </row>
    <row r="2363" spans="1:5" x14ac:dyDescent="0.25">
      <c r="A2363" s="78">
        <v>2360</v>
      </c>
      <c r="B2363" s="138">
        <v>0</v>
      </c>
      <c r="C2363" s="142">
        <v>1.2696385703260661E-2</v>
      </c>
      <c r="D2363" s="137"/>
      <c r="E2363"/>
    </row>
    <row r="2364" spans="1:5" x14ac:dyDescent="0.25">
      <c r="A2364" s="78">
        <v>2361</v>
      </c>
      <c r="B2364" s="138">
        <v>0</v>
      </c>
      <c r="C2364" s="142">
        <v>1.2696385703260661E-2</v>
      </c>
      <c r="D2364" s="137"/>
      <c r="E2364"/>
    </row>
    <row r="2365" spans="1:5" x14ac:dyDescent="0.25">
      <c r="A2365" s="78">
        <v>2362</v>
      </c>
      <c r="B2365" s="138">
        <v>0</v>
      </c>
      <c r="C2365" s="142">
        <v>1.2696385703260661E-2</v>
      </c>
      <c r="D2365" s="137"/>
      <c r="E2365"/>
    </row>
    <row r="2366" spans="1:5" x14ac:dyDescent="0.25">
      <c r="A2366" s="78">
        <v>2363</v>
      </c>
      <c r="B2366" s="138">
        <v>7.7857142857012937E-2</v>
      </c>
      <c r="C2366" s="142">
        <v>1.2696385703260661E-2</v>
      </c>
      <c r="D2366" s="137"/>
      <c r="E2366"/>
    </row>
    <row r="2367" spans="1:5" x14ac:dyDescent="0.25">
      <c r="A2367" s="78">
        <v>2364</v>
      </c>
      <c r="B2367" s="138">
        <v>1.1171771978022931</v>
      </c>
      <c r="C2367" s="142">
        <v>1.2696385703260661E-2</v>
      </c>
      <c r="D2367" s="137"/>
      <c r="E2367"/>
    </row>
    <row r="2368" spans="1:5" x14ac:dyDescent="0.25">
      <c r="A2368" s="78">
        <v>2365</v>
      </c>
      <c r="B2368" s="138">
        <v>3.129711538461859</v>
      </c>
      <c r="C2368" s="142">
        <v>1.2696385703260661E-2</v>
      </c>
      <c r="D2368" s="137"/>
      <c r="E2368"/>
    </row>
    <row r="2369" spans="1:5" x14ac:dyDescent="0.25">
      <c r="A2369" s="78">
        <v>2366</v>
      </c>
      <c r="B2369" s="138">
        <v>5.8886401098904306</v>
      </c>
      <c r="C2369" s="142">
        <v>1.2696385703260661E-2</v>
      </c>
      <c r="D2369" s="137"/>
      <c r="E2369"/>
    </row>
    <row r="2370" spans="1:5" x14ac:dyDescent="0.25">
      <c r="A2370" s="78">
        <v>2367</v>
      </c>
      <c r="B2370" s="138">
        <v>8.6297115384618586</v>
      </c>
      <c r="C2370" s="142">
        <v>1.2696385703260661E-2</v>
      </c>
      <c r="D2370" s="137"/>
      <c r="E2370"/>
    </row>
    <row r="2371" spans="1:5" x14ac:dyDescent="0.25">
      <c r="A2371" s="78">
        <v>2368</v>
      </c>
      <c r="B2371" s="138">
        <v>12.144968126533939</v>
      </c>
      <c r="C2371" s="142">
        <v>1.2696385703260661E-2</v>
      </c>
      <c r="D2371" s="137"/>
      <c r="E2371"/>
    </row>
    <row r="2372" spans="1:5" x14ac:dyDescent="0.25">
      <c r="A2372" s="78">
        <v>2369</v>
      </c>
      <c r="B2372" s="138">
        <v>16.603931038622079</v>
      </c>
      <c r="C2372" s="142">
        <v>1.2696385703260661E-2</v>
      </c>
      <c r="D2372" s="137"/>
      <c r="E2372"/>
    </row>
    <row r="2373" spans="1:5" x14ac:dyDescent="0.25">
      <c r="A2373" s="78">
        <v>2370</v>
      </c>
      <c r="B2373" s="138">
        <v>21.032551486801339</v>
      </c>
      <c r="C2373" s="142">
        <v>1.2696385703260661E-2</v>
      </c>
      <c r="D2373" s="137"/>
      <c r="E2373"/>
    </row>
    <row r="2374" spans="1:5" x14ac:dyDescent="0.25">
      <c r="A2374" s="78">
        <v>2371</v>
      </c>
      <c r="B2374" s="138">
        <v>25.03052134782202</v>
      </c>
      <c r="C2374" s="142">
        <v>1.269638570326061E-2</v>
      </c>
      <c r="D2374" s="137"/>
      <c r="E2374"/>
    </row>
    <row r="2375" spans="1:5" x14ac:dyDescent="0.25">
      <c r="A2375" s="78">
        <v>2372</v>
      </c>
      <c r="B2375" s="138">
        <v>28.914870760663579</v>
      </c>
      <c r="C2375" s="142">
        <v>1.2696385703257301E-2</v>
      </c>
      <c r="D2375" s="137"/>
      <c r="E2375"/>
    </row>
    <row r="2376" spans="1:5" x14ac:dyDescent="0.25">
      <c r="A2376" s="78">
        <v>2373</v>
      </c>
      <c r="B2376" s="138">
        <v>32.723215880889903</v>
      </c>
      <c r="C2376" s="142">
        <v>1.2696385703257301E-2</v>
      </c>
      <c r="D2376" s="137"/>
      <c r="E2376"/>
    </row>
    <row r="2377" spans="1:5" x14ac:dyDescent="0.25">
      <c r="A2377" s="78">
        <v>2374</v>
      </c>
      <c r="B2377" s="138">
        <v>36.411334692771142</v>
      </c>
      <c r="C2377" s="142">
        <v>1.2696385703257301E-2</v>
      </c>
      <c r="D2377" s="137"/>
      <c r="E2377"/>
    </row>
    <row r="2378" spans="1:5" x14ac:dyDescent="0.25">
      <c r="A2378" s="78">
        <v>2375</v>
      </c>
      <c r="B2378" s="138">
        <v>39.748447270187008</v>
      </c>
      <c r="C2378" s="142">
        <v>1.129921198170955E-2</v>
      </c>
      <c r="D2378" s="137"/>
      <c r="E2378"/>
    </row>
    <row r="2379" spans="1:5" x14ac:dyDescent="0.25">
      <c r="A2379" s="78">
        <v>2376</v>
      </c>
      <c r="B2379" s="138">
        <v>42.733526083699999</v>
      </c>
      <c r="C2379" s="142">
        <v>9.9020382601618089E-3</v>
      </c>
      <c r="D2379" s="137"/>
      <c r="E2379"/>
    </row>
    <row r="2380" spans="1:5" x14ac:dyDescent="0.25">
      <c r="A2380" s="78">
        <v>2377</v>
      </c>
      <c r="B2380" s="138">
        <v>46.265149624205463</v>
      </c>
      <c r="C2380" s="142">
        <v>9.9020382601566984E-3</v>
      </c>
      <c r="D2380" s="137"/>
      <c r="E2380"/>
    </row>
    <row r="2381" spans="1:5" x14ac:dyDescent="0.25">
      <c r="A2381" s="78">
        <v>2378</v>
      </c>
      <c r="B2381" s="138">
        <v>49.81060369692409</v>
      </c>
      <c r="C2381" s="142">
        <v>-5.1582379733922899E-3</v>
      </c>
      <c r="D2381" s="137"/>
      <c r="E2381"/>
    </row>
    <row r="2382" spans="1:5" x14ac:dyDescent="0.25">
      <c r="A2382" s="78">
        <v>2379</v>
      </c>
      <c r="B2382" s="138">
        <v>52.922648514851538</v>
      </c>
      <c r="C2382" s="142">
        <v>-5.1582379733940906E-3</v>
      </c>
      <c r="D2382" s="137"/>
      <c r="E2382"/>
    </row>
    <row r="2383" spans="1:5" x14ac:dyDescent="0.25">
      <c r="A2383" s="78">
        <v>2380</v>
      </c>
      <c r="B2383" s="138">
        <v>55.581477764372927</v>
      </c>
      <c r="C2383" s="142">
        <v>-5.1582379733940906E-3</v>
      </c>
      <c r="D2383" s="137"/>
      <c r="E2383"/>
    </row>
    <row r="2384" spans="1:5" x14ac:dyDescent="0.25">
      <c r="A2384" s="78">
        <v>2381</v>
      </c>
      <c r="B2384" s="138">
        <v>58.207697187785932</v>
      </c>
      <c r="C2384" s="142">
        <v>-5.1582379733940906E-3</v>
      </c>
      <c r="D2384" s="137"/>
      <c r="E2384"/>
    </row>
    <row r="2385" spans="1:5" x14ac:dyDescent="0.25">
      <c r="A2385" s="78">
        <v>2382</v>
      </c>
      <c r="B2385" s="138">
        <v>60.500023400449336</v>
      </c>
      <c r="C2385" s="142">
        <v>-5.1582379733940906E-3</v>
      </c>
      <c r="D2385" s="137"/>
      <c r="E2385"/>
    </row>
    <row r="2386" spans="1:5" x14ac:dyDescent="0.25">
      <c r="A2386" s="78">
        <v>2383</v>
      </c>
      <c r="B2386" s="138">
        <v>62.145792599217828</v>
      </c>
      <c r="C2386" s="142">
        <v>-5.1582379733940906E-3</v>
      </c>
      <c r="D2386" s="137"/>
      <c r="E2386"/>
    </row>
    <row r="2387" spans="1:5" x14ac:dyDescent="0.25">
      <c r="A2387" s="78">
        <v>2384</v>
      </c>
      <c r="B2387" s="138">
        <v>63.364256593726537</v>
      </c>
      <c r="C2387" s="142">
        <v>-5.1582379733940906E-3</v>
      </c>
      <c r="D2387" s="137"/>
      <c r="E2387"/>
    </row>
    <row r="2388" spans="1:5" x14ac:dyDescent="0.25">
      <c r="A2388" s="78">
        <v>2385</v>
      </c>
      <c r="B2388" s="138">
        <v>64.375395207587587</v>
      </c>
      <c r="C2388" s="142">
        <v>-5.1582379733940906E-3</v>
      </c>
      <c r="D2388" s="137"/>
      <c r="E2388"/>
    </row>
    <row r="2389" spans="1:5" x14ac:dyDescent="0.25">
      <c r="A2389" s="78">
        <v>2386</v>
      </c>
      <c r="B2389" s="138">
        <v>65.281512605041954</v>
      </c>
      <c r="C2389" s="142">
        <v>-5.1582379733940906E-3</v>
      </c>
      <c r="D2389" s="137"/>
      <c r="E2389"/>
    </row>
    <row r="2390" spans="1:5" x14ac:dyDescent="0.25">
      <c r="A2390" s="78">
        <v>2387</v>
      </c>
      <c r="B2390" s="138">
        <v>66.173779536567039</v>
      </c>
      <c r="C2390" s="142">
        <v>-5.1582379733940906E-3</v>
      </c>
      <c r="D2390" s="137"/>
      <c r="E2390"/>
    </row>
    <row r="2391" spans="1:5" x14ac:dyDescent="0.25">
      <c r="A2391" s="78">
        <v>2388</v>
      </c>
      <c r="B2391" s="138">
        <v>67.283681046675596</v>
      </c>
      <c r="C2391" s="142">
        <v>-5.1582379733940906E-3</v>
      </c>
      <c r="D2391" s="137"/>
      <c r="E2391"/>
    </row>
    <row r="2392" spans="1:5" x14ac:dyDescent="0.25">
      <c r="A2392" s="78">
        <v>2389</v>
      </c>
      <c r="B2392" s="138">
        <v>68.315456256759191</v>
      </c>
      <c r="C2392" s="142">
        <v>-5.1582379733940906E-3</v>
      </c>
      <c r="D2392" s="137"/>
      <c r="E2392"/>
    </row>
    <row r="2393" spans="1:5" x14ac:dyDescent="0.25">
      <c r="A2393" s="78">
        <v>2390</v>
      </c>
      <c r="B2393" s="138">
        <v>69.448859618103867</v>
      </c>
      <c r="C2393" s="142">
        <v>-5.1582379733940906E-3</v>
      </c>
      <c r="D2393" s="137"/>
      <c r="E2393"/>
    </row>
    <row r="2394" spans="1:5" x14ac:dyDescent="0.25">
      <c r="A2394" s="78">
        <v>2391</v>
      </c>
      <c r="B2394" s="138">
        <v>70.406580206339143</v>
      </c>
      <c r="C2394" s="142">
        <v>-5.1582379733940906E-3</v>
      </c>
      <c r="D2394" s="137"/>
      <c r="E2394"/>
    </row>
    <row r="2395" spans="1:5" x14ac:dyDescent="0.25">
      <c r="A2395" s="78">
        <v>2392</v>
      </c>
      <c r="B2395" s="138">
        <v>71.040288640208274</v>
      </c>
      <c r="C2395" s="142">
        <v>-2.7232046247808971E-3</v>
      </c>
      <c r="D2395" s="137"/>
      <c r="E2395"/>
    </row>
    <row r="2396" spans="1:5" x14ac:dyDescent="0.25">
      <c r="A2396" s="78">
        <v>2393</v>
      </c>
      <c r="B2396" s="138">
        <v>71.346181046675596</v>
      </c>
      <c r="C2396" s="142">
        <v>-2.7232046247808971E-3</v>
      </c>
      <c r="D2396" s="137"/>
      <c r="E2396"/>
    </row>
    <row r="2397" spans="1:5" x14ac:dyDescent="0.25">
      <c r="A2397" s="78">
        <v>2394</v>
      </c>
      <c r="B2397" s="138">
        <v>71.428791566130855</v>
      </c>
      <c r="C2397" s="142">
        <v>-2.7232046247808971E-3</v>
      </c>
      <c r="D2397" s="137"/>
      <c r="E2397"/>
    </row>
    <row r="2398" spans="1:5" x14ac:dyDescent="0.25">
      <c r="A2398" s="78">
        <v>2395</v>
      </c>
      <c r="B2398" s="138">
        <v>71.426470588234977</v>
      </c>
      <c r="C2398" s="142">
        <v>-2.7232046247808971E-3</v>
      </c>
      <c r="D2398" s="137"/>
      <c r="E2398"/>
    </row>
    <row r="2399" spans="1:5" x14ac:dyDescent="0.25">
      <c r="A2399" s="78">
        <v>2396</v>
      </c>
      <c r="B2399" s="138">
        <v>71.493506493506899</v>
      </c>
      <c r="C2399" s="142">
        <v>-2.72319825614696E-3</v>
      </c>
      <c r="D2399" s="137"/>
      <c r="E2399"/>
    </row>
    <row r="2400" spans="1:5" x14ac:dyDescent="0.25">
      <c r="A2400" s="78">
        <v>2397</v>
      </c>
      <c r="B2400" s="138">
        <v>71.524713150927468</v>
      </c>
      <c r="C2400" s="142">
        <v>-1.7966244993109269E-3</v>
      </c>
      <c r="D2400" s="137"/>
      <c r="E2400"/>
    </row>
    <row r="2401" spans="1:5" x14ac:dyDescent="0.25">
      <c r="A2401" s="78">
        <v>2398</v>
      </c>
      <c r="B2401" s="138">
        <v>71.542570293784607</v>
      </c>
      <c r="C2401" s="142">
        <v>-1.796624499309895E-3</v>
      </c>
      <c r="D2401" s="137"/>
      <c r="E2401"/>
    </row>
    <row r="2402" spans="1:5" x14ac:dyDescent="0.25">
      <c r="A2402" s="78">
        <v>2399</v>
      </c>
      <c r="B2402" s="138">
        <v>71.551229257369926</v>
      </c>
      <c r="C2402" s="142">
        <v>-1.7966244993093451E-3</v>
      </c>
      <c r="D2402" s="137"/>
      <c r="E2402"/>
    </row>
    <row r="2403" spans="1:5" x14ac:dyDescent="0.25">
      <c r="A2403" s="78">
        <v>2400</v>
      </c>
      <c r="B2403" s="138">
        <v>71.544576596305376</v>
      </c>
      <c r="C2403" s="142">
        <v>3.5273337837842329E-3</v>
      </c>
      <c r="D2403" s="137"/>
      <c r="E2403"/>
    </row>
    <row r="2404" spans="1:5" x14ac:dyDescent="0.25">
      <c r="A2404" s="78">
        <v>2401</v>
      </c>
      <c r="B2404" s="138">
        <v>71.564756918434412</v>
      </c>
      <c r="C2404" s="142">
        <v>3.5273337837842329E-3</v>
      </c>
      <c r="D2404" s="137"/>
      <c r="E2404"/>
    </row>
    <row r="2405" spans="1:5" x14ac:dyDescent="0.25">
      <c r="A2405" s="78">
        <v>2402</v>
      </c>
      <c r="B2405" s="138">
        <v>71.638731008070266</v>
      </c>
      <c r="C2405" s="142">
        <v>3.5273337837842329E-3</v>
      </c>
      <c r="D2405" s="137"/>
      <c r="E2405"/>
    </row>
    <row r="2406" spans="1:5" x14ac:dyDescent="0.25">
      <c r="A2406" s="78">
        <v>2403</v>
      </c>
      <c r="B2406" s="138">
        <v>71.609510228849075</v>
      </c>
      <c r="C2406" s="142">
        <v>-1.796621900562724E-3</v>
      </c>
      <c r="D2406" s="137"/>
      <c r="E2406"/>
    </row>
    <row r="2407" spans="1:5" x14ac:dyDescent="0.25">
      <c r="A2407" s="78">
        <v>2404</v>
      </c>
      <c r="B2407" s="138">
        <v>71.585043767506946</v>
      </c>
      <c r="C2407" s="142">
        <v>-1.7966244993093451E-3</v>
      </c>
      <c r="D2407" s="137"/>
      <c r="E2407"/>
    </row>
    <row r="2408" spans="1:5" x14ac:dyDescent="0.25">
      <c r="A2408" s="78">
        <v>2405</v>
      </c>
      <c r="B2408" s="138">
        <v>71.564998249299649</v>
      </c>
      <c r="C2408" s="142">
        <v>-1.796624499309895E-3</v>
      </c>
      <c r="D2408" s="137"/>
      <c r="E2408"/>
    </row>
    <row r="2409" spans="1:5" x14ac:dyDescent="0.25">
      <c r="A2409" s="78">
        <v>2406</v>
      </c>
      <c r="B2409" s="138">
        <v>71.53410539215669</v>
      </c>
      <c r="C2409" s="142">
        <v>-1.7966244993109269E-3</v>
      </c>
      <c r="D2409" s="137"/>
      <c r="E2409"/>
    </row>
    <row r="2410" spans="1:5" x14ac:dyDescent="0.25">
      <c r="A2410" s="78">
        <v>2407</v>
      </c>
      <c r="B2410" s="138">
        <v>71.514283963585299</v>
      </c>
      <c r="C2410" s="142">
        <v>-2.72319825614696E-3</v>
      </c>
      <c r="D2410" s="137"/>
      <c r="E2410"/>
    </row>
    <row r="2411" spans="1:5" x14ac:dyDescent="0.25">
      <c r="A2411" s="78">
        <v>2408</v>
      </c>
      <c r="B2411" s="138">
        <v>71.484824929971765</v>
      </c>
      <c r="C2411" s="142">
        <v>-2.7232046247808971E-3</v>
      </c>
      <c r="D2411" s="137"/>
      <c r="E2411"/>
    </row>
    <row r="2412" spans="1:5" x14ac:dyDescent="0.25">
      <c r="A2412" s="78">
        <v>2409</v>
      </c>
      <c r="B2412" s="138">
        <v>71.482104341736502</v>
      </c>
      <c r="C2412" s="142">
        <v>-1.836601260101884E-2</v>
      </c>
      <c r="D2412" s="137"/>
      <c r="E2412"/>
    </row>
    <row r="2413" spans="1:5" x14ac:dyDescent="0.25">
      <c r="A2413" s="78">
        <v>2410</v>
      </c>
      <c r="B2413" s="138">
        <v>71.482104341736502</v>
      </c>
      <c r="C2413" s="142">
        <v>-1.8366018683553059E-2</v>
      </c>
      <c r="D2413" s="137"/>
      <c r="E2413"/>
    </row>
    <row r="2414" spans="1:5" x14ac:dyDescent="0.25">
      <c r="A2414" s="78">
        <v>2411</v>
      </c>
      <c r="B2414" s="138">
        <v>71.466435574229507</v>
      </c>
      <c r="C2414" s="142">
        <v>-2.5339481854911399E-2</v>
      </c>
      <c r="D2414" s="137"/>
      <c r="E2414"/>
    </row>
    <row r="2415" spans="1:5" x14ac:dyDescent="0.25">
      <c r="A2415" s="78">
        <v>2412</v>
      </c>
      <c r="B2415" s="138">
        <v>71.468623949579651</v>
      </c>
      <c r="C2415" s="142">
        <v>-3.1693424700692301E-2</v>
      </c>
      <c r="D2415" s="137"/>
      <c r="E2415"/>
    </row>
    <row r="2416" spans="1:5" x14ac:dyDescent="0.25">
      <c r="A2416" s="78">
        <v>2413</v>
      </c>
      <c r="B2416" s="138">
        <v>71.484380252100749</v>
      </c>
      <c r="C2416" s="142">
        <v>-3.1693424700694528E-2</v>
      </c>
      <c r="D2416" s="137"/>
      <c r="E2416"/>
    </row>
    <row r="2417" spans="1:5" x14ac:dyDescent="0.25">
      <c r="A2417" s="78">
        <v>2414</v>
      </c>
      <c r="B2417" s="138">
        <v>71.499060988031715</v>
      </c>
      <c r="C2417" s="142">
        <v>-3.1693424700694528E-2</v>
      </c>
      <c r="D2417" s="137"/>
      <c r="E2417"/>
    </row>
    <row r="2418" spans="1:5" x14ac:dyDescent="0.25">
      <c r="A2418" s="78">
        <v>2415</v>
      </c>
      <c r="B2418" s="138">
        <v>71.50794876644396</v>
      </c>
      <c r="C2418" s="142">
        <v>-3.169343318336041E-2</v>
      </c>
      <c r="D2418" s="137"/>
      <c r="E2418"/>
    </row>
    <row r="2419" spans="1:5" x14ac:dyDescent="0.25">
      <c r="A2419" s="78">
        <v>2416</v>
      </c>
      <c r="B2419" s="138">
        <v>71.445428369935797</v>
      </c>
      <c r="C2419" s="142">
        <v>-3.169343318336041E-2</v>
      </c>
      <c r="D2419" s="137"/>
      <c r="E2419"/>
    </row>
    <row r="2420" spans="1:5" x14ac:dyDescent="0.25">
      <c r="A2420" s="78">
        <v>2417</v>
      </c>
      <c r="B2420" s="138">
        <v>71.302571227078658</v>
      </c>
      <c r="C2420" s="142">
        <v>-3.169343318336041E-2</v>
      </c>
      <c r="D2420" s="137"/>
      <c r="E2420"/>
    </row>
    <row r="2421" spans="1:5" x14ac:dyDescent="0.25">
      <c r="A2421" s="78">
        <v>2418</v>
      </c>
      <c r="B2421" s="138">
        <v>71.135074661144614</v>
      </c>
      <c r="C2421" s="142">
        <v>-3.169343318336041E-2</v>
      </c>
      <c r="D2421" s="137"/>
      <c r="E2421"/>
    </row>
    <row r="2422" spans="1:5" x14ac:dyDescent="0.25">
      <c r="A2422" s="78">
        <v>2419</v>
      </c>
      <c r="B2422" s="138">
        <v>70.811681804001793</v>
      </c>
      <c r="C2422" s="142">
        <v>-3.169343318336041E-2</v>
      </c>
      <c r="D2422" s="137"/>
      <c r="E2422"/>
    </row>
    <row r="2423" spans="1:5" x14ac:dyDescent="0.25">
      <c r="A2423" s="78">
        <v>2420</v>
      </c>
      <c r="B2423" s="138">
        <v>70.251282644337863</v>
      </c>
      <c r="C2423" s="142">
        <v>-3.169343318336041E-2</v>
      </c>
      <c r="D2423" s="137"/>
      <c r="E2423"/>
    </row>
    <row r="2424" spans="1:5" x14ac:dyDescent="0.25">
      <c r="A2424" s="78">
        <v>2421</v>
      </c>
      <c r="B2424" s="138">
        <v>69.470709051263995</v>
      </c>
      <c r="C2424" s="142">
        <v>-3.169343318336041E-2</v>
      </c>
      <c r="D2424" s="137"/>
      <c r="E2424"/>
    </row>
    <row r="2425" spans="1:5" x14ac:dyDescent="0.25">
      <c r="A2425" s="78">
        <v>2422</v>
      </c>
      <c r="B2425" s="138">
        <v>68.478452925513224</v>
      </c>
      <c r="C2425" s="142">
        <v>-3.169343318336041E-2</v>
      </c>
      <c r="D2425" s="137"/>
      <c r="E2425"/>
    </row>
    <row r="2426" spans="1:5" x14ac:dyDescent="0.25">
      <c r="A2426" s="78">
        <v>2423</v>
      </c>
      <c r="B2426" s="138">
        <v>67.415747481685415</v>
      </c>
      <c r="C2426" s="142">
        <v>-3.169343318336041E-2</v>
      </c>
      <c r="D2426" s="137"/>
      <c r="E2426"/>
    </row>
    <row r="2427" spans="1:5" x14ac:dyDescent="0.25">
      <c r="A2427" s="78">
        <v>2424</v>
      </c>
      <c r="B2427" s="138">
        <v>66.388961767399707</v>
      </c>
      <c r="C2427" s="142">
        <v>-3.169343318336041E-2</v>
      </c>
      <c r="D2427" s="137"/>
      <c r="E2427"/>
    </row>
    <row r="2428" spans="1:5" x14ac:dyDescent="0.25">
      <c r="A2428" s="78">
        <v>2425</v>
      </c>
      <c r="B2428" s="138">
        <v>65.331458333333742</v>
      </c>
      <c r="C2428" s="142">
        <v>-2.8823645416025691E-2</v>
      </c>
      <c r="D2428" s="137"/>
      <c r="E2428"/>
    </row>
    <row r="2429" spans="1:5" x14ac:dyDescent="0.25">
      <c r="A2429" s="78">
        <v>2426</v>
      </c>
      <c r="B2429" s="138">
        <v>64.120922619047988</v>
      </c>
      <c r="C2429" s="142">
        <v>-2.8823645416025691E-2</v>
      </c>
      <c r="D2429" s="137"/>
      <c r="E2429"/>
    </row>
    <row r="2430" spans="1:5" x14ac:dyDescent="0.25">
      <c r="A2430" s="78">
        <v>2427</v>
      </c>
      <c r="B2430" s="138">
        <v>62.688779761905138</v>
      </c>
      <c r="C2430" s="142">
        <v>-2.8823634931757641E-2</v>
      </c>
      <c r="D2430" s="137"/>
      <c r="E2430"/>
    </row>
    <row r="2431" spans="1:5" x14ac:dyDescent="0.25">
      <c r="A2431" s="78">
        <v>2428</v>
      </c>
      <c r="B2431" s="138">
        <v>61.144136904762277</v>
      </c>
      <c r="C2431" s="142">
        <v>-2.1784395758322E-2</v>
      </c>
      <c r="D2431" s="137"/>
      <c r="E2431"/>
    </row>
    <row r="2432" spans="1:5" x14ac:dyDescent="0.25">
      <c r="A2432" s="78">
        <v>2429</v>
      </c>
      <c r="B2432" s="138">
        <v>59.589375000000103</v>
      </c>
      <c r="C2432" s="142">
        <v>-1.860939278127672E-3</v>
      </c>
      <c r="D2432" s="137"/>
      <c r="E2432"/>
    </row>
    <row r="2433" spans="1:5" x14ac:dyDescent="0.25">
      <c r="A2433" s="78">
        <v>2430</v>
      </c>
      <c r="B2433" s="138">
        <v>57.919642857142847</v>
      </c>
      <c r="C2433" s="142">
        <v>-1.8609392781263499E-3</v>
      </c>
      <c r="D2433" s="137"/>
      <c r="E2433"/>
    </row>
    <row r="2434" spans="1:5" x14ac:dyDescent="0.25">
      <c r="A2434" s="78">
        <v>2431</v>
      </c>
      <c r="B2434" s="138">
        <v>56.073214285714293</v>
      </c>
      <c r="C2434" s="142">
        <v>-1.8609392781231281E-3</v>
      </c>
      <c r="D2434" s="137"/>
      <c r="E2434"/>
    </row>
    <row r="2435" spans="1:5" x14ac:dyDescent="0.25">
      <c r="A2435" s="78">
        <v>2432</v>
      </c>
      <c r="B2435" s="138">
        <v>54.01421356421374</v>
      </c>
      <c r="C2435" s="142">
        <v>-1.8609392781227399E-3</v>
      </c>
      <c r="D2435" s="137"/>
      <c r="E2435"/>
    </row>
    <row r="2436" spans="1:5" x14ac:dyDescent="0.25">
      <c r="A2436" s="78">
        <v>2433</v>
      </c>
      <c r="B2436" s="138">
        <v>51.951624278499608</v>
      </c>
      <c r="C2436" s="142">
        <v>-1.860939278121935E-3</v>
      </c>
      <c r="D2436" s="137"/>
      <c r="E2436"/>
    </row>
    <row r="2437" spans="1:5" x14ac:dyDescent="0.25">
      <c r="A2437" s="78">
        <v>2434</v>
      </c>
      <c r="B2437" s="138">
        <v>49.614213564213742</v>
      </c>
      <c r="C2437" s="142">
        <v>-1.8609392781213021E-3</v>
      </c>
      <c r="D2437" s="137"/>
      <c r="E2437"/>
    </row>
    <row r="2438" spans="1:5" x14ac:dyDescent="0.25">
      <c r="A2438" s="78">
        <v>2435</v>
      </c>
      <c r="B2438" s="138">
        <v>46.656713564214343</v>
      </c>
      <c r="C2438" s="142">
        <v>2.0181986848180049E-2</v>
      </c>
      <c r="D2438" s="137"/>
      <c r="E2438"/>
    </row>
    <row r="2439" spans="1:5" x14ac:dyDescent="0.25">
      <c r="A2439" s="78">
        <v>2436</v>
      </c>
      <c r="B2439" s="138">
        <v>42.790552849928758</v>
      </c>
      <c r="C2439" s="142">
        <v>2.0181986848185361E-2</v>
      </c>
      <c r="D2439" s="137"/>
      <c r="E2439"/>
    </row>
    <row r="2440" spans="1:5" x14ac:dyDescent="0.25">
      <c r="A2440" s="78">
        <v>2437</v>
      </c>
      <c r="B2440" s="138">
        <v>37.685017135643342</v>
      </c>
      <c r="C2440" s="142">
        <v>2.9878975746603059E-2</v>
      </c>
      <c r="D2440" s="137"/>
      <c r="E2440"/>
    </row>
    <row r="2441" spans="1:5" x14ac:dyDescent="0.25">
      <c r="A2441" s="78">
        <v>2438</v>
      </c>
      <c r="B2441" s="138">
        <v>31.92599927850063</v>
      </c>
      <c r="C2441" s="142">
        <v>2.9878975746603191E-2</v>
      </c>
      <c r="D2441" s="137"/>
      <c r="E2441"/>
    </row>
    <row r="2442" spans="1:5" x14ac:dyDescent="0.25">
      <c r="A2442" s="78">
        <v>2439</v>
      </c>
      <c r="B2442" s="138">
        <v>25.64026785714417</v>
      </c>
      <c r="C2442" s="142">
        <v>2.9878975746603309E-2</v>
      </c>
      <c r="D2442" s="137"/>
      <c r="E2442"/>
    </row>
    <row r="2443" spans="1:5" x14ac:dyDescent="0.25">
      <c r="A2443" s="78">
        <v>2440</v>
      </c>
      <c r="B2443" s="138">
        <v>19.361785714286881</v>
      </c>
      <c r="C2443" s="142">
        <v>2.9878975746603972E-2</v>
      </c>
      <c r="D2443" s="137"/>
      <c r="E2443"/>
    </row>
    <row r="2444" spans="1:5" x14ac:dyDescent="0.25">
      <c r="A2444" s="78">
        <v>2441</v>
      </c>
      <c r="B2444" s="138">
        <v>13.606160714287</v>
      </c>
      <c r="C2444" s="142">
        <v>2.9878975746604631E-2</v>
      </c>
      <c r="D2444" s="137"/>
      <c r="E2444"/>
    </row>
    <row r="2445" spans="1:5" x14ac:dyDescent="0.25">
      <c r="A2445" s="78">
        <v>2442</v>
      </c>
      <c r="B2445" s="138">
        <v>8.6797321428578389</v>
      </c>
      <c r="C2445" s="142">
        <v>2.987897574660529E-2</v>
      </c>
      <c r="D2445" s="137"/>
      <c r="E2445"/>
    </row>
    <row r="2446" spans="1:5" x14ac:dyDescent="0.25">
      <c r="A2446" s="78">
        <v>2443</v>
      </c>
      <c r="B2446" s="138">
        <v>4.8923214285719796</v>
      </c>
      <c r="C2446" s="142">
        <v>2.9878975746605949E-2</v>
      </c>
      <c r="D2446" s="137"/>
      <c r="E2446"/>
    </row>
    <row r="2447" spans="1:5" x14ac:dyDescent="0.25">
      <c r="A2447" s="78">
        <v>2444</v>
      </c>
      <c r="B2447" s="138">
        <v>2.5585714285716881</v>
      </c>
      <c r="C2447" s="142">
        <v>3.1682245126231981E-2</v>
      </c>
      <c r="D2447" s="137"/>
      <c r="E2447"/>
    </row>
    <row r="2448" spans="1:5" x14ac:dyDescent="0.25">
      <c r="A2448" s="78">
        <v>2445</v>
      </c>
      <c r="B2448" s="138">
        <v>1.1193750000001139</v>
      </c>
      <c r="C2448" s="142">
        <v>3.3485514505858023E-2</v>
      </c>
      <c r="D2448" s="137"/>
      <c r="E2448"/>
    </row>
    <row r="2449" spans="1:5" x14ac:dyDescent="0.25">
      <c r="A2449" s="78">
        <v>2446</v>
      </c>
      <c r="B2449" s="138">
        <v>0.47482142857139609</v>
      </c>
      <c r="C2449" s="142">
        <v>3.5288783885484037E-2</v>
      </c>
      <c r="D2449" s="137"/>
      <c r="E2449"/>
    </row>
    <row r="2450" spans="1:5" x14ac:dyDescent="0.25">
      <c r="A2450" s="78">
        <v>2447</v>
      </c>
      <c r="B2450" s="138">
        <v>0.13553571428568181</v>
      </c>
      <c r="C2450" s="142">
        <v>3.6411411264811323E-2</v>
      </c>
      <c r="D2450" s="137"/>
      <c r="E2450"/>
    </row>
    <row r="2451" spans="1:5" x14ac:dyDescent="0.25">
      <c r="A2451" s="78">
        <v>2448</v>
      </c>
      <c r="B2451" s="138">
        <v>0</v>
      </c>
      <c r="C2451" s="142">
        <v>3.6411411264811323E-2</v>
      </c>
      <c r="D2451" s="137"/>
      <c r="E2451"/>
    </row>
    <row r="2452" spans="1:5" x14ac:dyDescent="0.25">
      <c r="A2452" s="78">
        <v>2449</v>
      </c>
      <c r="B2452" s="138">
        <v>0</v>
      </c>
      <c r="C2452" s="142">
        <v>3.6411411264811323E-2</v>
      </c>
      <c r="D2452" s="137"/>
      <c r="E2452"/>
    </row>
    <row r="2453" spans="1:5" x14ac:dyDescent="0.25">
      <c r="A2453" s="78">
        <v>2450</v>
      </c>
      <c r="B2453" s="138">
        <v>0</v>
      </c>
      <c r="C2453" s="142">
        <v>3.6411411264811323E-2</v>
      </c>
      <c r="D2453" s="137"/>
      <c r="E2453"/>
    </row>
    <row r="2454" spans="1:5" x14ac:dyDescent="0.25">
      <c r="A2454" s="78">
        <v>2451</v>
      </c>
      <c r="B2454" s="138">
        <v>1.12196428571457</v>
      </c>
      <c r="C2454" s="142">
        <v>3.5288783885484037E-2</v>
      </c>
      <c r="D2454" s="137"/>
      <c r="E2454"/>
    </row>
    <row r="2455" spans="1:5" x14ac:dyDescent="0.25">
      <c r="A2455" s="78">
        <v>2452</v>
      </c>
      <c r="B2455" s="138">
        <v>3.20973214285757</v>
      </c>
      <c r="C2455" s="142">
        <v>3.5288783885484037E-2</v>
      </c>
      <c r="D2455" s="137"/>
      <c r="E2455"/>
    </row>
    <row r="2456" spans="1:5" x14ac:dyDescent="0.25">
      <c r="A2456" s="78">
        <v>2453</v>
      </c>
      <c r="B2456" s="138">
        <v>5.6933928571431434</v>
      </c>
      <c r="C2456" s="142">
        <v>3.5288783885484037E-2</v>
      </c>
      <c r="D2456" s="137"/>
      <c r="E2456"/>
    </row>
    <row r="2457" spans="1:5" x14ac:dyDescent="0.25">
      <c r="A2457" s="78">
        <v>2454</v>
      </c>
      <c r="B2457" s="138">
        <v>8.8957142857148561</v>
      </c>
      <c r="C2457" s="142">
        <v>3.5288783885484037E-2</v>
      </c>
      <c r="D2457" s="137"/>
      <c r="E2457"/>
    </row>
    <row r="2458" spans="1:5" x14ac:dyDescent="0.25">
      <c r="A2458" s="78">
        <v>2455</v>
      </c>
      <c r="B2458" s="138">
        <v>13.23348214285785</v>
      </c>
      <c r="C2458" s="142">
        <v>3.5288783885484037E-2</v>
      </c>
      <c r="D2458" s="137"/>
      <c r="E2458"/>
    </row>
    <row r="2459" spans="1:5" x14ac:dyDescent="0.25">
      <c r="A2459" s="78">
        <v>2456</v>
      </c>
      <c r="B2459" s="138">
        <v>17.65312500000071</v>
      </c>
      <c r="C2459" s="142">
        <v>3.5288783885484037E-2</v>
      </c>
      <c r="D2459" s="137"/>
      <c r="E2459"/>
    </row>
    <row r="2460" spans="1:5" x14ac:dyDescent="0.25">
      <c r="A2460" s="78">
        <v>2457</v>
      </c>
      <c r="B2460" s="138">
        <v>22.752782287158041</v>
      </c>
      <c r="C2460" s="142">
        <v>3.5288783885484037E-2</v>
      </c>
      <c r="D2460" s="137"/>
      <c r="E2460"/>
    </row>
    <row r="2461" spans="1:5" x14ac:dyDescent="0.25">
      <c r="A2461" s="78">
        <v>2458</v>
      </c>
      <c r="B2461" s="138">
        <v>27.708318001443441</v>
      </c>
      <c r="C2461" s="142">
        <v>3.5288783885484037E-2</v>
      </c>
      <c r="D2461" s="137"/>
      <c r="E2461"/>
    </row>
    <row r="2462" spans="1:5" x14ac:dyDescent="0.25">
      <c r="A2462" s="78">
        <v>2459</v>
      </c>
      <c r="B2462" s="138">
        <v>31.797693001443289</v>
      </c>
      <c r="C2462" s="142">
        <v>3.5288783885484037E-2</v>
      </c>
      <c r="D2462" s="137"/>
      <c r="E2462"/>
    </row>
    <row r="2463" spans="1:5" x14ac:dyDescent="0.25">
      <c r="A2463" s="78">
        <v>2460</v>
      </c>
      <c r="B2463" s="138">
        <v>35.865818001443508</v>
      </c>
      <c r="C2463" s="142">
        <v>3.5288783885484037E-2</v>
      </c>
      <c r="D2463" s="137"/>
      <c r="E2463"/>
    </row>
    <row r="2464" spans="1:5" x14ac:dyDescent="0.25">
      <c r="A2464" s="78">
        <v>2461</v>
      </c>
      <c r="B2464" s="138">
        <v>39.895996572871702</v>
      </c>
      <c r="C2464" s="142">
        <v>3.6411411264811323E-2</v>
      </c>
      <c r="D2464" s="137"/>
      <c r="E2464"/>
    </row>
    <row r="2465" spans="1:5" x14ac:dyDescent="0.25">
      <c r="A2465" s="78">
        <v>2462</v>
      </c>
      <c r="B2465" s="138">
        <v>43.439300144300091</v>
      </c>
      <c r="C2465" s="142">
        <v>3.6411411264811323E-2</v>
      </c>
      <c r="D2465" s="137"/>
      <c r="E2465"/>
    </row>
    <row r="2466" spans="1:5" x14ac:dyDescent="0.25">
      <c r="A2466" s="78">
        <v>2463</v>
      </c>
      <c r="B2466" s="138">
        <v>47.242871572871522</v>
      </c>
      <c r="C2466" s="142">
        <v>3.6411411264811323E-2</v>
      </c>
      <c r="D2466" s="137"/>
      <c r="E2466"/>
    </row>
    <row r="2467" spans="1:5" x14ac:dyDescent="0.25">
      <c r="A2467" s="78">
        <v>2464</v>
      </c>
      <c r="B2467" s="138">
        <v>50.27428571428559</v>
      </c>
      <c r="C2467" s="142">
        <v>3.6411411264811323E-2</v>
      </c>
      <c r="D2467" s="137"/>
      <c r="E2467"/>
    </row>
    <row r="2468" spans="1:5" x14ac:dyDescent="0.25">
      <c r="A2468" s="78">
        <v>2465</v>
      </c>
      <c r="B2468" s="138">
        <v>52.540714285714138</v>
      </c>
      <c r="C2468" s="142">
        <v>3.6411411264811323E-2</v>
      </c>
      <c r="D2468" s="137"/>
      <c r="E2468"/>
    </row>
    <row r="2469" spans="1:5" x14ac:dyDescent="0.25">
      <c r="A2469" s="78">
        <v>2466</v>
      </c>
      <c r="B2469" s="138">
        <v>54.644999999999818</v>
      </c>
      <c r="C2469" s="142">
        <v>3.6411411264811323E-2</v>
      </c>
      <c r="D2469" s="137"/>
      <c r="E2469"/>
    </row>
    <row r="2470" spans="1:5" x14ac:dyDescent="0.25">
      <c r="A2470" s="78">
        <v>2467</v>
      </c>
      <c r="B2470" s="138">
        <v>56.524491341990817</v>
      </c>
      <c r="C2470" s="142">
        <v>3.6411411264811323E-2</v>
      </c>
      <c r="D2470" s="137"/>
      <c r="E2470"/>
    </row>
    <row r="2471" spans="1:5" x14ac:dyDescent="0.25">
      <c r="A2471" s="78">
        <v>2468</v>
      </c>
      <c r="B2471" s="138">
        <v>58.01311014665508</v>
      </c>
      <c r="C2471" s="142">
        <v>3.6411411264815813E-2</v>
      </c>
      <c r="D2471" s="137"/>
      <c r="E2471"/>
    </row>
    <row r="2472" spans="1:5" x14ac:dyDescent="0.25">
      <c r="A2472" s="78">
        <v>2469</v>
      </c>
      <c r="B2472" s="138">
        <v>58.961056575226642</v>
      </c>
      <c r="C2472" s="142">
        <v>1.8404131580381389E-2</v>
      </c>
      <c r="D2472" s="137"/>
      <c r="E2472"/>
    </row>
    <row r="2473" spans="1:5" x14ac:dyDescent="0.25">
      <c r="A2473" s="78">
        <v>2470</v>
      </c>
      <c r="B2473" s="138">
        <v>59.349003003797762</v>
      </c>
      <c r="C2473" s="142">
        <v>1.8404131580381389E-2</v>
      </c>
      <c r="D2473" s="137"/>
      <c r="E2473"/>
    </row>
    <row r="2474" spans="1:5" x14ac:dyDescent="0.25">
      <c r="A2474" s="78">
        <v>2471</v>
      </c>
      <c r="B2474" s="138">
        <v>59.845967289511798</v>
      </c>
      <c r="C2474" s="142">
        <v>1.8404131580381389E-2</v>
      </c>
      <c r="D2474" s="137"/>
      <c r="E2474"/>
    </row>
    <row r="2475" spans="1:5" x14ac:dyDescent="0.25">
      <c r="A2475" s="78">
        <v>2472</v>
      </c>
      <c r="B2475" s="138">
        <v>60.448913718082572</v>
      </c>
      <c r="C2475" s="142">
        <v>1.8404131580381389E-2</v>
      </c>
      <c r="D2475" s="137"/>
      <c r="E2475"/>
    </row>
    <row r="2476" spans="1:5" x14ac:dyDescent="0.25">
      <c r="A2476" s="78">
        <v>2473</v>
      </c>
      <c r="B2476" s="138">
        <v>61.749181575225371</v>
      </c>
      <c r="C2476" s="142">
        <v>1.8404131580381389E-2</v>
      </c>
      <c r="D2476" s="137"/>
      <c r="E2476"/>
    </row>
    <row r="2477" spans="1:5" x14ac:dyDescent="0.25">
      <c r="A2477" s="78">
        <v>2474</v>
      </c>
      <c r="B2477" s="138">
        <v>63.542448591897028</v>
      </c>
      <c r="C2477" s="142">
        <v>1.8404131580381389E-2</v>
      </c>
      <c r="D2477" s="137"/>
      <c r="E2477"/>
    </row>
    <row r="2478" spans="1:5" x14ac:dyDescent="0.25">
      <c r="A2478" s="78">
        <v>2475</v>
      </c>
      <c r="B2478" s="138">
        <v>65.633829787232855</v>
      </c>
      <c r="C2478" s="142">
        <v>1.8404131580376799E-2</v>
      </c>
      <c r="D2478" s="137"/>
      <c r="E2478"/>
    </row>
    <row r="2479" spans="1:5" x14ac:dyDescent="0.25">
      <c r="A2479" s="78">
        <v>2476</v>
      </c>
      <c r="B2479" s="138">
        <v>67.507251816935039</v>
      </c>
      <c r="C2479" s="142">
        <v>1.8404131580376799E-2</v>
      </c>
      <c r="D2479" s="137"/>
      <c r="E2479"/>
    </row>
    <row r="2480" spans="1:5" x14ac:dyDescent="0.25">
      <c r="A2480" s="78">
        <v>2477</v>
      </c>
      <c r="B2480" s="138">
        <v>69.887687741304958</v>
      </c>
      <c r="C2480" s="142">
        <v>1.8404131580381389E-2</v>
      </c>
      <c r="D2480" s="137"/>
      <c r="E2480"/>
    </row>
    <row r="2481" spans="1:5" x14ac:dyDescent="0.25">
      <c r="A2481" s="78">
        <v>2478</v>
      </c>
      <c r="B2481" s="138">
        <v>72.634652027019527</v>
      </c>
      <c r="C2481" s="142">
        <v>1.8404131580376799E-2</v>
      </c>
      <c r="D2481" s="137"/>
      <c r="E2481"/>
    </row>
    <row r="2482" spans="1:5" x14ac:dyDescent="0.25">
      <c r="A2482" s="78">
        <v>2479</v>
      </c>
      <c r="B2482" s="138">
        <v>75.047571935082217</v>
      </c>
      <c r="C2482" s="142">
        <v>1.8404131580376671E-2</v>
      </c>
      <c r="D2482" s="137"/>
      <c r="E2482"/>
    </row>
    <row r="2483" spans="1:5" x14ac:dyDescent="0.25">
      <c r="A2483" s="78">
        <v>2480</v>
      </c>
      <c r="B2483" s="138">
        <v>76.750263766765599</v>
      </c>
      <c r="C2483" s="142">
        <v>3.8511079619294778E-3</v>
      </c>
      <c r="D2483" s="137"/>
      <c r="E2483"/>
    </row>
    <row r="2484" spans="1:5" x14ac:dyDescent="0.25">
      <c r="A2484" s="78">
        <v>2481</v>
      </c>
      <c r="B2484" s="138">
        <v>77.90964826524575</v>
      </c>
      <c r="C2484" s="142">
        <v>3.851069341269925E-3</v>
      </c>
      <c r="D2484" s="137"/>
      <c r="E2484"/>
    </row>
    <row r="2485" spans="1:5" x14ac:dyDescent="0.25">
      <c r="A2485" s="78">
        <v>2482</v>
      </c>
      <c r="B2485" s="138">
        <v>78.664598760295618</v>
      </c>
      <c r="C2485" s="142">
        <v>-8.3394312556950879E-3</v>
      </c>
      <c r="D2485" s="137"/>
      <c r="E2485"/>
    </row>
    <row r="2486" spans="1:5" x14ac:dyDescent="0.25">
      <c r="A2486" s="78">
        <v>2483</v>
      </c>
      <c r="B2486" s="138">
        <v>79.727363965388491</v>
      </c>
      <c r="C2486" s="142">
        <v>-8.3394312557013468E-3</v>
      </c>
      <c r="D2486" s="137"/>
      <c r="E2486"/>
    </row>
    <row r="2487" spans="1:5" x14ac:dyDescent="0.25">
      <c r="A2487" s="78">
        <v>2484</v>
      </c>
      <c r="B2487" s="138">
        <v>80.609570714067587</v>
      </c>
      <c r="C2487" s="142">
        <v>-8.3394344631109851E-3</v>
      </c>
      <c r="D2487" s="137"/>
      <c r="E2487"/>
    </row>
    <row r="2488" spans="1:5" x14ac:dyDescent="0.25">
      <c r="A2488" s="78">
        <v>2485</v>
      </c>
      <c r="B2488" s="138">
        <v>81.048383739277583</v>
      </c>
      <c r="C2488" s="142">
        <v>-1.3015146269607191E-2</v>
      </c>
      <c r="D2488" s="137"/>
      <c r="E2488"/>
    </row>
    <row r="2489" spans="1:5" x14ac:dyDescent="0.25">
      <c r="A2489" s="78">
        <v>2486</v>
      </c>
      <c r="B2489" s="138">
        <v>81.411803116929903</v>
      </c>
      <c r="C2489" s="142">
        <v>-1.3015146269607191E-2</v>
      </c>
      <c r="D2489" s="137"/>
      <c r="E2489"/>
    </row>
    <row r="2490" spans="1:5" x14ac:dyDescent="0.25">
      <c r="A2490" s="78">
        <v>2487</v>
      </c>
      <c r="B2490" s="138">
        <v>81.829943145218209</v>
      </c>
      <c r="C2490" s="142">
        <v>-1.3015146269607191E-2</v>
      </c>
      <c r="D2490" s="137"/>
      <c r="E2490"/>
    </row>
    <row r="2491" spans="1:5" x14ac:dyDescent="0.25">
      <c r="A2491" s="78">
        <v>2488</v>
      </c>
      <c r="B2491" s="138">
        <v>82.130836002361278</v>
      </c>
      <c r="C2491" s="142">
        <v>-1.3015146269607191E-2</v>
      </c>
      <c r="D2491" s="137"/>
      <c r="E2491"/>
    </row>
    <row r="2492" spans="1:5" x14ac:dyDescent="0.25">
      <c r="A2492" s="78">
        <v>2489</v>
      </c>
      <c r="B2492" s="138">
        <v>82.27901050731127</v>
      </c>
      <c r="C2492" s="142">
        <v>-1.3015146269607191E-2</v>
      </c>
      <c r="D2492" s="137"/>
      <c r="E2492"/>
    </row>
    <row r="2493" spans="1:5" x14ac:dyDescent="0.25">
      <c r="A2493" s="78">
        <v>2490</v>
      </c>
      <c r="B2493" s="138">
        <v>82.312466129658659</v>
      </c>
      <c r="C2493" s="142">
        <v>-1.3015146269607191E-2</v>
      </c>
      <c r="D2493" s="137"/>
      <c r="E2493"/>
    </row>
    <row r="2494" spans="1:5" x14ac:dyDescent="0.25">
      <c r="A2494" s="78">
        <v>2491</v>
      </c>
      <c r="B2494" s="138">
        <v>82.402948456609963</v>
      </c>
      <c r="C2494" s="142">
        <v>-1.3015146269607191E-2</v>
      </c>
      <c r="D2494" s="137"/>
      <c r="E2494"/>
    </row>
    <row r="2495" spans="1:5" x14ac:dyDescent="0.25">
      <c r="A2495" s="78">
        <v>2492</v>
      </c>
      <c r="B2495" s="138">
        <v>82.749849717114259</v>
      </c>
      <c r="C2495" s="142">
        <v>-1.3015146269607191E-2</v>
      </c>
      <c r="D2495" s="137"/>
      <c r="E2495"/>
    </row>
    <row r="2496" spans="1:5" x14ac:dyDescent="0.25">
      <c r="A2496" s="78">
        <v>2493</v>
      </c>
      <c r="B2496" s="138">
        <v>83.430784591064324</v>
      </c>
      <c r="C2496" s="142">
        <v>-1.3015146269607191E-2</v>
      </c>
      <c r="D2496" s="137"/>
      <c r="E2496"/>
    </row>
    <row r="2497" spans="1:5" x14ac:dyDescent="0.25">
      <c r="A2497" s="78">
        <v>2494</v>
      </c>
      <c r="B2497" s="138">
        <v>84.156827731092704</v>
      </c>
      <c r="C2497" s="142">
        <v>-1.3015146269607191E-2</v>
      </c>
      <c r="D2497" s="137"/>
      <c r="E2497"/>
    </row>
    <row r="2498" spans="1:5" x14ac:dyDescent="0.25">
      <c r="A2498" s="78">
        <v>2495</v>
      </c>
      <c r="B2498" s="138">
        <v>84.775577731092511</v>
      </c>
      <c r="C2498" s="142">
        <v>-1.3015146269607191E-2</v>
      </c>
      <c r="D2498" s="137"/>
      <c r="E2498"/>
    </row>
    <row r="2499" spans="1:5" x14ac:dyDescent="0.25">
      <c r="A2499" s="78">
        <v>2496</v>
      </c>
      <c r="B2499" s="138">
        <v>85.321067891442681</v>
      </c>
      <c r="C2499" s="142">
        <v>-8.3394344631109851E-3</v>
      </c>
      <c r="D2499" s="137"/>
      <c r="E2499"/>
    </row>
    <row r="2500" spans="1:5" x14ac:dyDescent="0.25">
      <c r="A2500" s="78">
        <v>2497</v>
      </c>
      <c r="B2500" s="138">
        <v>85.790264320014415</v>
      </c>
      <c r="C2500" s="142">
        <v>-8.3394312557013468E-3</v>
      </c>
      <c r="D2500" s="137"/>
      <c r="E2500"/>
    </row>
    <row r="2501" spans="1:5" x14ac:dyDescent="0.25">
      <c r="A2501" s="78">
        <v>2498</v>
      </c>
      <c r="B2501" s="138">
        <v>86.146335748585741</v>
      </c>
      <c r="C2501" s="142">
        <v>-8.3394344631109851E-3</v>
      </c>
      <c r="D2501" s="137"/>
      <c r="E2501"/>
    </row>
    <row r="2502" spans="1:5" x14ac:dyDescent="0.25">
      <c r="A2502" s="78">
        <v>2499</v>
      </c>
      <c r="B2502" s="138">
        <v>86.291514320014173</v>
      </c>
      <c r="C2502" s="142">
        <v>-1.215710095417229E-2</v>
      </c>
      <c r="D2502" s="137"/>
      <c r="E2502"/>
    </row>
    <row r="2503" spans="1:5" x14ac:dyDescent="0.25">
      <c r="A2503" s="78">
        <v>2500</v>
      </c>
      <c r="B2503" s="138">
        <v>86.192097303206921</v>
      </c>
      <c r="C2503" s="142">
        <v>-1.3015146269607191E-2</v>
      </c>
      <c r="D2503" s="137"/>
      <c r="E2503"/>
    </row>
    <row r="2504" spans="1:5" x14ac:dyDescent="0.25">
      <c r="A2504" s="78">
        <v>2501</v>
      </c>
      <c r="B2504" s="138">
        <v>86.051383017492867</v>
      </c>
      <c r="C2504" s="142">
        <v>-1.3015146269607191E-2</v>
      </c>
      <c r="D2504" s="137"/>
      <c r="E2504"/>
    </row>
    <row r="2505" spans="1:5" x14ac:dyDescent="0.25">
      <c r="A2505" s="78">
        <v>2502</v>
      </c>
      <c r="B2505" s="138">
        <v>86.042454446064298</v>
      </c>
      <c r="C2505" s="142">
        <v>-1.3015146269607191E-2</v>
      </c>
      <c r="D2505" s="137"/>
      <c r="E2505"/>
    </row>
    <row r="2506" spans="1:5" x14ac:dyDescent="0.25">
      <c r="A2506" s="78">
        <v>2503</v>
      </c>
      <c r="B2506" s="138">
        <v>86.084910714285655</v>
      </c>
      <c r="C2506" s="142">
        <v>-1.3015146269607191E-2</v>
      </c>
      <c r="D2506" s="137"/>
      <c r="E2506"/>
    </row>
    <row r="2507" spans="1:5" x14ac:dyDescent="0.25">
      <c r="A2507" s="78">
        <v>2504</v>
      </c>
      <c r="B2507" s="138">
        <v>86.112946428571419</v>
      </c>
      <c r="C2507" s="142">
        <v>-1.3015146269608171E-2</v>
      </c>
      <c r="D2507" s="137"/>
      <c r="E2507"/>
    </row>
    <row r="2508" spans="1:5" x14ac:dyDescent="0.25">
      <c r="A2508" s="78">
        <v>2505</v>
      </c>
      <c r="B2508" s="138">
        <v>86.087232142857246</v>
      </c>
      <c r="C2508" s="142">
        <v>-1.215710095417229E-2</v>
      </c>
      <c r="D2508" s="137"/>
      <c r="E2508"/>
    </row>
    <row r="2509" spans="1:5" x14ac:dyDescent="0.25">
      <c r="A2509" s="78">
        <v>2506</v>
      </c>
      <c r="B2509" s="138">
        <v>86.087166353383964</v>
      </c>
      <c r="C2509" s="142">
        <v>-9.7371128912239965E-3</v>
      </c>
      <c r="D2509" s="137"/>
      <c r="E2509"/>
    </row>
    <row r="2510" spans="1:5" x14ac:dyDescent="0.25">
      <c r="A2510" s="78">
        <v>2507</v>
      </c>
      <c r="B2510" s="138">
        <v>86.084934210526754</v>
      </c>
      <c r="C2510" s="142">
        <v>-9.7371128912239965E-3</v>
      </c>
      <c r="D2510" s="137"/>
      <c r="E2510"/>
    </row>
    <row r="2511" spans="1:5" x14ac:dyDescent="0.25">
      <c r="A2511" s="78">
        <v>2508</v>
      </c>
      <c r="B2511" s="138">
        <v>86.09282449034994</v>
      </c>
      <c r="C2511" s="142">
        <v>-9.7371128912239965E-3</v>
      </c>
      <c r="D2511" s="137"/>
      <c r="E2511"/>
    </row>
    <row r="2512" spans="1:5" x14ac:dyDescent="0.25">
      <c r="A2512" s="78">
        <v>2509</v>
      </c>
      <c r="B2512" s="138">
        <v>86.110681633207079</v>
      </c>
      <c r="C2512" s="142">
        <v>-9.7371128912239965E-3</v>
      </c>
      <c r="D2512" s="137"/>
      <c r="E2512"/>
    </row>
    <row r="2513" spans="1:5" x14ac:dyDescent="0.25">
      <c r="A2513" s="78">
        <v>2510</v>
      </c>
      <c r="B2513" s="138">
        <v>86.118538776064113</v>
      </c>
      <c r="C2513" s="142">
        <v>-9.7371128912239965E-3</v>
      </c>
      <c r="D2513" s="137"/>
      <c r="E2513"/>
    </row>
    <row r="2514" spans="1:5" x14ac:dyDescent="0.25">
      <c r="A2514" s="78">
        <v>2511</v>
      </c>
      <c r="B2514" s="138">
        <v>86.124074490349543</v>
      </c>
      <c r="C2514" s="142">
        <v>3.9835630367425308E-3</v>
      </c>
      <c r="D2514" s="137"/>
      <c r="E2514"/>
    </row>
    <row r="2515" spans="1:5" x14ac:dyDescent="0.25">
      <c r="A2515" s="78">
        <v>2512</v>
      </c>
      <c r="B2515" s="138">
        <v>86.124074490349514</v>
      </c>
      <c r="C2515" s="142">
        <v>3.9835630367425308E-3</v>
      </c>
      <c r="D2515" s="137"/>
      <c r="E2515"/>
    </row>
    <row r="2516" spans="1:5" x14ac:dyDescent="0.25">
      <c r="A2516" s="78">
        <v>2513</v>
      </c>
      <c r="B2516" s="138">
        <v>86.120747422679969</v>
      </c>
      <c r="C2516" s="142">
        <v>3.9835630367425308E-3</v>
      </c>
      <c r="D2516" s="137"/>
      <c r="E2516"/>
    </row>
    <row r="2517" spans="1:5" x14ac:dyDescent="0.25">
      <c r="A2517" s="78">
        <v>2514</v>
      </c>
      <c r="B2517" s="138">
        <v>86.139675994108657</v>
      </c>
      <c r="C2517" s="142">
        <v>3.9835630367425308E-3</v>
      </c>
      <c r="D2517" s="137"/>
      <c r="E2517"/>
    </row>
    <row r="2518" spans="1:5" x14ac:dyDescent="0.25">
      <c r="A2518" s="78">
        <v>2515</v>
      </c>
      <c r="B2518" s="138">
        <v>86.148571428571103</v>
      </c>
      <c r="C2518" s="142">
        <v>3.9835630367425308E-3</v>
      </c>
      <c r="D2518" s="137"/>
      <c r="E2518"/>
    </row>
    <row r="2519" spans="1:5" x14ac:dyDescent="0.25">
      <c r="A2519" s="78">
        <v>2516</v>
      </c>
      <c r="B2519" s="138">
        <v>86.071428571428584</v>
      </c>
      <c r="C2519" s="142">
        <v>3.9835630367425308E-3</v>
      </c>
      <c r="D2519" s="137"/>
      <c r="E2519"/>
    </row>
    <row r="2520" spans="1:5" x14ac:dyDescent="0.25">
      <c r="A2520" s="78">
        <v>2517</v>
      </c>
      <c r="B2520" s="138">
        <v>86.065714285714634</v>
      </c>
      <c r="C2520" s="142">
        <v>3.9835630367425308E-3</v>
      </c>
      <c r="D2520" s="137"/>
      <c r="E2520"/>
    </row>
    <row r="2521" spans="1:5" x14ac:dyDescent="0.25">
      <c r="A2521" s="78">
        <v>2518</v>
      </c>
      <c r="B2521" s="138">
        <v>86.068928571429268</v>
      </c>
      <c r="C2521" s="142">
        <v>3.9835630367418846E-3</v>
      </c>
      <c r="D2521" s="137"/>
      <c r="E2521"/>
    </row>
    <row r="2522" spans="1:5" x14ac:dyDescent="0.25">
      <c r="A2522" s="78">
        <v>2519</v>
      </c>
      <c r="B2522" s="138">
        <v>86.084642857143308</v>
      </c>
      <c r="C2522" s="142">
        <v>3.9835630367418846E-3</v>
      </c>
      <c r="D2522" s="137"/>
      <c r="E2522"/>
    </row>
    <row r="2523" spans="1:5" x14ac:dyDescent="0.25">
      <c r="A2523" s="78">
        <v>2520</v>
      </c>
      <c r="B2523" s="138">
        <v>86.100324675324828</v>
      </c>
      <c r="C2523" s="142">
        <v>3.9835630367418846E-3</v>
      </c>
      <c r="D2523" s="137"/>
      <c r="E2523"/>
    </row>
    <row r="2524" spans="1:5" x14ac:dyDescent="0.25">
      <c r="A2524" s="78">
        <v>2521</v>
      </c>
      <c r="B2524" s="138">
        <v>86.093538961039343</v>
      </c>
      <c r="C2524" s="142">
        <v>3.9835630367425308E-3</v>
      </c>
      <c r="D2524" s="137"/>
      <c r="E2524"/>
    </row>
    <row r="2525" spans="1:5" x14ac:dyDescent="0.25">
      <c r="A2525" s="78">
        <v>2522</v>
      </c>
      <c r="B2525" s="138">
        <v>86.085681818182323</v>
      </c>
      <c r="C2525" s="142">
        <v>3.9835630367425308E-3</v>
      </c>
      <c r="D2525" s="137"/>
      <c r="E2525"/>
    </row>
    <row r="2526" spans="1:5" x14ac:dyDescent="0.25">
      <c r="A2526" s="78">
        <v>2523</v>
      </c>
      <c r="B2526" s="138">
        <v>86.169610389610312</v>
      </c>
      <c r="C2526" s="142">
        <v>3.9835630367425308E-3</v>
      </c>
      <c r="D2526" s="137"/>
      <c r="E2526"/>
    </row>
    <row r="2527" spans="1:5" x14ac:dyDescent="0.25">
      <c r="A2527" s="78">
        <v>2524</v>
      </c>
      <c r="B2527" s="138">
        <v>86.175324675324262</v>
      </c>
      <c r="C2527" s="142">
        <v>3.9835630367425308E-3</v>
      </c>
      <c r="D2527" s="137"/>
      <c r="E2527"/>
    </row>
    <row r="2528" spans="1:5" x14ac:dyDescent="0.25">
      <c r="A2528" s="78">
        <v>2525</v>
      </c>
      <c r="B2528" s="138">
        <v>86.182110389609761</v>
      </c>
      <c r="C2528" s="142">
        <v>3.9835630367425308E-3</v>
      </c>
      <c r="D2528" s="137"/>
      <c r="E2528"/>
    </row>
    <row r="2529" spans="1:5" x14ac:dyDescent="0.25">
      <c r="A2529" s="78">
        <v>2526</v>
      </c>
      <c r="B2529" s="138">
        <v>86.174253246752741</v>
      </c>
      <c r="C2529" s="142">
        <v>5.9153346901679128E-3</v>
      </c>
      <c r="D2529" s="137"/>
      <c r="E2529"/>
    </row>
    <row r="2530" spans="1:5" x14ac:dyDescent="0.25">
      <c r="A2530" s="78">
        <v>2527</v>
      </c>
      <c r="B2530" s="138">
        <v>86.116071428571431</v>
      </c>
      <c r="C2530" s="142">
        <v>5.9153346901679128E-3</v>
      </c>
      <c r="D2530" s="137"/>
      <c r="E2530"/>
    </row>
    <row r="2531" spans="1:5" x14ac:dyDescent="0.25">
      <c r="A2531" s="78">
        <v>2528</v>
      </c>
      <c r="B2531" s="138">
        <v>86.089285714285708</v>
      </c>
      <c r="C2531" s="142">
        <v>5.9153346901679128E-3</v>
      </c>
      <c r="D2531" s="137"/>
      <c r="E2531"/>
    </row>
    <row r="2532" spans="1:5" x14ac:dyDescent="0.25">
      <c r="A2532" s="78">
        <v>2529</v>
      </c>
      <c r="B2532" s="138">
        <v>86.104999999999777</v>
      </c>
      <c r="C2532" s="142">
        <v>5.9153346901679128E-3</v>
      </c>
      <c r="D2532" s="137"/>
      <c r="E2532"/>
    </row>
    <row r="2533" spans="1:5" x14ac:dyDescent="0.25">
      <c r="A2533" s="78">
        <v>2530</v>
      </c>
      <c r="B2533" s="138">
        <v>86.091785714285848</v>
      </c>
      <c r="C2533" s="142">
        <v>5.9153346901679128E-3</v>
      </c>
      <c r="D2533" s="137"/>
      <c r="E2533"/>
    </row>
    <row r="2534" spans="1:5" x14ac:dyDescent="0.25">
      <c r="A2534" s="78">
        <v>2531</v>
      </c>
      <c r="B2534" s="138">
        <v>86.090357142857243</v>
      </c>
      <c r="C2534" s="142">
        <v>5.9153346901679128E-3</v>
      </c>
      <c r="D2534" s="137"/>
      <c r="E2534"/>
    </row>
    <row r="2535" spans="1:5" x14ac:dyDescent="0.25">
      <c r="A2535" s="78">
        <v>2532</v>
      </c>
      <c r="B2535" s="138">
        <v>86.073571428571654</v>
      </c>
      <c r="C2535" s="142">
        <v>5.9153346901680516E-3</v>
      </c>
      <c r="D2535" s="137"/>
      <c r="E2535"/>
    </row>
    <row r="2536" spans="1:5" x14ac:dyDescent="0.25">
      <c r="A2536" s="78">
        <v>2533</v>
      </c>
      <c r="B2536" s="138">
        <v>85.976428571428897</v>
      </c>
      <c r="C2536" s="142">
        <v>1.020244782219309E-2</v>
      </c>
      <c r="D2536" s="137"/>
      <c r="E2536"/>
    </row>
    <row r="2537" spans="1:5" x14ac:dyDescent="0.25">
      <c r="A2537" s="78">
        <v>2534</v>
      </c>
      <c r="B2537" s="138">
        <v>85.751071428571549</v>
      </c>
      <c r="C2537" s="142">
        <v>1.3643924242032771E-2</v>
      </c>
      <c r="D2537" s="137"/>
      <c r="E2537"/>
    </row>
    <row r="2538" spans="1:5" x14ac:dyDescent="0.25">
      <c r="A2538" s="78">
        <v>2535</v>
      </c>
      <c r="B2538" s="138">
        <v>85.339285714285708</v>
      </c>
      <c r="C2538" s="142">
        <v>1.3643924242032771E-2</v>
      </c>
      <c r="D2538" s="137"/>
      <c r="E2538"/>
    </row>
    <row r="2539" spans="1:5" x14ac:dyDescent="0.25">
      <c r="A2539" s="78">
        <v>2536</v>
      </c>
      <c r="B2539" s="138">
        <v>84.643928571428688</v>
      </c>
      <c r="C2539" s="142">
        <v>1.3643924242032771E-2</v>
      </c>
      <c r="D2539" s="137"/>
      <c r="E2539"/>
    </row>
    <row r="2540" spans="1:5" x14ac:dyDescent="0.25">
      <c r="A2540" s="78">
        <v>2537</v>
      </c>
      <c r="B2540" s="138">
        <v>83.571071428571514</v>
      </c>
      <c r="C2540" s="142">
        <v>1.3643924242032771E-2</v>
      </c>
      <c r="D2540" s="137"/>
      <c r="E2540"/>
    </row>
    <row r="2541" spans="1:5" x14ac:dyDescent="0.25">
      <c r="A2541" s="78">
        <v>2538</v>
      </c>
      <c r="B2541" s="138">
        <v>82.322500000000119</v>
      </c>
      <c r="C2541" s="142">
        <v>1.3643924242032771E-2</v>
      </c>
      <c r="D2541" s="137"/>
      <c r="E2541"/>
    </row>
    <row r="2542" spans="1:5" x14ac:dyDescent="0.25">
      <c r="A2542" s="78">
        <v>2539</v>
      </c>
      <c r="B2542" s="138">
        <v>80.761071428571654</v>
      </c>
      <c r="C2542" s="142">
        <v>1.3643924242032771E-2</v>
      </c>
      <c r="D2542" s="137"/>
      <c r="E2542"/>
    </row>
    <row r="2543" spans="1:5" x14ac:dyDescent="0.25">
      <c r="A2543" s="78">
        <v>2540</v>
      </c>
      <c r="B2543" s="138">
        <v>78.824642857143189</v>
      </c>
      <c r="C2543" s="142">
        <v>1.3643924242032771E-2</v>
      </c>
      <c r="D2543" s="137"/>
      <c r="E2543"/>
    </row>
    <row r="2544" spans="1:5" x14ac:dyDescent="0.25">
      <c r="A2544" s="78">
        <v>2541</v>
      </c>
      <c r="B2544" s="138">
        <v>76.755357142857719</v>
      </c>
      <c r="C2544" s="142">
        <v>1.3643924242032771E-2</v>
      </c>
      <c r="D2544" s="137"/>
      <c r="E2544"/>
    </row>
    <row r="2545" spans="1:5" x14ac:dyDescent="0.25">
      <c r="A2545" s="78">
        <v>2542</v>
      </c>
      <c r="B2545" s="138">
        <v>74.566785714286169</v>
      </c>
      <c r="C2545" s="142">
        <v>1.020244782219309E-2</v>
      </c>
      <c r="D2545" s="137"/>
      <c r="E2545"/>
    </row>
    <row r="2546" spans="1:5" x14ac:dyDescent="0.25">
      <c r="A2546" s="78">
        <v>2543</v>
      </c>
      <c r="B2546" s="138">
        <v>72.339285714285708</v>
      </c>
      <c r="C2546" s="142">
        <v>5.9153346901680516E-3</v>
      </c>
      <c r="D2546" s="137"/>
      <c r="E2546"/>
    </row>
    <row r="2547" spans="1:5" x14ac:dyDescent="0.25">
      <c r="A2547" s="78">
        <v>2544</v>
      </c>
      <c r="B2547" s="138">
        <v>70.212142857142638</v>
      </c>
      <c r="C2547" s="142">
        <v>5.9153346901679128E-3</v>
      </c>
      <c r="D2547" s="137"/>
      <c r="E2547"/>
    </row>
    <row r="2548" spans="1:5" x14ac:dyDescent="0.25">
      <c r="A2548" s="78">
        <v>2545</v>
      </c>
      <c r="B2548" s="138">
        <v>67.997946428571339</v>
      </c>
      <c r="C2548" s="142">
        <v>-1.3983088073368901E-2</v>
      </c>
      <c r="D2548" s="137"/>
      <c r="E2548"/>
    </row>
    <row r="2549" spans="1:5" x14ac:dyDescent="0.25">
      <c r="A2549" s="78">
        <v>2546</v>
      </c>
      <c r="B2549" s="138">
        <v>65.828176510988754</v>
      </c>
      <c r="C2549" s="142">
        <v>-1.3983088073369711E-2</v>
      </c>
      <c r="D2549" s="137"/>
      <c r="E2549"/>
    </row>
    <row r="2550" spans="1:5" x14ac:dyDescent="0.25">
      <c r="A2550" s="78">
        <v>2547</v>
      </c>
      <c r="B2550" s="138">
        <v>63.881668574480663</v>
      </c>
      <c r="C2550" s="142">
        <v>-1.3983088073371119E-2</v>
      </c>
      <c r="D2550" s="137"/>
      <c r="E2550"/>
    </row>
    <row r="2551" spans="1:5" x14ac:dyDescent="0.25">
      <c r="A2551" s="78">
        <v>2548</v>
      </c>
      <c r="B2551" s="138">
        <v>61.996668574480537</v>
      </c>
      <c r="C2551" s="142">
        <v>-2.8611791676347059E-2</v>
      </c>
      <c r="D2551" s="137"/>
      <c r="E2551"/>
    </row>
    <row r="2552" spans="1:5" x14ac:dyDescent="0.25">
      <c r="A2552" s="78">
        <v>2549</v>
      </c>
      <c r="B2552" s="138">
        <v>60.158365003051948</v>
      </c>
      <c r="C2552" s="142">
        <v>-2.8611791676353249E-2</v>
      </c>
      <c r="D2552" s="137"/>
      <c r="E2552"/>
    </row>
    <row r="2553" spans="1:5" x14ac:dyDescent="0.25">
      <c r="A2553" s="78">
        <v>2550</v>
      </c>
      <c r="B2553" s="138">
        <v>58.482025717338033</v>
      </c>
      <c r="C2553" s="142">
        <v>-2.8611791676353249E-2</v>
      </c>
      <c r="D2553" s="137"/>
      <c r="E2553"/>
    </row>
    <row r="2554" spans="1:5" x14ac:dyDescent="0.25">
      <c r="A2554" s="78">
        <v>2551</v>
      </c>
      <c r="B2554" s="138">
        <v>56.893811431623853</v>
      </c>
      <c r="C2554" s="142">
        <v>-2.8611791676353249E-2</v>
      </c>
      <c r="D2554" s="137"/>
      <c r="E2554"/>
    </row>
    <row r="2555" spans="1:5" x14ac:dyDescent="0.25">
      <c r="A2555" s="78">
        <v>2552</v>
      </c>
      <c r="B2555" s="138">
        <v>55.475150717338117</v>
      </c>
      <c r="C2555" s="142">
        <v>-2.8611791676355799E-2</v>
      </c>
      <c r="D2555" s="137"/>
      <c r="E2555"/>
    </row>
    <row r="2556" spans="1:5" x14ac:dyDescent="0.25">
      <c r="A2556" s="78">
        <v>2553</v>
      </c>
      <c r="B2556" s="138">
        <v>54.44742063492059</v>
      </c>
      <c r="C2556" s="142">
        <v>-2.8611791676355799E-2</v>
      </c>
      <c r="D2556" s="137"/>
      <c r="E2556"/>
    </row>
    <row r="2557" spans="1:5" x14ac:dyDescent="0.25">
      <c r="A2557" s="78">
        <v>2554</v>
      </c>
      <c r="B2557" s="138">
        <v>54.159732142857159</v>
      </c>
      <c r="C2557" s="142">
        <v>-2.8611791676355799E-2</v>
      </c>
      <c r="D2557" s="137"/>
      <c r="E2557"/>
    </row>
    <row r="2558" spans="1:5" x14ac:dyDescent="0.25">
      <c r="A2558" s="78">
        <v>2555</v>
      </c>
      <c r="B2558" s="138">
        <v>54.71035714285722</v>
      </c>
      <c r="C2558" s="142">
        <v>-2.8611791676355799E-2</v>
      </c>
      <c r="D2558" s="137"/>
      <c r="E2558"/>
    </row>
    <row r="2559" spans="1:5" x14ac:dyDescent="0.25">
      <c r="A2559" s="78">
        <v>2556</v>
      </c>
      <c r="B2559" s="138">
        <v>55.609374999999773</v>
      </c>
      <c r="C2559" s="142">
        <v>-2.8611791676355799E-2</v>
      </c>
      <c r="D2559" s="137"/>
      <c r="E2559"/>
    </row>
    <row r="2560" spans="1:5" x14ac:dyDescent="0.25">
      <c r="A2560" s="78">
        <v>2557</v>
      </c>
      <c r="B2560" s="138">
        <v>56.891607142856081</v>
      </c>
      <c r="C2560" s="142">
        <v>-2.8611791676355799E-2</v>
      </c>
      <c r="D2560" s="137"/>
      <c r="E2560"/>
    </row>
    <row r="2561" spans="1:5" x14ac:dyDescent="0.25">
      <c r="A2561" s="78">
        <v>2558</v>
      </c>
      <c r="B2561" s="138">
        <v>58.814821428569807</v>
      </c>
      <c r="C2561" s="142">
        <v>-2.8611791676355799E-2</v>
      </c>
      <c r="D2561" s="137"/>
      <c r="E2561"/>
    </row>
    <row r="2562" spans="1:5" x14ac:dyDescent="0.25">
      <c r="A2562" s="78">
        <v>2559</v>
      </c>
      <c r="B2562" s="138">
        <v>61.07321428571278</v>
      </c>
      <c r="C2562" s="142">
        <v>-2.8611791676353249E-2</v>
      </c>
      <c r="D2562" s="137"/>
      <c r="E2562"/>
    </row>
    <row r="2563" spans="1:5" x14ac:dyDescent="0.25">
      <c r="A2563" s="78">
        <v>2560</v>
      </c>
      <c r="B2563" s="138">
        <v>63.29910714285613</v>
      </c>
      <c r="C2563" s="142">
        <v>-2.8611791676353249E-2</v>
      </c>
      <c r="D2563" s="137"/>
      <c r="E2563"/>
    </row>
    <row r="2564" spans="1:5" x14ac:dyDescent="0.25">
      <c r="A2564" s="78">
        <v>2561</v>
      </c>
      <c r="B2564" s="138">
        <v>65.013524659862767</v>
      </c>
      <c r="C2564" s="142">
        <v>-2.86117916763492E-2</v>
      </c>
      <c r="D2564" s="137"/>
      <c r="E2564"/>
    </row>
    <row r="2565" spans="1:5" x14ac:dyDescent="0.25">
      <c r="A2565" s="78">
        <v>2562</v>
      </c>
      <c r="B2565" s="138">
        <v>66.076292517005072</v>
      </c>
      <c r="C2565" s="142">
        <v>-2.8611791676347059E-2</v>
      </c>
      <c r="D2565" s="137"/>
      <c r="E2565"/>
    </row>
    <row r="2566" spans="1:5" x14ac:dyDescent="0.25">
      <c r="A2566" s="78">
        <v>2563</v>
      </c>
      <c r="B2566" s="138">
        <v>66.997721088433963</v>
      </c>
      <c r="C2566" s="142">
        <v>-1.9339817876218971E-2</v>
      </c>
      <c r="D2566" s="137"/>
      <c r="E2566"/>
    </row>
    <row r="2567" spans="1:5" x14ac:dyDescent="0.25">
      <c r="A2567" s="78">
        <v>2564</v>
      </c>
      <c r="B2567" s="138">
        <v>67.733435374148911</v>
      </c>
      <c r="C2567" s="142">
        <v>-1.9339817876218589E-2</v>
      </c>
      <c r="D2567" s="137"/>
      <c r="E2567"/>
    </row>
    <row r="2568" spans="1:5" x14ac:dyDescent="0.25">
      <c r="A2568" s="78">
        <v>2565</v>
      </c>
      <c r="B2568" s="138">
        <v>68.016398202137822</v>
      </c>
      <c r="C2568" s="142">
        <v>-2.9329457617791551E-3</v>
      </c>
      <c r="D2568" s="137"/>
      <c r="E2568"/>
    </row>
    <row r="2569" spans="1:5" x14ac:dyDescent="0.25">
      <c r="A2569" s="78">
        <v>2566</v>
      </c>
      <c r="B2569" s="138">
        <v>68.06077320213771</v>
      </c>
      <c r="C2569" s="142">
        <v>-2.9329457617791551E-3</v>
      </c>
      <c r="D2569" s="137"/>
      <c r="E2569"/>
    </row>
    <row r="2570" spans="1:5" x14ac:dyDescent="0.25">
      <c r="A2570" s="78">
        <v>2567</v>
      </c>
      <c r="B2570" s="138">
        <v>67.968808916422944</v>
      </c>
      <c r="C2570" s="142">
        <v>-2.932945761777266E-3</v>
      </c>
      <c r="D2570" s="137"/>
      <c r="E2570"/>
    </row>
    <row r="2571" spans="1:5" x14ac:dyDescent="0.25">
      <c r="A2571" s="78">
        <v>2568</v>
      </c>
      <c r="B2571" s="138">
        <v>67.888498542273439</v>
      </c>
      <c r="C2571" s="142">
        <v>-2.932945761777266E-3</v>
      </c>
      <c r="D2571" s="137"/>
      <c r="E2571"/>
    </row>
    <row r="2572" spans="1:5" x14ac:dyDescent="0.25">
      <c r="A2572" s="78">
        <v>2569</v>
      </c>
      <c r="B2572" s="138">
        <v>67.858380083999421</v>
      </c>
      <c r="C2572" s="142">
        <v>-2.9329457617772599E-3</v>
      </c>
      <c r="D2572" s="137"/>
      <c r="E2572"/>
    </row>
    <row r="2573" spans="1:5" x14ac:dyDescent="0.25">
      <c r="A2573" s="78">
        <v>2570</v>
      </c>
      <c r="B2573" s="138">
        <v>67.90221936971372</v>
      </c>
      <c r="C2573" s="142">
        <v>-2.932945761775929E-3</v>
      </c>
      <c r="D2573" s="137"/>
      <c r="E2573"/>
    </row>
    <row r="2574" spans="1:5" x14ac:dyDescent="0.25">
      <c r="A2574" s="78">
        <v>2571</v>
      </c>
      <c r="B2574" s="138">
        <v>67.894987226856728</v>
      </c>
      <c r="C2574" s="142">
        <v>-7.0357102388612079E-4</v>
      </c>
      <c r="D2574" s="137"/>
      <c r="E2574"/>
    </row>
    <row r="2575" spans="1:5" x14ac:dyDescent="0.25">
      <c r="A2575" s="78">
        <v>2572</v>
      </c>
      <c r="B2575" s="138">
        <v>67.715219887590266</v>
      </c>
      <c r="C2575" s="142">
        <v>-7.035698833605115E-4</v>
      </c>
      <c r="D2575" s="137"/>
      <c r="E2575"/>
    </row>
    <row r="2576" spans="1:5" x14ac:dyDescent="0.25">
      <c r="A2576" s="78">
        <v>2573</v>
      </c>
      <c r="B2576" s="138">
        <v>67.252094887590175</v>
      </c>
      <c r="C2576" s="142">
        <v>-7.0356988335992983E-4</v>
      </c>
      <c r="D2576" s="137"/>
      <c r="E2576"/>
    </row>
    <row r="2577" spans="1:5" x14ac:dyDescent="0.25">
      <c r="A2577" s="78">
        <v>2574</v>
      </c>
      <c r="B2577" s="138">
        <v>66.50245203044723</v>
      </c>
      <c r="C2577" s="142">
        <v>-7.0356988335795376E-4</v>
      </c>
      <c r="D2577" s="137"/>
      <c r="E2577"/>
    </row>
    <row r="2578" spans="1:5" x14ac:dyDescent="0.25">
      <c r="A2578" s="78">
        <v>2575</v>
      </c>
      <c r="B2578" s="138">
        <v>65.235755601875709</v>
      </c>
      <c r="C2578" s="142">
        <v>6.3712087942263164E-3</v>
      </c>
      <c r="D2578" s="137"/>
      <c r="E2578"/>
    </row>
    <row r="2579" spans="1:5" x14ac:dyDescent="0.25">
      <c r="A2579" s="78">
        <v>2576</v>
      </c>
      <c r="B2579" s="138">
        <v>63.669797220323112</v>
      </c>
      <c r="C2579" s="142">
        <v>6.3712087942263164E-3</v>
      </c>
      <c r="D2579" s="137"/>
      <c r="E2579"/>
    </row>
    <row r="2580" spans="1:5" x14ac:dyDescent="0.25">
      <c r="A2580" s="78">
        <v>2577</v>
      </c>
      <c r="B2580" s="138">
        <v>61.857297220322707</v>
      </c>
      <c r="C2580" s="142">
        <v>6.3712087942263164E-3</v>
      </c>
      <c r="D2580" s="137"/>
      <c r="E2580"/>
    </row>
    <row r="2581" spans="1:5" x14ac:dyDescent="0.25">
      <c r="A2581" s="78">
        <v>2578</v>
      </c>
      <c r="B2581" s="138">
        <v>59.616225791751688</v>
      </c>
      <c r="C2581" s="142">
        <v>6.3712087942263164E-3</v>
      </c>
      <c r="D2581" s="137"/>
      <c r="E2581"/>
    </row>
    <row r="2582" spans="1:5" x14ac:dyDescent="0.25">
      <c r="A2582" s="78">
        <v>2579</v>
      </c>
      <c r="B2582" s="138">
        <v>56.974816017316023</v>
      </c>
      <c r="C2582" s="142">
        <v>6.3712087942263164E-3</v>
      </c>
      <c r="D2582" s="137"/>
      <c r="E2582"/>
    </row>
    <row r="2583" spans="1:5" x14ac:dyDescent="0.25">
      <c r="A2583" s="78">
        <v>2580</v>
      </c>
      <c r="B2583" s="138">
        <v>53.948208874459219</v>
      </c>
      <c r="C2583" s="142">
        <v>6.3712087942263164E-3</v>
      </c>
      <c r="D2583" s="137"/>
      <c r="E2583"/>
    </row>
    <row r="2584" spans="1:5" x14ac:dyDescent="0.25">
      <c r="A2584" s="78">
        <v>2581</v>
      </c>
      <c r="B2584" s="138">
        <v>50.840441017316323</v>
      </c>
      <c r="C2584" s="142">
        <v>6.3712087942263164E-3</v>
      </c>
      <c r="D2584" s="137"/>
      <c r="E2584"/>
    </row>
    <row r="2585" spans="1:5" x14ac:dyDescent="0.25">
      <c r="A2585" s="78">
        <v>2582</v>
      </c>
      <c r="B2585" s="138">
        <v>47.786512445887823</v>
      </c>
      <c r="C2585" s="142">
        <v>6.3712087942263164E-3</v>
      </c>
      <c r="D2585" s="137"/>
      <c r="E2585"/>
    </row>
    <row r="2586" spans="1:5" x14ac:dyDescent="0.25">
      <c r="A2586" s="78">
        <v>2583</v>
      </c>
      <c r="B2586" s="138">
        <v>44.528392857143629</v>
      </c>
      <c r="C2586" s="142">
        <v>6.3712087942263164E-3</v>
      </c>
      <c r="D2586" s="137"/>
      <c r="E2586"/>
    </row>
    <row r="2587" spans="1:5" x14ac:dyDescent="0.25">
      <c r="A2587" s="78">
        <v>2584</v>
      </c>
      <c r="B2587" s="138">
        <v>40.770803571430001</v>
      </c>
      <c r="C2587" s="142">
        <v>6.3712087942263164E-3</v>
      </c>
      <c r="D2587" s="137"/>
      <c r="E2587"/>
    </row>
    <row r="2588" spans="1:5" x14ac:dyDescent="0.25">
      <c r="A2588" s="78">
        <v>2585</v>
      </c>
      <c r="B2588" s="138">
        <v>36.895360750361696</v>
      </c>
      <c r="C2588" s="142">
        <v>6.3712087942263164E-3</v>
      </c>
      <c r="D2588" s="137"/>
      <c r="E2588"/>
    </row>
    <row r="2589" spans="1:5" x14ac:dyDescent="0.25">
      <c r="A2589" s="78">
        <v>2586</v>
      </c>
      <c r="B2589" s="138">
        <v>32.805182178932569</v>
      </c>
      <c r="C2589" s="142">
        <v>-8.3582455798695361E-4</v>
      </c>
      <c r="D2589" s="137"/>
      <c r="E2589"/>
    </row>
    <row r="2590" spans="1:5" x14ac:dyDescent="0.25">
      <c r="A2590" s="78">
        <v>2587</v>
      </c>
      <c r="B2590" s="138">
        <v>28.572771464646721</v>
      </c>
      <c r="C2590" s="142">
        <v>-8.3582455798715907E-4</v>
      </c>
      <c r="D2590" s="137"/>
      <c r="E2590"/>
    </row>
    <row r="2591" spans="1:5" x14ac:dyDescent="0.25">
      <c r="A2591" s="78">
        <v>2588</v>
      </c>
      <c r="B2591" s="138">
        <v>24.332148268398608</v>
      </c>
      <c r="C2591" s="142">
        <v>-1.015399486007882E-2</v>
      </c>
      <c r="D2591" s="137"/>
      <c r="E2591"/>
    </row>
    <row r="2592" spans="1:5" x14ac:dyDescent="0.25">
      <c r="A2592" s="78">
        <v>2589</v>
      </c>
      <c r="B2592" s="138">
        <v>20.234112554112851</v>
      </c>
      <c r="C2592" s="142">
        <v>-1.015399486007882E-2</v>
      </c>
      <c r="D2592" s="137"/>
      <c r="E2592"/>
    </row>
    <row r="2593" spans="1:5" x14ac:dyDescent="0.25">
      <c r="A2593" s="78">
        <v>2590</v>
      </c>
      <c r="B2593" s="138">
        <v>16.046523268398399</v>
      </c>
      <c r="C2593" s="142">
        <v>-1.015399486007882E-2</v>
      </c>
      <c r="D2593" s="137"/>
      <c r="E2593"/>
    </row>
    <row r="2594" spans="1:5" x14ac:dyDescent="0.25">
      <c r="A2594" s="78">
        <v>2591</v>
      </c>
      <c r="B2594" s="138">
        <v>12.010273268398141</v>
      </c>
      <c r="C2594" s="142">
        <v>-1.015399486007882E-2</v>
      </c>
      <c r="D2594" s="137"/>
      <c r="E2594"/>
    </row>
    <row r="2595" spans="1:5" x14ac:dyDescent="0.25">
      <c r="A2595" s="78">
        <v>2592</v>
      </c>
      <c r="B2595" s="138">
        <v>8.4027696608946236</v>
      </c>
      <c r="C2595" s="142">
        <v>-1.015399486007882E-2</v>
      </c>
      <c r="D2595" s="137"/>
      <c r="E2595"/>
    </row>
    <row r="2596" spans="1:5" x14ac:dyDescent="0.25">
      <c r="A2596" s="78">
        <v>2593</v>
      </c>
      <c r="B2596" s="138">
        <v>5.5900910894660916</v>
      </c>
      <c r="C2596" s="142">
        <v>-1.015399486007882E-2</v>
      </c>
      <c r="D2596" s="137"/>
      <c r="E2596"/>
    </row>
    <row r="2597" spans="1:5" x14ac:dyDescent="0.25">
      <c r="A2597" s="78">
        <v>2594</v>
      </c>
      <c r="B2597" s="138">
        <v>3.580894660894534</v>
      </c>
      <c r="C2597" s="142">
        <v>-1.015399486007882E-2</v>
      </c>
      <c r="D2597" s="137"/>
      <c r="E2597"/>
    </row>
    <row r="2598" spans="1:5" x14ac:dyDescent="0.25">
      <c r="A2598" s="78">
        <v>2595</v>
      </c>
      <c r="B2598" s="138">
        <v>2.0092857142856331</v>
      </c>
      <c r="C2598" s="142">
        <v>-1.015399486007882E-2</v>
      </c>
      <c r="D2598" s="137"/>
      <c r="E2598"/>
    </row>
    <row r="2599" spans="1:5" x14ac:dyDescent="0.25">
      <c r="A2599" s="78">
        <v>2596</v>
      </c>
      <c r="B2599" s="138">
        <v>1.3660714285710309</v>
      </c>
      <c r="C2599" s="142">
        <v>-1.015399486007882E-2</v>
      </c>
      <c r="D2599" s="137"/>
      <c r="E2599"/>
    </row>
    <row r="2600" spans="1:5" x14ac:dyDescent="0.25">
      <c r="A2600" s="78">
        <v>2597</v>
      </c>
      <c r="B2600" s="138">
        <v>2.3835714285707139</v>
      </c>
      <c r="C2600" s="142">
        <v>-1.015399486007882E-2</v>
      </c>
      <c r="D2600" s="137"/>
      <c r="E2600"/>
    </row>
    <row r="2601" spans="1:5" x14ac:dyDescent="0.25">
      <c r="A2601" s="78">
        <v>2598</v>
      </c>
      <c r="B2601" s="138">
        <v>4.9548214285703569</v>
      </c>
      <c r="C2601" s="142">
        <v>-1.015399486007882E-2</v>
      </c>
      <c r="D2601" s="137"/>
      <c r="E2601"/>
    </row>
    <row r="2602" spans="1:5" x14ac:dyDescent="0.25">
      <c r="A2602" s="78">
        <v>2599</v>
      </c>
      <c r="B2602" s="138">
        <v>7.7227678571419647</v>
      </c>
      <c r="C2602" s="142">
        <v>-1.015399463912703E-2</v>
      </c>
      <c r="D2602" s="137"/>
      <c r="E2602"/>
    </row>
    <row r="2603" spans="1:5" x14ac:dyDescent="0.25">
      <c r="A2603" s="78">
        <v>2600</v>
      </c>
      <c r="B2603" s="138">
        <v>11.26741071428482</v>
      </c>
      <c r="C2603" s="142">
        <v>-1.015399441817524E-2</v>
      </c>
      <c r="D2603" s="137"/>
      <c r="E2603"/>
    </row>
    <row r="2604" spans="1:5" x14ac:dyDescent="0.25">
      <c r="A2604" s="78">
        <v>2601</v>
      </c>
      <c r="B2604" s="138">
        <v>15.65124999999893</v>
      </c>
      <c r="C2604" s="142">
        <v>-1.0153994197223459E-2</v>
      </c>
      <c r="D2604" s="137"/>
      <c r="E2604"/>
    </row>
    <row r="2605" spans="1:5" x14ac:dyDescent="0.25">
      <c r="A2605" s="78">
        <v>2602</v>
      </c>
      <c r="B2605" s="138">
        <v>20.23169642857053</v>
      </c>
      <c r="C2605" s="142">
        <v>-1.0153993976271669E-2</v>
      </c>
      <c r="D2605" s="137"/>
      <c r="E2605"/>
    </row>
    <row r="2606" spans="1:5" x14ac:dyDescent="0.25">
      <c r="A2606" s="78">
        <v>2603</v>
      </c>
      <c r="B2606" s="138">
        <v>23.955357142857139</v>
      </c>
      <c r="C2606" s="142">
        <v>-1.015399375531988E-2</v>
      </c>
      <c r="D2606" s="137"/>
      <c r="E2606"/>
    </row>
    <row r="2607" spans="1:5" x14ac:dyDescent="0.25">
      <c r="A2607" s="78">
        <v>2604</v>
      </c>
      <c r="B2607" s="138">
        <v>26.589464285714641</v>
      </c>
      <c r="C2607" s="142">
        <v>-8.4939977661973275E-4</v>
      </c>
      <c r="D2607" s="137"/>
      <c r="E2607"/>
    </row>
    <row r="2608" spans="1:5" x14ac:dyDescent="0.25">
      <c r="A2608" s="78">
        <v>2605</v>
      </c>
      <c r="B2608" s="138">
        <v>28.625357142857862</v>
      </c>
      <c r="C2608" s="142">
        <v>8.4551942020804176E-3</v>
      </c>
      <c r="D2608" s="137"/>
      <c r="E2608"/>
    </row>
    <row r="2609" spans="1:5" x14ac:dyDescent="0.25">
      <c r="A2609" s="78">
        <v>2606</v>
      </c>
      <c r="B2609" s="138">
        <v>31.044910714286249</v>
      </c>
      <c r="C2609" s="142">
        <v>1.3114280015984759E-2</v>
      </c>
      <c r="D2609" s="137"/>
      <c r="E2609"/>
    </row>
    <row r="2610" spans="1:5" x14ac:dyDescent="0.25">
      <c r="A2610" s="78">
        <v>2607</v>
      </c>
      <c r="B2610" s="138">
        <v>33.321696428571961</v>
      </c>
      <c r="C2610" s="142">
        <v>1.7773365829882801E-2</v>
      </c>
      <c r="D2610" s="137"/>
      <c r="E2610"/>
    </row>
    <row r="2611" spans="1:5" x14ac:dyDescent="0.25">
      <c r="A2611" s="78">
        <v>2608</v>
      </c>
      <c r="B2611" s="138">
        <v>34.812857142857858</v>
      </c>
      <c r="C2611" s="142">
        <v>1.7773365829887911E-2</v>
      </c>
      <c r="D2611" s="137"/>
      <c r="E2611"/>
    </row>
    <row r="2612" spans="1:5" x14ac:dyDescent="0.25">
      <c r="A2612" s="78">
        <v>2609</v>
      </c>
      <c r="B2612" s="138">
        <v>35.848482142857677</v>
      </c>
      <c r="C2612" s="142">
        <v>1.7773365829889101E-2</v>
      </c>
      <c r="D2612" s="137"/>
      <c r="E2612"/>
    </row>
    <row r="2613" spans="1:5" x14ac:dyDescent="0.25">
      <c r="A2613" s="78">
        <v>2610</v>
      </c>
      <c r="B2613" s="138">
        <v>37.410714285714278</v>
      </c>
      <c r="C2613" s="142">
        <v>1.7773365829894111E-2</v>
      </c>
      <c r="D2613" s="137"/>
      <c r="E2613"/>
    </row>
    <row r="2614" spans="1:5" x14ac:dyDescent="0.25">
      <c r="A2614" s="78">
        <v>2611</v>
      </c>
      <c r="B2614" s="138">
        <v>39.044642857142847</v>
      </c>
      <c r="C2614" s="142">
        <v>0.05</v>
      </c>
      <c r="D2614" s="137"/>
      <c r="E2614"/>
    </row>
    <row r="2615" spans="1:5" x14ac:dyDescent="0.25">
      <c r="A2615" s="78">
        <v>2612</v>
      </c>
      <c r="B2615" s="138">
        <v>40.017857142857153</v>
      </c>
      <c r="C2615" s="142">
        <v>0.05</v>
      </c>
      <c r="D2615" s="137"/>
      <c r="E2615"/>
    </row>
    <row r="2616" spans="1:5" x14ac:dyDescent="0.25">
      <c r="A2616" s="78">
        <v>2613</v>
      </c>
      <c r="B2616" s="138">
        <v>40.464107142856783</v>
      </c>
      <c r="C2616" s="142">
        <v>0.05</v>
      </c>
      <c r="D2616" s="137"/>
      <c r="E2616"/>
    </row>
    <row r="2617" spans="1:5" x14ac:dyDescent="0.25">
      <c r="A2617" s="78">
        <v>2614</v>
      </c>
      <c r="B2617" s="138">
        <v>40.401517857142323</v>
      </c>
      <c r="C2617" s="142">
        <v>0.05</v>
      </c>
      <c r="D2617" s="137"/>
      <c r="E2617"/>
    </row>
    <row r="2618" spans="1:5" x14ac:dyDescent="0.25">
      <c r="A2618" s="78">
        <v>2615</v>
      </c>
      <c r="B2618" s="138">
        <v>40.580264355742109</v>
      </c>
      <c r="C2618" s="142">
        <v>0.05</v>
      </c>
      <c r="D2618" s="137"/>
      <c r="E2618"/>
    </row>
    <row r="2619" spans="1:5" x14ac:dyDescent="0.25">
      <c r="A2619" s="78">
        <v>2616</v>
      </c>
      <c r="B2619" s="138">
        <v>41.169284864935371</v>
      </c>
      <c r="C2619" s="142">
        <v>0.05</v>
      </c>
      <c r="D2619" s="137"/>
      <c r="E2619"/>
    </row>
    <row r="2620" spans="1:5" x14ac:dyDescent="0.25">
      <c r="A2620" s="78">
        <v>2617</v>
      </c>
      <c r="B2620" s="138">
        <v>41.517410748952173</v>
      </c>
      <c r="C2620" s="142">
        <v>0.05</v>
      </c>
      <c r="D2620" s="137"/>
      <c r="E2620"/>
    </row>
    <row r="2621" spans="1:5" x14ac:dyDescent="0.25">
      <c r="A2621" s="78">
        <v>2618</v>
      </c>
      <c r="B2621" s="138">
        <v>41.535267891809298</v>
      </c>
      <c r="C2621" s="142">
        <v>0.05</v>
      </c>
      <c r="D2621" s="137"/>
      <c r="E2621"/>
    </row>
    <row r="2622" spans="1:5" x14ac:dyDescent="0.25">
      <c r="A2622" s="78">
        <v>2619</v>
      </c>
      <c r="B2622" s="138">
        <v>42.329999150649648</v>
      </c>
      <c r="C2622" s="142">
        <v>0.05</v>
      </c>
      <c r="D2622" s="137"/>
      <c r="E2622"/>
    </row>
    <row r="2623" spans="1:5" x14ac:dyDescent="0.25">
      <c r="A2623" s="78">
        <v>2620</v>
      </c>
      <c r="B2623" s="138">
        <v>43.285623266633209</v>
      </c>
      <c r="C2623" s="142">
        <v>0.05</v>
      </c>
      <c r="D2623" s="137"/>
      <c r="E2623"/>
    </row>
    <row r="2624" spans="1:5" x14ac:dyDescent="0.25">
      <c r="A2624" s="78">
        <v>2621</v>
      </c>
      <c r="B2624" s="138">
        <v>44.393032212885501</v>
      </c>
      <c r="C2624" s="142">
        <v>0.05</v>
      </c>
      <c r="D2624" s="137"/>
      <c r="E2624"/>
    </row>
    <row r="2625" spans="1:5" x14ac:dyDescent="0.25">
      <c r="A2625" s="78">
        <v>2622</v>
      </c>
      <c r="B2625" s="138">
        <v>45.410889355742249</v>
      </c>
      <c r="C2625" s="142">
        <v>0.05</v>
      </c>
      <c r="D2625" s="137"/>
      <c r="E2625"/>
    </row>
    <row r="2626" spans="1:5" x14ac:dyDescent="0.25">
      <c r="A2626" s="78">
        <v>2623</v>
      </c>
      <c r="B2626" s="138">
        <v>46.420083132263287</v>
      </c>
      <c r="C2626" s="142">
        <v>1.594330832938512E-2</v>
      </c>
      <c r="D2626" s="137"/>
      <c r="E2626"/>
    </row>
    <row r="2627" spans="1:5" x14ac:dyDescent="0.25">
      <c r="A2627" s="78">
        <v>2624</v>
      </c>
      <c r="B2627" s="138">
        <v>47.473569592213252</v>
      </c>
      <c r="C2627" s="142">
        <v>1.59433083293814E-2</v>
      </c>
      <c r="D2627" s="137"/>
      <c r="E2627"/>
    </row>
    <row r="2628" spans="1:5" x14ac:dyDescent="0.25">
      <c r="A2628" s="78">
        <v>2625</v>
      </c>
      <c r="B2628" s="138">
        <v>48.785712449356183</v>
      </c>
      <c r="C2628" s="142">
        <v>-1.6165895054128271E-2</v>
      </c>
      <c r="D2628" s="137"/>
      <c r="E2628"/>
    </row>
    <row r="2629" spans="1:5" x14ac:dyDescent="0.25">
      <c r="A2629" s="78">
        <v>2626</v>
      </c>
      <c r="B2629" s="138">
        <v>49.339374047658637</v>
      </c>
      <c r="C2629" s="142">
        <v>-1.616589505413106E-2</v>
      </c>
      <c r="D2629" s="137"/>
      <c r="E2629"/>
    </row>
    <row r="2630" spans="1:5" x14ac:dyDescent="0.25">
      <c r="A2630" s="78">
        <v>2627</v>
      </c>
      <c r="B2630" s="138">
        <v>49.696785645961079</v>
      </c>
      <c r="C2630" s="142">
        <v>-1.6165895054136171E-2</v>
      </c>
      <c r="D2630" s="137"/>
      <c r="E2630"/>
    </row>
    <row r="2631" spans="1:5" x14ac:dyDescent="0.25">
      <c r="A2631" s="78">
        <v>2628</v>
      </c>
      <c r="B2631" s="138">
        <v>49.866251699708968</v>
      </c>
      <c r="C2631" s="142">
        <v>-1.6165895054138499E-2</v>
      </c>
      <c r="D2631" s="137"/>
      <c r="E2631"/>
    </row>
    <row r="2632" spans="1:5" x14ac:dyDescent="0.25">
      <c r="A2632" s="78">
        <v>2629</v>
      </c>
      <c r="B2632" s="138">
        <v>49.624648058252497</v>
      </c>
      <c r="C2632" s="142">
        <v>-1.616589505413989E-2</v>
      </c>
      <c r="D2632" s="137"/>
      <c r="E2632"/>
    </row>
    <row r="2633" spans="1:5" x14ac:dyDescent="0.25">
      <c r="A2633" s="78">
        <v>2630</v>
      </c>
      <c r="B2633" s="138">
        <v>48.973212484022717</v>
      </c>
      <c r="C2633" s="142">
        <v>-1.6165899049122169E-2</v>
      </c>
      <c r="D2633" s="137"/>
      <c r="E2633"/>
    </row>
    <row r="2634" spans="1:5" x14ac:dyDescent="0.25">
      <c r="A2634" s="78">
        <v>2631</v>
      </c>
      <c r="B2634" s="138">
        <v>48.062135854341811</v>
      </c>
      <c r="C2634" s="142">
        <v>-1.6165899049122169E-2</v>
      </c>
      <c r="D2634" s="137"/>
      <c r="E2634"/>
    </row>
    <row r="2635" spans="1:5" x14ac:dyDescent="0.25">
      <c r="A2635" s="78">
        <v>2632</v>
      </c>
      <c r="B2635" s="138">
        <v>47.089543916576659</v>
      </c>
      <c r="C2635" s="142">
        <v>-1.6165899049122169E-2</v>
      </c>
      <c r="D2635" s="137"/>
      <c r="E2635"/>
    </row>
    <row r="2636" spans="1:5" x14ac:dyDescent="0.25">
      <c r="A2636" s="78">
        <v>2633</v>
      </c>
      <c r="B2636" s="138">
        <v>46.205704630862542</v>
      </c>
      <c r="C2636" s="142">
        <v>-1.6165899049122169E-2</v>
      </c>
      <c r="D2636" s="137"/>
      <c r="E2636"/>
    </row>
    <row r="2637" spans="1:5" x14ac:dyDescent="0.25">
      <c r="A2637" s="78">
        <v>2634</v>
      </c>
      <c r="B2637" s="138">
        <v>45.07141891657691</v>
      </c>
      <c r="C2637" s="142">
        <v>-1.6165899049122169E-2</v>
      </c>
      <c r="D2637" s="137"/>
      <c r="E2637"/>
    </row>
    <row r="2638" spans="1:5" x14ac:dyDescent="0.25">
      <c r="A2638" s="78">
        <v>2635</v>
      </c>
      <c r="B2638" s="138">
        <v>43.678381398539443</v>
      </c>
      <c r="C2638" s="142">
        <v>-1.9177981503872461E-2</v>
      </c>
      <c r="D2638" s="137"/>
      <c r="E2638"/>
    </row>
    <row r="2639" spans="1:5" x14ac:dyDescent="0.25">
      <c r="A2639" s="78">
        <v>2636</v>
      </c>
      <c r="B2639" s="138">
        <v>42.572131398539618</v>
      </c>
      <c r="C2639" s="142">
        <v>-1.9177981503872461E-2</v>
      </c>
      <c r="D2639" s="137"/>
      <c r="E2639"/>
    </row>
    <row r="2640" spans="1:5" x14ac:dyDescent="0.25">
      <c r="A2640" s="78">
        <v>2637</v>
      </c>
      <c r="B2640" s="138">
        <v>41.777674115626802</v>
      </c>
      <c r="C2640" s="142">
        <v>-1.9177981503872461E-2</v>
      </c>
      <c r="D2640" s="137"/>
      <c r="E2640"/>
    </row>
    <row r="2641" spans="1:5" x14ac:dyDescent="0.25">
      <c r="A2641" s="78">
        <v>2638</v>
      </c>
      <c r="B2641" s="138">
        <v>40.938924115626683</v>
      </c>
      <c r="C2641" s="142">
        <v>-1.6165899049122169E-2</v>
      </c>
      <c r="D2641" s="137"/>
      <c r="E2641"/>
    </row>
    <row r="2642" spans="1:5" x14ac:dyDescent="0.25">
      <c r="A2642" s="78">
        <v>2639</v>
      </c>
      <c r="B2642" s="138">
        <v>39.831248196248758</v>
      </c>
      <c r="C2642" s="142">
        <v>-1.616589505413989E-2</v>
      </c>
      <c r="D2642" s="137"/>
      <c r="E2642"/>
    </row>
    <row r="2643" spans="1:5" x14ac:dyDescent="0.25">
      <c r="A2643" s="78">
        <v>2640</v>
      </c>
      <c r="B2643" s="138">
        <v>38.302794064596277</v>
      </c>
      <c r="C2643" s="142">
        <v>-1.6165895054136171E-2</v>
      </c>
      <c r="D2643" s="137"/>
      <c r="E2643"/>
    </row>
    <row r="2644" spans="1:5" x14ac:dyDescent="0.25">
      <c r="A2644" s="78">
        <v>2641</v>
      </c>
      <c r="B2644" s="138">
        <v>36.651008350310583</v>
      </c>
      <c r="C2644" s="142">
        <v>-1.6165895054128271E-2</v>
      </c>
      <c r="D2644" s="137"/>
      <c r="E2644"/>
    </row>
    <row r="2645" spans="1:5" x14ac:dyDescent="0.25">
      <c r="A2645" s="78">
        <v>2642</v>
      </c>
      <c r="B2645" s="138">
        <v>35.490831582633668</v>
      </c>
      <c r="C2645" s="142">
        <v>-9.1787814399790085E-3</v>
      </c>
      <c r="D2645" s="137"/>
      <c r="E2645"/>
    </row>
    <row r="2646" spans="1:5" x14ac:dyDescent="0.25">
      <c r="A2646" s="78">
        <v>2643</v>
      </c>
      <c r="B2646" s="138">
        <v>34.293513690129963</v>
      </c>
      <c r="C2646" s="142">
        <v>-9.1787814399751887E-3</v>
      </c>
      <c r="D2646" s="137"/>
      <c r="E2646"/>
    </row>
    <row r="2647" spans="1:5" x14ac:dyDescent="0.25">
      <c r="A2647" s="78">
        <v>2644</v>
      </c>
      <c r="B2647" s="138">
        <v>33.525477975843913</v>
      </c>
      <c r="C2647" s="142">
        <v>-9.1787814399713688E-3</v>
      </c>
      <c r="D2647" s="137"/>
      <c r="E2647"/>
    </row>
    <row r="2648" spans="1:5" x14ac:dyDescent="0.25">
      <c r="A2648" s="78">
        <v>2645</v>
      </c>
      <c r="B2648" s="138">
        <v>33.819763690129697</v>
      </c>
      <c r="C2648" s="142">
        <v>-9.1787814399713688E-3</v>
      </c>
      <c r="D2648" s="137"/>
      <c r="E2648"/>
    </row>
    <row r="2649" spans="1:5" x14ac:dyDescent="0.25">
      <c r="A2649" s="78">
        <v>2646</v>
      </c>
      <c r="B2649" s="138">
        <v>35.11431726155849</v>
      </c>
      <c r="C2649" s="142">
        <v>4.5732194182374003E-3</v>
      </c>
      <c r="D2649" s="137"/>
      <c r="E2649"/>
    </row>
    <row r="2650" spans="1:5" x14ac:dyDescent="0.25">
      <c r="A2650" s="78">
        <v>2647</v>
      </c>
      <c r="B2650" s="138">
        <v>37.330717821782109</v>
      </c>
      <c r="C2650" s="142">
        <v>4.5732194182382894E-3</v>
      </c>
      <c r="D2650" s="137"/>
      <c r="E2650"/>
    </row>
    <row r="2651" spans="1:5" x14ac:dyDescent="0.25">
      <c r="A2651" s="78">
        <v>2648</v>
      </c>
      <c r="B2651" s="138">
        <v>39.983217821781942</v>
      </c>
      <c r="C2651" s="142">
        <v>4.5732194182382894E-3</v>
      </c>
      <c r="D2651" s="137"/>
      <c r="E2651"/>
    </row>
    <row r="2652" spans="1:5" x14ac:dyDescent="0.25">
      <c r="A2652" s="78">
        <v>2649</v>
      </c>
      <c r="B2652" s="138">
        <v>42.644450314779377</v>
      </c>
      <c r="C2652" s="142">
        <v>4.5732194182382894E-3</v>
      </c>
      <c r="D2652" s="137"/>
      <c r="E2652"/>
    </row>
    <row r="2653" spans="1:5" x14ac:dyDescent="0.25">
      <c r="A2653" s="78">
        <v>2650</v>
      </c>
      <c r="B2653" s="138">
        <v>45.520696778711567</v>
      </c>
      <c r="C2653" s="142">
        <v>4.5732194182382894E-3</v>
      </c>
      <c r="D2653" s="137"/>
      <c r="E2653"/>
    </row>
    <row r="2654" spans="1:5" x14ac:dyDescent="0.25">
      <c r="A2654" s="78">
        <v>2651</v>
      </c>
      <c r="B2654" s="138">
        <v>48.135973389355819</v>
      </c>
      <c r="C2654" s="142">
        <v>4.5732194182382894E-3</v>
      </c>
      <c r="D2654" s="137"/>
      <c r="E2654"/>
    </row>
    <row r="2655" spans="1:5" x14ac:dyDescent="0.25">
      <c r="A2655" s="78">
        <v>2652</v>
      </c>
      <c r="B2655" s="138">
        <v>50.002848389355833</v>
      </c>
      <c r="C2655" s="142">
        <v>4.5732194182382894E-3</v>
      </c>
      <c r="D2655" s="137"/>
      <c r="E2655"/>
    </row>
    <row r="2656" spans="1:5" x14ac:dyDescent="0.25">
      <c r="A2656" s="78">
        <v>2653</v>
      </c>
      <c r="B2656" s="138">
        <v>51.433116246498848</v>
      </c>
      <c r="C2656" s="142">
        <v>4.5732194182382894E-3</v>
      </c>
      <c r="D2656" s="137"/>
      <c r="E2656"/>
    </row>
    <row r="2657" spans="1:5" x14ac:dyDescent="0.25">
      <c r="A2657" s="78">
        <v>2654</v>
      </c>
      <c r="B2657" s="138">
        <v>52.905616246499001</v>
      </c>
      <c r="C2657" s="142">
        <v>4.5732194182390084E-3</v>
      </c>
      <c r="D2657" s="137"/>
      <c r="E2657"/>
    </row>
    <row r="2658" spans="1:5" x14ac:dyDescent="0.25">
      <c r="A2658" s="78">
        <v>2655</v>
      </c>
      <c r="B2658" s="138">
        <v>54.51159838935623</v>
      </c>
      <c r="C2658" s="142">
        <v>1.288627211538875E-2</v>
      </c>
      <c r="D2658" s="137"/>
      <c r="E2658"/>
    </row>
    <row r="2659" spans="1:5" x14ac:dyDescent="0.25">
      <c r="A2659" s="78">
        <v>2656</v>
      </c>
      <c r="B2659" s="138">
        <v>55.661169467787197</v>
      </c>
      <c r="C2659" s="142">
        <v>1.9537367041959668E-2</v>
      </c>
      <c r="D2659" s="137"/>
      <c r="E2659"/>
    </row>
    <row r="2660" spans="1:5" x14ac:dyDescent="0.25">
      <c r="A2660" s="78">
        <v>2657</v>
      </c>
      <c r="B2660" s="138">
        <v>56.809830182072353</v>
      </c>
      <c r="C2660" s="142">
        <v>1.9537367041959668E-2</v>
      </c>
      <c r="D2660" s="137"/>
      <c r="E2660"/>
    </row>
    <row r="2661" spans="1:5" x14ac:dyDescent="0.25">
      <c r="A2661" s="78">
        <v>2658</v>
      </c>
      <c r="B2661" s="138">
        <v>57.712589285713747</v>
      </c>
      <c r="C2661" s="142">
        <v>1.9537367041959668E-2</v>
      </c>
      <c r="D2661" s="137"/>
      <c r="E2661"/>
    </row>
    <row r="2662" spans="1:5" x14ac:dyDescent="0.25">
      <c r="A2662" s="78">
        <v>2659</v>
      </c>
      <c r="B2662" s="138">
        <v>58.454821428570447</v>
      </c>
      <c r="C2662" s="142">
        <v>1.953736704196082E-2</v>
      </c>
      <c r="D2662" s="137"/>
      <c r="E2662"/>
    </row>
    <row r="2663" spans="1:5" x14ac:dyDescent="0.25">
      <c r="A2663" s="78">
        <v>2660</v>
      </c>
      <c r="B2663" s="138">
        <v>58.909369695896807</v>
      </c>
      <c r="C2663" s="142">
        <v>1.9537367041961361E-2</v>
      </c>
      <c r="D2663" s="137"/>
      <c r="E2663"/>
    </row>
    <row r="2664" spans="1:5" x14ac:dyDescent="0.25">
      <c r="A2664" s="78">
        <v>2661</v>
      </c>
      <c r="B2664" s="138">
        <v>58.936155410182529</v>
      </c>
      <c r="C2664" s="142">
        <v>1.953736704196448E-2</v>
      </c>
      <c r="D2664" s="137"/>
      <c r="E2664"/>
    </row>
    <row r="2665" spans="1:5" x14ac:dyDescent="0.25">
      <c r="A2665" s="78">
        <v>2662</v>
      </c>
      <c r="B2665" s="138">
        <v>58.904070014142221</v>
      </c>
      <c r="C2665" s="142">
        <v>1.9537367041968731E-2</v>
      </c>
      <c r="D2665" s="137"/>
      <c r="E2665"/>
    </row>
    <row r="2666" spans="1:5" x14ac:dyDescent="0.25">
      <c r="A2666" s="78">
        <v>2663</v>
      </c>
      <c r="B2666" s="138">
        <v>59.184316654877428</v>
      </c>
      <c r="C2666" s="142">
        <v>0.05</v>
      </c>
      <c r="D2666" s="137"/>
      <c r="E2666"/>
    </row>
    <row r="2667" spans="1:5" x14ac:dyDescent="0.25">
      <c r="A2667" s="78">
        <v>2664</v>
      </c>
      <c r="B2667" s="138">
        <v>59.276370226306291</v>
      </c>
      <c r="C2667" s="142">
        <v>0.05</v>
      </c>
      <c r="D2667" s="137"/>
      <c r="E2667"/>
    </row>
    <row r="2668" spans="1:5" x14ac:dyDescent="0.25">
      <c r="A2668" s="78">
        <v>2665</v>
      </c>
      <c r="B2668" s="138">
        <v>59.329936350775867</v>
      </c>
      <c r="C2668" s="142">
        <v>0.05</v>
      </c>
      <c r="D2668" s="137"/>
      <c r="E2668"/>
    </row>
    <row r="2669" spans="1:5" x14ac:dyDescent="0.25">
      <c r="A2669" s="78">
        <v>2666</v>
      </c>
      <c r="B2669" s="138">
        <v>59.157095120225001</v>
      </c>
      <c r="C2669" s="142">
        <v>0.05</v>
      </c>
      <c r="D2669" s="137"/>
      <c r="E2669"/>
    </row>
    <row r="2670" spans="1:5" x14ac:dyDescent="0.25">
      <c r="A2670" s="78">
        <v>2667</v>
      </c>
      <c r="B2670" s="138">
        <v>58.370231612445743</v>
      </c>
      <c r="C2670" s="142">
        <v>0.05</v>
      </c>
      <c r="D2670" s="137"/>
      <c r="E2670"/>
    </row>
    <row r="2671" spans="1:5" x14ac:dyDescent="0.25">
      <c r="A2671" s="78">
        <v>2668</v>
      </c>
      <c r="B2671" s="138">
        <v>57.004160183874312</v>
      </c>
      <c r="C2671" s="142">
        <v>2.9629147398734689E-2</v>
      </c>
      <c r="D2671" s="137"/>
      <c r="E2671"/>
    </row>
    <row r="2672" spans="1:5" x14ac:dyDescent="0.25">
      <c r="A2672" s="78">
        <v>2669</v>
      </c>
      <c r="B2672" s="138">
        <v>54.948656294200482</v>
      </c>
      <c r="C2672" s="142">
        <v>2.9629147398734689E-2</v>
      </c>
      <c r="D2672" s="137"/>
      <c r="E2672"/>
    </row>
    <row r="2673" spans="1:5" x14ac:dyDescent="0.25">
      <c r="A2673" s="78">
        <v>2670</v>
      </c>
      <c r="B2673" s="138">
        <v>52.062606082036943</v>
      </c>
      <c r="C2673" s="142">
        <v>2.9629147398734689E-2</v>
      </c>
      <c r="D2673" s="137"/>
      <c r="E2673"/>
    </row>
    <row r="2674" spans="1:5" x14ac:dyDescent="0.25">
      <c r="A2674" s="78">
        <v>2671</v>
      </c>
      <c r="B2674" s="138">
        <v>48.516808698727253</v>
      </c>
      <c r="C2674" s="142">
        <v>2.9629147398734689E-2</v>
      </c>
      <c r="D2674" s="137"/>
      <c r="E2674"/>
    </row>
    <row r="2675" spans="1:5" x14ac:dyDescent="0.25">
      <c r="A2675" s="78">
        <v>2672</v>
      </c>
      <c r="B2675" s="138">
        <v>44.758575207311083</v>
      </c>
      <c r="C2675" s="142">
        <v>2.9629147398734689E-2</v>
      </c>
      <c r="D2675" s="137"/>
      <c r="E2675"/>
    </row>
    <row r="2676" spans="1:5" x14ac:dyDescent="0.25">
      <c r="A2676" s="78">
        <v>2673</v>
      </c>
      <c r="B2676" s="138">
        <v>41.234005723576622</v>
      </c>
      <c r="C2676" s="142">
        <v>2.9629147398734689E-2</v>
      </c>
      <c r="D2676" s="137"/>
      <c r="E2676"/>
    </row>
    <row r="2677" spans="1:5" x14ac:dyDescent="0.25">
      <c r="A2677" s="78">
        <v>2674</v>
      </c>
      <c r="B2677" s="138">
        <v>38.760791437862338</v>
      </c>
      <c r="C2677" s="142">
        <v>2.9629147398734689E-2</v>
      </c>
      <c r="D2677" s="137"/>
      <c r="E2677"/>
    </row>
    <row r="2678" spans="1:5" x14ac:dyDescent="0.25">
      <c r="A2678" s="78">
        <v>2675</v>
      </c>
      <c r="B2678" s="138">
        <v>37.725784365726383</v>
      </c>
      <c r="C2678" s="142">
        <v>2.9629147398734689E-2</v>
      </c>
      <c r="D2678" s="137"/>
      <c r="E2678"/>
    </row>
    <row r="2679" spans="1:5" x14ac:dyDescent="0.25">
      <c r="A2679" s="78">
        <v>2676</v>
      </c>
      <c r="B2679" s="138">
        <v>38.234877364311536</v>
      </c>
      <c r="C2679" s="142">
        <v>2.962914739873403E-2</v>
      </c>
      <c r="D2679" s="137"/>
      <c r="E2679"/>
    </row>
    <row r="2680" spans="1:5" x14ac:dyDescent="0.25">
      <c r="A2680" s="78">
        <v>2677</v>
      </c>
      <c r="B2680" s="138">
        <v>39.557734507168369</v>
      </c>
      <c r="C2680" s="142">
        <v>2.9629147398729249E-2</v>
      </c>
      <c r="D2680" s="137"/>
      <c r="E2680"/>
    </row>
    <row r="2681" spans="1:5" x14ac:dyDescent="0.25">
      <c r="A2681" s="78">
        <v>2678</v>
      </c>
      <c r="B2681" s="138">
        <v>41.989781890477524</v>
      </c>
      <c r="C2681" s="142">
        <v>2.9629147398724461E-2</v>
      </c>
      <c r="D2681" s="137"/>
      <c r="E2681"/>
    </row>
    <row r="2682" spans="1:5" x14ac:dyDescent="0.25">
      <c r="A2682" s="78">
        <v>2679</v>
      </c>
      <c r="B2682" s="138">
        <v>45.308913543138758</v>
      </c>
      <c r="C2682" s="142">
        <v>7.7546142215986638E-3</v>
      </c>
      <c r="D2682" s="137"/>
      <c r="E2682"/>
    </row>
    <row r="2683" spans="1:5" x14ac:dyDescent="0.25">
      <c r="A2683" s="78">
        <v>2680</v>
      </c>
      <c r="B2683" s="138">
        <v>49.076145685995868</v>
      </c>
      <c r="C2683" s="142">
        <v>7.7546142215950244E-3</v>
      </c>
      <c r="D2683" s="137"/>
      <c r="E2683"/>
    </row>
    <row r="2684" spans="1:5" x14ac:dyDescent="0.25">
      <c r="A2684" s="78">
        <v>2681</v>
      </c>
      <c r="B2684" s="138">
        <v>52.676407355019641</v>
      </c>
      <c r="C2684" s="142">
        <v>7.7546142215917284E-3</v>
      </c>
      <c r="D2684" s="137"/>
      <c r="E2684"/>
    </row>
    <row r="2685" spans="1:5" x14ac:dyDescent="0.25">
      <c r="A2685" s="78">
        <v>2682</v>
      </c>
      <c r="B2685" s="138">
        <v>55.390686135838912</v>
      </c>
      <c r="C2685" s="142">
        <v>-7.2441858744328692E-3</v>
      </c>
      <c r="D2685" s="137"/>
      <c r="E2685"/>
    </row>
    <row r="2686" spans="1:5" x14ac:dyDescent="0.25">
      <c r="A2686" s="78">
        <v>2683</v>
      </c>
      <c r="B2686" s="138">
        <v>57.14891456582496</v>
      </c>
      <c r="C2686" s="142">
        <v>-7.244185874434695E-3</v>
      </c>
      <c r="D2686" s="137"/>
      <c r="E2686"/>
    </row>
    <row r="2687" spans="1:5" x14ac:dyDescent="0.25">
      <c r="A2687" s="78">
        <v>2684</v>
      </c>
      <c r="B2687" s="138">
        <v>58.682404664835182</v>
      </c>
      <c r="C2687" s="142">
        <v>-1.8839699317120678E-2</v>
      </c>
      <c r="D2687" s="137"/>
      <c r="E2687"/>
    </row>
    <row r="2688" spans="1:5" x14ac:dyDescent="0.25">
      <c r="A2688" s="78">
        <v>2685</v>
      </c>
      <c r="B2688" s="138">
        <v>59.813476093407253</v>
      </c>
      <c r="C2688" s="142">
        <v>-1.8839699317124179E-2</v>
      </c>
      <c r="D2688" s="137"/>
      <c r="E2688"/>
    </row>
    <row r="2689" spans="1:5" x14ac:dyDescent="0.25">
      <c r="A2689" s="78">
        <v>2686</v>
      </c>
      <c r="B2689" s="138">
        <v>60.44847609340701</v>
      </c>
      <c r="C2689" s="142">
        <v>-1.8839699317124991E-2</v>
      </c>
      <c r="D2689" s="137"/>
      <c r="E2689"/>
    </row>
    <row r="2690" spans="1:5" x14ac:dyDescent="0.25">
      <c r="A2690" s="78">
        <v>2687</v>
      </c>
      <c r="B2690" s="138">
        <v>60.591333236264163</v>
      </c>
      <c r="C2690" s="142">
        <v>-1.8839699317124991E-2</v>
      </c>
      <c r="D2690" s="137"/>
      <c r="E2690"/>
    </row>
    <row r="2691" spans="1:5" x14ac:dyDescent="0.25">
      <c r="A2691" s="78">
        <v>2688</v>
      </c>
      <c r="B2691" s="138">
        <v>60.277404664835913</v>
      </c>
      <c r="C2691" s="142">
        <v>-1.8839699317124991E-2</v>
      </c>
      <c r="D2691" s="137"/>
      <c r="E2691"/>
    </row>
    <row r="2692" spans="1:5" x14ac:dyDescent="0.25">
      <c r="A2692" s="78">
        <v>2689</v>
      </c>
      <c r="B2692" s="138">
        <v>59.740186527581173</v>
      </c>
      <c r="C2692" s="142">
        <v>-1.8839699317127191E-2</v>
      </c>
      <c r="D2692" s="137"/>
      <c r="E2692"/>
    </row>
    <row r="2693" spans="1:5" x14ac:dyDescent="0.25">
      <c r="A2693" s="78">
        <v>2690</v>
      </c>
      <c r="B2693" s="138">
        <v>58.961882956152778</v>
      </c>
      <c r="C2693" s="142">
        <v>-2.34960634831811E-2</v>
      </c>
      <c r="D2693" s="137"/>
      <c r="E2693"/>
    </row>
    <row r="2694" spans="1:5" x14ac:dyDescent="0.25">
      <c r="A2694" s="78">
        <v>2691</v>
      </c>
      <c r="B2694" s="138">
        <v>58.196428571428569</v>
      </c>
      <c r="C2694" s="142">
        <v>-2.3496063483187859E-2</v>
      </c>
      <c r="D2694" s="137"/>
      <c r="E2694"/>
    </row>
    <row r="2695" spans="1:5" x14ac:dyDescent="0.25">
      <c r="A2695" s="78">
        <v>2692</v>
      </c>
      <c r="B2695" s="138">
        <v>57.330357142857153</v>
      </c>
      <c r="C2695" s="142">
        <v>-2.3496063483187859E-2</v>
      </c>
      <c r="D2695" s="137"/>
      <c r="E2695"/>
    </row>
    <row r="2696" spans="1:5" x14ac:dyDescent="0.25">
      <c r="A2696" s="78">
        <v>2693</v>
      </c>
      <c r="B2696" s="138">
        <v>56.533946251767752</v>
      </c>
      <c r="C2696" s="142">
        <v>-2.3496063483187859E-2</v>
      </c>
      <c r="D2696" s="137"/>
      <c r="E2696"/>
    </row>
    <row r="2697" spans="1:5" x14ac:dyDescent="0.25">
      <c r="A2697" s="78">
        <v>2694</v>
      </c>
      <c r="B2697" s="138">
        <v>56.115187411598157</v>
      </c>
      <c r="C2697" s="142">
        <v>-2.3496063483187859E-2</v>
      </c>
      <c r="D2697" s="137"/>
      <c r="E2697"/>
    </row>
    <row r="2698" spans="1:5" x14ac:dyDescent="0.25">
      <c r="A2698" s="78">
        <v>2695</v>
      </c>
      <c r="B2698" s="138">
        <v>56.309847949080194</v>
      </c>
      <c r="C2698" s="142">
        <v>-2.3496063483187859E-2</v>
      </c>
      <c r="D2698" s="137"/>
      <c r="E2698"/>
    </row>
    <row r="2699" spans="1:5" x14ac:dyDescent="0.25">
      <c r="A2699" s="78">
        <v>2696</v>
      </c>
      <c r="B2699" s="138">
        <v>56.990115806223187</v>
      </c>
      <c r="C2699" s="142">
        <v>-2.3496063483187859E-2</v>
      </c>
      <c r="D2699" s="137"/>
      <c r="E2699"/>
    </row>
    <row r="2700" spans="1:5" x14ac:dyDescent="0.25">
      <c r="A2700" s="78">
        <v>2697</v>
      </c>
      <c r="B2700" s="138">
        <v>58.028419377652078</v>
      </c>
      <c r="C2700" s="142">
        <v>-2.3496063483187859E-2</v>
      </c>
      <c r="D2700" s="137"/>
      <c r="E2700"/>
    </row>
    <row r="2701" spans="1:5" x14ac:dyDescent="0.25">
      <c r="A2701" s="78">
        <v>2698</v>
      </c>
      <c r="B2701" s="138">
        <v>59.069068246110369</v>
      </c>
      <c r="C2701" s="142">
        <v>-2.3496063483187859E-2</v>
      </c>
      <c r="D2701" s="137"/>
      <c r="E2701"/>
    </row>
    <row r="2702" spans="1:5" x14ac:dyDescent="0.25">
      <c r="A2702" s="78">
        <v>2699</v>
      </c>
      <c r="B2702" s="138">
        <v>59.979782531824647</v>
      </c>
      <c r="C2702" s="142">
        <v>-2.34960634831811E-2</v>
      </c>
      <c r="D2702" s="137"/>
      <c r="E2702"/>
    </row>
    <row r="2703" spans="1:5" x14ac:dyDescent="0.25">
      <c r="A2703" s="78">
        <v>2700</v>
      </c>
      <c r="B2703" s="138">
        <v>60.587800565771033</v>
      </c>
      <c r="C2703" s="142">
        <v>-1.8839699317124991E-2</v>
      </c>
      <c r="D2703" s="137"/>
      <c r="E2703"/>
    </row>
    <row r="2704" spans="1:5" x14ac:dyDescent="0.25">
      <c r="A2704" s="78">
        <v>2701</v>
      </c>
      <c r="B2704" s="138">
        <v>60.875309405941103</v>
      </c>
      <c r="C2704" s="142">
        <v>-2.34960634831811E-2</v>
      </c>
      <c r="D2704" s="137"/>
      <c r="E2704"/>
    </row>
    <row r="2705" spans="1:5" x14ac:dyDescent="0.25">
      <c r="A2705" s="78">
        <v>2702</v>
      </c>
      <c r="B2705" s="138">
        <v>60.663684582744963</v>
      </c>
      <c r="C2705" s="142">
        <v>-2.3496063483187859E-2</v>
      </c>
      <c r="D2705" s="137"/>
      <c r="E2705"/>
    </row>
    <row r="2706" spans="1:5" x14ac:dyDescent="0.25">
      <c r="A2706" s="78">
        <v>2703</v>
      </c>
      <c r="B2706" s="138">
        <v>60.011006011316219</v>
      </c>
      <c r="C2706" s="142">
        <v>-2.3496063483187859E-2</v>
      </c>
      <c r="D2706" s="137"/>
      <c r="E2706"/>
    </row>
    <row r="2707" spans="1:5" x14ac:dyDescent="0.25">
      <c r="A2707" s="78">
        <v>2704</v>
      </c>
      <c r="B2707" s="138">
        <v>59.043952439887342</v>
      </c>
      <c r="C2707" s="142">
        <v>-2.3496063483187859E-2</v>
      </c>
      <c r="D2707" s="137"/>
      <c r="E2707"/>
    </row>
    <row r="2708" spans="1:5" x14ac:dyDescent="0.25">
      <c r="A2708" s="78">
        <v>2705</v>
      </c>
      <c r="B2708" s="138">
        <v>57.893571428571953</v>
      </c>
      <c r="C2708" s="142">
        <v>-2.3496063483187859E-2</v>
      </c>
      <c r="D2708" s="137"/>
      <c r="E2708"/>
    </row>
    <row r="2709" spans="1:5" x14ac:dyDescent="0.25">
      <c r="A2709" s="78">
        <v>2706</v>
      </c>
      <c r="B2709" s="138">
        <v>56.635625000000509</v>
      </c>
      <c r="C2709" s="142">
        <v>-2.3496063483189489E-2</v>
      </c>
      <c r="D2709" s="137"/>
      <c r="E2709"/>
    </row>
    <row r="2710" spans="1:5" x14ac:dyDescent="0.25">
      <c r="A2710" s="78">
        <v>2707</v>
      </c>
      <c r="B2710" s="138">
        <v>55.288303571429253</v>
      </c>
      <c r="C2710" s="142">
        <v>-2.3496063483191339E-2</v>
      </c>
      <c r="D2710" s="137"/>
      <c r="E2710"/>
    </row>
    <row r="2711" spans="1:5" x14ac:dyDescent="0.25">
      <c r="A2711" s="78">
        <v>2708</v>
      </c>
      <c r="B2711" s="138">
        <v>53.766785714285909</v>
      </c>
      <c r="C2711" s="142">
        <v>-2.349607485365213E-2</v>
      </c>
      <c r="D2711" s="137"/>
      <c r="E2711"/>
    </row>
    <row r="2712" spans="1:5" x14ac:dyDescent="0.25">
      <c r="A2712" s="78">
        <v>2709</v>
      </c>
      <c r="B2712" s="138">
        <v>52.319464285714332</v>
      </c>
      <c r="C2712" s="142">
        <v>-2.349607485365213E-2</v>
      </c>
      <c r="D2712" s="137"/>
      <c r="E2712"/>
    </row>
    <row r="2713" spans="1:5" x14ac:dyDescent="0.25">
      <c r="A2713" s="78">
        <v>2710</v>
      </c>
      <c r="B2713" s="138">
        <v>50.973214285714278</v>
      </c>
      <c r="C2713" s="142">
        <v>-2.3496063483191339E-2</v>
      </c>
      <c r="D2713" s="137"/>
      <c r="E2713"/>
    </row>
    <row r="2714" spans="1:5" x14ac:dyDescent="0.25">
      <c r="A2714" s="78">
        <v>2711</v>
      </c>
      <c r="B2714" s="138">
        <v>49.231160714285743</v>
      </c>
      <c r="C2714" s="142">
        <v>-1.6907017767776571E-2</v>
      </c>
      <c r="D2714" s="137"/>
      <c r="E2714"/>
    </row>
    <row r="2715" spans="1:5" x14ac:dyDescent="0.25">
      <c r="A2715" s="78">
        <v>2712</v>
      </c>
      <c r="B2715" s="138">
        <v>46.813571428571542</v>
      </c>
      <c r="C2715" s="142">
        <v>2.11322242843432E-2</v>
      </c>
      <c r="D2715" s="137"/>
      <c r="E2715"/>
    </row>
    <row r="2716" spans="1:5" x14ac:dyDescent="0.25">
      <c r="A2716" s="78">
        <v>2713</v>
      </c>
      <c r="B2716" s="138">
        <v>43.91508928571487</v>
      </c>
      <c r="C2716" s="142">
        <v>2.11322242843432E-2</v>
      </c>
      <c r="D2716" s="137"/>
      <c r="E2716"/>
    </row>
    <row r="2717" spans="1:5" x14ac:dyDescent="0.25">
      <c r="A2717" s="78">
        <v>2714</v>
      </c>
      <c r="B2717" s="138">
        <v>41.030089285714759</v>
      </c>
      <c r="C2717" s="142">
        <v>2.11322242843432E-2</v>
      </c>
      <c r="D2717" s="137"/>
      <c r="E2717"/>
    </row>
    <row r="2718" spans="1:5" x14ac:dyDescent="0.25">
      <c r="A2718" s="78">
        <v>2715</v>
      </c>
      <c r="B2718" s="138">
        <v>38.237500000000573</v>
      </c>
      <c r="C2718" s="142">
        <v>2.11322242843432E-2</v>
      </c>
      <c r="D2718" s="137"/>
      <c r="E2718"/>
    </row>
    <row r="2719" spans="1:5" x14ac:dyDescent="0.25">
      <c r="A2719" s="78">
        <v>2716</v>
      </c>
      <c r="B2719" s="138">
        <v>35.450714285714739</v>
      </c>
      <c r="C2719" s="142">
        <v>2.11322242843432E-2</v>
      </c>
      <c r="D2719" s="137"/>
      <c r="E2719"/>
    </row>
    <row r="2720" spans="1:5" x14ac:dyDescent="0.25">
      <c r="A2720" s="78">
        <v>2717</v>
      </c>
      <c r="B2720" s="138">
        <v>32.65410714285764</v>
      </c>
      <c r="C2720" s="142">
        <v>2.11322242843432E-2</v>
      </c>
      <c r="D2720" s="137"/>
      <c r="E2720"/>
    </row>
    <row r="2721" spans="1:5" x14ac:dyDescent="0.25">
      <c r="A2721" s="78">
        <v>2718</v>
      </c>
      <c r="B2721" s="138">
        <v>30.703928571429369</v>
      </c>
      <c r="C2721" s="142">
        <v>2.11322242843432E-2</v>
      </c>
      <c r="D2721" s="137"/>
      <c r="E2721"/>
    </row>
    <row r="2722" spans="1:5" x14ac:dyDescent="0.25">
      <c r="A2722" s="78">
        <v>2719</v>
      </c>
      <c r="B2722" s="138">
        <v>30.139285714286281</v>
      </c>
      <c r="C2722" s="142">
        <v>2.11322242843432E-2</v>
      </c>
      <c r="D2722" s="137"/>
      <c r="E2722"/>
    </row>
    <row r="2723" spans="1:5" x14ac:dyDescent="0.25">
      <c r="A2723" s="78">
        <v>2720</v>
      </c>
      <c r="B2723" s="138">
        <v>30.851428571428912</v>
      </c>
      <c r="C2723" s="142">
        <v>2.11322242843432E-2</v>
      </c>
      <c r="D2723" s="137"/>
      <c r="E2723"/>
    </row>
    <row r="2724" spans="1:5" x14ac:dyDescent="0.25">
      <c r="A2724" s="78">
        <v>2721</v>
      </c>
      <c r="B2724" s="138">
        <v>32.40714285714342</v>
      </c>
      <c r="C2724" s="142">
        <v>4.8321861190960422E-2</v>
      </c>
      <c r="D2724" s="137"/>
      <c r="E2724"/>
    </row>
    <row r="2725" spans="1:5" x14ac:dyDescent="0.25">
      <c r="A2725" s="78">
        <v>2722</v>
      </c>
      <c r="B2725" s="138">
        <v>34.73875000000033</v>
      </c>
      <c r="C2725" s="142">
        <v>4.8321861190966507E-2</v>
      </c>
      <c r="D2725" s="137"/>
      <c r="E2725"/>
    </row>
    <row r="2726" spans="1:5" x14ac:dyDescent="0.25">
      <c r="A2726" s="78">
        <v>2723</v>
      </c>
      <c r="B2726" s="138">
        <v>37.176160714286219</v>
      </c>
      <c r="C2726" s="142">
        <v>0.05</v>
      </c>
      <c r="D2726" s="137"/>
      <c r="E2726"/>
    </row>
    <row r="2727" spans="1:5" x14ac:dyDescent="0.25">
      <c r="A2727" s="78">
        <v>2724</v>
      </c>
      <c r="B2727" s="138">
        <v>39.753035714286398</v>
      </c>
      <c r="C2727" s="142">
        <v>0.05</v>
      </c>
      <c r="D2727" s="137"/>
      <c r="E2727"/>
    </row>
    <row r="2728" spans="1:5" x14ac:dyDescent="0.25">
      <c r="A2728" s="78">
        <v>2725</v>
      </c>
      <c r="B2728" s="138">
        <v>42.523368347339009</v>
      </c>
      <c r="C2728" s="142">
        <v>0.05</v>
      </c>
      <c r="D2728" s="137"/>
      <c r="E2728"/>
    </row>
    <row r="2729" spans="1:5" x14ac:dyDescent="0.25">
      <c r="A2729" s="78">
        <v>2726</v>
      </c>
      <c r="B2729" s="138">
        <v>45.052374712261248</v>
      </c>
      <c r="C2729" s="142">
        <v>0.05</v>
      </c>
      <c r="D2729" s="137"/>
      <c r="E2729"/>
    </row>
    <row r="2730" spans="1:5" x14ac:dyDescent="0.25">
      <c r="A2730" s="78">
        <v>2727</v>
      </c>
      <c r="B2730" s="138">
        <v>47.144069390131953</v>
      </c>
      <c r="C2730" s="142">
        <v>0.05</v>
      </c>
      <c r="D2730" s="137"/>
      <c r="E2730"/>
    </row>
    <row r="2731" spans="1:5" x14ac:dyDescent="0.25">
      <c r="A2731" s="78">
        <v>2728</v>
      </c>
      <c r="B2731" s="138">
        <v>48.690855104417892</v>
      </c>
      <c r="C2731" s="142">
        <v>0.05</v>
      </c>
      <c r="D2731" s="137"/>
      <c r="E2731"/>
    </row>
    <row r="2732" spans="1:5" x14ac:dyDescent="0.25">
      <c r="A2732" s="78">
        <v>2729</v>
      </c>
      <c r="B2732" s="138">
        <v>49.717640818703607</v>
      </c>
      <c r="C2732" s="142">
        <v>0.05</v>
      </c>
      <c r="D2732" s="137"/>
      <c r="E2732"/>
    </row>
    <row r="2733" spans="1:5" x14ac:dyDescent="0.25">
      <c r="A2733" s="78">
        <v>2730</v>
      </c>
      <c r="B2733" s="138">
        <v>51.012194390132059</v>
      </c>
      <c r="C2733" s="142">
        <v>0.05</v>
      </c>
      <c r="D2733" s="137"/>
      <c r="E2733"/>
    </row>
    <row r="2734" spans="1:5" x14ac:dyDescent="0.25">
      <c r="A2734" s="78">
        <v>2731</v>
      </c>
      <c r="B2734" s="138">
        <v>52.759069390131756</v>
      </c>
      <c r="C2734" s="142">
        <v>0.05</v>
      </c>
      <c r="D2734" s="137"/>
      <c r="E2734"/>
    </row>
    <row r="2735" spans="1:5" x14ac:dyDescent="0.25">
      <c r="A2735" s="78">
        <v>2732</v>
      </c>
      <c r="B2735" s="138">
        <v>54.33248675707874</v>
      </c>
      <c r="C2735" s="142">
        <v>0.05</v>
      </c>
      <c r="D2735" s="137"/>
      <c r="E2735"/>
    </row>
    <row r="2736" spans="1:5" x14ac:dyDescent="0.25">
      <c r="A2736" s="78">
        <v>2733</v>
      </c>
      <c r="B2736" s="138">
        <v>55.506158963584987</v>
      </c>
      <c r="C2736" s="142">
        <v>0.05</v>
      </c>
      <c r="D2736" s="137"/>
      <c r="E2736"/>
    </row>
    <row r="2737" spans="1:5" x14ac:dyDescent="0.25">
      <c r="A2737" s="78">
        <v>2734</v>
      </c>
      <c r="B2737" s="138">
        <v>56.759464285713541</v>
      </c>
      <c r="C2737" s="142">
        <v>0.05</v>
      </c>
      <c r="D2737" s="137"/>
      <c r="E2737"/>
    </row>
    <row r="2738" spans="1:5" x14ac:dyDescent="0.25">
      <c r="A2738" s="78">
        <v>2735</v>
      </c>
      <c r="B2738" s="138">
        <v>58.049642857141713</v>
      </c>
      <c r="C2738" s="142">
        <v>0.05</v>
      </c>
      <c r="D2738" s="137"/>
      <c r="E2738"/>
    </row>
    <row r="2739" spans="1:5" x14ac:dyDescent="0.25">
      <c r="A2739" s="78">
        <v>2736</v>
      </c>
      <c r="B2739" s="138">
        <v>59.51285714285617</v>
      </c>
      <c r="C2739" s="142">
        <v>0.05</v>
      </c>
      <c r="D2739" s="137"/>
      <c r="E2739"/>
    </row>
    <row r="2740" spans="1:5" x14ac:dyDescent="0.25">
      <c r="A2740" s="78">
        <v>2737</v>
      </c>
      <c r="B2740" s="138">
        <v>61.040892857141962</v>
      </c>
      <c r="C2740" s="142">
        <v>0.05</v>
      </c>
      <c r="D2740" s="137"/>
      <c r="E2740"/>
    </row>
    <row r="2741" spans="1:5" x14ac:dyDescent="0.25">
      <c r="A2741" s="78">
        <v>2738</v>
      </c>
      <c r="B2741" s="138">
        <v>62.283392857142267</v>
      </c>
      <c r="C2741" s="142">
        <v>0.05</v>
      </c>
      <c r="D2741" s="137"/>
      <c r="E2741"/>
    </row>
    <row r="2742" spans="1:5" x14ac:dyDescent="0.25">
      <c r="A2742" s="78">
        <v>2739</v>
      </c>
      <c r="B2742" s="138">
        <v>63.287142857142463</v>
      </c>
      <c r="C2742" s="142">
        <v>0.05</v>
      </c>
      <c r="D2742" s="137"/>
      <c r="E2742"/>
    </row>
    <row r="2743" spans="1:5" x14ac:dyDescent="0.25">
      <c r="A2743" s="78">
        <v>2740</v>
      </c>
      <c r="B2743" s="138">
        <v>64.408136724386438</v>
      </c>
      <c r="C2743" s="142">
        <v>0.05</v>
      </c>
      <c r="D2743" s="137"/>
      <c r="E2743"/>
    </row>
    <row r="2744" spans="1:5" x14ac:dyDescent="0.25">
      <c r="A2744" s="78">
        <v>2741</v>
      </c>
      <c r="B2744" s="138">
        <v>65.379922438672537</v>
      </c>
      <c r="C2744" s="142">
        <v>0.05</v>
      </c>
      <c r="D2744" s="137"/>
      <c r="E2744"/>
    </row>
    <row r="2745" spans="1:5" x14ac:dyDescent="0.25">
      <c r="A2745" s="78">
        <v>2742</v>
      </c>
      <c r="B2745" s="138">
        <v>66.119591816324913</v>
      </c>
      <c r="C2745" s="142">
        <v>0.05</v>
      </c>
      <c r="D2745" s="137"/>
      <c r="E2745"/>
    </row>
    <row r="2746" spans="1:5" x14ac:dyDescent="0.25">
      <c r="A2746" s="78">
        <v>2743</v>
      </c>
      <c r="B2746" s="138">
        <v>66.571046908262872</v>
      </c>
      <c r="C2746" s="142">
        <v>0.05</v>
      </c>
      <c r="D2746" s="137"/>
      <c r="E2746"/>
    </row>
    <row r="2747" spans="1:5" x14ac:dyDescent="0.25">
      <c r="A2747" s="78">
        <v>2744</v>
      </c>
      <c r="B2747" s="138">
        <v>66.730435168517587</v>
      </c>
      <c r="C2747" s="142">
        <v>0.05</v>
      </c>
      <c r="D2747" s="137"/>
      <c r="E2747"/>
    </row>
    <row r="2748" spans="1:5" x14ac:dyDescent="0.25">
      <c r="A2748" s="78">
        <v>2745</v>
      </c>
      <c r="B2748" s="138">
        <v>66.765051505150808</v>
      </c>
      <c r="C2748" s="142">
        <v>0.05</v>
      </c>
      <c r="D2748" s="137"/>
      <c r="E2748"/>
    </row>
    <row r="2749" spans="1:5" x14ac:dyDescent="0.25">
      <c r="A2749" s="78">
        <v>2746</v>
      </c>
      <c r="B2749" s="138">
        <v>66.820101010100785</v>
      </c>
      <c r="C2749" s="142">
        <v>0.05</v>
      </c>
      <c r="D2749" s="137"/>
      <c r="E2749"/>
    </row>
    <row r="2750" spans="1:5" x14ac:dyDescent="0.25">
      <c r="A2750" s="78">
        <v>2747</v>
      </c>
      <c r="B2750" s="138">
        <v>66.893009193776123</v>
      </c>
      <c r="C2750" s="142">
        <v>0.05</v>
      </c>
      <c r="D2750" s="137"/>
      <c r="E2750"/>
    </row>
    <row r="2751" spans="1:5" x14ac:dyDescent="0.25">
      <c r="A2751" s="78">
        <v>2748</v>
      </c>
      <c r="B2751" s="138">
        <v>66.83698727015495</v>
      </c>
      <c r="C2751" s="142">
        <v>0.05</v>
      </c>
      <c r="D2751" s="137"/>
      <c r="E2751"/>
    </row>
    <row r="2752" spans="1:5" x14ac:dyDescent="0.25">
      <c r="A2752" s="78">
        <v>2749</v>
      </c>
      <c r="B2752" s="138">
        <v>66.889232673266818</v>
      </c>
      <c r="C2752" s="142">
        <v>0.05</v>
      </c>
      <c r="D2752" s="137"/>
      <c r="E2752"/>
    </row>
    <row r="2753" spans="1:5" x14ac:dyDescent="0.25">
      <c r="A2753" s="78">
        <v>2750</v>
      </c>
      <c r="B2753" s="138">
        <v>66.968491867042886</v>
      </c>
      <c r="C2753" s="142">
        <v>0.05</v>
      </c>
      <c r="D2753" s="137"/>
      <c r="E2753"/>
    </row>
    <row r="2754" spans="1:5" x14ac:dyDescent="0.25">
      <c r="A2754" s="78">
        <v>2751</v>
      </c>
      <c r="B2754" s="138">
        <v>66.98014702415513</v>
      </c>
      <c r="C2754" s="142">
        <v>0.05</v>
      </c>
      <c r="D2754" s="137"/>
      <c r="E2754"/>
    </row>
    <row r="2755" spans="1:5" x14ac:dyDescent="0.25">
      <c r="A2755" s="78">
        <v>2752</v>
      </c>
      <c r="B2755" s="138">
        <v>66.958237270154754</v>
      </c>
      <c r="C2755" s="142">
        <v>0.05</v>
      </c>
      <c r="D2755" s="137"/>
      <c r="E2755"/>
    </row>
    <row r="2756" spans="1:5" x14ac:dyDescent="0.25">
      <c r="A2756" s="78">
        <v>2753</v>
      </c>
      <c r="B2756" s="138">
        <v>66.947781602739795</v>
      </c>
      <c r="C2756" s="142">
        <v>0.05</v>
      </c>
      <c r="D2756" s="137"/>
      <c r="E2756"/>
    </row>
    <row r="2757" spans="1:5" x14ac:dyDescent="0.25">
      <c r="A2757" s="78">
        <v>2754</v>
      </c>
      <c r="B2757" s="138">
        <v>66.956886977563357</v>
      </c>
      <c r="C2757" s="142">
        <v>1.514983341638311E-2</v>
      </c>
      <c r="D2757" s="137"/>
      <c r="E2757"/>
    </row>
    <row r="2758" spans="1:5" x14ac:dyDescent="0.25">
      <c r="A2758" s="78">
        <v>2755</v>
      </c>
      <c r="B2758" s="138">
        <v>67.009281450204313</v>
      </c>
      <c r="C2758" s="142">
        <v>1.5149833416383049E-2</v>
      </c>
      <c r="D2758" s="137"/>
      <c r="E2758"/>
    </row>
    <row r="2759" spans="1:5" x14ac:dyDescent="0.25">
      <c r="A2759" s="78">
        <v>2756</v>
      </c>
      <c r="B2759" s="138">
        <v>67.048973812297291</v>
      </c>
      <c r="C2759" s="142">
        <v>1.514983341638091E-2</v>
      </c>
      <c r="D2759" s="137"/>
      <c r="E2759"/>
    </row>
    <row r="2760" spans="1:5" x14ac:dyDescent="0.25">
      <c r="A2760" s="78">
        <v>2757</v>
      </c>
      <c r="B2760" s="138">
        <v>67.015223812297577</v>
      </c>
      <c r="C2760" s="142">
        <v>1.5149833416380281E-2</v>
      </c>
      <c r="D2760" s="137"/>
      <c r="E2760"/>
    </row>
    <row r="2761" spans="1:5" x14ac:dyDescent="0.25">
      <c r="A2761" s="78">
        <v>2758</v>
      </c>
      <c r="B2761" s="138">
        <v>67.070251823502062</v>
      </c>
      <c r="C2761" s="142">
        <v>1.5149833416380281E-2</v>
      </c>
      <c r="D2761" s="137"/>
      <c r="E2761"/>
    </row>
    <row r="2762" spans="1:5" x14ac:dyDescent="0.25">
      <c r="A2762" s="78">
        <v>2759</v>
      </c>
      <c r="B2762" s="138">
        <v>67.205580955154744</v>
      </c>
      <c r="C2762" s="142">
        <v>1.5149833416380281E-2</v>
      </c>
      <c r="D2762" s="137"/>
      <c r="E2762"/>
    </row>
    <row r="2763" spans="1:5" x14ac:dyDescent="0.25">
      <c r="A2763" s="78">
        <v>2760</v>
      </c>
      <c r="B2763" s="138">
        <v>67.286463308096316</v>
      </c>
      <c r="C2763" s="142">
        <v>8.7066550055159321E-3</v>
      </c>
      <c r="D2763" s="137"/>
      <c r="E2763"/>
    </row>
    <row r="2764" spans="1:5" x14ac:dyDescent="0.25">
      <c r="A2764" s="78">
        <v>2761</v>
      </c>
      <c r="B2764" s="138">
        <v>67.26577731092506</v>
      </c>
      <c r="C2764" s="142">
        <v>8.7066550055195629E-3</v>
      </c>
      <c r="D2764" s="137"/>
      <c r="E2764"/>
    </row>
    <row r="2765" spans="1:5" x14ac:dyDescent="0.25">
      <c r="A2765" s="78">
        <v>2762</v>
      </c>
      <c r="B2765" s="138">
        <v>67.227261904762557</v>
      </c>
      <c r="C2765" s="142">
        <v>1.5149833416380281E-2</v>
      </c>
      <c r="D2765" s="137"/>
      <c r="E2765"/>
    </row>
    <row r="2766" spans="1:5" x14ac:dyDescent="0.25">
      <c r="A2766" s="78">
        <v>2763</v>
      </c>
      <c r="B2766" s="138">
        <v>67.213869047620094</v>
      </c>
      <c r="C2766" s="142">
        <v>1.514983341638091E-2</v>
      </c>
      <c r="D2766" s="137"/>
      <c r="E2766"/>
    </row>
    <row r="2767" spans="1:5" x14ac:dyDescent="0.25">
      <c r="A2767" s="78">
        <v>2764</v>
      </c>
      <c r="B2767" s="138">
        <v>67.229047619048188</v>
      </c>
      <c r="C2767" s="142">
        <v>1.514983341638091E-2</v>
      </c>
      <c r="D2767" s="137"/>
      <c r="E2767"/>
    </row>
    <row r="2768" spans="1:5" x14ac:dyDescent="0.25">
      <c r="A2768" s="78">
        <v>2765</v>
      </c>
      <c r="B2768" s="138">
        <v>67.172619047619577</v>
      </c>
      <c r="C2768" s="142">
        <v>1.5149833416380281E-2</v>
      </c>
      <c r="D2768" s="137"/>
      <c r="E2768"/>
    </row>
    <row r="2769" spans="1:5" x14ac:dyDescent="0.25">
      <c r="A2769" s="78">
        <v>2766</v>
      </c>
      <c r="B2769" s="138">
        <v>67.031279761905154</v>
      </c>
      <c r="C2769" s="142">
        <v>8.9469347600269061E-3</v>
      </c>
      <c r="D2769" s="137"/>
      <c r="E2769"/>
    </row>
    <row r="2770" spans="1:5" x14ac:dyDescent="0.25">
      <c r="A2770" s="78">
        <v>2767</v>
      </c>
      <c r="B2770" s="138">
        <v>66.894374999999854</v>
      </c>
      <c r="C2770" s="142">
        <v>8.9469347600269061E-3</v>
      </c>
      <c r="D2770" s="137"/>
      <c r="E2770"/>
    </row>
    <row r="2771" spans="1:5" x14ac:dyDescent="0.25">
      <c r="A2771" s="78">
        <v>2768</v>
      </c>
      <c r="B2771" s="138">
        <v>66.806680516265786</v>
      </c>
      <c r="C2771" s="142">
        <v>8.9469347600255877E-3</v>
      </c>
      <c r="D2771" s="137"/>
      <c r="E2771"/>
    </row>
    <row r="2772" spans="1:5" x14ac:dyDescent="0.25">
      <c r="A2772" s="78">
        <v>2769</v>
      </c>
      <c r="B2772" s="138">
        <v>66.779894801980063</v>
      </c>
      <c r="C2772" s="142">
        <v>8.9469347600231505E-3</v>
      </c>
      <c r="D2772" s="137"/>
      <c r="E2772"/>
    </row>
    <row r="2773" spans="1:5" x14ac:dyDescent="0.25">
      <c r="A2773" s="78">
        <v>2770</v>
      </c>
      <c r="B2773" s="138">
        <v>66.766501944836818</v>
      </c>
      <c r="C2773" s="142">
        <v>8.9469347600228313E-3</v>
      </c>
      <c r="D2773" s="137"/>
      <c r="E2773"/>
    </row>
    <row r="2774" spans="1:5" x14ac:dyDescent="0.25">
      <c r="A2774" s="78">
        <v>2771</v>
      </c>
      <c r="B2774" s="138">
        <v>66.767751944837272</v>
      </c>
      <c r="C2774" s="142">
        <v>8.9469291738823696E-3</v>
      </c>
      <c r="D2774" s="137"/>
      <c r="E2774"/>
    </row>
    <row r="2775" spans="1:5" x14ac:dyDescent="0.25">
      <c r="A2775" s="78">
        <v>2772</v>
      </c>
      <c r="B2775" s="138">
        <v>66.779894801980063</v>
      </c>
      <c r="C2775" s="142">
        <v>8.7066550055195629E-3</v>
      </c>
      <c r="D2775" s="137"/>
      <c r="E2775"/>
    </row>
    <row r="2776" spans="1:5" x14ac:dyDescent="0.25">
      <c r="A2776" s="78">
        <v>2773</v>
      </c>
      <c r="B2776" s="138">
        <v>66.796234087694501</v>
      </c>
      <c r="C2776" s="142">
        <v>8.7066550055159321E-3</v>
      </c>
      <c r="D2776" s="137"/>
      <c r="E2776"/>
    </row>
    <row r="2777" spans="1:5" x14ac:dyDescent="0.25">
      <c r="A2777" s="78">
        <v>2774</v>
      </c>
      <c r="B2777" s="138">
        <v>66.867662659123056</v>
      </c>
      <c r="C2777" s="142">
        <v>8.7066550055159321E-3</v>
      </c>
      <c r="D2777" s="137"/>
      <c r="E2777"/>
    </row>
    <row r="2778" spans="1:5" x14ac:dyDescent="0.25">
      <c r="A2778" s="78">
        <v>2775</v>
      </c>
      <c r="B2778" s="138">
        <v>66.955357142857139</v>
      </c>
      <c r="C2778" s="142">
        <v>8.7066550055159321E-3</v>
      </c>
      <c r="D2778" s="137"/>
      <c r="E2778"/>
    </row>
    <row r="2779" spans="1:5" x14ac:dyDescent="0.25">
      <c r="A2779" s="78">
        <v>2776</v>
      </c>
      <c r="B2779" s="138">
        <v>67.012142857142791</v>
      </c>
      <c r="C2779" s="142">
        <v>8.7066550055159321E-3</v>
      </c>
      <c r="D2779" s="137"/>
      <c r="E2779"/>
    </row>
    <row r="2780" spans="1:5" x14ac:dyDescent="0.25">
      <c r="A2780" s="78">
        <v>2777</v>
      </c>
      <c r="B2780" s="138">
        <v>67.042142857142721</v>
      </c>
      <c r="C2780" s="142">
        <v>8.7066550055159321E-3</v>
      </c>
      <c r="D2780" s="137"/>
      <c r="E2780"/>
    </row>
    <row r="2781" spans="1:5" x14ac:dyDescent="0.25">
      <c r="A2781" s="78">
        <v>2778</v>
      </c>
      <c r="B2781" s="138">
        <v>67.104017857143091</v>
      </c>
      <c r="C2781" s="142">
        <v>8.7066550055159321E-3</v>
      </c>
      <c r="D2781" s="137"/>
      <c r="E2781"/>
    </row>
    <row r="2782" spans="1:5" x14ac:dyDescent="0.25">
      <c r="A2782" s="78">
        <v>2779</v>
      </c>
      <c r="B2782" s="138">
        <v>67.148839285714885</v>
      </c>
      <c r="C2782" s="142">
        <v>7.5749217043385208E-3</v>
      </c>
      <c r="D2782" s="137"/>
      <c r="E2782"/>
    </row>
    <row r="2783" spans="1:5" x14ac:dyDescent="0.25">
      <c r="A2783" s="78">
        <v>2780</v>
      </c>
      <c r="B2783" s="138">
        <v>67.195000000000462</v>
      </c>
      <c r="C2783" s="142">
        <v>7.5749037289466036E-3</v>
      </c>
      <c r="D2783" s="137"/>
      <c r="E2783"/>
    </row>
    <row r="2784" spans="1:5" x14ac:dyDescent="0.25">
      <c r="A2784" s="78">
        <v>2781</v>
      </c>
      <c r="B2784" s="138">
        <v>67.239642857143309</v>
      </c>
      <c r="C2784" s="142">
        <v>-1.3114163635387369E-2</v>
      </c>
      <c r="D2784" s="137"/>
      <c r="E2784"/>
    </row>
    <row r="2785" spans="1:5" x14ac:dyDescent="0.25">
      <c r="A2785" s="78">
        <v>2782</v>
      </c>
      <c r="B2785" s="138">
        <v>67.214553571429178</v>
      </c>
      <c r="C2785" s="142">
        <v>-1.311416924543218E-2</v>
      </c>
      <c r="D2785" s="137"/>
      <c r="E2785"/>
    </row>
    <row r="2786" spans="1:5" x14ac:dyDescent="0.25">
      <c r="A2786" s="78">
        <v>2783</v>
      </c>
      <c r="B2786" s="138">
        <v>67.152232142858097</v>
      </c>
      <c r="C2786" s="142">
        <v>-1.311416924543218E-2</v>
      </c>
      <c r="D2786" s="137"/>
      <c r="E2786"/>
    </row>
    <row r="2787" spans="1:5" x14ac:dyDescent="0.25">
      <c r="A2787" s="78">
        <v>2784</v>
      </c>
      <c r="B2787" s="138">
        <v>67.183035714286603</v>
      </c>
      <c r="C2787" s="142">
        <v>-1.311416924543218E-2</v>
      </c>
      <c r="D2787" s="137"/>
      <c r="E2787"/>
    </row>
    <row r="2788" spans="1:5" x14ac:dyDescent="0.25">
      <c r="A2788" s="78">
        <v>2785</v>
      </c>
      <c r="B2788" s="138">
        <v>67.124375000000441</v>
      </c>
      <c r="C2788" s="142">
        <v>-1.311416924543218E-2</v>
      </c>
      <c r="D2788" s="137"/>
      <c r="E2788"/>
    </row>
    <row r="2789" spans="1:5" x14ac:dyDescent="0.25">
      <c r="A2789" s="78">
        <v>2786</v>
      </c>
      <c r="B2789" s="138">
        <v>67.020999823196789</v>
      </c>
      <c r="C2789" s="142">
        <v>-1.311416924543218E-2</v>
      </c>
      <c r="D2789" s="137"/>
      <c r="E2789"/>
    </row>
    <row r="2790" spans="1:5" x14ac:dyDescent="0.25">
      <c r="A2790" s="78">
        <v>2787</v>
      </c>
      <c r="B2790" s="138">
        <v>66.898053394625506</v>
      </c>
      <c r="C2790" s="142">
        <v>-1.311416924543218E-2</v>
      </c>
      <c r="D2790" s="137"/>
      <c r="E2790"/>
    </row>
    <row r="2791" spans="1:5" x14ac:dyDescent="0.25">
      <c r="A2791" s="78">
        <v>2788</v>
      </c>
      <c r="B2791" s="138">
        <v>66.790910537482645</v>
      </c>
      <c r="C2791" s="142">
        <v>-1.311416924543218E-2</v>
      </c>
      <c r="D2791" s="137"/>
      <c r="E2791"/>
    </row>
    <row r="2792" spans="1:5" x14ac:dyDescent="0.25">
      <c r="A2792" s="78">
        <v>2789</v>
      </c>
      <c r="B2792" s="138">
        <v>66.828767680339212</v>
      </c>
      <c r="C2792" s="142">
        <v>-1.311416924543218E-2</v>
      </c>
      <c r="D2792" s="137"/>
      <c r="E2792"/>
    </row>
    <row r="2793" spans="1:5" x14ac:dyDescent="0.25">
      <c r="A2793" s="78">
        <v>2790</v>
      </c>
      <c r="B2793" s="138">
        <v>66.853946251767482</v>
      </c>
      <c r="C2793" s="142">
        <v>-1.311416924543218E-2</v>
      </c>
      <c r="D2793" s="137"/>
      <c r="E2793"/>
    </row>
    <row r="2794" spans="1:5" x14ac:dyDescent="0.25">
      <c r="A2794" s="78">
        <v>2791</v>
      </c>
      <c r="B2794" s="138">
        <v>66.739571251767629</v>
      </c>
      <c r="C2794" s="142">
        <v>-1.311416924543218E-2</v>
      </c>
      <c r="D2794" s="137"/>
      <c r="E2794"/>
    </row>
    <row r="2795" spans="1:5" x14ac:dyDescent="0.25">
      <c r="A2795" s="78">
        <v>2792</v>
      </c>
      <c r="B2795" s="138">
        <v>66.625285537481915</v>
      </c>
      <c r="C2795" s="142">
        <v>-1.3114163635387369E-2</v>
      </c>
      <c r="D2795" s="137"/>
      <c r="E2795"/>
    </row>
    <row r="2796" spans="1:5" x14ac:dyDescent="0.25">
      <c r="A2796" s="78">
        <v>2793</v>
      </c>
      <c r="B2796" s="138">
        <v>66.450267857142407</v>
      </c>
      <c r="C2796" s="142">
        <v>1.7374394551961152E-2</v>
      </c>
      <c r="D2796" s="137"/>
      <c r="E2796"/>
    </row>
    <row r="2797" spans="1:5" x14ac:dyDescent="0.25">
      <c r="A2797" s="78">
        <v>2794</v>
      </c>
      <c r="B2797" s="138">
        <v>66.259196428570988</v>
      </c>
      <c r="C2797" s="142">
        <v>1.7374394551967411E-2</v>
      </c>
      <c r="D2797" s="137"/>
      <c r="E2797"/>
    </row>
    <row r="2798" spans="1:5" x14ac:dyDescent="0.25">
      <c r="A2798" s="78">
        <v>2795</v>
      </c>
      <c r="B2798" s="138">
        <v>66.057410714285282</v>
      </c>
      <c r="C2798" s="142">
        <v>1.7374394551968542E-2</v>
      </c>
      <c r="D2798" s="137"/>
      <c r="E2798"/>
    </row>
    <row r="2799" spans="1:5" x14ac:dyDescent="0.25">
      <c r="A2799" s="78">
        <v>2796</v>
      </c>
      <c r="B2799" s="138">
        <v>65.771464646464551</v>
      </c>
      <c r="C2799" s="142">
        <v>1.737439871479184E-2</v>
      </c>
      <c r="D2799" s="137"/>
      <c r="E2799"/>
    </row>
    <row r="2800" spans="1:5" x14ac:dyDescent="0.25">
      <c r="A2800" s="78">
        <v>2797</v>
      </c>
      <c r="B2800" s="138">
        <v>65.507000360750069</v>
      </c>
      <c r="C2800" s="142">
        <v>2.557628434661512E-2</v>
      </c>
      <c r="D2800" s="137"/>
      <c r="E2800"/>
    </row>
    <row r="2801" spans="1:5" x14ac:dyDescent="0.25">
      <c r="A2801" s="78">
        <v>2798</v>
      </c>
      <c r="B2801" s="138">
        <v>65.28521464646397</v>
      </c>
      <c r="C2801" s="142">
        <v>2.557629397438585E-2</v>
      </c>
      <c r="D2801" s="137"/>
      <c r="E2801"/>
    </row>
    <row r="2802" spans="1:5" x14ac:dyDescent="0.25">
      <c r="A2802" s="78">
        <v>2799</v>
      </c>
      <c r="B2802" s="138">
        <v>65.09075036074988</v>
      </c>
      <c r="C2802" s="142">
        <v>2.557629397438585E-2</v>
      </c>
      <c r="D2802" s="137"/>
      <c r="E2802"/>
    </row>
    <row r="2803" spans="1:5" x14ac:dyDescent="0.25">
      <c r="A2803" s="78">
        <v>2800</v>
      </c>
      <c r="B2803" s="138">
        <v>65.024589646464065</v>
      </c>
      <c r="C2803" s="142">
        <v>2.557629397438585E-2</v>
      </c>
      <c r="D2803" s="137"/>
      <c r="E2803"/>
    </row>
    <row r="2804" spans="1:5" x14ac:dyDescent="0.25">
      <c r="A2804" s="78">
        <v>2801</v>
      </c>
      <c r="B2804" s="138">
        <v>64.987178932178196</v>
      </c>
      <c r="C2804" s="142">
        <v>2.557629397438585E-2</v>
      </c>
      <c r="D2804" s="137"/>
      <c r="E2804"/>
    </row>
    <row r="2805" spans="1:5" x14ac:dyDescent="0.25">
      <c r="A2805" s="78">
        <v>2802</v>
      </c>
      <c r="B2805" s="138">
        <v>64.905125360749736</v>
      </c>
      <c r="C2805" s="142">
        <v>2.557629397438585E-2</v>
      </c>
      <c r="D2805" s="137"/>
      <c r="E2805"/>
    </row>
    <row r="2806" spans="1:5" x14ac:dyDescent="0.25">
      <c r="A2806" s="78">
        <v>2803</v>
      </c>
      <c r="B2806" s="138">
        <v>64.894017857141932</v>
      </c>
      <c r="C2806" s="142">
        <v>2.557629397438585E-2</v>
      </c>
      <c r="D2806" s="137"/>
      <c r="E2806"/>
    </row>
    <row r="2807" spans="1:5" x14ac:dyDescent="0.25">
      <c r="A2807" s="78">
        <v>2804</v>
      </c>
      <c r="B2807" s="138">
        <v>64.862053571427836</v>
      </c>
      <c r="C2807" s="142">
        <v>2.557628434661512E-2</v>
      </c>
      <c r="D2807" s="137"/>
      <c r="E2807"/>
    </row>
    <row r="2808" spans="1:5" x14ac:dyDescent="0.25">
      <c r="A2808" s="78">
        <v>2805</v>
      </c>
      <c r="B2808" s="138">
        <v>64.780267857142505</v>
      </c>
      <c r="C2808" s="142">
        <v>1.737439871479184E-2</v>
      </c>
      <c r="D2808" s="137"/>
      <c r="E2808"/>
    </row>
    <row r="2809" spans="1:5" x14ac:dyDescent="0.25">
      <c r="A2809" s="78">
        <v>2806</v>
      </c>
      <c r="B2809" s="138">
        <v>64.720089285713996</v>
      </c>
      <c r="C2809" s="142">
        <v>1.7374394551968542E-2</v>
      </c>
      <c r="D2809" s="137"/>
      <c r="E2809"/>
    </row>
    <row r="2810" spans="1:5" x14ac:dyDescent="0.25">
      <c r="A2810" s="78">
        <v>2807</v>
      </c>
      <c r="B2810" s="138">
        <v>64.555892857142666</v>
      </c>
      <c r="C2810" s="142">
        <v>1.7374394551967411E-2</v>
      </c>
      <c r="D2810" s="137"/>
      <c r="E2810"/>
    </row>
    <row r="2811" spans="1:5" x14ac:dyDescent="0.25">
      <c r="A2811" s="78">
        <v>2808</v>
      </c>
      <c r="B2811" s="138">
        <v>64.343303571428521</v>
      </c>
      <c r="C2811" s="142">
        <v>1.7374394551967411E-2</v>
      </c>
      <c r="D2811" s="137"/>
      <c r="E2811"/>
    </row>
    <row r="2812" spans="1:5" x14ac:dyDescent="0.25">
      <c r="A2812" s="78">
        <v>2809</v>
      </c>
      <c r="B2812" s="138">
        <v>64.333571428571446</v>
      </c>
      <c r="C2812" s="142">
        <v>-1.1444935581408669E-2</v>
      </c>
      <c r="D2812" s="137"/>
      <c r="E2812"/>
    </row>
    <row r="2813" spans="1:5" x14ac:dyDescent="0.25">
      <c r="A2813" s="78">
        <v>2810</v>
      </c>
      <c r="B2813" s="138">
        <v>64.701461038961028</v>
      </c>
      <c r="C2813" s="142">
        <v>-1.144493558140958E-2</v>
      </c>
      <c r="D2813" s="137"/>
      <c r="E2813"/>
    </row>
    <row r="2814" spans="1:5" x14ac:dyDescent="0.25">
      <c r="A2814" s="78">
        <v>2811</v>
      </c>
      <c r="B2814" s="138">
        <v>64.320568181818302</v>
      </c>
      <c r="C2814" s="142">
        <v>-1.14449355814108E-2</v>
      </c>
      <c r="D2814" s="137"/>
      <c r="E2814"/>
    </row>
    <row r="2815" spans="1:5" x14ac:dyDescent="0.25">
      <c r="A2815" s="78">
        <v>2812</v>
      </c>
      <c r="B2815" s="138">
        <v>63.617175324675408</v>
      </c>
      <c r="C2815" s="142">
        <v>-1.1444935581411421E-2</v>
      </c>
      <c r="D2815" s="137"/>
      <c r="E2815"/>
    </row>
    <row r="2816" spans="1:5" x14ac:dyDescent="0.25">
      <c r="A2816" s="78">
        <v>2813</v>
      </c>
      <c r="B2816" s="138">
        <v>62.96229437229448</v>
      </c>
      <c r="C2816" s="142">
        <v>-1.3850947643303109E-2</v>
      </c>
      <c r="D2816" s="137"/>
      <c r="E2816"/>
    </row>
    <row r="2817" spans="1:5" x14ac:dyDescent="0.25">
      <c r="A2817" s="78">
        <v>2814</v>
      </c>
      <c r="B2817" s="138">
        <v>62.492403990399048</v>
      </c>
      <c r="C2817" s="142">
        <v>-1.3850947643303919E-2</v>
      </c>
      <c r="D2817" s="137"/>
      <c r="E2817"/>
    </row>
    <row r="2818" spans="1:5" x14ac:dyDescent="0.25">
      <c r="A2818" s="78">
        <v>2815</v>
      </c>
      <c r="B2818" s="138">
        <v>61.561778990398999</v>
      </c>
      <c r="C2818" s="142">
        <v>-1.385094764330509E-2</v>
      </c>
      <c r="D2818" s="137"/>
      <c r="E2818"/>
    </row>
    <row r="2819" spans="1:5" x14ac:dyDescent="0.25">
      <c r="A2819" s="78">
        <v>2816</v>
      </c>
      <c r="B2819" s="138">
        <v>59.157582561827162</v>
      </c>
      <c r="C2819" s="142">
        <v>-1.385094764330564E-2</v>
      </c>
      <c r="D2819" s="137"/>
      <c r="E2819"/>
    </row>
    <row r="2820" spans="1:5" x14ac:dyDescent="0.25">
      <c r="A2820" s="78">
        <v>2817</v>
      </c>
      <c r="B2820" s="138">
        <v>54.73058580858072</v>
      </c>
      <c r="C2820" s="142">
        <v>-1.385095577299135E-2</v>
      </c>
      <c r="D2820" s="137"/>
      <c r="E2820"/>
    </row>
    <row r="2821" spans="1:5" x14ac:dyDescent="0.25">
      <c r="A2821" s="78">
        <v>2818</v>
      </c>
      <c r="B2821" s="138">
        <v>49.482371522866217</v>
      </c>
      <c r="C2821" s="142">
        <v>-1.8563530848923239E-2</v>
      </c>
      <c r="D2821" s="137"/>
      <c r="E2821"/>
    </row>
    <row r="2822" spans="1:5" x14ac:dyDescent="0.25">
      <c r="A2822" s="78">
        <v>2819</v>
      </c>
      <c r="B2822" s="138">
        <v>42.953621522866257</v>
      </c>
      <c r="C2822" s="142">
        <v>-1.8563530848925071E-2</v>
      </c>
      <c r="D2822" s="137"/>
      <c r="E2822"/>
    </row>
    <row r="2823" spans="1:5" x14ac:dyDescent="0.25">
      <c r="A2823" s="78">
        <v>2820</v>
      </c>
      <c r="B2823" s="138">
        <v>35.881270332389853</v>
      </c>
      <c r="C2823" s="142">
        <v>-1.8563530848926899E-2</v>
      </c>
      <c r="D2823" s="137"/>
      <c r="E2823"/>
    </row>
    <row r="2824" spans="1:5" x14ac:dyDescent="0.25">
      <c r="A2824" s="78">
        <v>2821</v>
      </c>
      <c r="B2824" s="138">
        <v>29.456785714285331</v>
      </c>
      <c r="C2824" s="142">
        <v>-2.2626578444714961E-2</v>
      </c>
      <c r="D2824" s="137"/>
      <c r="E2824"/>
    </row>
    <row r="2825" spans="1:5" x14ac:dyDescent="0.25">
      <c r="A2825" s="78">
        <v>2822</v>
      </c>
      <c r="B2825" s="138">
        <v>24.79133928571386</v>
      </c>
      <c r="C2825" s="142">
        <v>-2.2626578444715429E-2</v>
      </c>
      <c r="D2825" s="137"/>
      <c r="E2825"/>
    </row>
    <row r="2826" spans="1:5" x14ac:dyDescent="0.25">
      <c r="A2826" s="78">
        <v>2823</v>
      </c>
      <c r="B2826" s="138">
        <v>22.169800212163771</v>
      </c>
      <c r="C2826" s="142">
        <v>-2.2626578444715429E-2</v>
      </c>
      <c r="D2826" s="137"/>
      <c r="E2826"/>
    </row>
    <row r="2827" spans="1:5" x14ac:dyDescent="0.25">
      <c r="A2827" s="78">
        <v>2824</v>
      </c>
      <c r="B2827" s="138">
        <v>21.739800212164159</v>
      </c>
      <c r="C2827" s="142">
        <v>-2.2626578444714961E-2</v>
      </c>
      <c r="D2827" s="137"/>
      <c r="E2827"/>
    </row>
    <row r="2828" spans="1:5" x14ac:dyDescent="0.25">
      <c r="A2828" s="78">
        <v>2825</v>
      </c>
      <c r="B2828" s="138">
        <v>23.806407355021399</v>
      </c>
      <c r="C2828" s="142">
        <v>-2.2626578444714961E-2</v>
      </c>
      <c r="D2828" s="137"/>
      <c r="E2828"/>
    </row>
    <row r="2829" spans="1:5" x14ac:dyDescent="0.25">
      <c r="A2829" s="78">
        <v>2826</v>
      </c>
      <c r="B2829" s="138">
        <v>27.730335926449811</v>
      </c>
      <c r="C2829" s="142">
        <v>-2.2626578444714961E-2</v>
      </c>
      <c r="D2829" s="137"/>
      <c r="E2829"/>
    </row>
    <row r="2830" spans="1:5" x14ac:dyDescent="0.25">
      <c r="A2830" s="78">
        <v>2827</v>
      </c>
      <c r="B2830" s="138">
        <v>32.750068069306423</v>
      </c>
      <c r="C2830" s="142">
        <v>-2.2626578444714961E-2</v>
      </c>
      <c r="D2830" s="137"/>
      <c r="E2830"/>
    </row>
    <row r="2831" spans="1:5" x14ac:dyDescent="0.25">
      <c r="A2831" s="78">
        <v>2828</v>
      </c>
      <c r="B2831" s="138">
        <v>37.779085926449063</v>
      </c>
      <c r="C2831" s="142">
        <v>-2.2626578444715429E-2</v>
      </c>
      <c r="D2831" s="137"/>
      <c r="E2831"/>
    </row>
    <row r="2832" spans="1:5" x14ac:dyDescent="0.25">
      <c r="A2832" s="78">
        <v>2829</v>
      </c>
      <c r="B2832" s="138">
        <v>41.734443069306209</v>
      </c>
      <c r="C2832" s="142">
        <v>-2.2626578444722389E-2</v>
      </c>
      <c r="D2832" s="137"/>
      <c r="E2832"/>
    </row>
    <row r="2833" spans="1:5" x14ac:dyDescent="0.25">
      <c r="A2833" s="78">
        <v>2830</v>
      </c>
      <c r="B2833" s="138">
        <v>45.270178571427891</v>
      </c>
      <c r="C2833" s="142">
        <v>-2.262657844472421E-2</v>
      </c>
      <c r="D2833" s="137"/>
      <c r="E2833"/>
    </row>
    <row r="2834" spans="1:5" x14ac:dyDescent="0.25">
      <c r="A2834" s="78">
        <v>2831</v>
      </c>
      <c r="B2834" s="138">
        <v>48.5074999999987</v>
      </c>
      <c r="C2834" s="142">
        <v>-2.262657844472421E-2</v>
      </c>
      <c r="D2834" s="137"/>
      <c r="E2834"/>
    </row>
    <row r="2835" spans="1:5" x14ac:dyDescent="0.25">
      <c r="A2835" s="78">
        <v>2832</v>
      </c>
      <c r="B2835" s="138">
        <v>51.052142857141561</v>
      </c>
      <c r="C2835" s="142">
        <v>-2.262657844472421E-2</v>
      </c>
      <c r="D2835" s="137"/>
      <c r="E2835"/>
    </row>
    <row r="2836" spans="1:5" x14ac:dyDescent="0.25">
      <c r="A2836" s="78">
        <v>2833</v>
      </c>
      <c r="B2836" s="138">
        <v>53.480892857141718</v>
      </c>
      <c r="C2836" s="142">
        <v>-2.262657844472421E-2</v>
      </c>
      <c r="D2836" s="137"/>
      <c r="E2836"/>
    </row>
    <row r="2837" spans="1:5" x14ac:dyDescent="0.25">
      <c r="A2837" s="78">
        <v>2834</v>
      </c>
      <c r="B2837" s="138">
        <v>55.465803571427919</v>
      </c>
      <c r="C2837" s="142">
        <v>-2.262657844472421E-2</v>
      </c>
      <c r="D2837" s="137"/>
      <c r="E2837"/>
    </row>
    <row r="2838" spans="1:5" x14ac:dyDescent="0.25">
      <c r="A2838" s="78">
        <v>2835</v>
      </c>
      <c r="B2838" s="138">
        <v>56.98901785714218</v>
      </c>
      <c r="C2838" s="142">
        <v>-3.3844587789461353E-2</v>
      </c>
      <c r="D2838" s="137"/>
      <c r="E2838"/>
    </row>
    <row r="2839" spans="1:5" x14ac:dyDescent="0.25">
      <c r="A2839" s="78">
        <v>2836</v>
      </c>
      <c r="B2839" s="138">
        <v>58.469374999999722</v>
      </c>
      <c r="C2839" s="142">
        <v>-3.3844587789461353E-2</v>
      </c>
      <c r="D2839" s="137"/>
      <c r="E2839"/>
    </row>
    <row r="2840" spans="1:5" x14ac:dyDescent="0.25">
      <c r="A2840" s="78">
        <v>2837</v>
      </c>
      <c r="B2840" s="138">
        <v>59.864553571428367</v>
      </c>
      <c r="C2840" s="142">
        <v>-3.3844587789461353E-2</v>
      </c>
      <c r="D2840" s="137"/>
      <c r="E2840"/>
    </row>
    <row r="2841" spans="1:5" x14ac:dyDescent="0.25">
      <c r="A2841" s="78">
        <v>2838</v>
      </c>
      <c r="B2841" s="138">
        <v>61.090357142857272</v>
      </c>
      <c r="C2841" s="142">
        <v>-3.3844587789467397E-2</v>
      </c>
      <c r="D2841" s="137"/>
      <c r="E2841"/>
    </row>
    <row r="2842" spans="1:5" x14ac:dyDescent="0.25">
      <c r="A2842" s="78">
        <v>2839</v>
      </c>
      <c r="B2842" s="138">
        <v>62.137232142857272</v>
      </c>
      <c r="C2842" s="142">
        <v>-3.3844613099480968E-2</v>
      </c>
      <c r="D2842" s="137"/>
      <c r="E2842"/>
    </row>
    <row r="2843" spans="1:5" x14ac:dyDescent="0.25">
      <c r="A2843" s="78">
        <v>2840</v>
      </c>
      <c r="B2843" s="138">
        <v>63.076964285714418</v>
      </c>
      <c r="C2843" s="142">
        <v>-3.3844613099480968E-2</v>
      </c>
      <c r="D2843" s="137"/>
      <c r="E2843"/>
    </row>
    <row r="2844" spans="1:5" x14ac:dyDescent="0.25">
      <c r="A2844" s="78">
        <v>2841</v>
      </c>
      <c r="B2844" s="138">
        <v>63.927410714285841</v>
      </c>
      <c r="C2844" s="142">
        <v>-3.3844613099480968E-2</v>
      </c>
      <c r="D2844" s="137"/>
      <c r="E2844"/>
    </row>
    <row r="2845" spans="1:5" x14ac:dyDescent="0.25">
      <c r="A2845" s="78">
        <v>2842</v>
      </c>
      <c r="B2845" s="138">
        <v>64.505446428570892</v>
      </c>
      <c r="C2845" s="142">
        <v>-3.3844613099480968E-2</v>
      </c>
      <c r="D2845" s="137"/>
      <c r="E2845"/>
    </row>
    <row r="2846" spans="1:5" x14ac:dyDescent="0.25">
      <c r="A2846" s="78">
        <v>2843</v>
      </c>
      <c r="B2846" s="138">
        <v>65.241517857142256</v>
      </c>
      <c r="C2846" s="142">
        <v>-3.3844613099480968E-2</v>
      </c>
      <c r="D2846" s="137"/>
      <c r="E2846"/>
    </row>
    <row r="2847" spans="1:5" x14ac:dyDescent="0.25">
      <c r="A2847" s="78">
        <v>2844</v>
      </c>
      <c r="B2847" s="138">
        <v>65.743660714285227</v>
      </c>
      <c r="C2847" s="142">
        <v>-3.3844613099480968E-2</v>
      </c>
      <c r="D2847" s="137"/>
      <c r="E2847"/>
    </row>
    <row r="2848" spans="1:5" x14ac:dyDescent="0.25">
      <c r="A2848" s="78">
        <v>2845</v>
      </c>
      <c r="B2848" s="138">
        <v>66.051964285713424</v>
      </c>
      <c r="C2848" s="142">
        <v>-4.4991664770116353E-2</v>
      </c>
      <c r="D2848" s="137"/>
      <c r="E2848"/>
    </row>
    <row r="2849" spans="1:5" x14ac:dyDescent="0.25">
      <c r="A2849" s="78">
        <v>2846</v>
      </c>
      <c r="B2849" s="138">
        <v>66.259732142856038</v>
      </c>
      <c r="C2849" s="142">
        <v>-4.4991664770123688E-2</v>
      </c>
      <c r="D2849" s="137"/>
      <c r="E2849"/>
    </row>
    <row r="2850" spans="1:5" x14ac:dyDescent="0.25">
      <c r="A2850" s="78">
        <v>2847</v>
      </c>
      <c r="B2850" s="138">
        <v>66.281785714284979</v>
      </c>
      <c r="C2850" s="142">
        <v>-0.05</v>
      </c>
      <c r="D2850" s="137"/>
      <c r="E2850"/>
    </row>
    <row r="2851" spans="1:5" x14ac:dyDescent="0.25">
      <c r="A2851" s="78">
        <v>2848</v>
      </c>
      <c r="B2851" s="138">
        <v>66.134642857141884</v>
      </c>
      <c r="C2851" s="142">
        <v>-0.05</v>
      </c>
      <c r="D2851" s="137"/>
      <c r="E2851"/>
    </row>
    <row r="2852" spans="1:5" x14ac:dyDescent="0.25">
      <c r="A2852" s="78">
        <v>2849</v>
      </c>
      <c r="B2852" s="138">
        <v>66.098571428570949</v>
      </c>
      <c r="C2852" s="142">
        <v>-4.4991664770123688E-2</v>
      </c>
      <c r="D2852" s="137"/>
      <c r="E2852"/>
    </row>
    <row r="2853" spans="1:5" x14ac:dyDescent="0.25">
      <c r="A2853" s="78">
        <v>2850</v>
      </c>
      <c r="B2853" s="138">
        <v>65.757340499305798</v>
      </c>
      <c r="C2853" s="142">
        <v>-4.4991664770120759E-2</v>
      </c>
      <c r="D2853" s="137"/>
      <c r="E2853"/>
    </row>
    <row r="2854" spans="1:5" x14ac:dyDescent="0.25">
      <c r="A2854" s="78">
        <v>2851</v>
      </c>
      <c r="B2854" s="138">
        <v>65.253144070734223</v>
      </c>
      <c r="C2854" s="142">
        <v>-4.4991664770120759E-2</v>
      </c>
      <c r="D2854" s="137"/>
      <c r="E2854"/>
    </row>
    <row r="2855" spans="1:5" x14ac:dyDescent="0.25">
      <c r="A2855" s="78">
        <v>2852</v>
      </c>
      <c r="B2855" s="138">
        <v>64.757519070734546</v>
      </c>
      <c r="C2855" s="142">
        <v>-4.4991664770120759E-2</v>
      </c>
      <c r="D2855" s="137"/>
      <c r="E2855"/>
    </row>
    <row r="2856" spans="1:5" x14ac:dyDescent="0.25">
      <c r="A2856" s="78">
        <v>2853</v>
      </c>
      <c r="B2856" s="138">
        <v>64.506001213591688</v>
      </c>
      <c r="C2856" s="142">
        <v>-4.4991664770120759E-2</v>
      </c>
      <c r="D2856" s="137"/>
      <c r="E2856"/>
    </row>
    <row r="2857" spans="1:5" x14ac:dyDescent="0.25">
      <c r="A2857" s="78">
        <v>2854</v>
      </c>
      <c r="B2857" s="138">
        <v>64.737876213591463</v>
      </c>
      <c r="C2857" s="142">
        <v>-4.4991664770123688E-2</v>
      </c>
      <c r="D2857" s="137"/>
      <c r="E2857"/>
    </row>
    <row r="2858" spans="1:5" x14ac:dyDescent="0.25">
      <c r="A2858" s="78">
        <v>2855</v>
      </c>
      <c r="B2858" s="138">
        <v>65.204036927877468</v>
      </c>
      <c r="C2858" s="142">
        <v>-4.4991664770123688E-2</v>
      </c>
      <c r="D2858" s="137"/>
      <c r="E2858"/>
    </row>
    <row r="2859" spans="1:5" x14ac:dyDescent="0.25">
      <c r="A2859" s="78">
        <v>2856</v>
      </c>
      <c r="B2859" s="138">
        <v>65.516090499306429</v>
      </c>
      <c r="C2859" s="142">
        <v>-4.4991664770123688E-2</v>
      </c>
      <c r="D2859" s="137"/>
      <c r="E2859"/>
    </row>
    <row r="2860" spans="1:5" x14ac:dyDescent="0.25">
      <c r="A2860" s="78">
        <v>2857</v>
      </c>
      <c r="B2860" s="138">
        <v>65.821428571428569</v>
      </c>
      <c r="C2860" s="142">
        <v>-4.4991664770123688E-2</v>
      </c>
      <c r="D2860" s="137"/>
      <c r="E2860"/>
    </row>
    <row r="2861" spans="1:5" x14ac:dyDescent="0.25">
      <c r="A2861" s="78">
        <v>2858</v>
      </c>
      <c r="B2861" s="138">
        <v>66.185089285714341</v>
      </c>
      <c r="C2861" s="142">
        <v>-4.4991664770123688E-2</v>
      </c>
      <c r="D2861" s="137"/>
      <c r="E2861"/>
    </row>
    <row r="2862" spans="1:5" x14ac:dyDescent="0.25">
      <c r="A2862" s="78">
        <v>2859</v>
      </c>
      <c r="B2862" s="138">
        <v>66.557678571428667</v>
      </c>
      <c r="C2862" s="142">
        <v>-4.4991664770120759E-2</v>
      </c>
      <c r="D2862" s="137"/>
      <c r="E2862"/>
    </row>
    <row r="2863" spans="1:5" x14ac:dyDescent="0.25">
      <c r="A2863" s="78">
        <v>2860</v>
      </c>
      <c r="B2863" s="138">
        <v>66.641517857143327</v>
      </c>
      <c r="C2863" s="142">
        <v>-4.4991664770119927E-2</v>
      </c>
      <c r="D2863" s="137"/>
      <c r="E2863"/>
    </row>
    <row r="2864" spans="1:5" x14ac:dyDescent="0.25">
      <c r="A2864" s="78">
        <v>2861</v>
      </c>
      <c r="B2864" s="138">
        <v>66.278750000000585</v>
      </c>
      <c r="C2864" s="142">
        <v>-4.4991664770119927E-2</v>
      </c>
      <c r="D2864" s="137"/>
      <c r="E2864"/>
    </row>
    <row r="2865" spans="1:5" x14ac:dyDescent="0.25">
      <c r="A2865" s="78">
        <v>2862</v>
      </c>
      <c r="B2865" s="138">
        <v>65.888303571429105</v>
      </c>
      <c r="C2865" s="142">
        <v>-4.4991664770119927E-2</v>
      </c>
      <c r="D2865" s="137"/>
      <c r="E2865"/>
    </row>
    <row r="2866" spans="1:5" x14ac:dyDescent="0.25">
      <c r="A2866" s="78">
        <v>2863</v>
      </c>
      <c r="B2866" s="138">
        <v>65.852678571429166</v>
      </c>
      <c r="C2866" s="142">
        <v>-4.499166477011992E-2</v>
      </c>
      <c r="D2866" s="137"/>
      <c r="E2866"/>
    </row>
    <row r="2867" spans="1:5" x14ac:dyDescent="0.25">
      <c r="A2867" s="78">
        <v>2864</v>
      </c>
      <c r="B2867" s="138">
        <v>66.009285714286221</v>
      </c>
      <c r="C2867" s="142">
        <v>-4.4991664770116353E-2</v>
      </c>
      <c r="D2867" s="137"/>
      <c r="E2867"/>
    </row>
    <row r="2868" spans="1:5" x14ac:dyDescent="0.25">
      <c r="A2868" s="78">
        <v>2865</v>
      </c>
      <c r="B2868" s="138">
        <v>66.451785714286487</v>
      </c>
      <c r="C2868" s="142">
        <v>-4.2127461739357122E-2</v>
      </c>
      <c r="D2868" s="137"/>
      <c r="E2868"/>
    </row>
    <row r="2869" spans="1:5" x14ac:dyDescent="0.25">
      <c r="A2869" s="78">
        <v>2866</v>
      </c>
      <c r="B2869" s="138">
        <v>67.079285714286613</v>
      </c>
      <c r="C2869" s="142">
        <v>-4.2127461739353451E-2</v>
      </c>
      <c r="D2869" s="137"/>
      <c r="E2869"/>
    </row>
    <row r="2870" spans="1:5" x14ac:dyDescent="0.25">
      <c r="A2870" s="78">
        <v>2867</v>
      </c>
      <c r="B2870" s="138">
        <v>67.813750000000766</v>
      </c>
      <c r="C2870" s="142">
        <v>-3.00010291798204E-2</v>
      </c>
      <c r="D2870" s="137"/>
      <c r="E2870"/>
    </row>
    <row r="2871" spans="1:5" x14ac:dyDescent="0.25">
      <c r="A2871" s="78">
        <v>2868</v>
      </c>
      <c r="B2871" s="138">
        <v>68.686313649222555</v>
      </c>
      <c r="C2871" s="142">
        <v>-3.00010291798204E-2</v>
      </c>
      <c r="D2871" s="137"/>
      <c r="E2871"/>
    </row>
    <row r="2872" spans="1:5" x14ac:dyDescent="0.25">
      <c r="A2872" s="78">
        <v>2869</v>
      </c>
      <c r="B2872" s="138">
        <v>69.415867220651094</v>
      </c>
      <c r="C2872" s="142">
        <v>-3.00010291798204E-2</v>
      </c>
      <c r="D2872" s="137"/>
      <c r="E2872"/>
    </row>
    <row r="2873" spans="1:5" x14ac:dyDescent="0.25">
      <c r="A2873" s="78">
        <v>2870</v>
      </c>
      <c r="B2873" s="138">
        <v>69.735867220651002</v>
      </c>
      <c r="C2873" s="142">
        <v>-3.0001029179815852E-2</v>
      </c>
      <c r="D2873" s="137"/>
      <c r="E2873"/>
    </row>
    <row r="2874" spans="1:5" x14ac:dyDescent="0.25">
      <c r="A2874" s="78">
        <v>2871</v>
      </c>
      <c r="B2874" s="138">
        <v>70.029349363508217</v>
      </c>
      <c r="C2874" s="142">
        <v>-2.9475579794230339E-2</v>
      </c>
      <c r="D2874" s="137"/>
      <c r="E2874"/>
    </row>
    <row r="2875" spans="1:5" x14ac:dyDescent="0.25">
      <c r="A2875" s="78">
        <v>2872</v>
      </c>
      <c r="B2875" s="138">
        <v>70.218188649222228</v>
      </c>
      <c r="C2875" s="142">
        <v>-2.9475579794227401E-2</v>
      </c>
      <c r="D2875" s="137"/>
      <c r="E2875"/>
    </row>
    <row r="2876" spans="1:5" x14ac:dyDescent="0.25">
      <c r="A2876" s="78">
        <v>2873</v>
      </c>
      <c r="B2876" s="138">
        <v>70.394260077793518</v>
      </c>
      <c r="C2876" s="142">
        <v>-2.5958429141697281E-2</v>
      </c>
      <c r="D2876" s="137"/>
      <c r="E2876"/>
    </row>
    <row r="2877" spans="1:5" x14ac:dyDescent="0.25">
      <c r="A2877" s="78">
        <v>2874</v>
      </c>
      <c r="B2877" s="138">
        <v>70.618635077793456</v>
      </c>
      <c r="C2877" s="142">
        <v>-2.5958429141696999E-2</v>
      </c>
      <c r="D2877" s="137"/>
      <c r="E2877"/>
    </row>
    <row r="2878" spans="1:5" x14ac:dyDescent="0.25">
      <c r="A2878" s="78">
        <v>2875</v>
      </c>
      <c r="B2878" s="138">
        <v>70.795803571428522</v>
      </c>
      <c r="C2878" s="142">
        <v>-2.1396752977479311E-2</v>
      </c>
      <c r="D2878" s="137"/>
      <c r="E2878"/>
    </row>
    <row r="2879" spans="1:5" x14ac:dyDescent="0.25">
      <c r="A2879" s="78">
        <v>2876</v>
      </c>
      <c r="B2879" s="138">
        <v>71.008877298444034</v>
      </c>
      <c r="C2879" s="142">
        <v>-2.1396752977479311E-2</v>
      </c>
      <c r="D2879" s="137"/>
      <c r="E2879"/>
    </row>
    <row r="2880" spans="1:5" x14ac:dyDescent="0.25">
      <c r="A2880" s="78">
        <v>2877</v>
      </c>
      <c r="B2880" s="138">
        <v>71.022716584158204</v>
      </c>
      <c r="C2880" s="142">
        <v>-2.1396752977479311E-2</v>
      </c>
      <c r="D2880" s="137"/>
      <c r="E2880"/>
    </row>
    <row r="2881" spans="1:5" x14ac:dyDescent="0.25">
      <c r="A2881" s="78">
        <v>2878</v>
      </c>
      <c r="B2881" s="138">
        <v>70.577448727015295</v>
      </c>
      <c r="C2881" s="142">
        <v>-2.1396752977479311E-2</v>
      </c>
      <c r="D2881" s="137"/>
      <c r="E2881"/>
    </row>
    <row r="2882" spans="1:5" x14ac:dyDescent="0.25">
      <c r="A2882" s="78">
        <v>2879</v>
      </c>
      <c r="B2882" s="138">
        <v>69.812180869872464</v>
      </c>
      <c r="C2882" s="142">
        <v>-1.6527689298272419E-2</v>
      </c>
      <c r="D2882" s="137"/>
      <c r="E2882"/>
    </row>
    <row r="2883" spans="1:5" x14ac:dyDescent="0.25">
      <c r="A2883" s="78">
        <v>2880</v>
      </c>
      <c r="B2883" s="138">
        <v>68.728252298444062</v>
      </c>
      <c r="C2883" s="142">
        <v>-1.6527689298271319E-2</v>
      </c>
      <c r="D2883" s="137"/>
      <c r="E2883"/>
    </row>
    <row r="2884" spans="1:5" x14ac:dyDescent="0.25">
      <c r="A2884" s="78">
        <v>2881</v>
      </c>
      <c r="B2884" s="138">
        <v>67.450305869872679</v>
      </c>
      <c r="C2884" s="142">
        <v>-1.6527689298271319E-2</v>
      </c>
      <c r="D2884" s="137"/>
      <c r="E2884"/>
    </row>
    <row r="2885" spans="1:5" x14ac:dyDescent="0.25">
      <c r="A2885" s="78">
        <v>2882</v>
      </c>
      <c r="B2885" s="138">
        <v>66.011645155587033</v>
      </c>
      <c r="C2885" s="142">
        <v>-1.631470904122554E-2</v>
      </c>
      <c r="D2885" s="137"/>
      <c r="E2885"/>
    </row>
    <row r="2886" spans="1:5" x14ac:dyDescent="0.25">
      <c r="A2886" s="78">
        <v>2883</v>
      </c>
      <c r="B2886" s="138">
        <v>64.125267857143044</v>
      </c>
      <c r="C2886" s="142">
        <v>-1.6314709041225069E-2</v>
      </c>
      <c r="D2886" s="137"/>
      <c r="E2886"/>
    </row>
    <row r="2887" spans="1:5" x14ac:dyDescent="0.25">
      <c r="A2887" s="78">
        <v>2884</v>
      </c>
      <c r="B2887" s="138">
        <v>61.591964285714369</v>
      </c>
      <c r="C2887" s="142">
        <v>-6.8839832591387302E-3</v>
      </c>
      <c r="D2887" s="137"/>
      <c r="E2887"/>
    </row>
    <row r="2888" spans="1:5" x14ac:dyDescent="0.25">
      <c r="A2888" s="78">
        <v>2885</v>
      </c>
      <c r="B2888" s="138">
        <v>58.541964285714187</v>
      </c>
      <c r="C2888" s="142">
        <v>-6.8839832591387302E-3</v>
      </c>
      <c r="D2888" s="137"/>
      <c r="E2888"/>
    </row>
    <row r="2889" spans="1:5" x14ac:dyDescent="0.25">
      <c r="A2889" s="78">
        <v>2886</v>
      </c>
      <c r="B2889" s="138">
        <v>55.393714639322127</v>
      </c>
      <c r="C2889" s="142">
        <v>-6.8839832591387302E-3</v>
      </c>
      <c r="D2889" s="137"/>
      <c r="E2889"/>
    </row>
    <row r="2890" spans="1:5" x14ac:dyDescent="0.25">
      <c r="A2890" s="78">
        <v>2887</v>
      </c>
      <c r="B2890" s="138">
        <v>52.307107496464248</v>
      </c>
      <c r="C2890" s="142">
        <v>-6.8839832591360431E-3</v>
      </c>
      <c r="D2890" s="137"/>
      <c r="E2890"/>
    </row>
    <row r="2891" spans="1:5" x14ac:dyDescent="0.25">
      <c r="A2891" s="78">
        <v>2888</v>
      </c>
      <c r="B2891" s="138">
        <v>49.803714639321363</v>
      </c>
      <c r="C2891" s="142">
        <v>-6.8839832591360379E-3</v>
      </c>
      <c r="D2891" s="137"/>
      <c r="E2891"/>
    </row>
    <row r="2892" spans="1:5" x14ac:dyDescent="0.25">
      <c r="A2892" s="78">
        <v>2889</v>
      </c>
      <c r="B2892" s="138">
        <v>48.467196782178483</v>
      </c>
      <c r="C2892" s="142">
        <v>-6.8839832591350621E-3</v>
      </c>
      <c r="D2892" s="137"/>
      <c r="E2892"/>
    </row>
    <row r="2893" spans="1:5" x14ac:dyDescent="0.25">
      <c r="A2893" s="78">
        <v>2890</v>
      </c>
      <c r="B2893" s="138">
        <v>48.035321782178343</v>
      </c>
      <c r="C2893" s="142">
        <v>-6.8839832591350621E-3</v>
      </c>
      <c r="D2893" s="137"/>
      <c r="E2893"/>
    </row>
    <row r="2894" spans="1:5" x14ac:dyDescent="0.25">
      <c r="A2894" s="78">
        <v>2891</v>
      </c>
      <c r="B2894" s="138">
        <v>48.809428925035398</v>
      </c>
      <c r="C2894" s="142">
        <v>-8.6757844116826699E-4</v>
      </c>
      <c r="D2894" s="137"/>
      <c r="E2894"/>
    </row>
    <row r="2895" spans="1:5" x14ac:dyDescent="0.25">
      <c r="A2895" s="78">
        <v>2892</v>
      </c>
      <c r="B2895" s="138">
        <v>50.885589639321218</v>
      </c>
      <c r="C2895" s="142">
        <v>-8.6757757355325938E-4</v>
      </c>
      <c r="D2895" s="137"/>
      <c r="E2895"/>
    </row>
    <row r="2896" spans="1:5" x14ac:dyDescent="0.25">
      <c r="A2896" s="78">
        <v>2893</v>
      </c>
      <c r="B2896" s="138">
        <v>53.42116071428476</v>
      </c>
      <c r="C2896" s="142">
        <v>-8.6757757355308037E-4</v>
      </c>
      <c r="D2896" s="137"/>
      <c r="E2896"/>
    </row>
    <row r="2897" spans="1:5" x14ac:dyDescent="0.25">
      <c r="A2897" s="78">
        <v>2894</v>
      </c>
      <c r="B2897" s="138">
        <v>56.346607142856662</v>
      </c>
      <c r="C2897" s="142">
        <v>-8.6757757355186086E-4</v>
      </c>
      <c r="D2897" s="137"/>
      <c r="E2897"/>
    </row>
    <row r="2898" spans="1:5" x14ac:dyDescent="0.25">
      <c r="A2898" s="78">
        <v>2895</v>
      </c>
      <c r="B2898" s="138">
        <v>59.046428571428123</v>
      </c>
      <c r="C2898" s="142">
        <v>-8.6757757354959119E-4</v>
      </c>
      <c r="D2898" s="137"/>
      <c r="E2898"/>
    </row>
    <row r="2899" spans="1:5" x14ac:dyDescent="0.25">
      <c r="A2899" s="78">
        <v>2896</v>
      </c>
      <c r="B2899" s="138">
        <v>60.757946428571003</v>
      </c>
      <c r="C2899" s="142">
        <v>-8.6757757354959119E-4</v>
      </c>
      <c r="D2899" s="137"/>
      <c r="E2899"/>
    </row>
    <row r="2900" spans="1:5" x14ac:dyDescent="0.25">
      <c r="A2900" s="78">
        <v>2897</v>
      </c>
      <c r="B2900" s="138">
        <v>62.015714285713599</v>
      </c>
      <c r="C2900" s="142">
        <v>-8.6757757354959119E-4</v>
      </c>
      <c r="D2900" s="137"/>
      <c r="E2900"/>
    </row>
    <row r="2901" spans="1:5" x14ac:dyDescent="0.25">
      <c r="A2901" s="78">
        <v>2898</v>
      </c>
      <c r="B2901" s="138">
        <v>62.988035714285267</v>
      </c>
      <c r="C2901" s="142">
        <v>-8.6757757354959119E-4</v>
      </c>
      <c r="D2901" s="137"/>
      <c r="E2901"/>
    </row>
    <row r="2902" spans="1:5" x14ac:dyDescent="0.25">
      <c r="A2902" s="78">
        <v>2899</v>
      </c>
      <c r="B2902" s="138">
        <v>63.524374999999623</v>
      </c>
      <c r="C2902" s="142">
        <v>-8.6757757355186086E-4</v>
      </c>
      <c r="D2902" s="137"/>
      <c r="E2902"/>
    </row>
    <row r="2903" spans="1:5" x14ac:dyDescent="0.25">
      <c r="A2903" s="78">
        <v>2900</v>
      </c>
      <c r="B2903" s="138">
        <v>63.815624999999571</v>
      </c>
      <c r="C2903" s="142">
        <v>-8.6757757355308037E-4</v>
      </c>
      <c r="D2903" s="137"/>
      <c r="E2903"/>
    </row>
    <row r="2904" spans="1:5" x14ac:dyDescent="0.25">
      <c r="A2904" s="78">
        <v>2901</v>
      </c>
      <c r="B2904" s="138">
        <v>63.426785714285387</v>
      </c>
      <c r="C2904" s="142">
        <v>-8.6757757355308037E-4</v>
      </c>
      <c r="D2904" s="137"/>
      <c r="E2904"/>
    </row>
    <row r="2905" spans="1:5" x14ac:dyDescent="0.25">
      <c r="A2905" s="78">
        <v>2902</v>
      </c>
      <c r="B2905" s="138">
        <v>62.435357142856923</v>
      </c>
      <c r="C2905" s="142">
        <v>-8.6757757355325938E-4</v>
      </c>
      <c r="D2905" s="137"/>
      <c r="E2905"/>
    </row>
    <row r="2906" spans="1:5" x14ac:dyDescent="0.25">
      <c r="A2906" s="78">
        <v>2903</v>
      </c>
      <c r="B2906" s="138">
        <v>61.292857142856818</v>
      </c>
      <c r="C2906" s="142">
        <v>-8.6757844116826699E-4</v>
      </c>
      <c r="D2906" s="137"/>
      <c r="E2906"/>
    </row>
    <row r="2907" spans="1:5" x14ac:dyDescent="0.25">
      <c r="A2907" s="78">
        <v>2904</v>
      </c>
      <c r="B2907" s="138">
        <v>59.881071428571403</v>
      </c>
      <c r="C2907" s="142">
        <v>-7.2538048184099153E-3</v>
      </c>
      <c r="D2907" s="137"/>
      <c r="E2907"/>
    </row>
    <row r="2908" spans="1:5" x14ac:dyDescent="0.25">
      <c r="A2908" s="78">
        <v>2905</v>
      </c>
      <c r="B2908" s="138">
        <v>58.190625000000033</v>
      </c>
      <c r="C2908" s="142">
        <v>-7.7199162352607452E-3</v>
      </c>
      <c r="D2908" s="137"/>
      <c r="E2908"/>
    </row>
    <row r="2909" spans="1:5" x14ac:dyDescent="0.25">
      <c r="A2909" s="78">
        <v>2906</v>
      </c>
      <c r="B2909" s="138">
        <v>56.29473214285705</v>
      </c>
      <c r="C2909" s="142">
        <v>-7.7199162352607452E-3</v>
      </c>
      <c r="D2909" s="137"/>
      <c r="E2909"/>
    </row>
    <row r="2910" spans="1:5" x14ac:dyDescent="0.25">
      <c r="A2910" s="78">
        <v>2907</v>
      </c>
      <c r="B2910" s="138">
        <v>54.151964285714371</v>
      </c>
      <c r="C2910" s="142">
        <v>-7.2538048184099153E-3</v>
      </c>
      <c r="D2910" s="137"/>
      <c r="E2910"/>
    </row>
    <row r="2911" spans="1:5" x14ac:dyDescent="0.25">
      <c r="A2911" s="78">
        <v>2908</v>
      </c>
      <c r="B2911" s="138">
        <v>51.741250000000093</v>
      </c>
      <c r="C2911" s="142">
        <v>-7.2538048184099153E-3</v>
      </c>
      <c r="D2911" s="137"/>
      <c r="E2911"/>
    </row>
    <row r="2912" spans="1:5" x14ac:dyDescent="0.25">
      <c r="A2912" s="78">
        <v>2909</v>
      </c>
      <c r="B2912" s="138">
        <v>49.393303571428383</v>
      </c>
      <c r="C2912" s="142">
        <v>-7.2538048184099153E-3</v>
      </c>
      <c r="D2912" s="137"/>
      <c r="E2912"/>
    </row>
    <row r="2913" spans="1:5" x14ac:dyDescent="0.25">
      <c r="A2913" s="78">
        <v>2910</v>
      </c>
      <c r="B2913" s="138">
        <v>46.952589285714438</v>
      </c>
      <c r="C2913" s="142">
        <v>-7.2538048184099153E-3</v>
      </c>
      <c r="D2913" s="137"/>
      <c r="E2913"/>
    </row>
    <row r="2914" spans="1:5" x14ac:dyDescent="0.25">
      <c r="A2914" s="78">
        <v>2911</v>
      </c>
      <c r="B2914" s="138">
        <v>44.482857142857391</v>
      </c>
      <c r="C2914" s="142">
        <v>-7.2538048184099153E-3</v>
      </c>
      <c r="D2914" s="137"/>
      <c r="E2914"/>
    </row>
    <row r="2915" spans="1:5" x14ac:dyDescent="0.25">
      <c r="A2915" s="78">
        <v>2912</v>
      </c>
      <c r="B2915" s="138">
        <v>41.932410714286263</v>
      </c>
      <c r="C2915" s="142">
        <v>-7.2538048184099153E-3</v>
      </c>
      <c r="D2915" s="137"/>
      <c r="E2915"/>
    </row>
    <row r="2916" spans="1:5" x14ac:dyDescent="0.25">
      <c r="A2916" s="78">
        <v>2913</v>
      </c>
      <c r="B2916" s="138">
        <v>39.233369169096953</v>
      </c>
      <c r="C2916" s="142">
        <v>-7.2538048184099153E-3</v>
      </c>
      <c r="D2916" s="137"/>
      <c r="E2916"/>
    </row>
    <row r="2917" spans="1:5" x14ac:dyDescent="0.25">
      <c r="A2917" s="78">
        <v>2914</v>
      </c>
      <c r="B2917" s="138">
        <v>36.617208454811063</v>
      </c>
      <c r="C2917" s="142">
        <v>-7.2538048184099153E-3</v>
      </c>
      <c r="D2917" s="137"/>
      <c r="E2917"/>
    </row>
    <row r="2918" spans="1:5" x14ac:dyDescent="0.25">
      <c r="A2918" s="78">
        <v>2915</v>
      </c>
      <c r="B2918" s="138">
        <v>34.39107691308557</v>
      </c>
      <c r="C2918" s="142">
        <v>-7.2538048184099153E-3</v>
      </c>
      <c r="D2918" s="137"/>
      <c r="E2918"/>
    </row>
    <row r="2919" spans="1:5" x14ac:dyDescent="0.25">
      <c r="A2919" s="78">
        <v>2916</v>
      </c>
      <c r="B2919" s="138">
        <v>32.251314713651581</v>
      </c>
      <c r="C2919" s="142">
        <v>-7.2538048184099153E-3</v>
      </c>
      <c r="D2919" s="137"/>
      <c r="E2919"/>
    </row>
    <row r="2920" spans="1:5" x14ac:dyDescent="0.25">
      <c r="A2920" s="78">
        <v>2917</v>
      </c>
      <c r="B2920" s="138">
        <v>30.138100427937051</v>
      </c>
      <c r="C2920" s="142">
        <v>6.4163212487740248E-3</v>
      </c>
      <c r="D2920" s="137"/>
      <c r="E2920"/>
    </row>
    <row r="2921" spans="1:5" x14ac:dyDescent="0.25">
      <c r="A2921" s="78">
        <v>2918</v>
      </c>
      <c r="B2921" s="138">
        <v>28.137033419450741</v>
      </c>
      <c r="C2921" s="142">
        <v>6.4163212487759391E-3</v>
      </c>
      <c r="D2921" s="137"/>
      <c r="E2921"/>
    </row>
    <row r="2922" spans="1:5" x14ac:dyDescent="0.25">
      <c r="A2922" s="78">
        <v>2919</v>
      </c>
      <c r="B2922" s="138">
        <v>26.476140562307521</v>
      </c>
      <c r="C2922" s="142">
        <v>6.4163212487777354E-3</v>
      </c>
      <c r="D2922" s="137"/>
      <c r="E2922"/>
    </row>
    <row r="2923" spans="1:5" x14ac:dyDescent="0.25">
      <c r="A2923" s="78">
        <v>2920</v>
      </c>
      <c r="B2923" s="138">
        <v>25.205180339463372</v>
      </c>
      <c r="C2923" s="142">
        <v>6.4163212487778534E-3</v>
      </c>
      <c r="D2923" s="137"/>
      <c r="E2923"/>
    </row>
    <row r="2924" spans="1:5" x14ac:dyDescent="0.25">
      <c r="A2924" s="78">
        <v>2921</v>
      </c>
      <c r="B2924" s="138">
        <v>24.083156529939551</v>
      </c>
      <c r="C2924" s="142">
        <v>6.4163212487795586E-3</v>
      </c>
      <c r="D2924" s="137"/>
      <c r="E2924"/>
    </row>
    <row r="2925" spans="1:5" x14ac:dyDescent="0.25">
      <c r="A2925" s="78">
        <v>2922</v>
      </c>
      <c r="B2925" s="138">
        <v>22.996964875060019</v>
      </c>
      <c r="C2925" s="142">
        <v>6.4163212487795586E-3</v>
      </c>
      <c r="D2925" s="137"/>
      <c r="E2925"/>
    </row>
    <row r="2926" spans="1:5" x14ac:dyDescent="0.25">
      <c r="A2926" s="78">
        <v>2923</v>
      </c>
      <c r="B2926" s="138">
        <v>21.946222300802699</v>
      </c>
      <c r="C2926" s="142">
        <v>6.4163212487795586E-3</v>
      </c>
      <c r="D2926" s="137"/>
      <c r="E2926"/>
    </row>
    <row r="2927" spans="1:5" x14ac:dyDescent="0.25">
      <c r="A2927" s="78">
        <v>2924</v>
      </c>
      <c r="B2927" s="138">
        <v>21.02958600342652</v>
      </c>
      <c r="C2927" s="142">
        <v>6.4163212487795586E-3</v>
      </c>
      <c r="D2927" s="137"/>
      <c r="E2927"/>
    </row>
    <row r="2928" spans="1:5" x14ac:dyDescent="0.25">
      <c r="A2928" s="78">
        <v>2925</v>
      </c>
      <c r="B2928" s="138">
        <v>20.179135154769721</v>
      </c>
      <c r="C2928" s="142">
        <v>6.4163212487795586E-3</v>
      </c>
      <c r="D2928" s="137"/>
      <c r="E2928"/>
    </row>
    <row r="2929" spans="1:5" x14ac:dyDescent="0.25">
      <c r="A2929" s="78">
        <v>2926</v>
      </c>
      <c r="B2929" s="138">
        <v>18.991635154769721</v>
      </c>
      <c r="C2929" s="142">
        <v>6.4163212487795586E-3</v>
      </c>
      <c r="D2929" s="137"/>
      <c r="E2929"/>
    </row>
    <row r="2930" spans="1:5" x14ac:dyDescent="0.25">
      <c r="A2930" s="78">
        <v>2927</v>
      </c>
      <c r="B2930" s="138">
        <v>17.149047637089119</v>
      </c>
      <c r="C2930" s="142">
        <v>6.4163212487795586E-3</v>
      </c>
      <c r="D2930" s="137"/>
      <c r="E2930"/>
    </row>
    <row r="2931" spans="1:5" x14ac:dyDescent="0.25">
      <c r="A2931" s="78">
        <v>2928</v>
      </c>
      <c r="B2931" s="138">
        <v>15.16392858947008</v>
      </c>
      <c r="C2931" s="142">
        <v>6.4163212487793487E-3</v>
      </c>
      <c r="D2931" s="137"/>
      <c r="E2931"/>
    </row>
    <row r="2932" spans="1:5" x14ac:dyDescent="0.25">
      <c r="A2932" s="78">
        <v>2929</v>
      </c>
      <c r="B2932" s="138">
        <v>13.3512517860751</v>
      </c>
      <c r="C2932" s="142">
        <v>6.4163212487792012E-3</v>
      </c>
      <c r="D2932" s="137"/>
      <c r="E2932"/>
    </row>
    <row r="2933" spans="1:5" x14ac:dyDescent="0.25">
      <c r="A2933" s="78">
        <v>2930</v>
      </c>
      <c r="B2933" s="138">
        <v>11.315506559766691</v>
      </c>
      <c r="C2933" s="142">
        <v>6.4163212487792012E-3</v>
      </c>
      <c r="D2933" s="137"/>
      <c r="E2933"/>
    </row>
    <row r="2934" spans="1:5" x14ac:dyDescent="0.25">
      <c r="A2934" s="78">
        <v>2931</v>
      </c>
      <c r="B2934" s="138">
        <v>8.8441964285721379</v>
      </c>
      <c r="C2934" s="142">
        <v>6.4163212487792012E-3</v>
      </c>
      <c r="D2934" s="137"/>
      <c r="E2934"/>
    </row>
    <row r="2935" spans="1:5" x14ac:dyDescent="0.25">
      <c r="A2935" s="78">
        <v>2932</v>
      </c>
      <c r="B2935" s="138">
        <v>6.4540178571437696</v>
      </c>
      <c r="C2935" s="142">
        <v>6.4163212487792012E-3</v>
      </c>
      <c r="D2935" s="137"/>
      <c r="E2935"/>
    </row>
    <row r="2936" spans="1:5" x14ac:dyDescent="0.25">
      <c r="A2936" s="78">
        <v>2933</v>
      </c>
      <c r="B2936" s="138">
        <v>4.4004464285723417</v>
      </c>
      <c r="C2936" s="142">
        <v>6.4163212487792012E-3</v>
      </c>
      <c r="D2936" s="137"/>
      <c r="E2936"/>
    </row>
    <row r="2937" spans="1:5" x14ac:dyDescent="0.25">
      <c r="A2937" s="78">
        <v>2934</v>
      </c>
      <c r="B2937" s="138">
        <v>2.9303571428579551</v>
      </c>
      <c r="C2937" s="142">
        <v>6.4163212487792012E-3</v>
      </c>
      <c r="D2937" s="137"/>
      <c r="E2937"/>
    </row>
    <row r="2938" spans="1:5" x14ac:dyDescent="0.25">
      <c r="A2938" s="78">
        <v>2935</v>
      </c>
      <c r="B2938" s="138">
        <v>1.7339285714293839</v>
      </c>
      <c r="C2938" s="142">
        <v>6.4163212487792012E-3</v>
      </c>
      <c r="D2938" s="137"/>
      <c r="E2938"/>
    </row>
    <row r="2939" spans="1:5" x14ac:dyDescent="0.25">
      <c r="A2939" s="78">
        <v>2936</v>
      </c>
      <c r="B2939" s="138">
        <v>0.6535714285722406</v>
      </c>
      <c r="C2939" s="142">
        <v>6.4163212487792012E-3</v>
      </c>
      <c r="D2939" s="137"/>
      <c r="E2939"/>
    </row>
    <row r="2940" spans="1:5" x14ac:dyDescent="0.25">
      <c r="A2940" s="78">
        <v>2937</v>
      </c>
      <c r="B2940" s="138">
        <v>4.0625000000710537E-2</v>
      </c>
      <c r="C2940" s="142">
        <v>6.4163212487792116E-3</v>
      </c>
      <c r="D2940" s="137"/>
      <c r="E2940"/>
    </row>
    <row r="2941" spans="1:5" x14ac:dyDescent="0.25">
      <c r="A2941" s="78">
        <v>2938</v>
      </c>
      <c r="B2941" s="138">
        <v>0</v>
      </c>
      <c r="C2941" s="142">
        <v>6.4163212487792221E-3</v>
      </c>
      <c r="D2941" s="137"/>
      <c r="E2941"/>
    </row>
    <row r="2942" spans="1:5" x14ac:dyDescent="0.25">
      <c r="A2942" s="78">
        <v>2939</v>
      </c>
      <c r="B2942" s="138">
        <v>0</v>
      </c>
      <c r="C2942" s="142">
        <v>6.4163212487792316E-3</v>
      </c>
      <c r="D2942" s="137"/>
      <c r="E2942"/>
    </row>
    <row r="2943" spans="1:5" x14ac:dyDescent="0.25">
      <c r="A2943" s="78">
        <v>2940</v>
      </c>
      <c r="B2943" s="138">
        <v>0</v>
      </c>
      <c r="C2943" s="142">
        <v>6.4163212487792429E-3</v>
      </c>
      <c r="D2943" s="137"/>
      <c r="E2943"/>
    </row>
    <row r="2944" spans="1:5" x14ac:dyDescent="0.25">
      <c r="A2944" s="78">
        <v>2941</v>
      </c>
      <c r="B2944" s="138">
        <v>0</v>
      </c>
      <c r="C2944" s="142">
        <v>6.4163212487792429E-3</v>
      </c>
      <c r="D2944" s="137"/>
      <c r="E2944"/>
    </row>
    <row r="2945" spans="1:5" x14ac:dyDescent="0.25">
      <c r="A2945" s="78">
        <v>2942</v>
      </c>
      <c r="B2945" s="138">
        <v>0</v>
      </c>
      <c r="C2945" s="142">
        <v>6.4163212487792429E-3</v>
      </c>
      <c r="D2945" s="137"/>
      <c r="E2945"/>
    </row>
    <row r="2946" spans="1:5" x14ac:dyDescent="0.25">
      <c r="A2946" s="78">
        <v>2943</v>
      </c>
      <c r="B2946" s="138">
        <v>0</v>
      </c>
      <c r="C2946" s="142">
        <v>6.4163212487792429E-3</v>
      </c>
      <c r="D2946" s="137"/>
      <c r="E2946"/>
    </row>
    <row r="2947" spans="1:5" x14ac:dyDescent="0.25">
      <c r="A2947" s="78">
        <v>2944</v>
      </c>
      <c r="B2947" s="138">
        <v>0</v>
      </c>
      <c r="C2947" s="142">
        <v>6.4163212487792533E-3</v>
      </c>
      <c r="D2947" s="137"/>
      <c r="E2947"/>
    </row>
    <row r="2948" spans="1:5" x14ac:dyDescent="0.25">
      <c r="A2948" s="78">
        <v>2945</v>
      </c>
      <c r="B2948" s="138">
        <v>0</v>
      </c>
      <c r="C2948" s="142">
        <v>6.4163212487792628E-3</v>
      </c>
      <c r="D2948" s="137"/>
      <c r="E2948"/>
    </row>
    <row r="2949" spans="1:5" x14ac:dyDescent="0.25">
      <c r="A2949" s="78">
        <v>2946</v>
      </c>
      <c r="B2949" s="138">
        <v>0</v>
      </c>
      <c r="C2949" s="142">
        <v>6.4163212487792628E-3</v>
      </c>
      <c r="D2949" s="137"/>
      <c r="E2949"/>
    </row>
    <row r="2950" spans="1:5" x14ac:dyDescent="0.25">
      <c r="A2950" s="78">
        <v>2947</v>
      </c>
      <c r="B2950" s="138">
        <v>0</v>
      </c>
      <c r="C2950" s="142">
        <v>6.4163212487792628E-3</v>
      </c>
      <c r="D2950" s="137"/>
      <c r="E2950"/>
    </row>
    <row r="2951" spans="1:5" x14ac:dyDescent="0.25">
      <c r="A2951" s="78">
        <v>2948</v>
      </c>
      <c r="B2951" s="138">
        <v>0</v>
      </c>
      <c r="C2951" s="142">
        <v>6.4163212487792628E-3</v>
      </c>
      <c r="D2951" s="137"/>
      <c r="E2951"/>
    </row>
    <row r="2952" spans="1:5" x14ac:dyDescent="0.25">
      <c r="A2952" s="78">
        <v>2949</v>
      </c>
      <c r="B2952" s="138">
        <v>0</v>
      </c>
      <c r="C2952" s="142">
        <v>6.4163212487792628E-3</v>
      </c>
      <c r="D2952" s="137"/>
      <c r="E2952"/>
    </row>
    <row r="2953" spans="1:5" x14ac:dyDescent="0.25">
      <c r="A2953" s="78">
        <v>2950</v>
      </c>
      <c r="B2953" s="138">
        <v>0</v>
      </c>
      <c r="C2953" s="142">
        <v>6.4163212487792628E-3</v>
      </c>
      <c r="D2953" s="137"/>
      <c r="E2953"/>
    </row>
    <row r="2954" spans="1:5" x14ac:dyDescent="0.25">
      <c r="A2954" s="78">
        <v>2951</v>
      </c>
      <c r="B2954" s="138">
        <v>0</v>
      </c>
      <c r="C2954" s="142">
        <v>6.4163212487792628E-3</v>
      </c>
      <c r="D2954" s="137"/>
      <c r="E2954"/>
    </row>
    <row r="2955" spans="1:5" x14ac:dyDescent="0.25">
      <c r="A2955" s="78">
        <v>2952</v>
      </c>
      <c r="B2955" s="138">
        <v>0</v>
      </c>
      <c r="C2955" s="142">
        <v>6.4163212487792628E-3</v>
      </c>
      <c r="D2955" s="137"/>
      <c r="E2955"/>
    </row>
    <row r="2956" spans="1:5" x14ac:dyDescent="0.25">
      <c r="A2956" s="78">
        <v>2953</v>
      </c>
      <c r="B2956" s="138">
        <v>0</v>
      </c>
      <c r="C2956" s="142">
        <v>6.4163212487792628E-3</v>
      </c>
      <c r="D2956" s="137"/>
      <c r="E2956"/>
    </row>
    <row r="2957" spans="1:5" x14ac:dyDescent="0.25">
      <c r="A2957" s="78">
        <v>2954</v>
      </c>
      <c r="B2957" s="138">
        <v>0.26910714285726473</v>
      </c>
      <c r="C2957" s="142">
        <v>6.4163212487792732E-3</v>
      </c>
      <c r="D2957" s="137"/>
      <c r="E2957"/>
    </row>
    <row r="2958" spans="1:5" x14ac:dyDescent="0.25">
      <c r="A2958" s="78">
        <v>2955</v>
      </c>
      <c r="B2958" s="138">
        <v>1.5582142857144481</v>
      </c>
      <c r="C2958" s="142">
        <v>6.4163212487792732E-3</v>
      </c>
      <c r="D2958" s="137"/>
      <c r="E2958"/>
    </row>
    <row r="2959" spans="1:5" x14ac:dyDescent="0.25">
      <c r="A2959" s="78">
        <v>2956</v>
      </c>
      <c r="B2959" s="138">
        <v>3.582857142857387</v>
      </c>
      <c r="C2959" s="142">
        <v>6.4163212487792732E-3</v>
      </c>
      <c r="D2959" s="137"/>
      <c r="E2959"/>
    </row>
    <row r="2960" spans="1:5" x14ac:dyDescent="0.25">
      <c r="A2960" s="78">
        <v>2957</v>
      </c>
      <c r="B2960" s="138">
        <v>6.212142857142938</v>
      </c>
      <c r="C2960" s="142">
        <v>6.4163212487782931E-3</v>
      </c>
      <c r="D2960" s="137"/>
      <c r="E2960"/>
    </row>
    <row r="2961" spans="1:5" x14ac:dyDescent="0.25">
      <c r="A2961" s="78">
        <v>2958</v>
      </c>
      <c r="B2961" s="138">
        <v>8.9353571428572245</v>
      </c>
      <c r="C2961" s="142">
        <v>6.4163212487774882E-3</v>
      </c>
      <c r="D2961" s="137"/>
      <c r="E2961"/>
    </row>
    <row r="2962" spans="1:5" x14ac:dyDescent="0.25">
      <c r="A2962" s="78">
        <v>2959</v>
      </c>
      <c r="B2962" s="138">
        <v>12.447612044817911</v>
      </c>
      <c r="C2962" s="142">
        <v>6.4163212487772202E-3</v>
      </c>
      <c r="D2962" s="137"/>
      <c r="E2962"/>
    </row>
    <row r="2963" spans="1:5" x14ac:dyDescent="0.25">
      <c r="A2963" s="78">
        <v>2960</v>
      </c>
      <c r="B2963" s="138">
        <v>16.688683473389339</v>
      </c>
      <c r="C2963" s="142">
        <v>6.4163212487761481E-3</v>
      </c>
      <c r="D2963" s="137"/>
      <c r="E2963"/>
    </row>
    <row r="2964" spans="1:5" x14ac:dyDescent="0.25">
      <c r="A2964" s="78">
        <v>2961</v>
      </c>
      <c r="B2964" s="138">
        <v>20.716293502249339</v>
      </c>
      <c r="C2964" s="142">
        <v>6.4163212487752088E-3</v>
      </c>
      <c r="D2964" s="137"/>
      <c r="E2964"/>
    </row>
    <row r="2965" spans="1:5" x14ac:dyDescent="0.25">
      <c r="A2965" s="78">
        <v>2962</v>
      </c>
      <c r="B2965" s="138">
        <v>24.26254350224956</v>
      </c>
      <c r="C2965" s="142">
        <v>6.4163212487750752E-3</v>
      </c>
      <c r="D2965" s="137"/>
      <c r="E2965"/>
    </row>
    <row r="2966" spans="1:5" x14ac:dyDescent="0.25">
      <c r="A2966" s="78">
        <v>2963</v>
      </c>
      <c r="B2966" s="138">
        <v>27.80171367031695</v>
      </c>
      <c r="C2966" s="142">
        <v>6.4163212487740023E-3</v>
      </c>
      <c r="D2966" s="137"/>
      <c r="E2966"/>
    </row>
    <row r="2967" spans="1:5" x14ac:dyDescent="0.25">
      <c r="A2967" s="78">
        <v>2964</v>
      </c>
      <c r="B2967" s="138">
        <v>30.77405610729199</v>
      </c>
      <c r="C2967" s="142">
        <v>6.4163212487729293E-3</v>
      </c>
      <c r="D2967" s="137"/>
      <c r="E2967"/>
    </row>
    <row r="2968" spans="1:5" x14ac:dyDescent="0.25">
      <c r="A2968" s="78">
        <v>2965</v>
      </c>
      <c r="B2968" s="138">
        <v>33.634646630630193</v>
      </c>
      <c r="C2968" s="142">
        <v>-2.7465123190241999E-3</v>
      </c>
      <c r="D2968" s="137"/>
      <c r="E2968"/>
    </row>
    <row r="2969" spans="1:5" x14ac:dyDescent="0.25">
      <c r="A2969" s="78">
        <v>2966</v>
      </c>
      <c r="B2969" s="138">
        <v>35.638284585812478</v>
      </c>
      <c r="C2969" s="142">
        <v>-2.7465123190258929E-3</v>
      </c>
      <c r="D2969" s="137"/>
      <c r="E2969"/>
    </row>
    <row r="2970" spans="1:5" x14ac:dyDescent="0.25">
      <c r="A2970" s="78">
        <v>2967</v>
      </c>
      <c r="B2970" s="138">
        <v>36.866945300098124</v>
      </c>
      <c r="C2970" s="142">
        <v>-2.7465123190259671E-3</v>
      </c>
      <c r="D2970" s="137"/>
      <c r="E2970"/>
    </row>
    <row r="2971" spans="1:5" x14ac:dyDescent="0.25">
      <c r="A2971" s="78">
        <v>2968</v>
      </c>
      <c r="B2971" s="138">
        <v>38.034513842666577</v>
      </c>
      <c r="C2971" s="142">
        <v>-2.7465123190275188E-3</v>
      </c>
      <c r="D2971" s="137"/>
      <c r="E2971"/>
    </row>
    <row r="2972" spans="1:5" x14ac:dyDescent="0.25">
      <c r="A2972" s="78">
        <v>2969</v>
      </c>
      <c r="B2972" s="138">
        <v>38.467013842666312</v>
      </c>
      <c r="C2972" s="142">
        <v>-2.7465123190277461E-3</v>
      </c>
      <c r="D2972" s="137"/>
      <c r="E2972"/>
    </row>
    <row r="2973" spans="1:5" x14ac:dyDescent="0.25">
      <c r="A2973" s="78">
        <v>2970</v>
      </c>
      <c r="B2973" s="138">
        <v>37.967665103170148</v>
      </c>
      <c r="C2973" s="142">
        <v>-2.746512319027972E-3</v>
      </c>
      <c r="D2973" s="137"/>
      <c r="E2973"/>
    </row>
    <row r="2974" spans="1:5" x14ac:dyDescent="0.25">
      <c r="A2974" s="78">
        <v>2971</v>
      </c>
      <c r="B2974" s="138">
        <v>37.223179809052418</v>
      </c>
      <c r="C2974" s="142">
        <v>-2.7465123190285531E-3</v>
      </c>
      <c r="D2974" s="137"/>
      <c r="E2974"/>
    </row>
    <row r="2975" spans="1:5" x14ac:dyDescent="0.25">
      <c r="A2975" s="78">
        <v>2972</v>
      </c>
      <c r="B2975" s="138">
        <v>36.284196428571242</v>
      </c>
      <c r="C2975" s="142">
        <v>-2.7465123190287539E-3</v>
      </c>
      <c r="D2975" s="137"/>
      <c r="E2975"/>
    </row>
    <row r="2976" spans="1:5" x14ac:dyDescent="0.25">
      <c r="A2976" s="78">
        <v>2973</v>
      </c>
      <c r="B2976" s="138">
        <v>35.229285714285282</v>
      </c>
      <c r="C2976" s="142">
        <v>-2.7465123190289339E-3</v>
      </c>
      <c r="D2976" s="137"/>
      <c r="E2976"/>
    </row>
    <row r="2977" spans="1:5" x14ac:dyDescent="0.25">
      <c r="A2977" s="78">
        <v>2974</v>
      </c>
      <c r="B2977" s="138">
        <v>34.06312499999963</v>
      </c>
      <c r="C2977" s="142">
        <v>-2.7465123190304479E-3</v>
      </c>
      <c r="D2977" s="137"/>
      <c r="E2977"/>
    </row>
    <row r="2978" spans="1:5" x14ac:dyDescent="0.25">
      <c r="A2978" s="78">
        <v>2975</v>
      </c>
      <c r="B2978" s="138">
        <v>32.941607142856832</v>
      </c>
      <c r="C2978" s="142">
        <v>-2.7465123190315399E-3</v>
      </c>
      <c r="D2978" s="137"/>
      <c r="E2978"/>
    </row>
    <row r="2979" spans="1:5" x14ac:dyDescent="0.25">
      <c r="A2979" s="78">
        <v>2976</v>
      </c>
      <c r="B2979" s="138">
        <v>32.32901785714261</v>
      </c>
      <c r="C2979" s="142">
        <v>-1.634078001719217E-2</v>
      </c>
      <c r="D2979" s="137"/>
      <c r="E2979"/>
    </row>
    <row r="2980" spans="1:5" x14ac:dyDescent="0.25">
      <c r="A2980" s="78">
        <v>2977</v>
      </c>
      <c r="B2980" s="138">
        <v>32.098337842712681</v>
      </c>
      <c r="C2980" s="142">
        <v>-1.6340780017194911E-2</v>
      </c>
      <c r="D2980" s="137"/>
      <c r="E2980"/>
    </row>
    <row r="2981" spans="1:5" x14ac:dyDescent="0.25">
      <c r="A2981" s="78">
        <v>2978</v>
      </c>
      <c r="B2981" s="138">
        <v>32.080480699855528</v>
      </c>
      <c r="C2981" s="142">
        <v>-1.6340780017194911E-2</v>
      </c>
      <c r="D2981" s="137"/>
      <c r="E2981"/>
    </row>
    <row r="2982" spans="1:5" x14ac:dyDescent="0.25">
      <c r="A2982" s="78">
        <v>2979</v>
      </c>
      <c r="B2982" s="138">
        <v>32.167802128427091</v>
      </c>
      <c r="C2982" s="142">
        <v>-1.634078001719514E-2</v>
      </c>
      <c r="D2982" s="137"/>
      <c r="E2982"/>
    </row>
    <row r="2983" spans="1:5" x14ac:dyDescent="0.25">
      <c r="A2983" s="78">
        <v>2980</v>
      </c>
      <c r="B2983" s="138">
        <v>32.176586605089007</v>
      </c>
      <c r="C2983" s="142">
        <v>-1.634078001719665E-2</v>
      </c>
      <c r="D2983" s="137"/>
      <c r="E2983"/>
    </row>
    <row r="2984" spans="1:5" x14ac:dyDescent="0.25">
      <c r="A2984" s="78">
        <v>2981</v>
      </c>
      <c r="B2984" s="138">
        <v>32.290693747946293</v>
      </c>
      <c r="C2984" s="142">
        <v>-1.634078001719667E-2</v>
      </c>
      <c r="D2984" s="137"/>
      <c r="E2984"/>
    </row>
    <row r="2985" spans="1:5" x14ac:dyDescent="0.25">
      <c r="A2985" s="78">
        <v>2982</v>
      </c>
      <c r="B2985" s="138">
        <v>31.773283033660249</v>
      </c>
      <c r="C2985" s="142">
        <v>-1.6340780017197382E-2</v>
      </c>
      <c r="D2985" s="137"/>
      <c r="E2985"/>
    </row>
    <row r="2986" spans="1:5" x14ac:dyDescent="0.25">
      <c r="A2986" s="78">
        <v>2983</v>
      </c>
      <c r="B2986" s="138">
        <v>29.759354462231421</v>
      </c>
      <c r="C2986" s="142">
        <v>-1.6340780017197382E-2</v>
      </c>
      <c r="D2986" s="137"/>
      <c r="E2986"/>
    </row>
    <row r="2987" spans="1:5" x14ac:dyDescent="0.25">
      <c r="A2987" s="78">
        <v>2984</v>
      </c>
      <c r="B2987" s="138">
        <v>26.391820190947062</v>
      </c>
      <c r="C2987" s="142">
        <v>-1.6340780017197382E-2</v>
      </c>
      <c r="D2987" s="137"/>
      <c r="E2987"/>
    </row>
    <row r="2988" spans="1:5" x14ac:dyDescent="0.25">
      <c r="A2988" s="78">
        <v>2985</v>
      </c>
      <c r="B2988" s="138">
        <v>23.245480905232711</v>
      </c>
      <c r="C2988" s="142">
        <v>-1.6340780017197382E-2</v>
      </c>
      <c r="D2988" s="137"/>
      <c r="E2988"/>
    </row>
    <row r="2989" spans="1:5" x14ac:dyDescent="0.25">
      <c r="A2989" s="78">
        <v>2986</v>
      </c>
      <c r="B2989" s="138">
        <v>21.188427333804071</v>
      </c>
      <c r="C2989" s="142">
        <v>-1.6340780017197382E-2</v>
      </c>
      <c r="D2989" s="137"/>
      <c r="E2989"/>
    </row>
    <row r="2990" spans="1:5" x14ac:dyDescent="0.25">
      <c r="A2990" s="78">
        <v>2987</v>
      </c>
      <c r="B2990" s="138">
        <v>20.391785714285199</v>
      </c>
      <c r="C2990" s="142">
        <v>-1.634078001719667E-2</v>
      </c>
      <c r="D2990" s="137"/>
      <c r="E2990"/>
    </row>
    <row r="2991" spans="1:5" x14ac:dyDescent="0.25">
      <c r="A2991" s="78">
        <v>2988</v>
      </c>
      <c r="B2991" s="138">
        <v>20.30098214285643</v>
      </c>
      <c r="C2991" s="142">
        <v>-1.634078001719667E-2</v>
      </c>
      <c r="D2991" s="137"/>
      <c r="E2991"/>
    </row>
    <row r="2992" spans="1:5" x14ac:dyDescent="0.25">
      <c r="A2992" s="78">
        <v>2989</v>
      </c>
      <c r="B2992" s="138">
        <v>21.211249999999609</v>
      </c>
      <c r="C2992" s="142">
        <v>-1.634078001719667E-2</v>
      </c>
      <c r="D2992" s="137"/>
      <c r="E2992"/>
    </row>
    <row r="2993" spans="1:5" x14ac:dyDescent="0.25">
      <c r="A2993" s="78">
        <v>2990</v>
      </c>
      <c r="B2993" s="138">
        <v>23.978660714285649</v>
      </c>
      <c r="C2993" s="142">
        <v>-1.634078001719665E-2</v>
      </c>
      <c r="D2993" s="137"/>
      <c r="E2993"/>
    </row>
    <row r="2994" spans="1:5" x14ac:dyDescent="0.25">
      <c r="A2994" s="78">
        <v>2991</v>
      </c>
      <c r="B2994" s="138">
        <v>28.532342171717328</v>
      </c>
      <c r="C2994" s="142">
        <v>-1.634078001719665E-2</v>
      </c>
      <c r="D2994" s="137"/>
      <c r="E2994"/>
    </row>
    <row r="2995" spans="1:5" x14ac:dyDescent="0.25">
      <c r="A2995" s="78">
        <v>2992</v>
      </c>
      <c r="B2995" s="138">
        <v>33.726860382466967</v>
      </c>
      <c r="C2995" s="142">
        <v>-1.634078001719665E-2</v>
      </c>
      <c r="D2995" s="137"/>
      <c r="E2995"/>
    </row>
    <row r="2996" spans="1:5" x14ac:dyDescent="0.25">
      <c r="A2996" s="78">
        <v>2993</v>
      </c>
      <c r="B2996" s="138">
        <v>38.242842525324178</v>
      </c>
      <c r="C2996" s="142">
        <v>-1.634078001719665E-2</v>
      </c>
      <c r="D2996" s="137"/>
      <c r="E2996"/>
    </row>
    <row r="2997" spans="1:5" x14ac:dyDescent="0.25">
      <c r="A2997" s="78">
        <v>2994</v>
      </c>
      <c r="B2997" s="138">
        <v>42.371503239609822</v>
      </c>
      <c r="C2997" s="142">
        <v>-1.634078001719667E-2</v>
      </c>
      <c r="D2997" s="137"/>
      <c r="E2997"/>
    </row>
    <row r="2998" spans="1:5" x14ac:dyDescent="0.25">
      <c r="A2998" s="78">
        <v>2995</v>
      </c>
      <c r="B2998" s="138">
        <v>46.303556811038462</v>
      </c>
      <c r="C2998" s="142">
        <v>-1.6340780017197382E-2</v>
      </c>
      <c r="D2998" s="137"/>
      <c r="E2998"/>
    </row>
    <row r="2999" spans="1:5" x14ac:dyDescent="0.25">
      <c r="A2999" s="78">
        <v>2996</v>
      </c>
      <c r="B2999" s="138">
        <v>49.887574668181252</v>
      </c>
      <c r="C2999" s="142">
        <v>-1.634078001719751E-2</v>
      </c>
      <c r="D2999" s="137"/>
      <c r="E2999"/>
    </row>
    <row r="3000" spans="1:5" x14ac:dyDescent="0.25">
      <c r="A3000" s="78">
        <v>2997</v>
      </c>
      <c r="B3000" s="138">
        <v>52.775147157572697</v>
      </c>
      <c r="C3000" s="142">
        <v>-1.634078001719751E-2</v>
      </c>
      <c r="D3000" s="137"/>
      <c r="E3000"/>
    </row>
    <row r="3001" spans="1:5" x14ac:dyDescent="0.25">
      <c r="A3001" s="78">
        <v>2998</v>
      </c>
      <c r="B3001" s="138">
        <v>54.996287128712581</v>
      </c>
      <c r="C3001" s="142">
        <v>-1.6340780017202721E-2</v>
      </c>
      <c r="D3001" s="137"/>
      <c r="E3001"/>
    </row>
    <row r="3002" spans="1:5" x14ac:dyDescent="0.25">
      <c r="A3002" s="78">
        <v>2999</v>
      </c>
      <c r="B3002" s="138">
        <v>56.315965346534433</v>
      </c>
      <c r="C3002" s="142">
        <v>-2.1967992285159409E-2</v>
      </c>
      <c r="D3002" s="137"/>
      <c r="E3002"/>
    </row>
    <row r="3003" spans="1:5" x14ac:dyDescent="0.25">
      <c r="A3003" s="78">
        <v>3000</v>
      </c>
      <c r="B3003" s="138">
        <v>57.627036775105793</v>
      </c>
      <c r="C3003" s="142">
        <v>-3.5784786419883703E-2</v>
      </c>
      <c r="D3003" s="137"/>
      <c r="E3003"/>
    </row>
    <row r="3004" spans="1:5" x14ac:dyDescent="0.25">
      <c r="A3004" s="78">
        <v>3001</v>
      </c>
      <c r="B3004" s="138">
        <v>58.871679632248643</v>
      </c>
      <c r="C3004" s="142">
        <v>-3.5784816511536192E-2</v>
      </c>
      <c r="D3004" s="137"/>
      <c r="E3004"/>
    </row>
    <row r="3005" spans="1:5" x14ac:dyDescent="0.25">
      <c r="A3005" s="78">
        <v>3002</v>
      </c>
      <c r="B3005" s="138">
        <v>59.900518917962977</v>
      </c>
      <c r="C3005" s="142">
        <v>-3.5784816511537573E-2</v>
      </c>
      <c r="D3005" s="137"/>
      <c r="E3005"/>
    </row>
    <row r="3006" spans="1:5" x14ac:dyDescent="0.25">
      <c r="A3006" s="78">
        <v>3003</v>
      </c>
      <c r="B3006" s="138">
        <v>60.936411775105867</v>
      </c>
      <c r="C3006" s="142">
        <v>-3.5784816511538857E-2</v>
      </c>
      <c r="D3006" s="137"/>
      <c r="E3006"/>
    </row>
    <row r="3007" spans="1:5" x14ac:dyDescent="0.25">
      <c r="A3007" s="78">
        <v>3004</v>
      </c>
      <c r="B3007" s="138">
        <v>62.0166964285714</v>
      </c>
      <c r="C3007" s="142">
        <v>-3.6315420387094191E-2</v>
      </c>
      <c r="D3007" s="137"/>
      <c r="E3007"/>
    </row>
    <row r="3008" spans="1:5" x14ac:dyDescent="0.25">
      <c r="A3008" s="78">
        <v>3005</v>
      </c>
      <c r="B3008" s="138">
        <v>63.19892857142856</v>
      </c>
      <c r="C3008" s="142">
        <v>-0.05</v>
      </c>
      <c r="D3008" s="137"/>
      <c r="E3008"/>
    </row>
    <row r="3009" spans="1:5" x14ac:dyDescent="0.25">
      <c r="A3009" s="78">
        <v>3006</v>
      </c>
      <c r="B3009" s="138">
        <v>64.506195190946684</v>
      </c>
      <c r="C3009" s="142">
        <v>-0.05</v>
      </c>
      <c r="D3009" s="137"/>
      <c r="E3009"/>
    </row>
    <row r="3010" spans="1:5" x14ac:dyDescent="0.25">
      <c r="A3010" s="78">
        <v>3007</v>
      </c>
      <c r="B3010" s="138">
        <v>65.684230905232454</v>
      </c>
      <c r="C3010" s="142">
        <v>-0.05</v>
      </c>
      <c r="D3010" s="137"/>
      <c r="E3010"/>
    </row>
    <row r="3011" spans="1:5" x14ac:dyDescent="0.25">
      <c r="A3011" s="78">
        <v>3008</v>
      </c>
      <c r="B3011" s="138">
        <v>66.730748762375342</v>
      </c>
      <c r="C3011" s="142">
        <v>-0.05</v>
      </c>
      <c r="D3011" s="137"/>
      <c r="E3011"/>
    </row>
    <row r="3012" spans="1:5" x14ac:dyDescent="0.25">
      <c r="A3012" s="78">
        <v>3009</v>
      </c>
      <c r="B3012" s="138">
        <v>67.837623762375273</v>
      </c>
      <c r="C3012" s="142">
        <v>-0.05</v>
      </c>
      <c r="D3012" s="137"/>
      <c r="E3012"/>
    </row>
    <row r="3013" spans="1:5" x14ac:dyDescent="0.25">
      <c r="A3013" s="78">
        <v>3010</v>
      </c>
      <c r="B3013" s="138">
        <v>69.037162305515508</v>
      </c>
      <c r="C3013" s="142">
        <v>-0.05</v>
      </c>
      <c r="D3013" s="137"/>
      <c r="E3013"/>
    </row>
    <row r="3014" spans="1:5" x14ac:dyDescent="0.25">
      <c r="A3014" s="78">
        <v>3011</v>
      </c>
      <c r="B3014" s="138">
        <v>70.348055162658397</v>
      </c>
      <c r="C3014" s="142">
        <v>-0.05</v>
      </c>
      <c r="D3014" s="137"/>
      <c r="E3014"/>
    </row>
    <row r="3015" spans="1:5" x14ac:dyDescent="0.25">
      <c r="A3015" s="78">
        <v>3012</v>
      </c>
      <c r="B3015" s="138">
        <v>71.739573019801114</v>
      </c>
      <c r="C3015" s="142">
        <v>-0.05</v>
      </c>
      <c r="D3015" s="137"/>
      <c r="E3015"/>
    </row>
    <row r="3016" spans="1:5" x14ac:dyDescent="0.25">
      <c r="A3016" s="78">
        <v>3013</v>
      </c>
      <c r="B3016" s="138">
        <v>73.144806400282988</v>
      </c>
      <c r="C3016" s="142">
        <v>-0.05</v>
      </c>
      <c r="D3016" s="137"/>
      <c r="E3016"/>
    </row>
    <row r="3017" spans="1:5" x14ac:dyDescent="0.25">
      <c r="A3017" s="78">
        <v>3014</v>
      </c>
      <c r="B3017" s="138">
        <v>74.496490573952542</v>
      </c>
      <c r="C3017" s="142">
        <v>-0.05</v>
      </c>
      <c r="D3017" s="137"/>
      <c r="E3017"/>
    </row>
    <row r="3018" spans="1:5" x14ac:dyDescent="0.25">
      <c r="A3018" s="78">
        <v>3015</v>
      </c>
      <c r="B3018" s="138">
        <v>75.476044145381266</v>
      </c>
      <c r="C3018" s="142">
        <v>-0.05</v>
      </c>
      <c r="D3018" s="137"/>
      <c r="E3018"/>
    </row>
    <row r="3019" spans="1:5" x14ac:dyDescent="0.25">
      <c r="A3019" s="78">
        <v>3016</v>
      </c>
      <c r="B3019" s="138">
        <v>76.154230419890737</v>
      </c>
      <c r="C3019" s="142">
        <v>-0.05</v>
      </c>
      <c r="D3019" s="137"/>
      <c r="E3019"/>
    </row>
    <row r="3020" spans="1:5" x14ac:dyDescent="0.25">
      <c r="A3020" s="78">
        <v>3017</v>
      </c>
      <c r="B3020" s="138">
        <v>76.682518963030603</v>
      </c>
      <c r="C3020" s="142">
        <v>-0.05</v>
      </c>
      <c r="D3020" s="137"/>
      <c r="E3020"/>
    </row>
    <row r="3021" spans="1:5" x14ac:dyDescent="0.25">
      <c r="A3021" s="78">
        <v>3018</v>
      </c>
      <c r="B3021" s="138">
        <v>76.852161820173464</v>
      </c>
      <c r="C3021" s="142">
        <v>-0.05</v>
      </c>
      <c r="D3021" s="137"/>
      <c r="E3021"/>
    </row>
    <row r="3022" spans="1:5" x14ac:dyDescent="0.25">
      <c r="A3022" s="78">
        <v>3019</v>
      </c>
      <c r="B3022" s="138">
        <v>76.631536820173665</v>
      </c>
      <c r="C3022" s="142">
        <v>-0.05</v>
      </c>
      <c r="D3022" s="137"/>
      <c r="E3022"/>
    </row>
    <row r="3023" spans="1:5" x14ac:dyDescent="0.25">
      <c r="A3023" s="78">
        <v>3020</v>
      </c>
      <c r="B3023" s="138">
        <v>76.284215391602402</v>
      </c>
      <c r="C3023" s="142">
        <v>-0.05</v>
      </c>
      <c r="D3023" s="137"/>
      <c r="E3023"/>
    </row>
    <row r="3024" spans="1:5" x14ac:dyDescent="0.25">
      <c r="A3024" s="78">
        <v>3021</v>
      </c>
      <c r="B3024" s="138">
        <v>75.756370503647076</v>
      </c>
      <c r="C3024" s="142">
        <v>-0.05</v>
      </c>
      <c r="D3024" s="137"/>
      <c r="E3024"/>
    </row>
    <row r="3025" spans="1:5" x14ac:dyDescent="0.25">
      <c r="A3025" s="78">
        <v>3022</v>
      </c>
      <c r="B3025" s="138">
        <v>75.143245503646838</v>
      </c>
      <c r="C3025" s="142">
        <v>-0.05</v>
      </c>
      <c r="D3025" s="137"/>
      <c r="E3025"/>
    </row>
    <row r="3026" spans="1:5" x14ac:dyDescent="0.25">
      <c r="A3026" s="78">
        <v>3023</v>
      </c>
      <c r="B3026" s="138">
        <v>74.440505657708698</v>
      </c>
      <c r="C3026" s="142">
        <v>-0.05</v>
      </c>
      <c r="D3026" s="137"/>
      <c r="E3026"/>
    </row>
    <row r="3027" spans="1:5" x14ac:dyDescent="0.25">
      <c r="A3027" s="78">
        <v>3024</v>
      </c>
      <c r="B3027" s="138">
        <v>73.286607142857306</v>
      </c>
      <c r="C3027" s="142">
        <v>-0.05</v>
      </c>
      <c r="D3027" s="137"/>
      <c r="E3027"/>
    </row>
    <row r="3028" spans="1:5" x14ac:dyDescent="0.25">
      <c r="A3028" s="78">
        <v>3025</v>
      </c>
      <c r="B3028" s="138">
        <v>71.246826379066619</v>
      </c>
      <c r="C3028" s="142">
        <v>-0.05</v>
      </c>
      <c r="D3028" s="137"/>
      <c r="E3028"/>
    </row>
    <row r="3029" spans="1:5" x14ac:dyDescent="0.25">
      <c r="A3029" s="78">
        <v>3026</v>
      </c>
      <c r="B3029" s="138">
        <v>68.638879950495209</v>
      </c>
      <c r="C3029" s="142">
        <v>-4.9017103374459921E-2</v>
      </c>
      <c r="D3029" s="137"/>
      <c r="E3029"/>
    </row>
    <row r="3030" spans="1:5" x14ac:dyDescent="0.25">
      <c r="A3030" s="78">
        <v>3027</v>
      </c>
      <c r="B3030" s="138">
        <v>65.731379950495153</v>
      </c>
      <c r="C3030" s="142">
        <v>-4.2799387461833101E-2</v>
      </c>
      <c r="D3030" s="137"/>
      <c r="E3030"/>
    </row>
    <row r="3031" spans="1:5" x14ac:dyDescent="0.25">
      <c r="A3031" s="78">
        <v>3028</v>
      </c>
      <c r="B3031" s="138">
        <v>62.746826379066633</v>
      </c>
      <c r="C3031" s="142">
        <v>-3.0461428077847311E-2</v>
      </c>
      <c r="D3031" s="137"/>
      <c r="E3031"/>
    </row>
    <row r="3032" spans="1:5" x14ac:dyDescent="0.25">
      <c r="A3032" s="78">
        <v>3029</v>
      </c>
      <c r="B3032" s="138">
        <v>59.301201379066597</v>
      </c>
      <c r="C3032" s="142">
        <v>-3.0461412789805069E-2</v>
      </c>
      <c r="D3032" s="137"/>
      <c r="E3032"/>
    </row>
    <row r="3033" spans="1:5" x14ac:dyDescent="0.25">
      <c r="A3033" s="78">
        <v>3030</v>
      </c>
      <c r="B3033" s="138">
        <v>55.752540664780973</v>
      </c>
      <c r="C3033" s="142">
        <v>-2.9899418552106299E-2</v>
      </c>
      <c r="D3033" s="137"/>
      <c r="E3033"/>
    </row>
    <row r="3034" spans="1:5" x14ac:dyDescent="0.25">
      <c r="A3034" s="78">
        <v>3031</v>
      </c>
      <c r="B3034" s="138">
        <v>52.470754950494999</v>
      </c>
      <c r="C3034" s="142">
        <v>-2.9899418552102239E-2</v>
      </c>
      <c r="D3034" s="137"/>
      <c r="E3034"/>
    </row>
    <row r="3035" spans="1:5" x14ac:dyDescent="0.25">
      <c r="A3035" s="78">
        <v>3032</v>
      </c>
      <c r="B3035" s="138">
        <v>50.157410714285596</v>
      </c>
      <c r="C3035" s="142">
        <v>-2.4782937470976579E-2</v>
      </c>
      <c r="D3035" s="137"/>
      <c r="E3035"/>
    </row>
    <row r="3036" spans="1:5" x14ac:dyDescent="0.25">
      <c r="A3036" s="78">
        <v>3033</v>
      </c>
      <c r="B3036" s="138">
        <v>48.978928571428419</v>
      </c>
      <c r="C3036" s="142">
        <v>-2.4782933231919772E-2</v>
      </c>
      <c r="D3036" s="137"/>
      <c r="E3036"/>
    </row>
    <row r="3037" spans="1:5" x14ac:dyDescent="0.25">
      <c r="A3037" s="78">
        <v>3034</v>
      </c>
      <c r="B3037" s="138">
        <v>48.157053571428513</v>
      </c>
      <c r="C3037" s="142">
        <v>-2.4782933231914311E-2</v>
      </c>
      <c r="D3037" s="137"/>
      <c r="E3037"/>
    </row>
    <row r="3038" spans="1:5" x14ac:dyDescent="0.25">
      <c r="A3038" s="78">
        <v>3035</v>
      </c>
      <c r="B3038" s="138">
        <v>47.865583513708302</v>
      </c>
      <c r="C3038" s="142">
        <v>-2.471176632386712E-2</v>
      </c>
      <c r="D3038" s="137"/>
      <c r="E3038"/>
    </row>
    <row r="3039" spans="1:5" x14ac:dyDescent="0.25">
      <c r="A3039" s="78">
        <v>3036</v>
      </c>
      <c r="B3039" s="138">
        <v>48.490494227994041</v>
      </c>
      <c r="C3039" s="142">
        <v>-2.4711745604507451E-2</v>
      </c>
      <c r="D3039" s="137"/>
      <c r="E3039"/>
    </row>
    <row r="3040" spans="1:5" x14ac:dyDescent="0.25">
      <c r="A3040" s="78">
        <v>3037</v>
      </c>
      <c r="B3040" s="138">
        <v>49.696922799422381</v>
      </c>
      <c r="C3040" s="142">
        <v>-1.7561466500325411E-2</v>
      </c>
      <c r="D3040" s="137"/>
      <c r="E3040"/>
    </row>
    <row r="3041" spans="1:5" x14ac:dyDescent="0.25">
      <c r="A3041" s="78">
        <v>3038</v>
      </c>
      <c r="B3041" s="138">
        <v>51.468351370851167</v>
      </c>
      <c r="C3041" s="142">
        <v>-1.756146650032539E-2</v>
      </c>
      <c r="D3041" s="137"/>
      <c r="E3041"/>
    </row>
    <row r="3042" spans="1:5" x14ac:dyDescent="0.25">
      <c r="A3042" s="78">
        <v>3039</v>
      </c>
      <c r="B3042" s="138">
        <v>53.701208513708337</v>
      </c>
      <c r="C3042" s="142">
        <v>-1.7561466500323961E-2</v>
      </c>
      <c r="D3042" s="137"/>
      <c r="E3042"/>
    </row>
    <row r="3043" spans="1:5" x14ac:dyDescent="0.25">
      <c r="A3043" s="78">
        <v>3040</v>
      </c>
      <c r="B3043" s="138">
        <v>55.518440656565417</v>
      </c>
      <c r="C3043" s="142">
        <v>-1.756146650032385E-2</v>
      </c>
      <c r="D3043" s="137"/>
      <c r="E3043"/>
    </row>
    <row r="3044" spans="1:5" x14ac:dyDescent="0.25">
      <c r="A3044" s="78">
        <v>3041</v>
      </c>
      <c r="B3044" s="138">
        <v>57.130409362364688</v>
      </c>
      <c r="C3044" s="142">
        <v>-1.7561466500323631E-2</v>
      </c>
      <c r="D3044" s="137"/>
      <c r="E3044"/>
    </row>
    <row r="3045" spans="1:5" x14ac:dyDescent="0.25">
      <c r="A3045" s="78">
        <v>3042</v>
      </c>
      <c r="B3045" s="138">
        <v>58.312687411598688</v>
      </c>
      <c r="C3045" s="142">
        <v>-7.2292532423779334E-3</v>
      </c>
      <c r="D3045" s="137"/>
      <c r="E3045"/>
    </row>
    <row r="3046" spans="1:5" x14ac:dyDescent="0.25">
      <c r="A3046" s="78">
        <v>3043</v>
      </c>
      <c r="B3046" s="138">
        <v>59.138312411598747</v>
      </c>
      <c r="C3046" s="142">
        <v>-7.229248025930929E-3</v>
      </c>
      <c r="D3046" s="137"/>
      <c r="E3046"/>
    </row>
    <row r="3047" spans="1:5" x14ac:dyDescent="0.25">
      <c r="A3047" s="78">
        <v>3044</v>
      </c>
      <c r="B3047" s="138">
        <v>59.659383840170463</v>
      </c>
      <c r="C3047" s="142">
        <v>-7.2292480259296783E-3</v>
      </c>
      <c r="D3047" s="137"/>
      <c r="E3047"/>
    </row>
    <row r="3048" spans="1:5" x14ac:dyDescent="0.25">
      <c r="A3048" s="78">
        <v>3045</v>
      </c>
      <c r="B3048" s="138">
        <v>59.655276697313248</v>
      </c>
      <c r="C3048" s="142">
        <v>-7.2292480259286314E-3</v>
      </c>
      <c r="D3048" s="137"/>
      <c r="E3048"/>
    </row>
    <row r="3049" spans="1:5" x14ac:dyDescent="0.25">
      <c r="A3049" s="78">
        <v>3046</v>
      </c>
      <c r="B3049" s="138">
        <v>59.199473125884779</v>
      </c>
      <c r="C3049" s="142">
        <v>-7.2292480259286106E-3</v>
      </c>
      <c r="D3049" s="137"/>
      <c r="E3049"/>
    </row>
    <row r="3050" spans="1:5" x14ac:dyDescent="0.25">
      <c r="A3050" s="78">
        <v>3047</v>
      </c>
      <c r="B3050" s="138">
        <v>58.99411598302764</v>
      </c>
      <c r="C3050" s="142">
        <v>-7.229248025928091E-3</v>
      </c>
      <c r="D3050" s="137"/>
      <c r="E3050"/>
    </row>
    <row r="3051" spans="1:5" x14ac:dyDescent="0.25">
      <c r="A3051" s="78">
        <v>3048</v>
      </c>
      <c r="B3051" s="138">
        <v>59.061700848656713</v>
      </c>
      <c r="C3051" s="142">
        <v>-7.229248025928091E-3</v>
      </c>
      <c r="D3051" s="137"/>
      <c r="E3051"/>
    </row>
    <row r="3052" spans="1:5" x14ac:dyDescent="0.25">
      <c r="A3052" s="78">
        <v>3049</v>
      </c>
      <c r="B3052" s="138">
        <v>59.11571428571439</v>
      </c>
      <c r="C3052" s="142">
        <v>-7.229248025928091E-3</v>
      </c>
      <c r="D3052" s="137"/>
      <c r="E3052"/>
    </row>
    <row r="3053" spans="1:5" x14ac:dyDescent="0.25">
      <c r="A3053" s="78">
        <v>3050</v>
      </c>
      <c r="B3053" s="138">
        <v>59.097857142857237</v>
      </c>
      <c r="C3053" s="142">
        <v>-7.2292480259274171E-3</v>
      </c>
      <c r="D3053" s="137"/>
      <c r="E3053"/>
    </row>
    <row r="3054" spans="1:5" x14ac:dyDescent="0.25">
      <c r="A3054" s="78">
        <v>3051</v>
      </c>
      <c r="B3054" s="138">
        <v>58.950714285714326</v>
      </c>
      <c r="C3054" s="142">
        <v>6.6313124443278219E-5</v>
      </c>
      <c r="D3054" s="137"/>
      <c r="E3054"/>
    </row>
    <row r="3055" spans="1:5" x14ac:dyDescent="0.25">
      <c r="A3055" s="78">
        <v>3052</v>
      </c>
      <c r="B3055" s="138">
        <v>58.995403111739677</v>
      </c>
      <c r="C3055" s="142">
        <v>6.6313124443692113E-5</v>
      </c>
      <c r="D3055" s="137"/>
      <c r="E3055"/>
    </row>
    <row r="3056" spans="1:5" x14ac:dyDescent="0.25">
      <c r="A3056" s="78">
        <v>3053</v>
      </c>
      <c r="B3056" s="138">
        <v>59.267903111739628</v>
      </c>
      <c r="C3056" s="142">
        <v>1.7614395027192808E-2</v>
      </c>
      <c r="D3056" s="137"/>
      <c r="E3056"/>
    </row>
    <row r="3057" spans="1:5" x14ac:dyDescent="0.25">
      <c r="A3057" s="78">
        <v>3054</v>
      </c>
      <c r="B3057" s="138">
        <v>59.446474540311051</v>
      </c>
      <c r="C3057" s="142">
        <v>1.7614395027192808E-2</v>
      </c>
      <c r="D3057" s="137"/>
      <c r="E3057"/>
    </row>
    <row r="3058" spans="1:5" x14ac:dyDescent="0.25">
      <c r="A3058" s="78">
        <v>3055</v>
      </c>
      <c r="B3058" s="138">
        <v>59.543706683168431</v>
      </c>
      <c r="C3058" s="142">
        <v>1.7614395027192808E-2</v>
      </c>
      <c r="D3058" s="137"/>
      <c r="E3058"/>
    </row>
    <row r="3059" spans="1:5" x14ac:dyDescent="0.25">
      <c r="A3059" s="78">
        <v>3056</v>
      </c>
      <c r="B3059" s="138">
        <v>59.708974540311267</v>
      </c>
      <c r="C3059" s="142">
        <v>1.7614395027192808E-2</v>
      </c>
      <c r="D3059" s="137"/>
      <c r="E3059"/>
    </row>
    <row r="3060" spans="1:5" x14ac:dyDescent="0.25">
      <c r="A3060" s="78">
        <v>3057</v>
      </c>
      <c r="B3060" s="138">
        <v>59.869688826025552</v>
      </c>
      <c r="C3060" s="142">
        <v>1.7614395027192808E-2</v>
      </c>
      <c r="D3060" s="137"/>
      <c r="E3060"/>
    </row>
    <row r="3061" spans="1:5" x14ac:dyDescent="0.25">
      <c r="A3061" s="78">
        <v>3058</v>
      </c>
      <c r="B3061" s="138">
        <v>60.05736739745408</v>
      </c>
      <c r="C3061" s="142">
        <v>1.7614395027192808E-2</v>
      </c>
      <c r="D3061" s="137"/>
      <c r="E3061"/>
    </row>
    <row r="3062" spans="1:5" x14ac:dyDescent="0.25">
      <c r="A3062" s="78">
        <v>3059</v>
      </c>
      <c r="B3062" s="138">
        <v>60.079821428571549</v>
      </c>
      <c r="C3062" s="142">
        <v>1.7614395027192808E-2</v>
      </c>
      <c r="D3062" s="137"/>
      <c r="E3062"/>
    </row>
    <row r="3063" spans="1:5" x14ac:dyDescent="0.25">
      <c r="A3063" s="78">
        <v>3060</v>
      </c>
      <c r="B3063" s="138">
        <v>59.869954906204939</v>
      </c>
      <c r="C3063" s="142">
        <v>1.7614395027192808E-2</v>
      </c>
      <c r="D3063" s="137"/>
      <c r="E3063"/>
    </row>
    <row r="3064" spans="1:5" x14ac:dyDescent="0.25">
      <c r="A3064" s="78">
        <v>3061</v>
      </c>
      <c r="B3064" s="138">
        <v>59.369954906204939</v>
      </c>
      <c r="C3064" s="142">
        <v>1.7614395027192808E-2</v>
      </c>
      <c r="D3064" s="137"/>
      <c r="E3064"/>
    </row>
    <row r="3065" spans="1:5" x14ac:dyDescent="0.25">
      <c r="A3065" s="78">
        <v>3062</v>
      </c>
      <c r="B3065" s="138">
        <v>58.687722763347608</v>
      </c>
      <c r="C3065" s="142">
        <v>1.7614395027192808E-2</v>
      </c>
      <c r="D3065" s="137"/>
      <c r="E3065"/>
    </row>
    <row r="3066" spans="1:5" x14ac:dyDescent="0.25">
      <c r="A3066" s="78">
        <v>3063</v>
      </c>
      <c r="B3066" s="138">
        <v>57.977812049061917</v>
      </c>
      <c r="C3066" s="142">
        <v>1.2008461172482761E-2</v>
      </c>
      <c r="D3066" s="137"/>
      <c r="E3066"/>
    </row>
    <row r="3067" spans="1:5" x14ac:dyDescent="0.25">
      <c r="A3067" s="78">
        <v>3064</v>
      </c>
      <c r="B3067" s="138">
        <v>57.361740620490487</v>
      </c>
      <c r="C3067" s="142">
        <v>1.2008457084473321E-2</v>
      </c>
      <c r="D3067" s="137"/>
      <c r="E3067"/>
    </row>
    <row r="3068" spans="1:5" x14ac:dyDescent="0.25">
      <c r="A3068" s="78">
        <v>3065</v>
      </c>
      <c r="B3068" s="138">
        <v>56.79013347763339</v>
      </c>
      <c r="C3068" s="142">
        <v>1.2008457084473321E-2</v>
      </c>
      <c r="D3068" s="137"/>
      <c r="E3068"/>
    </row>
    <row r="3069" spans="1:5" x14ac:dyDescent="0.25">
      <c r="A3069" s="78">
        <v>3066</v>
      </c>
      <c r="B3069" s="138">
        <v>56.205312049061959</v>
      </c>
      <c r="C3069" s="142">
        <v>1.2008457084473321E-2</v>
      </c>
      <c r="D3069" s="137"/>
      <c r="E3069"/>
    </row>
    <row r="3070" spans="1:5" x14ac:dyDescent="0.25">
      <c r="A3070" s="78">
        <v>3067</v>
      </c>
      <c r="B3070" s="138">
        <v>55.522321428571431</v>
      </c>
      <c r="C3070" s="142">
        <v>1.2008457084473321E-2</v>
      </c>
      <c r="D3070" s="137"/>
      <c r="E3070"/>
    </row>
    <row r="3071" spans="1:5" x14ac:dyDescent="0.25">
      <c r="A3071" s="78">
        <v>3068</v>
      </c>
      <c r="B3071" s="138">
        <v>54.830357142857153</v>
      </c>
      <c r="C3071" s="142">
        <v>1.2008457084473321E-2</v>
      </c>
      <c r="D3071" s="137"/>
      <c r="E3071"/>
    </row>
    <row r="3072" spans="1:5" x14ac:dyDescent="0.25">
      <c r="A3072" s="78">
        <v>3069</v>
      </c>
      <c r="B3072" s="138">
        <v>54.160714285714278</v>
      </c>
      <c r="C3072" s="142">
        <v>1.2008461172482761E-2</v>
      </c>
      <c r="D3072" s="137"/>
      <c r="E3072"/>
    </row>
    <row r="3073" spans="1:5" x14ac:dyDescent="0.25">
      <c r="A3073" s="78">
        <v>3070</v>
      </c>
      <c r="B3073" s="138">
        <v>53.151964285714243</v>
      </c>
      <c r="C3073" s="142">
        <v>1.2008461172482761E-2</v>
      </c>
      <c r="D3073" s="137"/>
      <c r="E3073"/>
    </row>
    <row r="3074" spans="1:5" x14ac:dyDescent="0.25">
      <c r="A3074" s="78">
        <v>3071</v>
      </c>
      <c r="B3074" s="138">
        <v>51.009107142857097</v>
      </c>
      <c r="C3074" s="142">
        <v>1.2008461172482761E-2</v>
      </c>
      <c r="D3074" s="137"/>
      <c r="E3074"/>
    </row>
    <row r="3075" spans="1:5" x14ac:dyDescent="0.25">
      <c r="A3075" s="78">
        <v>3072</v>
      </c>
      <c r="B3075" s="138">
        <v>47.089285714285722</v>
      </c>
      <c r="C3075" s="142">
        <v>1.2008461172482761E-2</v>
      </c>
      <c r="D3075" s="137"/>
      <c r="E3075"/>
    </row>
    <row r="3076" spans="1:5" x14ac:dyDescent="0.25">
      <c r="A3076" s="78">
        <v>3073</v>
      </c>
      <c r="B3076" s="138">
        <v>41.093571428571472</v>
      </c>
      <c r="C3076" s="142">
        <v>1.2008457084473321E-2</v>
      </c>
      <c r="D3076" s="137"/>
      <c r="E3076"/>
    </row>
    <row r="3077" spans="1:5" x14ac:dyDescent="0.25">
      <c r="A3077" s="78">
        <v>3074</v>
      </c>
      <c r="B3077" s="138">
        <v>34.665000000000042</v>
      </c>
      <c r="C3077" s="142">
        <v>1.2008457084473069E-2</v>
      </c>
      <c r="D3077" s="137"/>
      <c r="E3077"/>
    </row>
    <row r="3078" spans="1:5" x14ac:dyDescent="0.25">
      <c r="A3078" s="78">
        <v>3075</v>
      </c>
      <c r="B3078" s="138">
        <v>28.866071428571431</v>
      </c>
      <c r="C3078" s="142">
        <v>1.2008457084473069E-2</v>
      </c>
      <c r="D3078" s="137"/>
      <c r="E3078"/>
    </row>
    <row r="3079" spans="1:5" x14ac:dyDescent="0.25">
      <c r="A3079" s="78">
        <v>3076</v>
      </c>
      <c r="B3079" s="138">
        <v>24.321428571428569</v>
      </c>
      <c r="C3079" s="142">
        <v>1.2008457084473069E-2</v>
      </c>
      <c r="D3079" s="137"/>
      <c r="E3079"/>
    </row>
    <row r="3080" spans="1:5" x14ac:dyDescent="0.25">
      <c r="A3080" s="78">
        <v>3077</v>
      </c>
      <c r="B3080" s="138">
        <v>20.307589285714389</v>
      </c>
      <c r="C3080" s="142">
        <v>6.2975090854644738E-3</v>
      </c>
      <c r="D3080" s="137"/>
      <c r="E3080"/>
    </row>
    <row r="3081" spans="1:5" x14ac:dyDescent="0.25">
      <c r="A3081" s="78">
        <v>3078</v>
      </c>
      <c r="B3081" s="138">
        <v>18.182324080622319</v>
      </c>
      <c r="C3081" s="142">
        <v>3.6701713953559809E-3</v>
      </c>
      <c r="D3081" s="137"/>
      <c r="E3081"/>
    </row>
    <row r="3082" spans="1:5" x14ac:dyDescent="0.25">
      <c r="A3082" s="78">
        <v>3079</v>
      </c>
      <c r="B3082" s="138">
        <v>18.093216937765131</v>
      </c>
      <c r="C3082" s="142">
        <v>-1.117204339565222E-3</v>
      </c>
      <c r="D3082" s="137"/>
      <c r="E3082"/>
    </row>
    <row r="3083" spans="1:5" x14ac:dyDescent="0.25">
      <c r="A3083" s="78">
        <v>3080</v>
      </c>
      <c r="B3083" s="138">
        <v>19.945895509193711</v>
      </c>
      <c r="C3083" s="142">
        <v>-1.117204339565222E-3</v>
      </c>
      <c r="D3083" s="137"/>
      <c r="E3083"/>
    </row>
    <row r="3084" spans="1:5" x14ac:dyDescent="0.25">
      <c r="A3084" s="78">
        <v>3081</v>
      </c>
      <c r="B3084" s="138">
        <v>22.142324080622281</v>
      </c>
      <c r="C3084" s="142">
        <v>-8.5319177645949099E-3</v>
      </c>
      <c r="D3084" s="137"/>
      <c r="E3084"/>
    </row>
    <row r="3085" spans="1:5" x14ac:dyDescent="0.25">
      <c r="A3085" s="78">
        <v>3082</v>
      </c>
      <c r="B3085" s="138">
        <v>23.610716937765229</v>
      </c>
      <c r="C3085" s="142">
        <v>-8.5319177645949186E-3</v>
      </c>
      <c r="D3085" s="137"/>
      <c r="E3085"/>
    </row>
    <row r="3086" spans="1:5" x14ac:dyDescent="0.25">
      <c r="A3086" s="78">
        <v>3083</v>
      </c>
      <c r="B3086" s="138">
        <v>23.34285979490809</v>
      </c>
      <c r="C3086" s="142">
        <v>-8.5319177645949325E-3</v>
      </c>
      <c r="D3086" s="137"/>
      <c r="E3086"/>
    </row>
    <row r="3087" spans="1:5" x14ac:dyDescent="0.25">
      <c r="A3087" s="78">
        <v>3084</v>
      </c>
      <c r="B3087" s="138">
        <v>22.133306223479451</v>
      </c>
      <c r="C3087" s="142">
        <v>-8.5319177645949533E-3</v>
      </c>
      <c r="D3087" s="137"/>
      <c r="E3087"/>
    </row>
    <row r="3088" spans="1:5" x14ac:dyDescent="0.25">
      <c r="A3088" s="78">
        <v>3085</v>
      </c>
      <c r="B3088" s="138">
        <v>19.35678571428581</v>
      </c>
      <c r="C3088" s="142">
        <v>-8.5319177645949533E-3</v>
      </c>
      <c r="D3088" s="137"/>
      <c r="E3088"/>
    </row>
    <row r="3089" spans="1:5" x14ac:dyDescent="0.25">
      <c r="A3089" s="78">
        <v>3086</v>
      </c>
      <c r="B3089" s="138">
        <v>15.990714285714381</v>
      </c>
      <c r="C3089" s="142">
        <v>-8.5319177645949533E-3</v>
      </c>
      <c r="D3089" s="137"/>
      <c r="E3089"/>
    </row>
    <row r="3090" spans="1:5" x14ac:dyDescent="0.25">
      <c r="A3090" s="78">
        <v>3087</v>
      </c>
      <c r="B3090" s="138">
        <v>12.450714285714341</v>
      </c>
      <c r="C3090" s="142">
        <v>-8.5319177645951181E-3</v>
      </c>
      <c r="D3090" s="137"/>
      <c r="E3090"/>
    </row>
    <row r="3091" spans="1:5" x14ac:dyDescent="0.25">
      <c r="A3091" s="78">
        <v>3088</v>
      </c>
      <c r="B3091" s="138">
        <v>9.0888392857143963</v>
      </c>
      <c r="C3091" s="142">
        <v>-8.5319177645951233E-3</v>
      </c>
      <c r="D3091" s="137"/>
      <c r="E3091"/>
    </row>
    <row r="3092" spans="1:5" x14ac:dyDescent="0.25">
      <c r="A3092" s="78">
        <v>3089</v>
      </c>
      <c r="B3092" s="138">
        <v>6.0131250000000609</v>
      </c>
      <c r="C3092" s="142">
        <v>-8.5319177645952812E-3</v>
      </c>
      <c r="D3092" s="137"/>
      <c r="E3092"/>
    </row>
    <row r="3093" spans="1:5" x14ac:dyDescent="0.25">
      <c r="A3093" s="78">
        <v>3090</v>
      </c>
      <c r="B3093" s="138">
        <v>3.9333035714285112</v>
      </c>
      <c r="C3093" s="142">
        <v>-8.5319177645952933E-3</v>
      </c>
      <c r="D3093" s="137"/>
      <c r="E3093"/>
    </row>
    <row r="3094" spans="1:5" x14ac:dyDescent="0.25">
      <c r="A3094" s="78">
        <v>3091</v>
      </c>
      <c r="B3094" s="138">
        <v>3.2405357142858362</v>
      </c>
      <c r="C3094" s="142">
        <v>-8.531917764595446E-3</v>
      </c>
      <c r="D3094" s="137"/>
      <c r="E3094"/>
    </row>
    <row r="3095" spans="1:5" x14ac:dyDescent="0.25">
      <c r="A3095" s="78">
        <v>3092</v>
      </c>
      <c r="B3095" s="138">
        <v>3.0530357142858362</v>
      </c>
      <c r="C3095" s="142">
        <v>-8.5319177645954616E-3</v>
      </c>
      <c r="D3095" s="137"/>
      <c r="E3095"/>
    </row>
    <row r="3096" spans="1:5" x14ac:dyDescent="0.25">
      <c r="A3096" s="78">
        <v>3093</v>
      </c>
      <c r="B3096" s="138">
        <v>2.695892857142979</v>
      </c>
      <c r="C3096" s="142">
        <v>-8.5319177645956108E-3</v>
      </c>
      <c r="D3096" s="137"/>
      <c r="E3096"/>
    </row>
    <row r="3097" spans="1:5" x14ac:dyDescent="0.25">
      <c r="A3097" s="78">
        <v>3094</v>
      </c>
      <c r="B3097" s="138">
        <v>2.6869642857144069</v>
      </c>
      <c r="C3097" s="142">
        <v>-8.5319177645956316E-3</v>
      </c>
      <c r="D3097" s="137"/>
      <c r="E3097"/>
    </row>
    <row r="3098" spans="1:5" x14ac:dyDescent="0.25">
      <c r="A3098" s="78">
        <v>3095</v>
      </c>
      <c r="B3098" s="138">
        <v>2.7809821428572041</v>
      </c>
      <c r="C3098" s="142">
        <v>-8.5319177645956316E-3</v>
      </c>
      <c r="D3098" s="137"/>
      <c r="E3098"/>
    </row>
    <row r="3099" spans="1:5" x14ac:dyDescent="0.25">
      <c r="A3099" s="78">
        <v>3096</v>
      </c>
      <c r="B3099" s="138">
        <v>3.554107142857021</v>
      </c>
      <c r="C3099" s="142">
        <v>-8.5319177645957756E-3</v>
      </c>
      <c r="D3099" s="137"/>
      <c r="E3099"/>
    </row>
    <row r="3100" spans="1:5" x14ac:dyDescent="0.25">
      <c r="A3100" s="78">
        <v>3097</v>
      </c>
      <c r="B3100" s="138">
        <v>4.2053571428571432</v>
      </c>
      <c r="C3100" s="142">
        <v>-8.5319177645958016E-3</v>
      </c>
      <c r="D3100" s="137"/>
      <c r="E3100"/>
    </row>
    <row r="3101" spans="1:5" x14ac:dyDescent="0.25">
      <c r="A3101" s="78">
        <v>3098</v>
      </c>
      <c r="B3101" s="138">
        <v>3.728482142856961</v>
      </c>
      <c r="C3101" s="142">
        <v>-8.5319177645958016E-3</v>
      </c>
      <c r="D3101" s="137"/>
      <c r="E3101"/>
    </row>
    <row r="3102" spans="1:5" x14ac:dyDescent="0.25">
      <c r="A3102" s="78">
        <v>3099</v>
      </c>
      <c r="B3102" s="138">
        <v>3.2641964285712461</v>
      </c>
      <c r="C3102" s="142">
        <v>-8.5319177645958016E-3</v>
      </c>
      <c r="D3102" s="137"/>
      <c r="E3102"/>
    </row>
    <row r="3103" spans="1:5" x14ac:dyDescent="0.25">
      <c r="A3103" s="78">
        <v>3100</v>
      </c>
      <c r="B3103" s="138">
        <v>3.0588392857141029</v>
      </c>
      <c r="C3103" s="142">
        <v>-8.5319177645958016E-3</v>
      </c>
      <c r="D3103" s="137"/>
      <c r="E3103"/>
    </row>
    <row r="3104" spans="1:5" x14ac:dyDescent="0.25">
      <c r="A3104" s="78">
        <v>3101</v>
      </c>
      <c r="B3104" s="138">
        <v>2.853482142856961</v>
      </c>
      <c r="C3104" s="142">
        <v>-8.5319177645959386E-3</v>
      </c>
      <c r="D3104" s="137"/>
      <c r="E3104"/>
    </row>
    <row r="3105" spans="1:5" x14ac:dyDescent="0.25">
      <c r="A3105" s="78">
        <v>3102</v>
      </c>
      <c r="B3105" s="138">
        <v>2.692767857142675</v>
      </c>
      <c r="C3105" s="142">
        <v>-8.5319177645961034E-3</v>
      </c>
      <c r="D3105" s="137"/>
      <c r="E3105"/>
    </row>
    <row r="3106" spans="1:5" x14ac:dyDescent="0.25">
      <c r="A3106" s="78">
        <v>3103</v>
      </c>
      <c r="B3106" s="138">
        <v>1.919642857142857</v>
      </c>
      <c r="C3106" s="142">
        <v>-1.3077008702839789E-2</v>
      </c>
      <c r="D3106" s="137"/>
      <c r="E3106"/>
    </row>
    <row r="3107" spans="1:5" x14ac:dyDescent="0.25">
      <c r="A3107" s="78">
        <v>3104</v>
      </c>
      <c r="B3107" s="138">
        <v>0.8928571428571429</v>
      </c>
      <c r="C3107" s="142">
        <v>-1.7622099641083491E-2</v>
      </c>
      <c r="D3107" s="137"/>
      <c r="E3107"/>
    </row>
    <row r="3108" spans="1:5" x14ac:dyDescent="0.25">
      <c r="A3108" s="78">
        <v>3105</v>
      </c>
      <c r="B3108" s="138">
        <v>0.7142857142857143</v>
      </c>
      <c r="C3108" s="142">
        <v>-2.216719057932718E-2</v>
      </c>
      <c r="D3108" s="137"/>
      <c r="E3108"/>
    </row>
    <row r="3109" spans="1:5" x14ac:dyDescent="0.25">
      <c r="A3109" s="78">
        <v>3106</v>
      </c>
      <c r="B3109" s="138">
        <v>1.625</v>
      </c>
      <c r="C3109" s="142">
        <v>-2.6712281517570869E-2</v>
      </c>
      <c r="D3109" s="137"/>
      <c r="E3109"/>
    </row>
    <row r="3110" spans="1:5" x14ac:dyDescent="0.25">
      <c r="A3110" s="78">
        <v>3107</v>
      </c>
      <c r="B3110" s="138">
        <v>3.2726370851369029</v>
      </c>
      <c r="C3110" s="142">
        <v>-2.6712281517570869E-2</v>
      </c>
      <c r="D3110" s="137"/>
      <c r="E3110"/>
    </row>
    <row r="3111" spans="1:5" x14ac:dyDescent="0.25">
      <c r="A3111" s="78">
        <v>3108</v>
      </c>
      <c r="B3111" s="138">
        <v>5.3529942279940457</v>
      </c>
      <c r="C3111" s="142">
        <v>-2.6712281517570869E-2</v>
      </c>
      <c r="D3111" s="137"/>
      <c r="E3111"/>
    </row>
    <row r="3112" spans="1:5" x14ac:dyDescent="0.25">
      <c r="A3112" s="78">
        <v>3109</v>
      </c>
      <c r="B3112" s="138">
        <v>7.4186192279938012</v>
      </c>
      <c r="C3112" s="142">
        <v>-2.6712281517570869E-2</v>
      </c>
      <c r="D3112" s="137"/>
      <c r="E3112"/>
    </row>
    <row r="3113" spans="1:5" x14ac:dyDescent="0.25">
      <c r="A3113" s="78">
        <v>3110</v>
      </c>
      <c r="B3113" s="138">
        <v>9.4816549422789631</v>
      </c>
      <c r="C3113" s="142">
        <v>-2.6712281517570869E-2</v>
      </c>
      <c r="D3113" s="137"/>
      <c r="E3113"/>
    </row>
    <row r="3114" spans="1:5" x14ac:dyDescent="0.25">
      <c r="A3114" s="78">
        <v>3111</v>
      </c>
      <c r="B3114" s="138">
        <v>12.138310786434809</v>
      </c>
      <c r="C3114" s="142">
        <v>-2.6712281517570869E-2</v>
      </c>
      <c r="D3114" s="137"/>
      <c r="E3114"/>
    </row>
    <row r="3115" spans="1:5" x14ac:dyDescent="0.25">
      <c r="A3115" s="78">
        <v>3112</v>
      </c>
      <c r="B3115" s="138">
        <v>15.34947150072076</v>
      </c>
      <c r="C3115" s="142">
        <v>-2.6712281517570869E-2</v>
      </c>
      <c r="D3115" s="137"/>
      <c r="E3115"/>
    </row>
    <row r="3116" spans="1:5" x14ac:dyDescent="0.25">
      <c r="A3116" s="78">
        <v>3113</v>
      </c>
      <c r="B3116" s="138">
        <v>18.572685786435049</v>
      </c>
      <c r="C3116" s="142">
        <v>-2.6712281517570869E-2</v>
      </c>
      <c r="D3116" s="137"/>
      <c r="E3116"/>
    </row>
    <row r="3117" spans="1:5" x14ac:dyDescent="0.25">
      <c r="A3117" s="78">
        <v>3114</v>
      </c>
      <c r="B3117" s="138">
        <v>21.696923701298061</v>
      </c>
      <c r="C3117" s="142">
        <v>-2.6712281517570869E-2</v>
      </c>
      <c r="D3117" s="137"/>
      <c r="E3117"/>
    </row>
    <row r="3118" spans="1:5" x14ac:dyDescent="0.25">
      <c r="A3118" s="78">
        <v>3115</v>
      </c>
      <c r="B3118" s="138">
        <v>24.515495129870271</v>
      </c>
      <c r="C3118" s="142">
        <v>-2.6712281517570869E-2</v>
      </c>
      <c r="D3118" s="137"/>
      <c r="E3118"/>
    </row>
    <row r="3119" spans="1:5" x14ac:dyDescent="0.25">
      <c r="A3119" s="78">
        <v>3116</v>
      </c>
      <c r="B3119" s="138">
        <v>27.950941558442459</v>
      </c>
      <c r="C3119" s="142">
        <v>-2.6712281517570869E-2</v>
      </c>
      <c r="D3119" s="137"/>
      <c r="E3119"/>
    </row>
    <row r="3120" spans="1:5" x14ac:dyDescent="0.25">
      <c r="A3120" s="78">
        <v>3117</v>
      </c>
      <c r="B3120" s="138">
        <v>31.751834415584831</v>
      </c>
      <c r="C3120" s="142">
        <v>-9.1136305673167957E-4</v>
      </c>
      <c r="D3120" s="137"/>
      <c r="E3120"/>
    </row>
    <row r="3121" spans="1:5" x14ac:dyDescent="0.25">
      <c r="A3121" s="78">
        <v>3118</v>
      </c>
      <c r="B3121" s="138">
        <v>35.30660714285834</v>
      </c>
      <c r="C3121" s="142">
        <v>-9.1136305673167957E-4</v>
      </c>
      <c r="D3121" s="137"/>
      <c r="E3121"/>
    </row>
    <row r="3122" spans="1:5" x14ac:dyDescent="0.25">
      <c r="A3122" s="78">
        <v>3119</v>
      </c>
      <c r="B3122" s="138">
        <v>38.260187324930861</v>
      </c>
      <c r="C3122" s="142">
        <v>-9.1136305673167957E-4</v>
      </c>
      <c r="D3122" s="137"/>
      <c r="E3122"/>
    </row>
    <row r="3123" spans="1:5" x14ac:dyDescent="0.25">
      <c r="A3123" s="78">
        <v>3120</v>
      </c>
      <c r="B3123" s="138">
        <v>40.572687324930861</v>
      </c>
      <c r="C3123" s="142">
        <v>-9.1136305673167957E-4</v>
      </c>
      <c r="D3123" s="137"/>
      <c r="E3123"/>
    </row>
    <row r="3124" spans="1:5" x14ac:dyDescent="0.25">
      <c r="A3124" s="78">
        <v>3121</v>
      </c>
      <c r="B3124" s="138">
        <v>42.462598039217177</v>
      </c>
      <c r="C3124" s="142">
        <v>-9.1136305673167957E-4</v>
      </c>
      <c r="D3124" s="137"/>
      <c r="E3124"/>
    </row>
    <row r="3125" spans="1:5" x14ac:dyDescent="0.25">
      <c r="A3125" s="78">
        <v>3122</v>
      </c>
      <c r="B3125" s="138">
        <v>44.242240896359263</v>
      </c>
      <c r="C3125" s="142">
        <v>-9.1136305673167957E-4</v>
      </c>
      <c r="D3125" s="137"/>
      <c r="E3125"/>
    </row>
    <row r="3126" spans="1:5" x14ac:dyDescent="0.25">
      <c r="A3126" s="78">
        <v>3123</v>
      </c>
      <c r="B3126" s="138">
        <v>45.595161064426158</v>
      </c>
      <c r="C3126" s="142">
        <v>-9.1136305673167957E-4</v>
      </c>
      <c r="D3126" s="137"/>
      <c r="E3126"/>
    </row>
    <row r="3127" spans="1:5" x14ac:dyDescent="0.25">
      <c r="A3127" s="78">
        <v>3124</v>
      </c>
      <c r="B3127" s="138">
        <v>46.909803921570052</v>
      </c>
      <c r="C3127" s="142">
        <v>-9.1136305673167957E-4</v>
      </c>
      <c r="D3127" s="137"/>
      <c r="E3127"/>
    </row>
    <row r="3128" spans="1:5" x14ac:dyDescent="0.25">
      <c r="A3128" s="78">
        <v>3125</v>
      </c>
      <c r="B3128" s="138">
        <v>47.955875350141767</v>
      </c>
      <c r="C3128" s="142">
        <v>-9.1136305673167957E-4</v>
      </c>
      <c r="D3128" s="137"/>
      <c r="E3128"/>
    </row>
    <row r="3129" spans="1:5" x14ac:dyDescent="0.25">
      <c r="A3129" s="78">
        <v>3126</v>
      </c>
      <c r="B3129" s="138">
        <v>49.047473739497853</v>
      </c>
      <c r="C3129" s="142">
        <v>-9.1136305673167957E-4</v>
      </c>
      <c r="D3129" s="137"/>
      <c r="E3129"/>
    </row>
    <row r="3130" spans="1:5" x14ac:dyDescent="0.25">
      <c r="A3130" s="78">
        <v>3127</v>
      </c>
      <c r="B3130" s="138">
        <v>50.303902310926063</v>
      </c>
      <c r="C3130" s="142">
        <v>-9.1136305673167957E-4</v>
      </c>
      <c r="D3130" s="137"/>
      <c r="E3130"/>
    </row>
    <row r="3131" spans="1:5" x14ac:dyDescent="0.25">
      <c r="A3131" s="78">
        <v>3128</v>
      </c>
      <c r="B3131" s="138">
        <v>51.709705882354207</v>
      </c>
      <c r="C3131" s="142">
        <v>-1.865619437927719E-2</v>
      </c>
      <c r="D3131" s="137"/>
      <c r="E3131"/>
    </row>
    <row r="3132" spans="1:5" x14ac:dyDescent="0.25">
      <c r="A3132" s="78">
        <v>3129</v>
      </c>
      <c r="B3132" s="138">
        <v>53.306670168068308</v>
      </c>
      <c r="C3132" s="142">
        <v>-1.8656194379278221E-2</v>
      </c>
      <c r="D3132" s="137"/>
      <c r="E3132"/>
    </row>
    <row r="3133" spans="1:5" x14ac:dyDescent="0.25">
      <c r="A3133" s="78">
        <v>3130</v>
      </c>
      <c r="B3133" s="138">
        <v>54.838707983193707</v>
      </c>
      <c r="C3133" s="142">
        <v>-1.865619437928126E-2</v>
      </c>
      <c r="D3133" s="137"/>
      <c r="E3133"/>
    </row>
    <row r="3134" spans="1:5" x14ac:dyDescent="0.25">
      <c r="A3134" s="78">
        <v>3131</v>
      </c>
      <c r="B3134" s="138">
        <v>56.134600840336752</v>
      </c>
      <c r="C3134" s="142">
        <v>-2.128511429239319E-2</v>
      </c>
      <c r="D3134" s="137"/>
      <c r="E3134"/>
    </row>
    <row r="3135" spans="1:5" x14ac:dyDescent="0.25">
      <c r="A3135" s="78">
        <v>3132</v>
      </c>
      <c r="B3135" s="138">
        <v>57.421743697478533</v>
      </c>
      <c r="C3135" s="142">
        <v>-2.1285119391855858E-2</v>
      </c>
      <c r="D3135" s="137"/>
      <c r="E3135"/>
    </row>
    <row r="3136" spans="1:5" x14ac:dyDescent="0.25">
      <c r="A3136" s="78">
        <v>3133</v>
      </c>
      <c r="B3136" s="138">
        <v>58.415404411763973</v>
      </c>
      <c r="C3136" s="142">
        <v>-2.2889866018902381E-2</v>
      </c>
      <c r="D3136" s="137"/>
      <c r="E3136"/>
    </row>
    <row r="3137" spans="1:5" x14ac:dyDescent="0.25">
      <c r="A3137" s="78">
        <v>3134</v>
      </c>
      <c r="B3137" s="138">
        <v>59.019957983192811</v>
      </c>
      <c r="C3137" s="142">
        <v>-2.288986601890302E-2</v>
      </c>
      <c r="D3137" s="137"/>
      <c r="E3137"/>
    </row>
    <row r="3138" spans="1:5" x14ac:dyDescent="0.25">
      <c r="A3138" s="78">
        <v>3135</v>
      </c>
      <c r="B3138" s="138">
        <v>59.536565126049773</v>
      </c>
      <c r="C3138" s="142">
        <v>-2.288986601890302E-2</v>
      </c>
      <c r="D3138" s="137"/>
      <c r="E3138"/>
    </row>
    <row r="3139" spans="1:5" x14ac:dyDescent="0.25">
      <c r="A3139" s="78">
        <v>3136</v>
      </c>
      <c r="B3139" s="138">
        <v>59.973886554621778</v>
      </c>
      <c r="C3139" s="142">
        <v>-2.288986601890302E-2</v>
      </c>
      <c r="D3139" s="137"/>
      <c r="E3139"/>
    </row>
    <row r="3140" spans="1:5" x14ac:dyDescent="0.25">
      <c r="A3140" s="78">
        <v>3137</v>
      </c>
      <c r="B3140" s="138">
        <v>60.31607142857208</v>
      </c>
      <c r="C3140" s="142">
        <v>-2.288986601890302E-2</v>
      </c>
      <c r="D3140" s="137"/>
      <c r="E3140"/>
    </row>
    <row r="3141" spans="1:5" x14ac:dyDescent="0.25">
      <c r="A3141" s="78">
        <v>3138</v>
      </c>
      <c r="B3141" s="138">
        <v>60.613392857143069</v>
      </c>
      <c r="C3141" s="142">
        <v>-2.288986601890302E-2</v>
      </c>
      <c r="D3141" s="137"/>
      <c r="E3141"/>
    </row>
    <row r="3142" spans="1:5" x14ac:dyDescent="0.25">
      <c r="A3142" s="78">
        <v>3139</v>
      </c>
      <c r="B3142" s="138">
        <v>60.858290816326743</v>
      </c>
      <c r="C3142" s="142">
        <v>-2.288986601890303E-2</v>
      </c>
      <c r="D3142" s="137"/>
      <c r="E3142"/>
    </row>
    <row r="3143" spans="1:5" x14ac:dyDescent="0.25">
      <c r="A3143" s="78">
        <v>3140</v>
      </c>
      <c r="B3143" s="138">
        <v>61.045790816326743</v>
      </c>
      <c r="C3143" s="142">
        <v>-2.288986601890618E-2</v>
      </c>
      <c r="D3143" s="137"/>
      <c r="E3143"/>
    </row>
    <row r="3144" spans="1:5" x14ac:dyDescent="0.25">
      <c r="A3144" s="78">
        <v>3141</v>
      </c>
      <c r="B3144" s="138">
        <v>61.108201530612753</v>
      </c>
      <c r="C3144" s="142">
        <v>-3.1934967137474589E-2</v>
      </c>
      <c r="D3144" s="137"/>
      <c r="E3144"/>
    </row>
    <row r="3145" spans="1:5" x14ac:dyDescent="0.25">
      <c r="A3145" s="78">
        <v>3142</v>
      </c>
      <c r="B3145" s="138">
        <v>60.99864795918387</v>
      </c>
      <c r="C3145" s="142">
        <v>-2.288986601890618E-2</v>
      </c>
      <c r="D3145" s="137"/>
      <c r="E3145"/>
    </row>
    <row r="3146" spans="1:5" x14ac:dyDescent="0.25">
      <c r="A3146" s="78">
        <v>3143</v>
      </c>
      <c r="B3146" s="138">
        <v>60.701683673468999</v>
      </c>
      <c r="C3146" s="142">
        <v>-2.288986601890303E-2</v>
      </c>
      <c r="D3146" s="137"/>
      <c r="E3146"/>
    </row>
    <row r="3147" spans="1:5" x14ac:dyDescent="0.25">
      <c r="A3147" s="78">
        <v>3144</v>
      </c>
      <c r="B3147" s="138">
        <v>60.223469387754463</v>
      </c>
      <c r="C3147" s="142">
        <v>-2.288986601890302E-2</v>
      </c>
      <c r="D3147" s="137"/>
      <c r="E3147"/>
    </row>
    <row r="3148" spans="1:5" x14ac:dyDescent="0.25">
      <c r="A3148" s="78">
        <v>3145</v>
      </c>
      <c r="B3148" s="138">
        <v>59.369719387754742</v>
      </c>
      <c r="C3148" s="142">
        <v>-2.2889866018902381E-2</v>
      </c>
      <c r="D3148" s="137"/>
      <c r="E3148"/>
    </row>
    <row r="3149" spans="1:5" x14ac:dyDescent="0.25">
      <c r="A3149" s="78">
        <v>3146</v>
      </c>
      <c r="B3149" s="138">
        <v>57.869553571428227</v>
      </c>
      <c r="C3149" s="142">
        <v>-2.2889866018902381E-2</v>
      </c>
      <c r="D3149" s="137"/>
      <c r="E3149"/>
    </row>
    <row r="3150" spans="1:5" x14ac:dyDescent="0.25">
      <c r="A3150" s="78">
        <v>3147</v>
      </c>
      <c r="B3150" s="138">
        <v>55.417857142856811</v>
      </c>
      <c r="C3150" s="142">
        <v>-2.2889866018902381E-2</v>
      </c>
      <c r="D3150" s="137"/>
      <c r="E3150"/>
    </row>
    <row r="3151" spans="1:5" x14ac:dyDescent="0.25">
      <c r="A3151" s="78">
        <v>3148</v>
      </c>
      <c r="B3151" s="138">
        <v>51.896249999999483</v>
      </c>
      <c r="C3151" s="142">
        <v>-1.92320885422478E-2</v>
      </c>
      <c r="D3151" s="137"/>
      <c r="E3151"/>
    </row>
    <row r="3152" spans="1:5" x14ac:dyDescent="0.25">
      <c r="A3152" s="78">
        <v>3149</v>
      </c>
      <c r="B3152" s="138">
        <v>47.246696428571319</v>
      </c>
      <c r="C3152" s="142">
        <v>-1.9232088542247418E-2</v>
      </c>
      <c r="D3152" s="137"/>
      <c r="E3152"/>
    </row>
    <row r="3153" spans="1:5" x14ac:dyDescent="0.25">
      <c r="A3153" s="78">
        <v>3150</v>
      </c>
      <c r="B3153" s="138">
        <v>42.214732142857223</v>
      </c>
      <c r="C3153" s="142">
        <v>-1.9232088542244771E-2</v>
      </c>
      <c r="D3153" s="137"/>
      <c r="E3153"/>
    </row>
    <row r="3154" spans="1:5" x14ac:dyDescent="0.25">
      <c r="A3154" s="78">
        <v>3151</v>
      </c>
      <c r="B3154" s="138">
        <v>37.655945014144478</v>
      </c>
      <c r="C3154" s="142">
        <v>-1.9232088542244771E-2</v>
      </c>
      <c r="D3154" s="137"/>
      <c r="E3154"/>
    </row>
    <row r="3155" spans="1:5" x14ac:dyDescent="0.25">
      <c r="A3155" s="78">
        <v>3152</v>
      </c>
      <c r="B3155" s="138">
        <v>33.570320014144492</v>
      </c>
      <c r="C3155" s="142">
        <v>-1.9232088542244771E-2</v>
      </c>
      <c r="D3155" s="137"/>
      <c r="E3155"/>
    </row>
    <row r="3156" spans="1:5" x14ac:dyDescent="0.25">
      <c r="A3156" s="78">
        <v>3153</v>
      </c>
      <c r="B3156" s="138">
        <v>30.84299858557296</v>
      </c>
      <c r="C3156" s="142">
        <v>-1.9232088542244771E-2</v>
      </c>
      <c r="D3156" s="137"/>
      <c r="E3156"/>
    </row>
    <row r="3157" spans="1:5" x14ac:dyDescent="0.25">
      <c r="A3157" s="78">
        <v>3154</v>
      </c>
      <c r="B3157" s="138">
        <v>29.951801796251249</v>
      </c>
      <c r="C3157" s="142">
        <v>-1.9232088542244771E-2</v>
      </c>
      <c r="D3157" s="137"/>
      <c r="E3157"/>
    </row>
    <row r="3158" spans="1:5" x14ac:dyDescent="0.25">
      <c r="A3158" s="78">
        <v>3155</v>
      </c>
      <c r="B3158" s="138">
        <v>30.834016803466071</v>
      </c>
      <c r="C3158" s="142">
        <v>-1.9232088542244771E-2</v>
      </c>
      <c r="D3158" s="137"/>
      <c r="E3158"/>
    </row>
    <row r="3159" spans="1:5" x14ac:dyDescent="0.25">
      <c r="A3159" s="78">
        <v>3156</v>
      </c>
      <c r="B3159" s="138">
        <v>33.437498946323203</v>
      </c>
      <c r="C3159" s="142">
        <v>-1.9232088542244771E-2</v>
      </c>
      <c r="D3159" s="137"/>
      <c r="E3159"/>
    </row>
    <row r="3160" spans="1:5" x14ac:dyDescent="0.25">
      <c r="A3160" s="78">
        <v>3157</v>
      </c>
      <c r="B3160" s="138">
        <v>36.814284660609239</v>
      </c>
      <c r="C3160" s="142">
        <v>-1.9232088542244771E-2</v>
      </c>
      <c r="D3160" s="137"/>
      <c r="E3160"/>
    </row>
    <row r="3161" spans="1:5" x14ac:dyDescent="0.25">
      <c r="A3161" s="78">
        <v>3158</v>
      </c>
      <c r="B3161" s="138">
        <v>40.06419625891175</v>
      </c>
      <c r="C3161" s="142">
        <v>-1.9232088542244771E-2</v>
      </c>
      <c r="D3161" s="137"/>
      <c r="E3161"/>
    </row>
    <row r="3162" spans="1:5" x14ac:dyDescent="0.25">
      <c r="A3162" s="78">
        <v>3159</v>
      </c>
      <c r="B3162" s="138">
        <v>43.222856973197423</v>
      </c>
      <c r="C3162" s="142">
        <v>-1.9232088542244771E-2</v>
      </c>
      <c r="D3162" s="137"/>
      <c r="E3162"/>
    </row>
    <row r="3163" spans="1:5" x14ac:dyDescent="0.25">
      <c r="A3163" s="78">
        <v>3160</v>
      </c>
      <c r="B3163" s="138">
        <v>45.664374830340194</v>
      </c>
      <c r="C3163" s="142">
        <v>-1.92320885422432E-2</v>
      </c>
      <c r="D3163" s="137"/>
      <c r="E3163"/>
    </row>
    <row r="3164" spans="1:5" x14ac:dyDescent="0.25">
      <c r="A3164" s="78">
        <v>3161</v>
      </c>
      <c r="B3164" s="138">
        <v>47.071553762519351</v>
      </c>
      <c r="C3164" s="142">
        <v>-1.9232088542242769E-2</v>
      </c>
      <c r="D3164" s="137"/>
      <c r="E3164"/>
    </row>
    <row r="3165" spans="1:5" x14ac:dyDescent="0.25">
      <c r="A3165" s="78">
        <v>3162</v>
      </c>
      <c r="B3165" s="138">
        <v>47.707195898161679</v>
      </c>
      <c r="C3165" s="142">
        <v>-1.9232088542242759E-2</v>
      </c>
      <c r="D3165" s="137"/>
      <c r="E3165"/>
    </row>
    <row r="3166" spans="1:5" x14ac:dyDescent="0.25">
      <c r="A3166" s="78">
        <v>3163</v>
      </c>
      <c r="B3166" s="138">
        <v>47.18933875530454</v>
      </c>
      <c r="C3166" s="142">
        <v>-1.9232088542242759E-2</v>
      </c>
      <c r="D3166" s="137"/>
      <c r="E3166"/>
    </row>
    <row r="3167" spans="1:5" x14ac:dyDescent="0.25">
      <c r="A3167" s="78">
        <v>3164</v>
      </c>
      <c r="B3167" s="138">
        <v>45.072999469589853</v>
      </c>
      <c r="C3167" s="142">
        <v>-1.9232088542242759E-2</v>
      </c>
      <c r="D3167" s="137"/>
      <c r="E3167"/>
    </row>
    <row r="3168" spans="1:5" x14ac:dyDescent="0.25">
      <c r="A3168" s="78">
        <v>3165</v>
      </c>
      <c r="B3168" s="138">
        <v>41.437547268907799</v>
      </c>
      <c r="C3168" s="142">
        <v>-1.9232088542240459E-2</v>
      </c>
      <c r="D3168" s="137"/>
      <c r="E3168"/>
    </row>
    <row r="3169" spans="1:5" x14ac:dyDescent="0.25">
      <c r="A3169" s="78">
        <v>3166</v>
      </c>
      <c r="B3169" s="138">
        <v>37.648350840336377</v>
      </c>
      <c r="C3169" s="142">
        <v>-9.5306568479319714E-3</v>
      </c>
      <c r="D3169" s="137"/>
      <c r="E3169"/>
    </row>
    <row r="3170" spans="1:5" x14ac:dyDescent="0.25">
      <c r="A3170" s="78">
        <v>3167</v>
      </c>
      <c r="B3170" s="138">
        <v>34.29308298319372</v>
      </c>
      <c r="C3170" s="142">
        <v>-9.5306568479309323E-3</v>
      </c>
      <c r="D3170" s="137"/>
      <c r="E3170"/>
    </row>
    <row r="3171" spans="1:5" x14ac:dyDescent="0.25">
      <c r="A3171" s="78">
        <v>3168</v>
      </c>
      <c r="B3171" s="138">
        <v>31.60918977244366</v>
      </c>
      <c r="C3171" s="142">
        <v>2.096256263609222E-3</v>
      </c>
      <c r="D3171" s="137"/>
      <c r="E3171"/>
    </row>
    <row r="3172" spans="1:5" x14ac:dyDescent="0.25">
      <c r="A3172" s="78">
        <v>3169</v>
      </c>
      <c r="B3172" s="138">
        <v>29.134011201015049</v>
      </c>
      <c r="C3172" s="142">
        <v>2.0962562636117799E-3</v>
      </c>
      <c r="D3172" s="137"/>
      <c r="E3172"/>
    </row>
    <row r="3173" spans="1:5" x14ac:dyDescent="0.25">
      <c r="A3173" s="78">
        <v>3170</v>
      </c>
      <c r="B3173" s="138">
        <v>27.329993343872069</v>
      </c>
      <c r="C3173" s="142">
        <v>2.0962562636117799E-3</v>
      </c>
      <c r="D3173" s="137"/>
      <c r="E3173"/>
    </row>
    <row r="3174" spans="1:5" x14ac:dyDescent="0.25">
      <c r="A3174" s="78">
        <v>3171</v>
      </c>
      <c r="B3174" s="138">
        <v>27.052411273163241</v>
      </c>
      <c r="C3174" s="142">
        <v>2.0962562636123788E-3</v>
      </c>
      <c r="D3174" s="137"/>
      <c r="E3174"/>
    </row>
    <row r="3175" spans="1:5" x14ac:dyDescent="0.25">
      <c r="A3175" s="78">
        <v>3172</v>
      </c>
      <c r="B3175" s="138">
        <v>28.528971147112699</v>
      </c>
      <c r="C3175" s="142">
        <v>2.096256263612446E-3</v>
      </c>
      <c r="D3175" s="137"/>
      <c r="E3175"/>
    </row>
    <row r="3176" spans="1:5" x14ac:dyDescent="0.25">
      <c r="A3176" s="78">
        <v>3173</v>
      </c>
      <c r="B3176" s="138">
        <v>30.037989004255241</v>
      </c>
      <c r="C3176" s="142">
        <v>2.096256263612446E-3</v>
      </c>
      <c r="D3176" s="137"/>
      <c r="E3176"/>
    </row>
    <row r="3177" spans="1:5" x14ac:dyDescent="0.25">
      <c r="A3177" s="78">
        <v>3174</v>
      </c>
      <c r="B3177" s="138">
        <v>31.139685432826649</v>
      </c>
      <c r="C3177" s="142">
        <v>2.096256263612446E-3</v>
      </c>
      <c r="D3177" s="137"/>
      <c r="E3177"/>
    </row>
    <row r="3178" spans="1:5" x14ac:dyDescent="0.25">
      <c r="A3178" s="78">
        <v>3175</v>
      </c>
      <c r="B3178" s="138">
        <v>32.187864357862097</v>
      </c>
      <c r="C3178" s="142">
        <v>2.096256263612446E-3</v>
      </c>
      <c r="D3178" s="137"/>
      <c r="E3178"/>
    </row>
    <row r="3179" spans="1:5" x14ac:dyDescent="0.25">
      <c r="A3179" s="78">
        <v>3176</v>
      </c>
      <c r="B3179" s="138">
        <v>33.041435786433873</v>
      </c>
      <c r="C3179" s="142">
        <v>2.096256263612446E-3</v>
      </c>
      <c r="D3179" s="137"/>
      <c r="E3179"/>
    </row>
    <row r="3180" spans="1:5" x14ac:dyDescent="0.25">
      <c r="A3180" s="78">
        <v>3177</v>
      </c>
      <c r="B3180" s="138">
        <v>33.8900965007197</v>
      </c>
      <c r="C3180" s="142">
        <v>2.0962562636125861E-3</v>
      </c>
      <c r="D3180" s="137"/>
      <c r="E3180"/>
    </row>
    <row r="3181" spans="1:5" x14ac:dyDescent="0.25">
      <c r="A3181" s="78">
        <v>3178</v>
      </c>
      <c r="B3181" s="138">
        <v>34.782232142857168</v>
      </c>
      <c r="C3181" s="142">
        <v>2.096256263612636E-3</v>
      </c>
      <c r="D3181" s="137"/>
      <c r="E3181"/>
    </row>
    <row r="3182" spans="1:5" x14ac:dyDescent="0.25">
      <c r="A3182" s="78">
        <v>3179</v>
      </c>
      <c r="B3182" s="138">
        <v>35.0625</v>
      </c>
      <c r="C3182" s="142">
        <v>2.0962562636127348E-3</v>
      </c>
      <c r="D3182" s="137"/>
      <c r="E3182"/>
    </row>
    <row r="3183" spans="1:5" x14ac:dyDescent="0.25">
      <c r="A3183" s="78">
        <v>3180</v>
      </c>
      <c r="B3183" s="138">
        <v>34.819285714286302</v>
      </c>
      <c r="C3183" s="142">
        <v>2.096256263612894E-3</v>
      </c>
      <c r="D3183" s="137"/>
      <c r="E3183"/>
    </row>
    <row r="3184" spans="1:5" x14ac:dyDescent="0.25">
      <c r="A3184" s="78">
        <v>3181</v>
      </c>
      <c r="B3184" s="138">
        <v>33.49900636492346</v>
      </c>
      <c r="C3184" s="142">
        <v>2.096256263612894E-3</v>
      </c>
      <c r="D3184" s="137"/>
      <c r="E3184"/>
    </row>
    <row r="3185" spans="1:5" x14ac:dyDescent="0.25">
      <c r="A3185" s="78">
        <v>3182</v>
      </c>
      <c r="B3185" s="138">
        <v>30.17543493635262</v>
      </c>
      <c r="C3185" s="142">
        <v>2.096256263612894E-3</v>
      </c>
      <c r="D3185" s="137"/>
      <c r="E3185"/>
    </row>
    <row r="3186" spans="1:5" x14ac:dyDescent="0.25">
      <c r="A3186" s="78">
        <v>3183</v>
      </c>
      <c r="B3186" s="138">
        <v>25.8896647343323</v>
      </c>
      <c r="C3186" s="142">
        <v>2.096256263612894E-3</v>
      </c>
      <c r="D3186" s="137"/>
      <c r="E3186"/>
    </row>
    <row r="3187" spans="1:5" x14ac:dyDescent="0.25">
      <c r="A3187" s="78">
        <v>3184</v>
      </c>
      <c r="B3187" s="138">
        <v>20.925379020046591</v>
      </c>
      <c r="C3187" s="142">
        <v>2.096256263612894E-3</v>
      </c>
      <c r="D3187" s="137"/>
      <c r="E3187"/>
    </row>
    <row r="3188" spans="1:5" x14ac:dyDescent="0.25">
      <c r="A3188" s="78">
        <v>3185</v>
      </c>
      <c r="B3188" s="138">
        <v>15.66645044861802</v>
      </c>
      <c r="C3188" s="142">
        <v>2.096256263612894E-3</v>
      </c>
      <c r="D3188" s="137"/>
      <c r="E3188"/>
    </row>
    <row r="3189" spans="1:5" x14ac:dyDescent="0.25">
      <c r="A3189" s="78">
        <v>3186</v>
      </c>
      <c r="B3189" s="138">
        <v>10.60395044861802</v>
      </c>
      <c r="C3189" s="142">
        <v>2.096256263612894E-3</v>
      </c>
      <c r="D3189" s="137"/>
      <c r="E3189"/>
    </row>
    <row r="3190" spans="1:5" x14ac:dyDescent="0.25">
      <c r="A3190" s="78">
        <v>3187</v>
      </c>
      <c r="B3190" s="138">
        <v>6.136271877189154</v>
      </c>
      <c r="C3190" s="142">
        <v>2.096256263612894E-3</v>
      </c>
      <c r="D3190" s="137"/>
      <c r="E3190"/>
    </row>
    <row r="3191" spans="1:5" x14ac:dyDescent="0.25">
      <c r="A3191" s="78">
        <v>3188</v>
      </c>
      <c r="B3191" s="138">
        <v>2.7065512265519929</v>
      </c>
      <c r="C3191" s="142">
        <v>2.096256263612894E-3</v>
      </c>
      <c r="D3191" s="137"/>
      <c r="E3191"/>
    </row>
    <row r="3192" spans="1:5" x14ac:dyDescent="0.25">
      <c r="A3192" s="78">
        <v>3189</v>
      </c>
      <c r="B3192" s="138">
        <v>0.82476551226569461</v>
      </c>
      <c r="C3192" s="142">
        <v>2.096256263612894E-3</v>
      </c>
      <c r="D3192" s="137"/>
      <c r="E3192"/>
    </row>
    <row r="3193" spans="1:5" x14ac:dyDescent="0.25">
      <c r="A3193" s="78">
        <v>3190</v>
      </c>
      <c r="B3193" s="138">
        <v>7.1428571428571425E-2</v>
      </c>
      <c r="C3193" s="142">
        <v>2.096256263612894E-3</v>
      </c>
      <c r="D3193" s="137"/>
      <c r="E3193"/>
    </row>
    <row r="3194" spans="1:5" x14ac:dyDescent="0.25">
      <c r="A3194" s="78">
        <v>3191</v>
      </c>
      <c r="B3194" s="138">
        <v>0</v>
      </c>
      <c r="C3194" s="142">
        <v>2.096256263612894E-3</v>
      </c>
      <c r="D3194" s="137"/>
      <c r="E3194"/>
    </row>
    <row r="3195" spans="1:5" x14ac:dyDescent="0.25">
      <c r="A3195" s="78">
        <v>3192</v>
      </c>
      <c r="B3195" s="138">
        <v>0</v>
      </c>
      <c r="C3195" s="142">
        <v>2.096256263612894E-3</v>
      </c>
      <c r="D3195" s="137"/>
      <c r="E3195"/>
    </row>
    <row r="3196" spans="1:5" x14ac:dyDescent="0.25">
      <c r="A3196" s="78">
        <v>3193</v>
      </c>
      <c r="B3196" s="138">
        <v>0</v>
      </c>
      <c r="C3196" s="142">
        <v>2.096256263612894E-3</v>
      </c>
      <c r="D3196" s="137"/>
      <c r="E3196"/>
    </row>
    <row r="3197" spans="1:5" x14ac:dyDescent="0.25">
      <c r="A3197" s="78">
        <v>3194</v>
      </c>
      <c r="B3197" s="138">
        <v>0</v>
      </c>
      <c r="C3197" s="142">
        <v>2.096256263612894E-3</v>
      </c>
      <c r="D3197" s="137"/>
      <c r="E3197"/>
    </row>
    <row r="3198" spans="1:5" x14ac:dyDescent="0.25">
      <c r="A3198" s="78">
        <v>3195</v>
      </c>
      <c r="B3198" s="138">
        <v>0</v>
      </c>
      <c r="C3198" s="142">
        <v>2.096256263612894E-3</v>
      </c>
      <c r="D3198" s="137"/>
      <c r="E3198"/>
    </row>
    <row r="3199" spans="1:5" x14ac:dyDescent="0.25">
      <c r="A3199" s="78">
        <v>3196</v>
      </c>
      <c r="B3199" s="138">
        <v>0</v>
      </c>
      <c r="C3199" s="142">
        <v>2.096256263612894E-3</v>
      </c>
      <c r="D3199" s="137"/>
      <c r="E3199"/>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6"/>
  <sheetViews>
    <sheetView showRuler="0" workbookViewId="0">
      <pane ySplit="1" topLeftCell="A2" activePane="bottomLeft" state="frozen"/>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09" t="s">
        <v>245</v>
      </c>
      <c r="C2" s="82" t="s">
        <v>378</v>
      </c>
      <c r="D2" s="18"/>
      <c r="E2" s="62" t="s">
        <v>61</v>
      </c>
      <c r="F2" s="99" t="str">
        <f>HYPERLINK("https://docs.co2mpas.io/en/latest/glossary.html#term-input-version",G2)</f>
        <v>The version of the input-file</v>
      </c>
      <c r="G2" s="63" t="s">
        <v>81</v>
      </c>
    </row>
    <row r="3" spans="1:8" ht="25.5" x14ac:dyDescent="0.25">
      <c r="A3" s="61" t="s">
        <v>444</v>
      </c>
      <c r="B3" s="108" t="s">
        <v>445</v>
      </c>
      <c r="C3" s="12">
        <v>0</v>
      </c>
      <c r="E3" s="26" t="s">
        <v>72</v>
      </c>
      <c r="F3" s="98" t="str">
        <f>HYPERLINK("https://docs.co2mpas.io/en/latest/glossary.html#term-extension",G3)</f>
        <v>0 = No | 1 = Yes - Is it an extension of an already Type Approved Interpolation Family?  (default: 0)</v>
      </c>
      <c r="G3" s="22" t="s">
        <v>446</v>
      </c>
    </row>
    <row r="4" spans="1:8" x14ac:dyDescent="0.25">
      <c r="A4" s="61" t="s">
        <v>447</v>
      </c>
      <c r="B4" s="108" t="s">
        <v>448</v>
      </c>
      <c r="C4" s="12">
        <v>0</v>
      </c>
      <c r="E4" s="26" t="s">
        <v>72</v>
      </c>
      <c r="F4" s="98" t="str">
        <f>HYPERLINK("https://docs.co2mpas.io/en/latest/glossary.html#term-bifuel",G4)</f>
        <v>0 = No | 1 = Yes - Is it a Bi-fuel vehicle?  (default: 0)</v>
      </c>
      <c r="G4" s="22" t="s">
        <v>449</v>
      </c>
    </row>
    <row r="5" spans="1:8" ht="25.5" x14ac:dyDescent="0.25">
      <c r="A5" s="61" t="s">
        <v>450</v>
      </c>
      <c r="B5" s="108" t="s">
        <v>451</v>
      </c>
      <c r="C5" s="161" t="s">
        <v>452</v>
      </c>
      <c r="E5" s="26" t="s">
        <v>453</v>
      </c>
      <c r="F5" s="98" t="str">
        <f>HYPERLINK("https://docs.co2mpas.io/en/latest/glossary.html#term-wltp_retest",G5)</f>
        <v>Indicate which test conditions as referred to in point 2.2a of annex I have been subject to re-testing. Input can have multiple letters combinations. Leave empty if not applicable.</v>
      </c>
      <c r="G5" s="22" t="s">
        <v>454</v>
      </c>
    </row>
    <row r="6" spans="1:8" ht="25.5" x14ac:dyDescent="0.25">
      <c r="A6" s="100" t="s">
        <v>305</v>
      </c>
      <c r="B6" s="108" t="s">
        <v>306</v>
      </c>
      <c r="C6" s="111" t="str">
        <f>IF(COUNTA($C$7:$C$9)=3, CONCATENATE("IP-",UPPER($C$7),"-",UPPER($C$8),"-",TEXT($C$9,"0")), "")</f>
        <v>IP-PLAN_1000-ABC-1</v>
      </c>
      <c r="D6" s="18"/>
      <c r="E6" s="26" t="s">
        <v>61</v>
      </c>
      <c r="F6" s="99" t="s">
        <v>286</v>
      </c>
      <c r="G6" s="19" t="s">
        <v>274</v>
      </c>
    </row>
    <row r="7" spans="1:8" x14ac:dyDescent="0.25">
      <c r="A7" s="112" t="s">
        <v>284</v>
      </c>
      <c r="B7" s="101"/>
      <c r="C7" s="102" t="s">
        <v>458</v>
      </c>
      <c r="D7" s="18"/>
      <c r="E7" s="26" t="s">
        <v>61</v>
      </c>
      <c r="F7" s="99" t="s">
        <v>287</v>
      </c>
      <c r="G7" s="19"/>
    </row>
    <row r="8" spans="1:8" x14ac:dyDescent="0.25">
      <c r="A8" s="112" t="s">
        <v>285</v>
      </c>
      <c r="B8" s="101"/>
      <c r="C8" s="102" t="s">
        <v>379</v>
      </c>
      <c r="D8" s="18"/>
      <c r="E8" s="26" t="s">
        <v>61</v>
      </c>
      <c r="F8" s="99" t="s">
        <v>288</v>
      </c>
      <c r="G8" s="19"/>
    </row>
    <row r="9" spans="1:8" x14ac:dyDescent="0.25">
      <c r="A9" s="112" t="s">
        <v>283</v>
      </c>
      <c r="B9" s="101"/>
      <c r="C9" s="110">
        <v>1</v>
      </c>
      <c r="D9" s="18"/>
      <c r="E9" s="26" t="s">
        <v>84</v>
      </c>
      <c r="F9" s="99" t="s">
        <v>289</v>
      </c>
      <c r="G9" s="19"/>
    </row>
    <row r="10" spans="1:8" customFormat="1" x14ac:dyDescent="0.25">
      <c r="F10" s="103"/>
    </row>
    <row r="11" spans="1:8" x14ac:dyDescent="0.25">
      <c r="A11" s="20" t="s">
        <v>106</v>
      </c>
      <c r="B11" s="96" t="s">
        <v>30</v>
      </c>
      <c r="C11" s="44" t="s">
        <v>380</v>
      </c>
      <c r="D11" s="18"/>
      <c r="E11" s="26" t="s">
        <v>61</v>
      </c>
      <c r="F11" s="99" t="str">
        <f t="shared" ref="F11:F21" si="0">HYPERLINK(CONCATENATE("https://docs.co2mpas.io/en/latest/glossary.html#term-",SUBSTITUTE(B11,"_","-")),G11)</f>
        <v>Type of fuel used in the test: diesel, gasoline, LPG, NG or biomethane, ethanol(E85), biodiesel</v>
      </c>
      <c r="G11" s="19" t="s">
        <v>163</v>
      </c>
      <c r="H11" s="18"/>
    </row>
    <row r="12" spans="1:8" x14ac:dyDescent="0.25">
      <c r="A12" s="20" t="s">
        <v>107</v>
      </c>
      <c r="B12" s="96" t="s">
        <v>36</v>
      </c>
      <c r="C12" s="45">
        <v>38000</v>
      </c>
      <c r="D12" s="18" t="s">
        <v>0</v>
      </c>
      <c r="E12" s="26" t="s">
        <v>60</v>
      </c>
      <c r="F12" s="99" t="str">
        <f>HYPERLINK(CONCATENATE("https://docs.co2mpas.io/en/latest/glossary.html#term-",SUBSTITUTE(B12,"_","-")),G12)</f>
        <v>Lower heating value of fuel used in the test</v>
      </c>
      <c r="G12" s="19" t="s">
        <v>165</v>
      </c>
    </row>
    <row r="13" spans="1:8" ht="25.5" x14ac:dyDescent="0.25">
      <c r="A13" s="20" t="s">
        <v>295</v>
      </c>
      <c r="B13" s="96" t="s">
        <v>300</v>
      </c>
      <c r="C13" s="45">
        <v>9.7899999999999991</v>
      </c>
      <c r="D13" s="18" t="s">
        <v>294</v>
      </c>
      <c r="E13" s="26" t="s">
        <v>60</v>
      </c>
      <c r="F13" s="99" t="str">
        <f>HYPERLINK(CONCATENATE("https://docs.co2mpas.io/en/latest/glossary.html#term-",SUBSTITUTE(B13,"_","-")),G13)</f>
        <v>Fuel heating value in kwh/l: Value according to the Table A6.App2/1 in Regulation (EU) No [2017/1151][WLTP]</v>
      </c>
      <c r="G13" s="19" t="s">
        <v>332</v>
      </c>
    </row>
    <row r="14" spans="1:8" x14ac:dyDescent="0.25">
      <c r="A14" s="20" t="s">
        <v>108</v>
      </c>
      <c r="B14" s="106" t="s">
        <v>206</v>
      </c>
      <c r="C14" s="12">
        <v>76.909000000000006</v>
      </c>
      <c r="D14" s="18" t="s">
        <v>216</v>
      </c>
      <c r="E14" s="26" t="s">
        <v>60</v>
      </c>
      <c r="F14" s="99" t="str">
        <f t="shared" si="0"/>
        <v>% of carbon in the fuel by weight. Eg 85.5%</v>
      </c>
      <c r="G14" s="19" t="s">
        <v>226</v>
      </c>
    </row>
    <row r="15" spans="1:8" x14ac:dyDescent="0.25">
      <c r="A15" s="20" t="s">
        <v>109</v>
      </c>
      <c r="B15" s="106" t="s">
        <v>200</v>
      </c>
      <c r="C15" s="13" t="s">
        <v>381</v>
      </c>
      <c r="D15" s="18"/>
      <c r="E15" s="26" t="s">
        <v>61</v>
      </c>
      <c r="F15" s="99" t="str">
        <f t="shared" si="0"/>
        <v>Positive ignition or compression ignition</v>
      </c>
      <c r="G15" s="19" t="s">
        <v>110</v>
      </c>
    </row>
    <row r="16" spans="1:8" x14ac:dyDescent="0.25">
      <c r="A16" s="20" t="s">
        <v>111</v>
      </c>
      <c r="B16" s="96" t="s">
        <v>27</v>
      </c>
      <c r="C16" s="45">
        <v>2433</v>
      </c>
      <c r="D16" s="18" t="s">
        <v>2</v>
      </c>
      <c r="E16" s="26" t="s">
        <v>60</v>
      </c>
      <c r="F16" s="99" t="str">
        <f t="shared" si="0"/>
        <v>Engine capacity in cubic centimeters</v>
      </c>
      <c r="G16" s="19" t="s">
        <v>93</v>
      </c>
    </row>
    <row r="17" spans="1:7" x14ac:dyDescent="0.25">
      <c r="A17" s="20" t="s">
        <v>112</v>
      </c>
      <c r="B17" s="96" t="s">
        <v>28</v>
      </c>
      <c r="C17" s="45">
        <v>88</v>
      </c>
      <c r="D17" s="18" t="s">
        <v>1</v>
      </c>
      <c r="E17" s="26" t="s">
        <v>60</v>
      </c>
      <c r="F17" s="99" t="str">
        <f t="shared" si="0"/>
        <v>Engine stroke in mm</v>
      </c>
      <c r="G17" s="19" t="s">
        <v>94</v>
      </c>
    </row>
    <row r="18" spans="1:7" x14ac:dyDescent="0.25">
      <c r="A18" s="20" t="s">
        <v>113</v>
      </c>
      <c r="B18" s="96" t="s">
        <v>34</v>
      </c>
      <c r="C18" s="45">
        <v>800</v>
      </c>
      <c r="D18" s="18" t="s">
        <v>158</v>
      </c>
      <c r="E18" s="26" t="s">
        <v>60</v>
      </c>
      <c r="F18" s="99" t="str">
        <f>HYPERLINK(CONCATENATE("https://docs.co2mpas.io/en/latest/glossary.html#term-",SUBSTITUTE(B18,"_","-")),G18)</f>
        <v>Idle speed - warm conditions</v>
      </c>
      <c r="G18" s="19" t="s">
        <v>98</v>
      </c>
    </row>
    <row r="19" spans="1:7" x14ac:dyDescent="0.25">
      <c r="A19" s="20" t="s">
        <v>279</v>
      </c>
      <c r="B19" s="96" t="s">
        <v>278</v>
      </c>
      <c r="C19" s="45">
        <v>4</v>
      </c>
      <c r="D19" s="18"/>
      <c r="E19" s="26" t="s">
        <v>84</v>
      </c>
      <c r="F19" s="99" t="str">
        <f t="shared" si="0"/>
        <v>Number of engine cylinders, if not provided the default value is 4.</v>
      </c>
      <c r="G19" s="19" t="s">
        <v>280</v>
      </c>
    </row>
    <row r="20" spans="1:7" ht="40.5" customHeight="1" x14ac:dyDescent="0.25">
      <c r="A20" s="20" t="s">
        <v>114</v>
      </c>
      <c r="B20" s="96" t="s">
        <v>35</v>
      </c>
      <c r="C20" s="12">
        <v>8.4750000000000006E-2</v>
      </c>
      <c r="D20" s="18" t="s">
        <v>4</v>
      </c>
      <c r="E20" s="26" t="s">
        <v>60</v>
      </c>
      <c r="F20" s="99" t="str">
        <f t="shared" si="0"/>
        <v>Idle fuel consumption of the vehicle - warm conditions. What is the idling fuel consumption of the vehicle when velocity is 0, Start-stop system is disengaged, and battery SOC is at balance conditions?</v>
      </c>
      <c r="G20" s="19" t="s">
        <v>164</v>
      </c>
    </row>
    <row r="21" spans="1:7" ht="25.5" x14ac:dyDescent="0.25">
      <c r="A21" s="147" t="s">
        <v>115</v>
      </c>
      <c r="B21" s="96" t="s">
        <v>29</v>
      </c>
      <c r="C21" s="12">
        <v>4.3520000000000003</v>
      </c>
      <c r="D21" s="18"/>
      <c r="E21" s="26" t="s">
        <v>60</v>
      </c>
      <c r="F21" s="99" t="str">
        <f t="shared" si="0"/>
        <v>Final drive ratio. If the car has two different final drive ratios please leave it blank and provide the final drive ratios in gear_box_ratios tab</v>
      </c>
      <c r="G21" s="65" t="s">
        <v>271</v>
      </c>
    </row>
    <row r="22" spans="1:7" x14ac:dyDescent="0.25">
      <c r="A22" s="147"/>
      <c r="B22" s="96" t="s">
        <v>266</v>
      </c>
      <c r="C22" s="38" t="s">
        <v>267</v>
      </c>
      <c r="D22" s="18"/>
      <c r="E22" s="26" t="s">
        <v>62</v>
      </c>
      <c r="F22" s="99" t="str">
        <f>HYPERLINK(CONCATENATE("https://docs.co2mpas.io/en/latest/glossary.html#term-",SUBSTITUTE(B21,"_","-")),G22)</f>
        <v>Final drive ratios [ratio 1, ratio 2, ...] see relevant column in sheet (gear_box_ratios)</v>
      </c>
      <c r="G22" s="19" t="s">
        <v>268</v>
      </c>
    </row>
    <row r="23" spans="1:7" x14ac:dyDescent="0.25">
      <c r="A23" s="20" t="s">
        <v>214</v>
      </c>
      <c r="B23" s="96" t="s">
        <v>215</v>
      </c>
      <c r="C23" s="12" t="s">
        <v>382</v>
      </c>
      <c r="D23" s="18"/>
      <c r="E23" s="26" t="s">
        <v>61</v>
      </c>
      <c r="F23" s="99" t="str">
        <f t="shared" ref="F23:F36" si="1">HYPERLINK(CONCATENATE("https://docs.co2mpas.io/en/latest/glossary.html#term-",SUBSTITUTE(B23,"_","-")),G23)</f>
        <v>Tyre code (e.g., P195/55R16 85H) of the tyres used in the WLTP test.</v>
      </c>
      <c r="G23" s="65" t="s">
        <v>208</v>
      </c>
    </row>
    <row r="24" spans="1:7" x14ac:dyDescent="0.25">
      <c r="A24" s="20" t="s">
        <v>116</v>
      </c>
      <c r="B24" s="96" t="s">
        <v>33</v>
      </c>
      <c r="C24" s="44" t="s">
        <v>383</v>
      </c>
      <c r="D24" s="18"/>
      <c r="E24" s="26" t="s">
        <v>61</v>
      </c>
      <c r="F24" s="99" t="str">
        <f t="shared" si="1"/>
        <v>Gearbox type: automatic/manual/CVT</v>
      </c>
      <c r="G24" s="19" t="s">
        <v>117</v>
      </c>
    </row>
    <row r="25" spans="1:7" ht="25.5" x14ac:dyDescent="0.25">
      <c r="A25" s="20" t="s">
        <v>118</v>
      </c>
      <c r="B25" s="96" t="s">
        <v>63</v>
      </c>
      <c r="C25" s="45"/>
      <c r="D25" s="18" t="s">
        <v>14</v>
      </c>
      <c r="E25" s="26" t="s">
        <v>60</v>
      </c>
      <c r="F25" s="99" t="str">
        <f t="shared" si="1"/>
        <v>Start-stop activation time elapsed from test start, how many seconds after the NEDC test the S/S system is expected to be enabled</v>
      </c>
      <c r="G25" s="19" t="s">
        <v>119</v>
      </c>
    </row>
    <row r="26" spans="1:7" x14ac:dyDescent="0.25">
      <c r="A26" s="20" t="s">
        <v>120</v>
      </c>
      <c r="B26" s="96" t="s">
        <v>22</v>
      </c>
      <c r="C26" s="12">
        <v>13.9986805652547</v>
      </c>
      <c r="D26" s="18" t="s">
        <v>23</v>
      </c>
      <c r="E26" s="26" t="s">
        <v>60</v>
      </c>
      <c r="F26" s="99" t="str">
        <f t="shared" si="1"/>
        <v>Alternator nominal voltage</v>
      </c>
      <c r="G26" s="19" t="s">
        <v>58</v>
      </c>
    </row>
    <row r="27" spans="1:7" x14ac:dyDescent="0.25">
      <c r="A27" s="20" t="s">
        <v>124</v>
      </c>
      <c r="B27" s="96" t="s">
        <v>64</v>
      </c>
      <c r="C27" s="46">
        <v>1.742</v>
      </c>
      <c r="D27" s="18" t="s">
        <v>3</v>
      </c>
      <c r="E27" s="26" t="s">
        <v>60</v>
      </c>
      <c r="F27" s="99" t="str">
        <f t="shared" si="1"/>
        <v>Alternator maximum power</v>
      </c>
      <c r="G27" s="19" t="s">
        <v>124</v>
      </c>
    </row>
    <row r="28" spans="1:7" x14ac:dyDescent="0.25">
      <c r="A28" s="20" t="s">
        <v>79</v>
      </c>
      <c r="B28" s="96" t="s">
        <v>26</v>
      </c>
      <c r="C28" s="45">
        <v>70</v>
      </c>
      <c r="D28" s="18" t="s">
        <v>24</v>
      </c>
      <c r="E28" s="26" t="s">
        <v>60</v>
      </c>
      <c r="F28" s="99" t="str">
        <f t="shared" si="1"/>
        <v>Battery capacity</v>
      </c>
      <c r="G28" s="19" t="s">
        <v>79</v>
      </c>
    </row>
    <row r="29" spans="1:7" ht="25.5" x14ac:dyDescent="0.25">
      <c r="A29" s="20" t="s">
        <v>296</v>
      </c>
      <c r="B29" s="96" t="s">
        <v>298</v>
      </c>
      <c r="C29" s="45">
        <v>12</v>
      </c>
      <c r="D29" s="18" t="s">
        <v>23</v>
      </c>
      <c r="E29" s="26" t="s">
        <v>60</v>
      </c>
      <c r="F29" s="99" t="str">
        <f t="shared" si="1"/>
        <v xml:space="preserve">For low voltage battery as described in Appendix 2 to Sub-Annex 6 to Annex XXI to Regulation (EU) No [2017/1151][WLTP] </v>
      </c>
      <c r="G29" s="19" t="s">
        <v>333</v>
      </c>
    </row>
    <row r="30" spans="1:7" ht="25.5" x14ac:dyDescent="0.25">
      <c r="A30" s="20" t="s">
        <v>297</v>
      </c>
      <c r="B30" s="96" t="s">
        <v>304</v>
      </c>
      <c r="C30" s="45">
        <v>1.03</v>
      </c>
      <c r="D30" s="18"/>
      <c r="E30" s="26" t="s">
        <v>60</v>
      </c>
      <c r="F30" s="99" t="str">
        <f t="shared" si="1"/>
        <v>family correction factor for correcting for representative regional temperature conditions (ATCT)</v>
      </c>
      <c r="G30" s="19" t="s">
        <v>299</v>
      </c>
    </row>
    <row r="31" spans="1:7" x14ac:dyDescent="0.25">
      <c r="A31" s="20" t="s">
        <v>121</v>
      </c>
      <c r="B31" s="96" t="s">
        <v>227</v>
      </c>
      <c r="C31" s="45">
        <v>23</v>
      </c>
      <c r="D31" s="18" t="s">
        <v>104</v>
      </c>
      <c r="E31" s="26" t="s">
        <v>60</v>
      </c>
      <c r="F31" s="99" t="str">
        <f t="shared" si="1"/>
        <v>Initial temperature of the test cell during WLTP-H test. Default value = 23 °C</v>
      </c>
      <c r="G31" s="19" t="s">
        <v>123</v>
      </c>
    </row>
    <row r="32" spans="1:7" x14ac:dyDescent="0.25">
      <c r="A32" s="20" t="s">
        <v>122</v>
      </c>
      <c r="B32" s="96" t="s">
        <v>228</v>
      </c>
      <c r="C32" s="45">
        <v>23.6</v>
      </c>
      <c r="D32" s="18" t="s">
        <v>104</v>
      </c>
      <c r="E32" s="26" t="s">
        <v>60</v>
      </c>
      <c r="F32" s="99" t="str">
        <f t="shared" si="1"/>
        <v>Initial temperature of the test cell during WLTP-L test. Default value = 23 °C</v>
      </c>
      <c r="G32" s="19" t="s">
        <v>209</v>
      </c>
    </row>
    <row r="33" spans="1:7" ht="27" customHeight="1" x14ac:dyDescent="0.25">
      <c r="A33" s="20" t="s">
        <v>125</v>
      </c>
      <c r="B33" s="96" t="s">
        <v>25</v>
      </c>
      <c r="C33" s="12">
        <v>0.67</v>
      </c>
      <c r="D33" s="18"/>
      <c r="E33" s="26" t="s">
        <v>60</v>
      </c>
      <c r="F33" s="99" t="str">
        <f t="shared" si="1"/>
        <v>Average alternator efficiency as declared by the manufacturer; if not provided equal to default value = 0.67</v>
      </c>
      <c r="G33" s="19" t="s">
        <v>126</v>
      </c>
    </row>
    <row r="34" spans="1:7" x14ac:dyDescent="0.25">
      <c r="A34" s="20" t="s">
        <v>31</v>
      </c>
      <c r="B34" s="96" t="s">
        <v>32</v>
      </c>
      <c r="C34" s="38" t="s">
        <v>244</v>
      </c>
      <c r="D34" s="18"/>
      <c r="E34" s="26" t="s">
        <v>62</v>
      </c>
      <c r="F34" s="99" t="str">
        <f t="shared" si="1"/>
        <v>Gear box ratios [ratio gear 1, ratio gear 2, ...] see relevant sheet (gear_box_ratios)</v>
      </c>
      <c r="G34" s="19" t="s">
        <v>213</v>
      </c>
    </row>
    <row r="35" spans="1:7" x14ac:dyDescent="0.25">
      <c r="A35" s="20" t="s">
        <v>68</v>
      </c>
      <c r="B35" s="96" t="s">
        <v>73</v>
      </c>
      <c r="C35" s="38" t="s">
        <v>78</v>
      </c>
      <c r="D35" s="18" t="s">
        <v>158</v>
      </c>
      <c r="E35" s="26" t="s">
        <v>62</v>
      </c>
      <c r="F35" s="99" t="str">
        <f t="shared" si="1"/>
        <v>T1 map speed. See relevant sheet (T1_map)</v>
      </c>
      <c r="G35" s="19" t="s">
        <v>99</v>
      </c>
    </row>
    <row r="36" spans="1:7" x14ac:dyDescent="0.25">
      <c r="A36" s="20" t="s">
        <v>69</v>
      </c>
      <c r="B36" s="96" t="s">
        <v>74</v>
      </c>
      <c r="C36" s="38" t="s">
        <v>250</v>
      </c>
      <c r="D36" s="18" t="s">
        <v>3</v>
      </c>
      <c r="E36" s="26" t="s">
        <v>62</v>
      </c>
      <c r="F36" s="99" t="str">
        <f t="shared" si="1"/>
        <v>T1 map power. See relevant sheet (T1_map)</v>
      </c>
      <c r="G36" s="19" t="s">
        <v>100</v>
      </c>
    </row>
    <row r="37" spans="1:7" x14ac:dyDescent="0.25">
      <c r="B37" s="64"/>
      <c r="C37" s="66"/>
      <c r="D37" s="18"/>
      <c r="F37" s="19"/>
      <c r="G37" s="19"/>
    </row>
    <row r="38" spans="1:7" x14ac:dyDescent="0.25">
      <c r="A38" s="67" t="s">
        <v>11</v>
      </c>
      <c r="B38" s="9"/>
      <c r="C38" s="14"/>
      <c r="D38" s="14"/>
      <c r="E38" s="25"/>
      <c r="F38" s="104"/>
      <c r="G38" s="24"/>
    </row>
    <row r="39" spans="1:7" x14ac:dyDescent="0.25">
      <c r="A39" s="20" t="s">
        <v>127</v>
      </c>
      <c r="B39" s="105" t="s">
        <v>40</v>
      </c>
      <c r="C39" s="45">
        <v>1727</v>
      </c>
      <c r="D39" s="18" t="s">
        <v>9</v>
      </c>
      <c r="E39" s="26" t="s">
        <v>60</v>
      </c>
      <c r="F39" s="99" t="str">
        <f>HYPERLINK("https://docs.co2mpas.io/en/latest/glossary.html#term-vehicle-mass-wltp-h",G39)</f>
        <v>Dyno applied mass WLTP-H. Correction for rotation mass should apply for 1-axle dyno test.</v>
      </c>
      <c r="G39" s="19" t="s">
        <v>281</v>
      </c>
    </row>
    <row r="40" spans="1:7" x14ac:dyDescent="0.25">
      <c r="A40" s="20" t="s">
        <v>129</v>
      </c>
      <c r="B40" s="105" t="s">
        <v>37</v>
      </c>
      <c r="C40" s="46">
        <v>177.36020159999899</v>
      </c>
      <c r="D40" s="18" t="s">
        <v>6</v>
      </c>
      <c r="E40" s="26" t="s">
        <v>60</v>
      </c>
      <c r="F40" s="99" t="str">
        <f>HYPERLINK("https://docs.co2mpas.io/en/latest/glossary.html#term-f0-wltp-h",G40)</f>
        <v>F0 road load coefficient WLTP-H</v>
      </c>
      <c r="G40" s="19" t="s">
        <v>174</v>
      </c>
    </row>
    <row r="41" spans="1:7" x14ac:dyDescent="0.25">
      <c r="A41" s="20" t="s">
        <v>130</v>
      </c>
      <c r="B41" s="105" t="s">
        <v>38</v>
      </c>
      <c r="C41" s="46">
        <v>0.89200000000000002</v>
      </c>
      <c r="D41" s="18" t="s">
        <v>7</v>
      </c>
      <c r="E41" s="26" t="s">
        <v>60</v>
      </c>
      <c r="F41" s="99" t="str">
        <f>HYPERLINK("https://docs.co2mpas.io/en/latest/glossary.html#term-f1-wltp-h",G41)</f>
        <v>F1 road load coefficient WLTP-H</v>
      </c>
      <c r="G41" s="19" t="s">
        <v>175</v>
      </c>
    </row>
    <row r="42" spans="1:7" x14ac:dyDescent="0.25">
      <c r="A42" s="20" t="s">
        <v>131</v>
      </c>
      <c r="B42" s="105" t="s">
        <v>39</v>
      </c>
      <c r="C42" s="46">
        <v>4.1142187999999899E-2</v>
      </c>
      <c r="D42" s="18" t="s">
        <v>8</v>
      </c>
      <c r="E42" s="26" t="s">
        <v>60</v>
      </c>
      <c r="F42" s="99" t="str">
        <f>HYPERLINK("https://docs.co2mpas.io/en/latest/glossary.html#term-f2-wltp-h",G42)</f>
        <v>F2 road load coefficient WLTP-H</v>
      </c>
      <c r="G42" s="19" t="s">
        <v>176</v>
      </c>
    </row>
    <row r="43" spans="1:7" x14ac:dyDescent="0.25">
      <c r="A43" s="20" t="s">
        <v>128</v>
      </c>
      <c r="B43" s="105" t="s">
        <v>48</v>
      </c>
      <c r="C43" s="45">
        <v>1370</v>
      </c>
      <c r="D43" s="18" t="s">
        <v>9</v>
      </c>
      <c r="E43" s="26" t="s">
        <v>60</v>
      </c>
      <c r="F43" s="99" t="str">
        <f>HYPERLINK("https://docs.co2mpas.io/en/latest/glossary.html#term-vehicle-mass-wltp-l",G43)</f>
        <v>Dyno applied mass WLTP-L. Correction for rotation mass should apply for 1-axle dyno test.</v>
      </c>
      <c r="G43" s="19" t="s">
        <v>282</v>
      </c>
    </row>
    <row r="44" spans="1:7" x14ac:dyDescent="0.25">
      <c r="A44" s="20" t="s">
        <v>132</v>
      </c>
      <c r="B44" s="105" t="s">
        <v>45</v>
      </c>
      <c r="C44" s="46">
        <v>103.9578375</v>
      </c>
      <c r="D44" s="18" t="s">
        <v>6</v>
      </c>
      <c r="E44" s="26" t="s">
        <v>60</v>
      </c>
      <c r="F44" s="99" t="str">
        <f>HYPERLINK("https://docs.co2mpas.io/en/latest/glossary.html#term-f0-wltp-l",G44)</f>
        <v>F0 road load coefficient WLTP-L</v>
      </c>
      <c r="G44" s="19" t="s">
        <v>177</v>
      </c>
    </row>
    <row r="45" spans="1:7" x14ac:dyDescent="0.25">
      <c r="A45" s="20" t="s">
        <v>133</v>
      </c>
      <c r="B45" s="105" t="s">
        <v>46</v>
      </c>
      <c r="C45" s="46">
        <v>0.879</v>
      </c>
      <c r="D45" s="18" t="s">
        <v>7</v>
      </c>
      <c r="E45" s="26" t="s">
        <v>60</v>
      </c>
      <c r="F45" s="99" t="str">
        <f>HYPERLINK("https://docs.co2mpas.io/en/latest/glossary.html#term-f1-wltp-l",G45)</f>
        <v>F1 road load coefficient WLTP-L</v>
      </c>
      <c r="G45" s="19" t="s">
        <v>178</v>
      </c>
    </row>
    <row r="46" spans="1:7" x14ac:dyDescent="0.25">
      <c r="A46" s="20" t="s">
        <v>134</v>
      </c>
      <c r="B46" s="105" t="s">
        <v>47</v>
      </c>
      <c r="C46" s="46">
        <v>4.1756250000000002E-2</v>
      </c>
      <c r="D46" s="18" t="s">
        <v>8</v>
      </c>
      <c r="E46" s="26" t="s">
        <v>60</v>
      </c>
      <c r="F46" s="99" t="str">
        <f>HYPERLINK("https://docs.co2mpas.io/en/latest/glossary.html#term-f1-wltp-l",G46)</f>
        <v>F2 road load coefficient WLTP-L</v>
      </c>
      <c r="G46" s="19" t="s">
        <v>179</v>
      </c>
    </row>
    <row r="47" spans="1:7" x14ac:dyDescent="0.25">
      <c r="A47" s="20" t="s">
        <v>195</v>
      </c>
      <c r="B47" s="105" t="s">
        <v>201</v>
      </c>
      <c r="C47" s="45">
        <v>1577</v>
      </c>
      <c r="D47" s="18" t="s">
        <v>9</v>
      </c>
      <c r="E47" s="26" t="s">
        <v>60</v>
      </c>
      <c r="F47" s="99" t="str">
        <f>HYPERLINK("https://docs.co2mpas.io/en/latest/glossary.html#term-vehicle-mass-nedc-h",G47)</f>
        <v>Inertia class of NEDC-H - Do not correct for rotating parts</v>
      </c>
      <c r="G47" s="19" t="s">
        <v>186</v>
      </c>
    </row>
    <row r="48" spans="1:7" x14ac:dyDescent="0.25">
      <c r="A48" s="20" t="s">
        <v>196</v>
      </c>
      <c r="B48" s="107" t="s">
        <v>202</v>
      </c>
      <c r="C48" s="47">
        <v>171.36020159999899</v>
      </c>
      <c r="D48" s="18" t="s">
        <v>6</v>
      </c>
      <c r="E48" s="26" t="s">
        <v>60</v>
      </c>
      <c r="F48" s="99" t="str">
        <f>HYPERLINK("https://docs.co2mpas.io/en/latest/glossary.html#term-f0-nedc-h",G48)</f>
        <v>F0 road load coefficient NEDC-H</v>
      </c>
      <c r="G48" s="19" t="s">
        <v>185</v>
      </c>
    </row>
    <row r="49" spans="1:7" x14ac:dyDescent="0.25">
      <c r="A49" s="20" t="s">
        <v>197</v>
      </c>
      <c r="B49" s="105" t="s">
        <v>203</v>
      </c>
      <c r="C49" s="46">
        <v>0.879</v>
      </c>
      <c r="D49" s="18" t="s">
        <v>7</v>
      </c>
      <c r="E49" s="26" t="s">
        <v>60</v>
      </c>
      <c r="F49" s="99" t="str">
        <f>HYPERLINK("https://docs.co2mpas.io/en/latest/glossary.html#term-f1-nedc-h",G49)</f>
        <v>F1 road load coefficient NEDC-H</v>
      </c>
      <c r="G49" s="19" t="s">
        <v>184</v>
      </c>
    </row>
    <row r="50" spans="1:7" x14ac:dyDescent="0.25">
      <c r="A50" s="20" t="s">
        <v>198</v>
      </c>
      <c r="B50" s="105" t="s">
        <v>204</v>
      </c>
      <c r="C50" s="46">
        <v>4.1142187999999899E-2</v>
      </c>
      <c r="D50" s="18" t="s">
        <v>8</v>
      </c>
      <c r="E50" s="26" t="s">
        <v>60</v>
      </c>
      <c r="F50" s="99" t="str">
        <f>HYPERLINK("https://docs.co2mpas.io/en/latest/glossary.html#term-f2-nedc-h",G50)</f>
        <v>F2 road load coefficient NEDC-H</v>
      </c>
      <c r="G50" s="19" t="s">
        <v>183</v>
      </c>
    </row>
    <row r="51" spans="1:7" x14ac:dyDescent="0.25">
      <c r="A51" s="20" t="s">
        <v>166</v>
      </c>
      <c r="B51" s="107" t="s">
        <v>187</v>
      </c>
      <c r="C51" s="45">
        <v>1320</v>
      </c>
      <c r="D51" s="18" t="s">
        <v>9</v>
      </c>
      <c r="E51" s="26" t="s">
        <v>60</v>
      </c>
      <c r="F51" s="99" t="str">
        <f>HYPERLINK("https://docs.co2mpas.io/en/latest/glossary.html#term-vehicle-mass-nedc-l",G51)</f>
        <v>Inertia class of NEDC-L - Do not correct for rotating parts</v>
      </c>
      <c r="G51" s="19" t="s">
        <v>173</v>
      </c>
    </row>
    <row r="52" spans="1:7" x14ac:dyDescent="0.25">
      <c r="A52" s="20" t="s">
        <v>167</v>
      </c>
      <c r="B52" s="107" t="s">
        <v>170</v>
      </c>
      <c r="C52" s="47">
        <v>103.9578375</v>
      </c>
      <c r="D52" s="18" t="s">
        <v>6</v>
      </c>
      <c r="E52" s="26" t="s">
        <v>60</v>
      </c>
      <c r="F52" s="99" t="str">
        <f>HYPERLINK("https://docs.co2mpas.io/en/latest/glossary.html#term-f0-nedc-l",G52)</f>
        <v>F0 road load coefficient NEDC-L</v>
      </c>
      <c r="G52" s="19" t="s">
        <v>180</v>
      </c>
    </row>
    <row r="53" spans="1:7" x14ac:dyDescent="0.25">
      <c r="A53" s="20" t="s">
        <v>168</v>
      </c>
      <c r="B53" s="107" t="s">
        <v>171</v>
      </c>
      <c r="C53" s="46">
        <v>0.879</v>
      </c>
      <c r="D53" s="18" t="s">
        <v>7</v>
      </c>
      <c r="E53" s="26" t="s">
        <v>60</v>
      </c>
      <c r="F53" s="99" t="str">
        <f>HYPERLINK("https://docs.co2mpas.io/en/latest/glossary.html#term-f1-nedc-l",G53)</f>
        <v>F1 road load coefficient NEDC-L</v>
      </c>
      <c r="G53" s="19" t="s">
        <v>181</v>
      </c>
    </row>
    <row r="54" spans="1:7" x14ac:dyDescent="0.25">
      <c r="A54" s="20" t="s">
        <v>169</v>
      </c>
      <c r="B54" s="107" t="s">
        <v>172</v>
      </c>
      <c r="C54" s="46">
        <v>4.1756250000000002E-2</v>
      </c>
      <c r="D54" s="18" t="s">
        <v>8</v>
      </c>
      <c r="E54" s="26" t="s">
        <v>60</v>
      </c>
      <c r="F54" s="99" t="str">
        <f>HYPERLINK("https://docs.co2mpas.io/en/latest/glossary.html#term-f1-nedc-l",G54)</f>
        <v>F2 road load coefficient NEDC-L</v>
      </c>
      <c r="G54" s="19" t="s">
        <v>182</v>
      </c>
    </row>
    <row r="55" spans="1:7" x14ac:dyDescent="0.25">
      <c r="A55" s="68"/>
      <c r="B55" s="69"/>
      <c r="C55" s="68"/>
      <c r="D55" s="70"/>
      <c r="E55" s="71"/>
      <c r="F55" s="72"/>
      <c r="G55" s="72"/>
    </row>
    <row r="56" spans="1:7" x14ac:dyDescent="0.25">
      <c r="A56" s="67" t="s">
        <v>12</v>
      </c>
      <c r="B56" s="9"/>
      <c r="C56" s="14"/>
      <c r="D56" s="14"/>
      <c r="E56" s="25"/>
      <c r="F56" s="104"/>
      <c r="G56" s="24"/>
    </row>
    <row r="57" spans="1:7" ht="18" x14ac:dyDescent="0.25">
      <c r="A57" s="20" t="s">
        <v>135</v>
      </c>
      <c r="B57" s="105" t="s">
        <v>44</v>
      </c>
      <c r="C57" s="45">
        <v>201</v>
      </c>
      <c r="D57" s="18" t="s">
        <v>139</v>
      </c>
      <c r="E57" s="26" t="s">
        <v>60</v>
      </c>
      <c r="F57" s="99" t="str">
        <f>HYPERLINK("https://docs.co2mpas.io/en/latest/glossary.html#term-co2-emissions-low-wltp-h",G57)</f>
        <v>Phase low, bag values not corrected for RCB, not rounded WLTP-H test measurements</v>
      </c>
      <c r="G57" s="19" t="s">
        <v>148</v>
      </c>
    </row>
    <row r="58" spans="1:7" ht="18" x14ac:dyDescent="0.25">
      <c r="A58" s="20" t="s">
        <v>136</v>
      </c>
      <c r="B58" s="105" t="s">
        <v>43</v>
      </c>
      <c r="C58" s="45">
        <v>164</v>
      </c>
      <c r="D58" s="18" t="s">
        <v>139</v>
      </c>
      <c r="E58" s="26" t="s">
        <v>60</v>
      </c>
      <c r="F58" s="99" t="str">
        <f>HYPERLINK("https://docs.co2mpas.io/en/latest/glossary.html#term-co2-emissions-medium-wltp-h",G58)</f>
        <v>Phase medium, bag values not corrected for RCB, not rounded WLTP-H test measurements</v>
      </c>
      <c r="G58" s="19" t="s">
        <v>149</v>
      </c>
    </row>
    <row r="59" spans="1:7" ht="18" x14ac:dyDescent="0.25">
      <c r="A59" s="20" t="s">
        <v>137</v>
      </c>
      <c r="B59" s="105" t="s">
        <v>42</v>
      </c>
      <c r="C59" s="45">
        <v>158</v>
      </c>
      <c r="D59" s="18" t="s">
        <v>139</v>
      </c>
      <c r="E59" s="26" t="s">
        <v>60</v>
      </c>
      <c r="F59" s="99" t="str">
        <f>HYPERLINK("https://docs.co2mpas.io/en/latest/glossary.html#term-co2-emissions-high-wltp-h",G59)</f>
        <v>Phase high, bag values not corrected for RCB, not rounded WLTP-H test measurements</v>
      </c>
      <c r="G59" s="19" t="s">
        <v>150</v>
      </c>
    </row>
    <row r="60" spans="1:7" ht="18" x14ac:dyDescent="0.25">
      <c r="A60" s="20" t="s">
        <v>138</v>
      </c>
      <c r="B60" s="105" t="s">
        <v>41</v>
      </c>
      <c r="C60" s="45">
        <v>188</v>
      </c>
      <c r="D60" s="18" t="s">
        <v>139</v>
      </c>
      <c r="E60" s="26" t="s">
        <v>60</v>
      </c>
      <c r="F60" s="99" t="str">
        <f>HYPERLINK("https://docs.co2mpas.io/en/latest/glossary.html#term-co2-emissions-extra-high-wltp-h",G60)</f>
        <v>Phase extra high, bag values not corrected for RCB, not rounded WLTP-H test measurements</v>
      </c>
      <c r="G60" s="19" t="s">
        <v>151</v>
      </c>
    </row>
    <row r="61" spans="1:7" x14ac:dyDescent="0.25">
      <c r="A61" s="130" t="s">
        <v>364</v>
      </c>
      <c r="B61" s="96" t="s">
        <v>377</v>
      </c>
      <c r="C61" s="45">
        <v>7.4779999999999998</v>
      </c>
      <c r="D61" s="18" t="s">
        <v>301</v>
      </c>
      <c r="E61" s="26" t="s">
        <v>60</v>
      </c>
      <c r="F61" s="99" t="str">
        <f>HYPERLINK("https://docs.co2mpas.io/en/latest/glossary.html#term-target-fuel-consumption-value-wltp-h",G61)</f>
        <v>Combined fuel consumption for WLTP-H test [l/100 km]</v>
      </c>
      <c r="G61" t="s">
        <v>303</v>
      </c>
    </row>
    <row r="62" spans="1:7" x14ac:dyDescent="0.25">
      <c r="A62" s="129" t="s">
        <v>365</v>
      </c>
      <c r="B62" s="96" t="s">
        <v>362</v>
      </c>
      <c r="C62" s="12">
        <v>0</v>
      </c>
      <c r="D62"/>
      <c r="E62" s="26" t="s">
        <v>72</v>
      </c>
      <c r="F62" s="99" t="str">
        <f>HYPERLINK("https://docs.co2mpas.io/en/latest/glossary.html#term-rcb-correction",G62)</f>
        <v>0 = No | 1 = Yes - Correction performed?  (default: 0)</v>
      </c>
      <c r="G62" t="s">
        <v>323</v>
      </c>
    </row>
    <row r="63" spans="1:7" x14ac:dyDescent="0.25">
      <c r="A63" s="129" t="s">
        <v>366</v>
      </c>
      <c r="B63" s="96" t="s">
        <v>363</v>
      </c>
      <c r="C63" s="12">
        <v>1</v>
      </c>
      <c r="D63"/>
      <c r="E63" s="26" t="s">
        <v>72</v>
      </c>
      <c r="F63" s="99" t="str">
        <f>HYPERLINK("https://docs.co2mpas.io/en/latest/glossary.html#term-speed-distance-correction",G63)</f>
        <v>0 = No | 1 = Yes - Correction performed?  (default: 0)</v>
      </c>
      <c r="G63" t="s">
        <v>323</v>
      </c>
    </row>
    <row r="64" spans="1:7" ht="38.25" x14ac:dyDescent="0.25">
      <c r="A64" s="130" t="s">
        <v>367</v>
      </c>
      <c r="B64" s="96" t="s">
        <v>376</v>
      </c>
      <c r="C64" s="45">
        <v>176.968223865715</v>
      </c>
      <c r="D64" s="18" t="s">
        <v>139</v>
      </c>
      <c r="E64" s="26" t="s">
        <v>60</v>
      </c>
      <c r="F64" s="99" t="str">
        <f>HYPERLINK("https://docs.co2mpas.io/en/latest/glossary.html#term-target-corrected-co2-emission-value-wltp-h",G64)</f>
        <v>Combined bag values corrected for RCB (if applicable), speed and distance (if applicable), Ki (if applicable), and ATCT (MCO2,C,5 values from appendix 4 to Annex I to Regulation (EU) 2017/1151)</v>
      </c>
      <c r="G64" t="s">
        <v>339</v>
      </c>
    </row>
    <row r="65" spans="1:7" ht="18" x14ac:dyDescent="0.25">
      <c r="A65" s="20" t="s">
        <v>140</v>
      </c>
      <c r="B65" s="105" t="s">
        <v>49</v>
      </c>
      <c r="C65" s="45">
        <v>188</v>
      </c>
      <c r="D65" s="18" t="s">
        <v>139</v>
      </c>
      <c r="E65" s="26" t="s">
        <v>60</v>
      </c>
      <c r="F65" s="99" t="str">
        <f>HYPERLINK("https://docs.co2mpas.io/en/latest/glossary.html#term-co2-emissions-low-wltp-l",G65)</f>
        <v>Phase low, bag values not corrected for RCB, not rounded WLTP-L test measurements</v>
      </c>
      <c r="G65" s="19" t="s">
        <v>144</v>
      </c>
    </row>
    <row r="66" spans="1:7" ht="18" x14ac:dyDescent="0.25">
      <c r="A66" s="20" t="s">
        <v>141</v>
      </c>
      <c r="B66" s="105" t="s">
        <v>50</v>
      </c>
      <c r="C66" s="45">
        <v>142</v>
      </c>
      <c r="D66" s="18" t="s">
        <v>139</v>
      </c>
      <c r="E66" s="26" t="s">
        <v>60</v>
      </c>
      <c r="F66" s="99" t="str">
        <f>HYPERLINK("https://docs.co2mpas.io/en/latest/glossary.html#term-co2-emissions-medium-wltp-l",G66)</f>
        <v>Phase medium, bag values not corrected for RCB, not rounded WLTP-L test measurements</v>
      </c>
      <c r="G66" s="19" t="s">
        <v>145</v>
      </c>
    </row>
    <row r="67" spans="1:7" ht="18" x14ac:dyDescent="0.25">
      <c r="A67" s="20" t="s">
        <v>142</v>
      </c>
      <c r="B67" s="105" t="s">
        <v>51</v>
      </c>
      <c r="C67" s="45">
        <v>137</v>
      </c>
      <c r="D67" s="18" t="s">
        <v>139</v>
      </c>
      <c r="E67" s="26" t="s">
        <v>60</v>
      </c>
      <c r="F67" s="99" t="str">
        <f>HYPERLINK("https://docs.co2mpas.io/en/latest/glossary.html#term-co2-emissions-high-wltp-l",G67)</f>
        <v>Phase high, bag values not corrected for RCB, not rounded WLTP-L test measurements</v>
      </c>
      <c r="G67" s="19" t="s">
        <v>146</v>
      </c>
    </row>
    <row r="68" spans="1:7" ht="18" x14ac:dyDescent="0.25">
      <c r="A68" s="20" t="s">
        <v>143</v>
      </c>
      <c r="B68" s="105" t="s">
        <v>52</v>
      </c>
      <c r="C68" s="45">
        <v>172</v>
      </c>
      <c r="D68" s="18" t="s">
        <v>139</v>
      </c>
      <c r="E68" s="26" t="s">
        <v>60</v>
      </c>
      <c r="F68" s="99" t="str">
        <f>HYPERLINK("https://docs.co2mpas.io/en/latest/glossary.html#term-co2-emissions-extra-high-wltp-l",G68)</f>
        <v>Phase extra high, bag values not corrected for RCB, not rounded WLTP-L test measurements</v>
      </c>
      <c r="G68" s="19" t="s">
        <v>147</v>
      </c>
    </row>
    <row r="69" spans="1:7" x14ac:dyDescent="0.25">
      <c r="A69" s="130" t="s">
        <v>368</v>
      </c>
      <c r="B69" s="96" t="s">
        <v>375</v>
      </c>
      <c r="C69" s="45">
        <v>6.7720000000000002</v>
      </c>
      <c r="D69" s="18" t="s">
        <v>301</v>
      </c>
      <c r="E69" s="26" t="s">
        <v>60</v>
      </c>
      <c r="F69" s="99" t="str">
        <f>HYPERLINK("https://docs.co2mpas.io/en/latest/glossary.html#term-target-fuel-consumption-value-wltp-l",G69)</f>
        <v>Combined fuel consumption for WLTP-L test [l/100 km]</v>
      </c>
      <c r="G69" t="s">
        <v>302</v>
      </c>
    </row>
    <row r="70" spans="1:7" x14ac:dyDescent="0.25">
      <c r="A70" s="129" t="s">
        <v>369</v>
      </c>
      <c r="B70" s="96" t="s">
        <v>372</v>
      </c>
      <c r="C70" s="12">
        <v>0</v>
      </c>
      <c r="D70"/>
      <c r="E70" s="26" t="s">
        <v>72</v>
      </c>
      <c r="F70" s="99" t="str">
        <f>HYPERLINK("https://docs.co2mpas.io/en/latest/glossary.html#term-rcb-correction",G70)</f>
        <v>0 = No | 1 = Yes - Correction performed?  (default: 0)</v>
      </c>
      <c r="G70" t="s">
        <v>323</v>
      </c>
    </row>
    <row r="71" spans="1:7" x14ac:dyDescent="0.25">
      <c r="A71" s="129" t="s">
        <v>370</v>
      </c>
      <c r="B71" s="96" t="s">
        <v>373</v>
      </c>
      <c r="C71" s="12">
        <v>1</v>
      </c>
      <c r="D71"/>
      <c r="E71" s="26" t="s">
        <v>72</v>
      </c>
      <c r="F71" s="99" t="str">
        <f>HYPERLINK("https://docs.co2mpas.io/en/latest/glossary.html#term-speed-distance-correction",G71)</f>
        <v>0 = No | 1 = Yes - Correction performed?  (default: 0)</v>
      </c>
      <c r="G71" t="s">
        <v>323</v>
      </c>
    </row>
    <row r="72" spans="1:7" ht="38.25" x14ac:dyDescent="0.25">
      <c r="A72" s="130" t="s">
        <v>371</v>
      </c>
      <c r="B72" s="96" t="s">
        <v>374</v>
      </c>
      <c r="C72" s="45">
        <v>158.77743959565601</v>
      </c>
      <c r="D72" s="18" t="s">
        <v>139</v>
      </c>
      <c r="E72" s="26" t="s">
        <v>60</v>
      </c>
      <c r="F72" s="99" t="str">
        <f>HYPERLINK("https://docs.co2mpas.io/en/latest/glossary.html#term-target-corrected-co2-emission-value-wltp-l",G72)</f>
        <v>Combined bag values corrected for RCB (if applicable), speed and distance (if applicable), Ki (if applicable), and ATCT (MCO2,C,5 values from appendix 4 to Annex I to Regulation (EU) 2017/1151)</v>
      </c>
      <c r="G72" t="s">
        <v>339</v>
      </c>
    </row>
    <row r="73" spans="1:7" ht="18" x14ac:dyDescent="0.25">
      <c r="A73" s="15" t="s">
        <v>219</v>
      </c>
      <c r="B73" s="105" t="s">
        <v>233</v>
      </c>
      <c r="C73" s="45">
        <v>155.6</v>
      </c>
      <c r="D73" s="18" t="s">
        <v>139</v>
      </c>
      <c r="E73" s="26" t="s">
        <v>60</v>
      </c>
      <c r="F73" s="99" t="str">
        <f>HYPERLINK("https://docs.co2mpas.io/en/latest/glossary.html#term-target-declared-co2-emission-value-nedc-h",G73)</f>
        <v>Declared value for NEDC vehicle H. Value should be Ki factor corrected.</v>
      </c>
      <c r="G73" s="19" t="s">
        <v>229</v>
      </c>
    </row>
    <row r="74" spans="1:7" ht="18" x14ac:dyDescent="0.25">
      <c r="A74" s="15" t="s">
        <v>220</v>
      </c>
      <c r="B74" s="105" t="s">
        <v>234</v>
      </c>
      <c r="C74" s="45">
        <v>144.1</v>
      </c>
      <c r="D74" s="18" t="s">
        <v>139</v>
      </c>
      <c r="E74" s="26" t="s">
        <v>60</v>
      </c>
      <c r="F74" s="99" t="str">
        <f>HYPERLINK("https://docs.co2mpas.io/en/latest/glossary.html#term-target-declared-co2-emission-value-nedc-l",G74)</f>
        <v>Declared value for NEDC vehicle L. Value should be Ki factor corrected.</v>
      </c>
      <c r="G74" s="19" t="s">
        <v>230</v>
      </c>
    </row>
    <row r="75" spans="1:7" ht="18" x14ac:dyDescent="0.25">
      <c r="A75" s="15" t="s">
        <v>344</v>
      </c>
      <c r="B75" s="105" t="s">
        <v>335</v>
      </c>
      <c r="C75" s="45">
        <v>175.1</v>
      </c>
      <c r="D75" s="18" t="s">
        <v>139</v>
      </c>
      <c r="E75" s="26" t="s">
        <v>60</v>
      </c>
      <c r="F75" s="99" t="str">
        <f>HYPERLINK("https://docs.co2mpas.io/en/latest/glossary.html#term-target-declared-co2-emission-value-wltp-h",G75)</f>
        <v>Declared value for WLTP vehicle H. Value should be Ki factor and ATCT factor corrected.</v>
      </c>
      <c r="G75" s="19" t="s">
        <v>337</v>
      </c>
    </row>
    <row r="76" spans="1:7" ht="18" x14ac:dyDescent="0.25">
      <c r="A76" s="15" t="s">
        <v>345</v>
      </c>
      <c r="B76" s="105" t="s">
        <v>336</v>
      </c>
      <c r="C76" s="45">
        <v>157.5</v>
      </c>
      <c r="D76" s="18" t="s">
        <v>139</v>
      </c>
      <c r="E76" s="26" t="s">
        <v>60</v>
      </c>
      <c r="F76" s="99" t="str">
        <f>HYPERLINK("https://docs.co2mpas.io/en/latest/glossary.html#term-target-declared-co2-emission-value-wltp-l",G76)</f>
        <v>Declared value for WLTP vehicle L. Value should be Ki factor and ATCT factor corrected.</v>
      </c>
      <c r="G76" s="19" t="s">
        <v>338</v>
      </c>
    </row>
    <row r="77" spans="1:7" x14ac:dyDescent="0.25">
      <c r="C77" s="10"/>
      <c r="D77" s="18"/>
      <c r="F77" s="19"/>
      <c r="G77" s="19"/>
    </row>
    <row r="78" spans="1:7" x14ac:dyDescent="0.25">
      <c r="A78" s="67" t="s">
        <v>193</v>
      </c>
      <c r="B78" s="9"/>
      <c r="C78" s="14"/>
      <c r="D78" s="14"/>
      <c r="E78" s="25"/>
      <c r="F78" s="104"/>
      <c r="G78" s="24"/>
    </row>
    <row r="79" spans="1:7" x14ac:dyDescent="0.25">
      <c r="A79" s="20" t="s">
        <v>159</v>
      </c>
      <c r="B79" s="105" t="s">
        <v>85</v>
      </c>
      <c r="C79" s="45">
        <v>4</v>
      </c>
      <c r="D79" s="18"/>
      <c r="E79" s="26" t="s">
        <v>84</v>
      </c>
      <c r="F79" s="99" t="str">
        <f>HYPERLINK("https://docs.co2mpas.io/en/latest/glossary.html#term-n-wheel-drive-wltp-h",G79)</f>
        <v>Specify 2-wheel driving or 4-wheel driving WLTP-H test (default:2)</v>
      </c>
      <c r="G79" s="19" t="s">
        <v>161</v>
      </c>
    </row>
    <row r="80" spans="1:7" x14ac:dyDescent="0.25">
      <c r="A80" s="20" t="s">
        <v>160</v>
      </c>
      <c r="B80" s="105" t="s">
        <v>86</v>
      </c>
      <c r="C80" s="45">
        <v>4</v>
      </c>
      <c r="D80" s="18"/>
      <c r="E80" s="26" t="s">
        <v>84</v>
      </c>
      <c r="F80" s="99" t="str">
        <f>HYPERLINK("https://docs.co2mpas.io/en/latest/glossary.html#term-n-wheel-drive-wltp-l",G80)</f>
        <v>Specify 2-wheel driving or 4-wheel driving WLTP-L test (default:2)</v>
      </c>
      <c r="G80" s="19" t="s">
        <v>162</v>
      </c>
    </row>
    <row r="81" spans="1:9" x14ac:dyDescent="0.25">
      <c r="A81" s="20" t="s">
        <v>192</v>
      </c>
      <c r="B81" s="105" t="s">
        <v>205</v>
      </c>
      <c r="C81" s="45">
        <v>2</v>
      </c>
      <c r="D81" s="18"/>
      <c r="E81" s="26" t="s">
        <v>84</v>
      </c>
      <c r="F81" s="99" t="str">
        <f>HYPERLINK("https://docs.co2mpas.io/en/latest/glossary.html#term-n-wheel-drive-nedc-h",G81)</f>
        <v>Specify 2-wheel driving or 4-wheel driving during NEDC-H test (default:2)</v>
      </c>
      <c r="G81" s="19" t="s">
        <v>191</v>
      </c>
    </row>
    <row r="82" spans="1:9" x14ac:dyDescent="0.25">
      <c r="A82" s="20" t="s">
        <v>188</v>
      </c>
      <c r="B82" s="107" t="s">
        <v>189</v>
      </c>
      <c r="C82" s="45">
        <v>2</v>
      </c>
      <c r="D82" s="18"/>
      <c r="E82" s="26" t="s">
        <v>84</v>
      </c>
      <c r="F82" s="99" t="str">
        <f>HYPERLINK("https://docs.co2mpas.io/en/latest/glossary.html#term-n-wheel-drive-nedc-l",G82)</f>
        <v>Specify 2-wheel driving or 4-wheel driving during NEDC-L test (default:2)</v>
      </c>
      <c r="G82" s="19" t="s">
        <v>190</v>
      </c>
    </row>
    <row r="83" spans="1:9" x14ac:dyDescent="0.25">
      <c r="D83" s="18"/>
      <c r="F83" s="19"/>
      <c r="G83" s="19"/>
    </row>
    <row r="84" spans="1:9" x14ac:dyDescent="0.25">
      <c r="A84" s="67" t="s">
        <v>275</v>
      </c>
      <c r="B84" s="9"/>
      <c r="C84" s="14"/>
      <c r="D84" s="14"/>
      <c r="E84" s="25"/>
      <c r="F84" s="104"/>
      <c r="G84" s="24"/>
    </row>
    <row r="85" spans="1:9" x14ac:dyDescent="0.25">
      <c r="A85" s="20" t="s">
        <v>152</v>
      </c>
      <c r="B85" s="96" t="s">
        <v>66</v>
      </c>
      <c r="C85" s="12">
        <v>1</v>
      </c>
      <c r="D85" s="18"/>
      <c r="E85" s="26" t="s">
        <v>72</v>
      </c>
      <c r="F85" s="98" t="str">
        <f>HYPERLINK("https://docs.co2mpas.io/en/latest/glossary.html#term-engine-is-turbo",G85)</f>
        <v>0 = No | 1 = Yes - Is the engine equipped with any kind of charging system? (default: 1)</v>
      </c>
      <c r="G85" s="19" t="s">
        <v>251</v>
      </c>
      <c r="H85" s="36"/>
      <c r="I85" s="21"/>
    </row>
    <row r="86" spans="1:9" x14ac:dyDescent="0.25">
      <c r="A86" s="20" t="s">
        <v>153</v>
      </c>
      <c r="B86" s="96" t="s">
        <v>67</v>
      </c>
      <c r="C86" s="12">
        <v>0</v>
      </c>
      <c r="D86" s="18"/>
      <c r="E86" s="26" t="s">
        <v>72</v>
      </c>
      <c r="F86" s="98" t="str">
        <f>HYPERLINK("https://docs.co2mpas.io/en/latest/glossary.html#term-has-start-stop",G86)</f>
        <v>0 = No | 1 = Yes - Does the vehicle have start-stop system? (default: 1)</v>
      </c>
      <c r="G86" s="19" t="s">
        <v>252</v>
      </c>
      <c r="H86" s="36"/>
      <c r="I86" s="21"/>
    </row>
    <row r="87" spans="1:9" x14ac:dyDescent="0.25">
      <c r="A87" s="20" t="s">
        <v>154</v>
      </c>
      <c r="B87" s="96" t="s">
        <v>65</v>
      </c>
      <c r="C87" s="12">
        <v>0</v>
      </c>
      <c r="D87" s="18"/>
      <c r="E87" s="26" t="s">
        <v>72</v>
      </c>
      <c r="F87" s="98" t="str">
        <f>HYPERLINK("https://docs.co2mpas.io/en/latest/glossary.html#term-has-energy-recuperation",G87)</f>
        <v>0 = No | 1 = Yes - Does the vehicle have brake energy recuperation technologies? (default: 1)</v>
      </c>
      <c r="G87" s="19" t="s">
        <v>253</v>
      </c>
      <c r="H87" s="36"/>
      <c r="I87" s="21"/>
    </row>
    <row r="88" spans="1:9" ht="25.5" x14ac:dyDescent="0.25">
      <c r="A88" s="20" t="s">
        <v>87</v>
      </c>
      <c r="B88" s="105" t="s">
        <v>88</v>
      </c>
      <c r="C88" s="12">
        <v>1</v>
      </c>
      <c r="D88" s="18"/>
      <c r="E88" s="26" t="s">
        <v>72</v>
      </c>
      <c r="F88" s="98" t="str">
        <f>HYPERLINK("https://docs.co2mpas.io/en/latest/glossary.html#term-has-torque-converter",G88)</f>
        <v>0 = No | 1 = Yes - Does the vehicle use torque converter? (default: 1 if gear_box_type=='automatic' else 0)</v>
      </c>
      <c r="G88" s="19" t="s">
        <v>255</v>
      </c>
    </row>
    <row r="89" spans="1:9" ht="45" x14ac:dyDescent="0.25">
      <c r="A89" s="73" t="s">
        <v>199</v>
      </c>
      <c r="B89" s="106" t="s">
        <v>207</v>
      </c>
      <c r="C89" s="12">
        <v>1</v>
      </c>
      <c r="D89" s="18"/>
      <c r="E89" s="26" t="s">
        <v>72</v>
      </c>
      <c r="F89" s="98" t="str">
        <f>HYPERLINK("https://docs.co2mpas.io/en/latest/glossary.html#term-fuel-saving-at-strategy",G89)</f>
        <v>0 = No | 1 = Yes - Relevant for A/T Gearbox types. Setting this value to 1 will allow the correlation tool to use a higher gear at constant speed driving than in the case of transient conditions (default: 1)</v>
      </c>
      <c r="G89" s="19" t="s">
        <v>254</v>
      </c>
      <c r="H89" s="36"/>
    </row>
    <row r="90" spans="1:9" x14ac:dyDescent="0.25">
      <c r="A90" s="154" t="s">
        <v>235</v>
      </c>
      <c r="B90" s="106" t="s">
        <v>236</v>
      </c>
      <c r="C90" s="12">
        <v>0</v>
      </c>
      <c r="D90" s="18"/>
      <c r="E90" s="26" t="s">
        <v>72</v>
      </c>
      <c r="F90" s="98" t="str">
        <f>HYPERLINK("https://docs.co2mpas.io/en/latest/glossary.html#term-has-periodically-regenerating-systems",G90)</f>
        <v>0 = No | 1 = Yes - Does the vehicle have periodically regenerating systems?  (default:0)</v>
      </c>
      <c r="G90" s="19" t="s">
        <v>237</v>
      </c>
      <c r="H90" s="36"/>
    </row>
    <row r="91" spans="1:9" ht="21" customHeight="1" x14ac:dyDescent="0.25">
      <c r="A91" s="154"/>
      <c r="B91" s="113" t="s">
        <v>290</v>
      </c>
      <c r="C91" s="45"/>
      <c r="D91" s="18"/>
      <c r="E91" s="26" t="s">
        <v>60</v>
      </c>
      <c r="F91" s="149" t="str">
        <f>HYPERLINK("https://docs.co2mpas.io/en/latest/glossary.html#term-ki-factor",G91)</f>
        <v>For vehicles without periodically regenerating systems ki_multiplicative and ki_additive are equal to 1 and 0. Otherwise, if not provided ki_multiplicative or ki_additive, ki_multiplicative is set to 1.05 and ki_additive to 0.</v>
      </c>
      <c r="G91" s="150" t="s">
        <v>277</v>
      </c>
      <c r="H91" s="36"/>
    </row>
    <row r="92" spans="1:9" ht="21" customHeight="1" x14ac:dyDescent="0.25">
      <c r="A92" s="154"/>
      <c r="B92" s="113" t="s">
        <v>291</v>
      </c>
      <c r="C92" s="45"/>
      <c r="D92" s="18"/>
      <c r="E92" s="26" t="s">
        <v>60</v>
      </c>
      <c r="F92" s="149"/>
      <c r="G92" s="150"/>
      <c r="H92" s="36"/>
    </row>
    <row r="93" spans="1:9" ht="21" customHeight="1" x14ac:dyDescent="0.25">
      <c r="A93" s="154"/>
      <c r="B93" s="113" t="s">
        <v>292</v>
      </c>
      <c r="C93" s="45"/>
      <c r="D93" s="18" t="s">
        <v>139</v>
      </c>
      <c r="E93" s="26" t="s">
        <v>60</v>
      </c>
      <c r="F93" s="149"/>
      <c r="G93" s="150"/>
      <c r="H93" s="36"/>
    </row>
    <row r="94" spans="1:9" ht="21" customHeight="1" x14ac:dyDescent="0.25">
      <c r="A94" s="154"/>
      <c r="B94" s="27" t="s">
        <v>293</v>
      </c>
      <c r="C94" s="45"/>
      <c r="D94" s="18" t="s">
        <v>139</v>
      </c>
      <c r="E94" s="26" t="s">
        <v>60</v>
      </c>
      <c r="F94" s="149"/>
      <c r="G94" s="150"/>
      <c r="H94" s="36"/>
    </row>
    <row r="95" spans="1:9" ht="25.5" x14ac:dyDescent="0.25">
      <c r="A95" s="20" t="s">
        <v>155</v>
      </c>
      <c r="B95" s="96" t="s">
        <v>70</v>
      </c>
      <c r="C95" s="12">
        <v>0</v>
      </c>
      <c r="D95" s="18"/>
      <c r="E95" s="26" t="s">
        <v>72</v>
      </c>
      <c r="F95" s="98" t="str">
        <f>HYPERLINK("https://docs.co2mpas.io/en/latest/glossary.html#term-engine-has-variable-valve-actuation",G95)</f>
        <v>0 = No | 1 = Yes - Does the engine feature variable valve actuation (VVT, VVL or combinations)? (default: 0)</v>
      </c>
      <c r="G95" s="19" t="s">
        <v>256</v>
      </c>
      <c r="I95" s="21"/>
    </row>
    <row r="96" spans="1:9" ht="18.75" customHeight="1" x14ac:dyDescent="0.25">
      <c r="A96" s="147" t="s">
        <v>156</v>
      </c>
      <c r="B96" s="96" t="s">
        <v>71</v>
      </c>
      <c r="C96" s="12">
        <v>0</v>
      </c>
      <c r="D96" s="18"/>
      <c r="E96" s="26" t="s">
        <v>72</v>
      </c>
      <c r="F96" s="149" t="str">
        <f>HYPERLINK("https://docs.co2mpas.io/en/latest/glossary.html#term-engine-has-cylinder-deactivation",G96)</f>
        <v>0 = No | 1 = Yes - Does the engine feature a cylinder deactivation system? If yes provide the active cylinder ratios in the tab 'active_cylinder_ratios'. (default: 0)</v>
      </c>
      <c r="G96" s="148" t="s">
        <v>257</v>
      </c>
      <c r="I96" s="21"/>
    </row>
    <row r="97" spans="1:9" ht="17.25" customHeight="1" x14ac:dyDescent="0.25">
      <c r="A97" s="147"/>
      <c r="B97" s="96" t="s">
        <v>221</v>
      </c>
      <c r="C97" s="38" t="s">
        <v>243</v>
      </c>
      <c r="D97" s="18"/>
      <c r="E97" s="26" t="s">
        <v>62</v>
      </c>
      <c r="F97" s="149"/>
      <c r="G97" s="148"/>
      <c r="I97" s="21"/>
    </row>
    <row r="98" spans="1:9" ht="25.5" x14ac:dyDescent="0.25">
      <c r="A98" s="143" t="s">
        <v>246</v>
      </c>
      <c r="B98" s="96" t="s">
        <v>247</v>
      </c>
      <c r="C98" s="12">
        <v>0</v>
      </c>
      <c r="D98" s="18"/>
      <c r="E98" s="26" t="s">
        <v>72</v>
      </c>
      <c r="F98" s="98" t="str">
        <f>HYPERLINK("https://docs.co2mpas.io/en/latest/glossary.html#term-has-lean-burn",G98)</f>
        <v>0 = No | 1 = Yes - Relevant only for positive ignition engines (gasoline engines). It refers to the burning of fuel with an excess of air in an internal combustion engine (default: 0)</v>
      </c>
      <c r="G98" s="19" t="s">
        <v>258</v>
      </c>
      <c r="I98" s="21"/>
    </row>
    <row r="99" spans="1:9" ht="45.75" customHeight="1" x14ac:dyDescent="0.25">
      <c r="A99" s="143" t="s">
        <v>248</v>
      </c>
      <c r="B99" s="96" t="s">
        <v>249</v>
      </c>
      <c r="C99" s="12">
        <v>0</v>
      </c>
      <c r="D99" s="18"/>
      <c r="E99" s="26" t="s">
        <v>72</v>
      </c>
      <c r="F99" s="98"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99" s="19" t="s">
        <v>259</v>
      </c>
      <c r="I99" s="21"/>
    </row>
    <row r="100" spans="1:9" ht="44.25" customHeight="1" x14ac:dyDescent="0.25">
      <c r="A100" s="143" t="s">
        <v>260</v>
      </c>
      <c r="B100" s="96" t="s">
        <v>261</v>
      </c>
      <c r="C100" s="12">
        <v>1</v>
      </c>
      <c r="D100" s="18"/>
      <c r="E100" s="26" t="s">
        <v>72</v>
      </c>
      <c r="F100" s="98"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0" s="19" t="s">
        <v>265</v>
      </c>
      <c r="I100" s="21"/>
    </row>
    <row r="101" spans="1:9" ht="25.5" x14ac:dyDescent="0.25">
      <c r="A101" s="95" t="s">
        <v>263</v>
      </c>
      <c r="B101" s="96" t="s">
        <v>262</v>
      </c>
      <c r="C101" s="12">
        <v>0</v>
      </c>
      <c r="D101" s="18"/>
      <c r="E101" s="26" t="s">
        <v>72</v>
      </c>
      <c r="F101" s="98" t="str">
        <f>HYPERLINK("https://docs.co2mpas.io/en/latest/glossary.html#term-has-selective-catalytic-reduction",G101)</f>
        <v>0 = No | 1 = Yes -  Is the vehicle equipped with selective catalytic reduction system? SCR uses urea to reduce NOx emissions (default: 0 and it is valid for compression engines)</v>
      </c>
      <c r="G101" s="19" t="s">
        <v>264</v>
      </c>
      <c r="I101" s="21"/>
    </row>
    <row r="102" spans="1:9" x14ac:dyDescent="0.25">
      <c r="C102" s="10"/>
      <c r="D102" s="18"/>
      <c r="F102" s="19"/>
      <c r="G102" s="19"/>
    </row>
    <row r="103" spans="1:9" x14ac:dyDescent="0.25">
      <c r="A103" s="67" t="s">
        <v>194</v>
      </c>
      <c r="B103" s="9"/>
      <c r="C103" s="14"/>
      <c r="D103" s="14"/>
      <c r="E103" s="25"/>
      <c r="F103" s="104"/>
      <c r="G103" s="24"/>
    </row>
    <row r="104" spans="1:9" x14ac:dyDescent="0.25">
      <c r="A104" s="20" t="s">
        <v>95</v>
      </c>
      <c r="B104" s="105" t="s">
        <v>82</v>
      </c>
      <c r="C104" s="45">
        <v>2</v>
      </c>
      <c r="D104" s="18"/>
      <c r="E104" s="26" t="s">
        <v>84</v>
      </c>
      <c r="F104" s="152" t="str">
        <f>HYPERLINK("https://docs.co2mpas.io/en/latest/glossary.html#term-n-dyno-axes-wltp-h",G104)</f>
        <v>Number of rotating axes of the dyno (default is calculated as function of `n_wheel_drive` for wltp: 4wd--&gt;2d, 2wd--&gt;1d. If `n_wheel_drive` not specified, default :1)</v>
      </c>
      <c r="G104" s="151" t="s">
        <v>334</v>
      </c>
    </row>
    <row r="105" spans="1:9" x14ac:dyDescent="0.25">
      <c r="A105" s="20" t="s">
        <v>95</v>
      </c>
      <c r="B105" s="105" t="s">
        <v>83</v>
      </c>
      <c r="C105" s="45">
        <v>2</v>
      </c>
      <c r="D105" s="18"/>
      <c r="E105" s="26" t="s">
        <v>84</v>
      </c>
      <c r="F105" s="153"/>
      <c r="G105" s="150"/>
    </row>
    <row r="106" spans="1:9" x14ac:dyDescent="0.25">
      <c r="A106" s="20"/>
      <c r="B106" s="105"/>
      <c r="C106" s="162"/>
      <c r="D106" s="18"/>
      <c r="F106" s="145"/>
      <c r="G106" s="144"/>
    </row>
    <row r="107" spans="1:9" x14ac:dyDescent="0.25">
      <c r="A107" s="67" t="s">
        <v>13</v>
      </c>
      <c r="B107" s="9"/>
      <c r="C107" s="9"/>
      <c r="D107" s="14"/>
      <c r="E107" s="25"/>
      <c r="F107" s="104"/>
    </row>
    <row r="108" spans="1:9" ht="179.25" customHeight="1" x14ac:dyDescent="0.25">
      <c r="A108" s="163" t="s">
        <v>455</v>
      </c>
      <c r="B108" s="164" t="s">
        <v>456</v>
      </c>
      <c r="C108" s="165"/>
      <c r="D108" s="163"/>
      <c r="E108" s="26" t="s">
        <v>61</v>
      </c>
      <c r="F108" s="98" t="str">
        <f>HYPERLINK("https://docs.co2mpas.io/en/latest/glossary.html#term-dice-comments",G108)</f>
        <v>In this field you may add comments regarding the DICE procedure. In case of a extension, or an error, please provide a detailed description.</v>
      </c>
      <c r="G108" s="165" t="s">
        <v>457</v>
      </c>
    </row>
    <row r="109" spans="1:9" x14ac:dyDescent="0.25">
      <c r="A109" s="163"/>
      <c r="B109" s="164"/>
      <c r="C109" s="163"/>
      <c r="D109" s="163"/>
      <c r="E109" s="166"/>
      <c r="F109" s="99"/>
      <c r="G109" s="165"/>
    </row>
    <row r="110" spans="1:9" x14ac:dyDescent="0.25">
      <c r="A110" s="163"/>
      <c r="B110" s="164"/>
      <c r="C110" s="163"/>
      <c r="D110" s="163"/>
      <c r="E110" s="166"/>
      <c r="F110" s="167"/>
      <c r="G110" s="165"/>
    </row>
    <row r="111" spans="1:9" x14ac:dyDescent="0.25">
      <c r="A111" s="163"/>
      <c r="B111" s="164"/>
      <c r="C111" s="163"/>
      <c r="D111" s="163"/>
      <c r="E111" s="166"/>
      <c r="F111" s="165"/>
      <c r="G111" s="165"/>
    </row>
    <row r="112" spans="1:9" x14ac:dyDescent="0.25">
      <c r="A112" s="163"/>
      <c r="B112" s="164"/>
      <c r="C112" s="163"/>
      <c r="D112" s="163"/>
      <c r="E112" s="166"/>
      <c r="F112" s="165"/>
      <c r="G112" s="165"/>
    </row>
    <row r="113" spans="1:7" x14ac:dyDescent="0.25">
      <c r="A113" s="163"/>
      <c r="B113" s="164"/>
      <c r="C113" s="163"/>
      <c r="D113" s="163"/>
      <c r="E113" s="166"/>
      <c r="F113" s="165"/>
      <c r="G113" s="165"/>
    </row>
    <row r="114" spans="1:7" x14ac:dyDescent="0.25">
      <c r="A114" s="163"/>
      <c r="B114" s="164"/>
      <c r="C114" s="163"/>
      <c r="D114" s="163"/>
      <c r="E114" s="166"/>
      <c r="F114" s="165"/>
      <c r="G114" s="165"/>
    </row>
    <row r="115" spans="1:7" x14ac:dyDescent="0.25">
      <c r="A115" s="163"/>
      <c r="B115" s="164"/>
      <c r="C115" s="163"/>
      <c r="D115" s="163"/>
      <c r="E115" s="166"/>
      <c r="F115" s="165"/>
      <c r="G115" s="165"/>
    </row>
    <row r="116" spans="1:7" x14ac:dyDescent="0.25">
      <c r="A116" s="163"/>
      <c r="B116" s="164"/>
      <c r="C116" s="163"/>
      <c r="D116" s="163"/>
      <c r="E116" s="166"/>
      <c r="F116" s="165"/>
      <c r="G116" s="165"/>
    </row>
    <row r="117" spans="1:7" x14ac:dyDescent="0.25">
      <c r="A117" s="163"/>
      <c r="B117" s="164"/>
      <c r="C117" s="163"/>
      <c r="D117" s="163"/>
      <c r="E117" s="166"/>
      <c r="F117" s="165"/>
      <c r="G117" s="165"/>
    </row>
    <row r="118" spans="1:7" x14ac:dyDescent="0.25">
      <c r="A118" s="163"/>
      <c r="B118" s="164"/>
      <c r="C118" s="163"/>
      <c r="D118" s="163"/>
      <c r="E118" s="166"/>
      <c r="F118" s="165"/>
      <c r="G118" s="165"/>
    </row>
    <row r="119" spans="1:7" x14ac:dyDescent="0.25">
      <c r="A119" s="163"/>
      <c r="B119" s="164"/>
      <c r="C119" s="163"/>
      <c r="D119" s="163"/>
      <c r="E119" s="166"/>
      <c r="F119" s="165"/>
      <c r="G119" s="165"/>
    </row>
    <row r="120" spans="1:7" x14ac:dyDescent="0.25">
      <c r="A120" s="163"/>
      <c r="B120" s="164"/>
      <c r="C120" s="163"/>
      <c r="D120" s="163"/>
      <c r="E120" s="166"/>
      <c r="F120" s="165"/>
      <c r="G120" s="165"/>
    </row>
    <row r="121" spans="1:7" x14ac:dyDescent="0.25">
      <c r="A121" s="163"/>
      <c r="B121" s="164"/>
      <c r="C121" s="163"/>
      <c r="D121" s="163"/>
      <c r="E121" s="166"/>
      <c r="F121" s="165"/>
      <c r="G121" s="165"/>
    </row>
    <row r="122" spans="1:7" x14ac:dyDescent="0.25">
      <c r="A122" s="163"/>
      <c r="B122" s="164"/>
      <c r="C122" s="163"/>
      <c r="D122" s="163"/>
      <c r="E122" s="166"/>
      <c r="F122" s="165"/>
      <c r="G122" s="165"/>
    </row>
    <row r="123" spans="1:7" x14ac:dyDescent="0.25">
      <c r="A123" s="163"/>
      <c r="B123" s="164"/>
      <c r="C123" s="163"/>
      <c r="D123" s="163"/>
      <c r="E123" s="166"/>
      <c r="F123" s="165"/>
      <c r="G123" s="165"/>
    </row>
    <row r="124" spans="1:7" x14ac:dyDescent="0.25">
      <c r="A124" s="163"/>
      <c r="B124" s="164"/>
      <c r="C124" s="163"/>
      <c r="D124" s="163"/>
      <c r="E124" s="166"/>
      <c r="F124" s="165"/>
      <c r="G124" s="165"/>
    </row>
    <row r="125" spans="1:7" x14ac:dyDescent="0.25">
      <c r="A125" s="163"/>
      <c r="B125" s="164"/>
      <c r="C125" s="163"/>
      <c r="D125" s="163"/>
      <c r="E125" s="166"/>
      <c r="F125" s="165"/>
      <c r="G125" s="165"/>
    </row>
    <row r="126" spans="1:7" x14ac:dyDescent="0.25">
      <c r="A126" s="163"/>
      <c r="B126" s="164"/>
      <c r="C126" s="163"/>
      <c r="D126" s="163"/>
      <c r="E126" s="166"/>
      <c r="F126" s="165"/>
      <c r="G126" s="165"/>
    </row>
  </sheetData>
  <sheetProtection sheet="1" objects="1" scenarios="1" formatCells="0" formatColumns="0" formatRows="0" insertColumns="0" insertRows="0" insertHyperlinks="0" deleteColumns="0" deleteRows="0" sort="0" autoFilter="0" pivotTables="0"/>
  <dataConsolidate/>
  <mergeCells count="9">
    <mergeCell ref="F104:F105"/>
    <mergeCell ref="G104:G105"/>
    <mergeCell ref="A21:A22"/>
    <mergeCell ref="A90:A94"/>
    <mergeCell ref="F91:F94"/>
    <mergeCell ref="G91:G94"/>
    <mergeCell ref="A96:A97"/>
    <mergeCell ref="F96:F97"/>
    <mergeCell ref="G96:G97"/>
  </mergeCells>
  <conditionalFormatting sqref="C100:C101">
    <cfRule type="expression" dxfId="6" priority="6">
      <formula>#REF!=1</formula>
    </cfRule>
  </conditionalFormatting>
  <conditionalFormatting sqref="C100:C101">
    <cfRule type="expression" dxfId="5" priority="7">
      <formula>AND(#REF!=0,#REF!=1)</formula>
    </cfRule>
  </conditionalFormatting>
  <conditionalFormatting sqref="C6">
    <cfRule type="cellIs" dxfId="4" priority="5" operator="equal">
      <formula>""</formula>
    </cfRule>
  </conditionalFormatting>
  <conditionalFormatting sqref="C94">
    <cfRule type="expression" dxfId="3" priority="4">
      <formula>"OR(AND($C$70=1;$C$71="""");AND($C$70=0;$C$71&gt;1))"</formula>
    </cfRule>
  </conditionalFormatting>
  <conditionalFormatting sqref="C92">
    <cfRule type="expression" dxfId="2" priority="3">
      <formula>"OR(AND($C$70=1;$C$71="""");AND($C$70=0;$C$71&gt;1))"</formula>
    </cfRule>
  </conditionalFormatting>
  <conditionalFormatting sqref="C91">
    <cfRule type="expression" dxfId="1" priority="2">
      <formula>"OR(AND($C$70=1;$C$71="""");AND($C$70=0;$C$71&gt;1))"</formula>
    </cfRule>
  </conditionalFormatting>
  <conditionalFormatting sqref="C93">
    <cfRule type="expression" dxfId="0" priority="1">
      <formula>"OR(AND($C$70=1;$C$71="""");AND($C$70=0;$C$71&gt;1))"</formula>
    </cfRule>
  </conditionalFormatting>
  <dataValidations count="21">
    <dataValidation type="list" allowBlank="1" showInputMessage="1" showErrorMessage="1" sqref="C24">
      <formula1>"automatic,manual, CVT"</formula1>
    </dataValidation>
    <dataValidation type="list" allowBlank="1" showInputMessage="1" showErrorMessage="1" sqref="C11">
      <formula1>"diesel,gasoline,LPG,NG,ethanol,methanol,biodiesel,propane,"</formula1>
    </dataValidation>
    <dataValidation type="decimal" allowBlank="1" showInputMessage="1" showErrorMessage="1" error="Numerical Value Between 0-1" sqref="C33">
      <formula1>0</formula1>
      <formula2>1</formula2>
    </dataValidation>
    <dataValidation type="decimal" allowBlank="1" showInputMessage="1" showErrorMessage="1" sqref="C14">
      <formula1>0</formula1>
      <formula2>100</formula2>
    </dataValidation>
    <dataValidation type="decimal" allowBlank="1" showInputMessage="1" showErrorMessage="1" sqref="C16 C18:C19 C25:C29">
      <formula1>0</formula1>
      <formula2>10000</formula2>
    </dataValidation>
    <dataValidation type="list" allowBlank="1" showInputMessage="1" showErrorMessage="1" sqref="C15">
      <formula1>"positive, compression"</formula1>
    </dataValidation>
    <dataValidation type="list" allowBlank="1" showInputMessage="1" showErrorMessage="1" sqref="C104:C105">
      <formula1>"1,2"</formula1>
    </dataValidation>
    <dataValidation type="decimal" allowBlank="1" showInputMessage="1" showErrorMessage="1" sqref="C12:C13">
      <formula1>0.01</formula1>
      <formula2>100000</formula2>
    </dataValidation>
    <dataValidation type="list" allowBlank="1" showInputMessage="1" showErrorMessage="1" sqref="C79:C82">
      <formula1>"2,4"</formula1>
    </dataValidation>
    <dataValidation type="decimal" allowBlank="1" showInputMessage="1" showErrorMessage="1" sqref="C17 C57:C61 C64:C69 C72:C76">
      <formula1>0</formula1>
      <formula2>1000</formula2>
    </dataValidation>
    <dataValidation type="decimal" allowBlank="1" showInputMessage="1" showErrorMessage="1" sqref="C20">
      <formula1>0</formula1>
      <formula2>100000</formula2>
    </dataValidation>
    <dataValidation type="decimal" allowBlank="1" showInputMessage="1" showErrorMessage="1" sqref="C31:C32">
      <formula1>20</formula1>
      <formula2>25</formula2>
    </dataValidation>
    <dataValidation type="decimal" allowBlank="1" showInputMessage="1" showErrorMessage="1" sqref="C39 C43 C47 C51">
      <formula1>100</formula1>
      <formula2>3500</formula2>
    </dataValidation>
    <dataValidation type="list" allowBlank="1" showInputMessage="1" showErrorMessage="1" sqref="C95:C96 C98:C101 C85:C90 C62:C63 C70:C71 C3:C4">
      <formula1>"0,1"</formula1>
    </dataValidation>
    <dataValidation type="decimal" operator="greaterThanOrEqual" allowBlank="1" showInputMessage="1" showErrorMessage="1" error="Should be greater than or equal to one!" sqref="C91:C94">
      <formula1>1</formula1>
    </dataValidation>
    <dataValidation type="whole" allowBlank="1" showInputMessage="1" showErrorMessage="1" errorTitle="WMI flag: invalid value" error="`WMI flag` must be 0 or 1." sqref="C9">
      <formula1>0</formula1>
      <formula2>1</formula2>
    </dataValidation>
    <dataValidation type="textLength" operator="equal" showInputMessage="1" showErrorMessage="1" errorTitle="WMI: invalid value" error="`WMI` must be exactly 3 chars long, using only letters and numbers." sqref="C8">
      <formula1>3</formula1>
    </dataValidation>
    <dataValidation type="textLength" allowBlank="1" showInputMessage="1" showErrorMessage="1" errorTitle="Label string: invalid value" error="`Label string` must be between 2 and 15 chars of A-Z, 0-9, or underscore('_')._x000a_" sqref="C7">
      <formula1>2</formula1>
      <formula2>15</formula2>
    </dataValidation>
    <dataValidation type="decimal" allowBlank="1" showInputMessage="1" showErrorMessage="1" sqref="C30">
      <formula1>0</formula1>
      <formula2>2</formula2>
    </dataValidation>
    <dataValidation type="list" allowBlank="1" showInputMessage="1" showErrorMessage="1" sqref="C109">
      <formula1>$G$110:$G$124</formula1>
    </dataValidation>
    <dataValidation type="list" allowBlank="1" showInputMessage="1" showErrorMessage="1" sqref="C5">
      <formula1>"-,a,b,c,d,ab,ac,ad,bc,bd,cd,abc,abd,bcd,abcd"</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election activeCell="E1" sqref="E1:L1048576"/>
    </sheetView>
  </sheetViews>
  <sheetFormatPr defaultColWidth="0" defaultRowHeight="15" customHeight="1" x14ac:dyDescent="0.25"/>
  <cols>
    <col min="1" max="1" width="10.140625" style="87" bestFit="1" customWidth="1"/>
    <col min="2" max="2" width="20.140625" style="87" bestFit="1" customWidth="1"/>
    <col min="3" max="3" width="13.42578125" style="87" bestFit="1" customWidth="1"/>
    <col min="4" max="4" width="13.42578125" style="87" customWidth="1"/>
    <col min="5" max="16384" width="8.85546875" style="29" hidden="1"/>
  </cols>
  <sheetData>
    <row r="1" spans="1:4" s="8" customFormat="1" x14ac:dyDescent="0.2">
      <c r="A1" s="85" t="s">
        <v>157</v>
      </c>
      <c r="B1" s="85" t="s">
        <v>91</v>
      </c>
      <c r="C1" s="85" t="s">
        <v>92</v>
      </c>
      <c r="D1" s="85" t="s">
        <v>218</v>
      </c>
    </row>
    <row r="2" spans="1:4" s="8" customFormat="1" ht="12.75" x14ac:dyDescent="0.2">
      <c r="A2" s="86" t="s">
        <v>53</v>
      </c>
      <c r="B2" s="86" t="s">
        <v>54</v>
      </c>
      <c r="C2" s="86" t="s">
        <v>231</v>
      </c>
      <c r="D2" s="86"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1.9837022324208839</v>
      </c>
      <c r="C15" s="88"/>
      <c r="D15" s="88"/>
    </row>
    <row r="16" spans="1:4" s="8" customFormat="1" x14ac:dyDescent="0.2">
      <c r="A16" s="88">
        <v>13</v>
      </c>
      <c r="B16" s="88">
        <v>6.9355280487758577</v>
      </c>
      <c r="C16" s="88"/>
      <c r="D16" s="88"/>
    </row>
    <row r="17" spans="1:4" s="8" customFormat="1" x14ac:dyDescent="0.2">
      <c r="A17" s="88">
        <v>14</v>
      </c>
      <c r="B17" s="88">
        <v>10.06603944398926</v>
      </c>
      <c r="C17" s="88"/>
      <c r="D17" s="88"/>
    </row>
    <row r="18" spans="1:4" s="8" customFormat="1" x14ac:dyDescent="0.2">
      <c r="A18" s="88">
        <v>15</v>
      </c>
      <c r="B18" s="88">
        <v>11.88224786821714</v>
      </c>
      <c r="C18" s="88"/>
      <c r="D18" s="88"/>
    </row>
    <row r="19" spans="1:4" s="8" customFormat="1" x14ac:dyDescent="0.2">
      <c r="A19" s="88">
        <v>16</v>
      </c>
      <c r="B19" s="88">
        <v>14.92023166977993</v>
      </c>
      <c r="C19" s="88"/>
      <c r="D19" s="88"/>
    </row>
    <row r="20" spans="1:4" s="8" customFormat="1" x14ac:dyDescent="0.2">
      <c r="A20" s="88">
        <v>17</v>
      </c>
      <c r="B20" s="88">
        <v>14.960812490573421</v>
      </c>
      <c r="C20" s="88"/>
      <c r="D20" s="88"/>
    </row>
    <row r="21" spans="1:4" customFormat="1" x14ac:dyDescent="0.25">
      <c r="A21" s="88">
        <v>18</v>
      </c>
      <c r="B21" s="88">
        <v>15.11214776535313</v>
      </c>
      <c r="C21" s="88"/>
      <c r="D21" s="88"/>
    </row>
    <row r="22" spans="1:4" customFormat="1" x14ac:dyDescent="0.25">
      <c r="A22" s="88">
        <v>19</v>
      </c>
      <c r="B22" s="88">
        <v>13.913527721136351</v>
      </c>
      <c r="C22" s="88"/>
      <c r="D22" s="88"/>
    </row>
    <row r="23" spans="1:4" customFormat="1" x14ac:dyDescent="0.25">
      <c r="A23" s="88">
        <v>20</v>
      </c>
      <c r="B23" s="88">
        <v>14.08519887107145</v>
      </c>
      <c r="C23" s="88"/>
      <c r="D23" s="88"/>
    </row>
    <row r="24" spans="1:4" customFormat="1" x14ac:dyDescent="0.25">
      <c r="A24" s="88">
        <v>21</v>
      </c>
      <c r="B24" s="88">
        <v>15.124578590487371</v>
      </c>
      <c r="C24" s="88"/>
      <c r="D24" s="88"/>
    </row>
    <row r="25" spans="1:4" customFormat="1" x14ac:dyDescent="0.25">
      <c r="A25" s="88">
        <v>22</v>
      </c>
      <c r="B25" s="88">
        <v>15.0487044131937</v>
      </c>
      <c r="C25" s="88"/>
      <c r="D25" s="88"/>
    </row>
    <row r="26" spans="1:4" customFormat="1" x14ac:dyDescent="0.25">
      <c r="A26" s="88">
        <v>23</v>
      </c>
      <c r="B26" s="88">
        <v>14.912112799375819</v>
      </c>
      <c r="C26" s="88"/>
      <c r="D26" s="88"/>
    </row>
    <row r="27" spans="1:4" customFormat="1" x14ac:dyDescent="0.25">
      <c r="A27" s="88">
        <v>24</v>
      </c>
      <c r="B27" s="88">
        <v>15.07640795964169</v>
      </c>
      <c r="C27" s="88"/>
      <c r="D27" s="88"/>
    </row>
    <row r="28" spans="1:4" customFormat="1" x14ac:dyDescent="0.25">
      <c r="A28" s="88">
        <v>25</v>
      </c>
      <c r="B28" s="88">
        <v>9.9083592061331434</v>
      </c>
      <c r="C28" s="88"/>
      <c r="D28" s="88"/>
    </row>
    <row r="29" spans="1:4" customFormat="1" x14ac:dyDescent="0.25">
      <c r="A29" s="88">
        <v>26</v>
      </c>
      <c r="B29" s="88">
        <v>7.0148424313695514</v>
      </c>
      <c r="C29" s="88"/>
      <c r="D29" s="88"/>
    </row>
    <row r="30" spans="1:4" customFormat="1" x14ac:dyDescent="0.25">
      <c r="A30" s="88">
        <v>27</v>
      </c>
      <c r="B30" s="88">
        <v>3.9782905663501751</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2.0149521395524119</v>
      </c>
      <c r="C53" s="88"/>
      <c r="D53" s="88"/>
    </row>
    <row r="54" spans="1:4" customFormat="1" x14ac:dyDescent="0.25">
      <c r="A54" s="88">
        <v>51</v>
      </c>
      <c r="B54" s="88">
        <v>5.0023083723134363</v>
      </c>
      <c r="C54" s="88"/>
      <c r="D54" s="88"/>
    </row>
    <row r="55" spans="1:4" customFormat="1" x14ac:dyDescent="0.25">
      <c r="A55" s="88">
        <v>52</v>
      </c>
      <c r="B55" s="88">
        <v>7.0393875514927906</v>
      </c>
      <c r="C55" s="88"/>
      <c r="D55" s="88"/>
    </row>
    <row r="56" spans="1:4" customFormat="1" x14ac:dyDescent="0.25">
      <c r="A56" s="88">
        <v>53</v>
      </c>
      <c r="B56" s="88">
        <v>9.9482074249091053</v>
      </c>
      <c r="C56" s="88"/>
      <c r="D56" s="88"/>
    </row>
    <row r="57" spans="1:4" customFormat="1" x14ac:dyDescent="0.25">
      <c r="A57" s="88">
        <v>54</v>
      </c>
      <c r="B57" s="88">
        <v>12.90076807435179</v>
      </c>
      <c r="C57" s="88"/>
      <c r="D57" s="88"/>
    </row>
    <row r="58" spans="1:4" customFormat="1" x14ac:dyDescent="0.25">
      <c r="A58" s="88">
        <v>55</v>
      </c>
      <c r="B58" s="88">
        <v>15.14310072208165</v>
      </c>
      <c r="C58" s="88"/>
      <c r="D58" s="88"/>
    </row>
    <row r="59" spans="1:4" customFormat="1" x14ac:dyDescent="0.25">
      <c r="A59" s="88">
        <v>56</v>
      </c>
      <c r="B59" s="88">
        <v>13.94207594853018</v>
      </c>
      <c r="C59" s="88"/>
      <c r="D59" s="88"/>
    </row>
    <row r="60" spans="1:4" customFormat="1" x14ac:dyDescent="0.25">
      <c r="A60" s="88">
        <v>57</v>
      </c>
      <c r="B60" s="88">
        <v>16.860692417622179</v>
      </c>
      <c r="C60" s="88"/>
      <c r="D60" s="88"/>
    </row>
    <row r="61" spans="1:4" customFormat="1" x14ac:dyDescent="0.25">
      <c r="A61" s="88">
        <v>58</v>
      </c>
      <c r="B61" s="88">
        <v>19.88882300027052</v>
      </c>
      <c r="C61" s="88"/>
      <c r="D61" s="88"/>
    </row>
    <row r="62" spans="1:4" customFormat="1" x14ac:dyDescent="0.25">
      <c r="A62" s="88">
        <v>59</v>
      </c>
      <c r="B62" s="88">
        <v>22.046454231738959</v>
      </c>
      <c r="C62" s="88"/>
      <c r="D62" s="88"/>
    </row>
    <row r="63" spans="1:4" customFormat="1" x14ac:dyDescent="0.25">
      <c r="A63" s="88">
        <v>60</v>
      </c>
      <c r="B63" s="88">
        <v>26.938871968164989</v>
      </c>
      <c r="C63" s="88"/>
      <c r="D63" s="88"/>
    </row>
    <row r="64" spans="1:4" customFormat="1" x14ac:dyDescent="0.25">
      <c r="A64" s="88">
        <v>61</v>
      </c>
      <c r="B64" s="88">
        <v>30.990122150948149</v>
      </c>
      <c r="C64" s="88"/>
      <c r="D64" s="88"/>
    </row>
    <row r="65" spans="1:4" customFormat="1" x14ac:dyDescent="0.25">
      <c r="A65" s="88">
        <v>62</v>
      </c>
      <c r="B65" s="88">
        <v>31.208704532241441</v>
      </c>
      <c r="C65" s="88"/>
      <c r="D65" s="88"/>
    </row>
    <row r="66" spans="1:4" customFormat="1" x14ac:dyDescent="0.25">
      <c r="A66" s="88">
        <v>63</v>
      </c>
      <c r="B66" s="88">
        <v>31.80919111314396</v>
      </c>
      <c r="C66" s="88"/>
      <c r="D66" s="88"/>
    </row>
    <row r="67" spans="1:4" customFormat="1" x14ac:dyDescent="0.25">
      <c r="A67" s="88">
        <v>64</v>
      </c>
      <c r="B67" s="88">
        <v>32.013023210765212</v>
      </c>
      <c r="C67" s="88"/>
      <c r="D67" s="88"/>
    </row>
    <row r="68" spans="1:4" customFormat="1" x14ac:dyDescent="0.25">
      <c r="A68" s="88">
        <v>65</v>
      </c>
      <c r="B68" s="88">
        <v>31.90823907053381</v>
      </c>
      <c r="C68" s="88"/>
      <c r="D68" s="88"/>
    </row>
    <row r="69" spans="1:4" customFormat="1" x14ac:dyDescent="0.25">
      <c r="A69" s="88">
        <v>66</v>
      </c>
      <c r="B69" s="88">
        <v>32.302221318088421</v>
      </c>
      <c r="C69" s="88"/>
      <c r="D69" s="88"/>
    </row>
    <row r="70" spans="1:4" customFormat="1" x14ac:dyDescent="0.25">
      <c r="A70" s="88">
        <v>67</v>
      </c>
      <c r="B70" s="88">
        <v>32.126754178810486</v>
      </c>
      <c r="C70" s="88"/>
      <c r="D70" s="88"/>
    </row>
    <row r="71" spans="1:4" customFormat="1" x14ac:dyDescent="0.25">
      <c r="A71" s="88">
        <v>68</v>
      </c>
      <c r="B71" s="88">
        <v>30.923598471431379</v>
      </c>
      <c r="C71" s="88"/>
      <c r="D71" s="88"/>
    </row>
    <row r="72" spans="1:4" customFormat="1" x14ac:dyDescent="0.25">
      <c r="A72" s="88">
        <v>69</v>
      </c>
      <c r="B72" s="88">
        <v>30.833947789881091</v>
      </c>
      <c r="C72" s="88"/>
      <c r="D72" s="88"/>
    </row>
    <row r="73" spans="1:4" customFormat="1" x14ac:dyDescent="0.25">
      <c r="A73" s="88">
        <v>70</v>
      </c>
      <c r="B73" s="88">
        <v>32.090923094856628</v>
      </c>
      <c r="C73" s="88"/>
      <c r="D73" s="88"/>
    </row>
    <row r="74" spans="1:4" customFormat="1" x14ac:dyDescent="0.25">
      <c r="A74" s="88">
        <v>71</v>
      </c>
      <c r="B74" s="88">
        <v>31.963208208141701</v>
      </c>
      <c r="C74" s="88"/>
      <c r="D74" s="88"/>
    </row>
    <row r="75" spans="1:4" customFormat="1" x14ac:dyDescent="0.25">
      <c r="A75" s="88">
        <v>72</v>
      </c>
      <c r="B75" s="88">
        <v>32.191424497079417</v>
      </c>
      <c r="C75" s="88"/>
      <c r="D75" s="88"/>
    </row>
    <row r="76" spans="1:4" customFormat="1" x14ac:dyDescent="0.25">
      <c r="A76" s="88">
        <v>73</v>
      </c>
      <c r="B76" s="88">
        <v>32.177843230986703</v>
      </c>
      <c r="C76" s="88"/>
      <c r="D76" s="88"/>
    </row>
    <row r="77" spans="1:4" customFormat="1" x14ac:dyDescent="0.25">
      <c r="A77" s="88">
        <v>74</v>
      </c>
      <c r="B77" s="88">
        <v>32.223741697839387</v>
      </c>
      <c r="C77" s="88"/>
      <c r="D77" s="88"/>
    </row>
    <row r="78" spans="1:4" customFormat="1" x14ac:dyDescent="0.25">
      <c r="A78" s="88">
        <v>75</v>
      </c>
      <c r="B78" s="88">
        <v>31.898244392602368</v>
      </c>
      <c r="C78" s="88"/>
      <c r="D78" s="88"/>
    </row>
    <row r="79" spans="1:4" customFormat="1" x14ac:dyDescent="0.25">
      <c r="A79" s="88">
        <v>76</v>
      </c>
      <c r="B79" s="88">
        <v>32.196547158311702</v>
      </c>
      <c r="C79" s="88"/>
      <c r="D79" s="88"/>
    </row>
    <row r="80" spans="1:4" customFormat="1" x14ac:dyDescent="0.25">
      <c r="A80" s="88">
        <v>77</v>
      </c>
      <c r="B80" s="88">
        <v>31.712881675753572</v>
      </c>
      <c r="C80" s="88"/>
      <c r="D80" s="88"/>
    </row>
    <row r="81" spans="1:4" customFormat="1" x14ac:dyDescent="0.25">
      <c r="A81" s="88">
        <v>78</v>
      </c>
      <c r="B81" s="88">
        <v>31.93936603682905</v>
      </c>
      <c r="C81" s="88"/>
      <c r="D81" s="88"/>
    </row>
    <row r="82" spans="1:4" customFormat="1" x14ac:dyDescent="0.25">
      <c r="A82" s="88">
        <v>79</v>
      </c>
      <c r="B82" s="88">
        <v>32.168138312953623</v>
      </c>
      <c r="C82" s="88"/>
      <c r="D82" s="88"/>
    </row>
    <row r="83" spans="1:4" customFormat="1" x14ac:dyDescent="0.25">
      <c r="A83" s="88">
        <v>80</v>
      </c>
      <c r="B83" s="88">
        <v>31.691440892533759</v>
      </c>
      <c r="C83" s="88"/>
      <c r="D83" s="88"/>
    </row>
    <row r="84" spans="1:4" customFormat="1" x14ac:dyDescent="0.25">
      <c r="A84" s="88">
        <v>81</v>
      </c>
      <c r="B84" s="88">
        <v>32.196690575002457</v>
      </c>
      <c r="C84" s="88"/>
      <c r="D84" s="88"/>
    </row>
    <row r="85" spans="1:4" customFormat="1" x14ac:dyDescent="0.25">
      <c r="A85" s="88">
        <v>82</v>
      </c>
      <c r="B85" s="88">
        <v>32.165191520069378</v>
      </c>
      <c r="C85" s="88"/>
      <c r="D85" s="88"/>
    </row>
    <row r="86" spans="1:4" customFormat="1" x14ac:dyDescent="0.25">
      <c r="A86" s="88">
        <v>83</v>
      </c>
      <c r="B86" s="88">
        <v>31.748866720283839</v>
      </c>
      <c r="C86" s="88"/>
      <c r="D86" s="88"/>
    </row>
    <row r="87" spans="1:4" customFormat="1" x14ac:dyDescent="0.25">
      <c r="A87" s="88">
        <v>84</v>
      </c>
      <c r="B87" s="88">
        <v>31.900103864919242</v>
      </c>
      <c r="C87" s="88"/>
      <c r="D87" s="88"/>
    </row>
    <row r="88" spans="1:4" customFormat="1" x14ac:dyDescent="0.25">
      <c r="A88" s="88">
        <v>85</v>
      </c>
      <c r="B88" s="88">
        <v>30.697906048213468</v>
      </c>
      <c r="C88" s="88"/>
      <c r="D88" s="88"/>
    </row>
    <row r="89" spans="1:4" customFormat="1" x14ac:dyDescent="0.25">
      <c r="A89" s="88">
        <v>86</v>
      </c>
      <c r="B89" s="88">
        <v>29.280290900027389</v>
      </c>
      <c r="C89" s="88"/>
      <c r="D89" s="88"/>
    </row>
    <row r="90" spans="1:4" customFormat="1" x14ac:dyDescent="0.25">
      <c r="A90" s="88">
        <v>87</v>
      </c>
      <c r="B90" s="88">
        <v>27.10797524445795</v>
      </c>
      <c r="C90" s="88"/>
      <c r="D90" s="88"/>
    </row>
    <row r="91" spans="1:4" customFormat="1" x14ac:dyDescent="0.25">
      <c r="A91" s="88">
        <v>88</v>
      </c>
      <c r="B91" s="88">
        <v>24.97515936861242</v>
      </c>
      <c r="C91" s="88"/>
      <c r="D91" s="88"/>
    </row>
    <row r="92" spans="1:4" customFormat="1" x14ac:dyDescent="0.25">
      <c r="A92" s="88">
        <v>89</v>
      </c>
      <c r="B92" s="88">
        <v>24.00900135531996</v>
      </c>
      <c r="C92" s="88"/>
      <c r="D92" s="88"/>
    </row>
    <row r="93" spans="1:4" customFormat="1" x14ac:dyDescent="0.25">
      <c r="A93" s="88">
        <v>90</v>
      </c>
      <c r="B93" s="88">
        <v>19.010654766883739</v>
      </c>
      <c r="C93" s="88"/>
      <c r="D93" s="88"/>
    </row>
    <row r="94" spans="1:4" customFormat="1" x14ac:dyDescent="0.25">
      <c r="A94" s="88">
        <v>91</v>
      </c>
      <c r="B94" s="88">
        <v>15.99532262953988</v>
      </c>
      <c r="C94" s="88"/>
      <c r="D94" s="88"/>
    </row>
    <row r="95" spans="1:4" customFormat="1" x14ac:dyDescent="0.25">
      <c r="A95" s="88">
        <v>92</v>
      </c>
      <c r="B95" s="88">
        <v>13.88547218160528</v>
      </c>
      <c r="C95" s="88"/>
      <c r="D95" s="88"/>
    </row>
    <row r="96" spans="1:4" customFormat="1" x14ac:dyDescent="0.25">
      <c r="A96" s="88">
        <v>93</v>
      </c>
      <c r="B96" s="88">
        <v>10.028603230992941</v>
      </c>
      <c r="C96" s="88"/>
      <c r="D96" s="88"/>
    </row>
    <row r="97" spans="1:4" customFormat="1" x14ac:dyDescent="0.25">
      <c r="A97" s="88">
        <v>94</v>
      </c>
      <c r="B97" s="88">
        <v>8.0575155952774242</v>
      </c>
      <c r="C97" s="88"/>
      <c r="D97" s="88"/>
    </row>
    <row r="98" spans="1:4" customFormat="1" x14ac:dyDescent="0.25">
      <c r="A98" s="88">
        <v>95</v>
      </c>
      <c r="B98" s="88">
        <v>3.9888618779157841</v>
      </c>
      <c r="C98" s="88"/>
      <c r="D98" s="88"/>
    </row>
    <row r="99" spans="1:4" customFormat="1" x14ac:dyDescent="0.25">
      <c r="A99" s="88">
        <v>96</v>
      </c>
      <c r="B99" s="88">
        <v>1.0089585847790239</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3.0071623472974101</v>
      </c>
      <c r="C122" s="88"/>
      <c r="D122" s="88"/>
    </row>
    <row r="123" spans="1:4" customFormat="1" x14ac:dyDescent="0.25">
      <c r="A123" s="88">
        <v>120</v>
      </c>
      <c r="B123" s="88">
        <v>6.0198626689838957</v>
      </c>
      <c r="C123" s="88"/>
      <c r="D123" s="88"/>
    </row>
    <row r="124" spans="1:4" customFormat="1" x14ac:dyDescent="0.25">
      <c r="A124" s="88">
        <v>121</v>
      </c>
      <c r="B124" s="88">
        <v>10.93342321447148</v>
      </c>
      <c r="C124" s="88"/>
      <c r="D124" s="88"/>
    </row>
    <row r="125" spans="1:4" customFormat="1" x14ac:dyDescent="0.25">
      <c r="A125" s="88">
        <v>122</v>
      </c>
      <c r="B125" s="88">
        <v>12.917498673107669</v>
      </c>
      <c r="C125" s="88"/>
      <c r="D125" s="88"/>
    </row>
    <row r="126" spans="1:4" customFormat="1" x14ac:dyDescent="0.25">
      <c r="A126" s="88">
        <v>123</v>
      </c>
      <c r="B126" s="88">
        <v>15.1248930898614</v>
      </c>
      <c r="C126" s="88"/>
      <c r="D126" s="88"/>
    </row>
    <row r="127" spans="1:4" customFormat="1" x14ac:dyDescent="0.25">
      <c r="A127" s="88">
        <v>124</v>
      </c>
      <c r="B127" s="88">
        <v>13.8665264864457</v>
      </c>
      <c r="C127" s="88"/>
      <c r="D127" s="88"/>
    </row>
    <row r="128" spans="1:4" customFormat="1" x14ac:dyDescent="0.25">
      <c r="A128" s="88">
        <v>125</v>
      </c>
      <c r="B128" s="88">
        <v>16.062200259030579</v>
      </c>
      <c r="C128" s="88"/>
      <c r="D128" s="88"/>
    </row>
    <row r="129" spans="1:4" customFormat="1" x14ac:dyDescent="0.25">
      <c r="A129" s="88">
        <v>126</v>
      </c>
      <c r="B129" s="88">
        <v>18.972139263781781</v>
      </c>
      <c r="C129" s="88"/>
      <c r="D129" s="88"/>
    </row>
    <row r="130" spans="1:4" customFormat="1" x14ac:dyDescent="0.25">
      <c r="A130" s="88">
        <v>127</v>
      </c>
      <c r="B130" s="88">
        <v>22.073556454793579</v>
      </c>
      <c r="C130" s="88"/>
      <c r="D130" s="88"/>
    </row>
    <row r="131" spans="1:4" customFormat="1" x14ac:dyDescent="0.25">
      <c r="A131" s="88">
        <v>128</v>
      </c>
      <c r="B131" s="88">
        <v>24.093160372210281</v>
      </c>
      <c r="C131" s="88"/>
      <c r="D131" s="88"/>
    </row>
    <row r="132" spans="1:4" customFormat="1" x14ac:dyDescent="0.25">
      <c r="A132" s="88">
        <v>129</v>
      </c>
      <c r="B132" s="88">
        <v>25.78075491767348</v>
      </c>
      <c r="C132" s="88"/>
      <c r="D132" s="88"/>
    </row>
    <row r="133" spans="1:4" customFormat="1" x14ac:dyDescent="0.25">
      <c r="A133" s="88">
        <v>130</v>
      </c>
      <c r="B133" s="88">
        <v>28.160035392696582</v>
      </c>
      <c r="C133" s="88"/>
      <c r="D133" s="88"/>
    </row>
    <row r="134" spans="1:4" customFormat="1" x14ac:dyDescent="0.25">
      <c r="A134" s="88">
        <v>131</v>
      </c>
      <c r="B134" s="88">
        <v>29.85870094583635</v>
      </c>
      <c r="C134" s="88"/>
      <c r="D134" s="88"/>
    </row>
    <row r="135" spans="1:4" customFormat="1" x14ac:dyDescent="0.25">
      <c r="A135" s="88">
        <v>132</v>
      </c>
      <c r="B135" s="88">
        <v>32.144926799417348</v>
      </c>
      <c r="C135" s="88"/>
      <c r="D135" s="88"/>
    </row>
    <row r="136" spans="1:4" customFormat="1" x14ac:dyDescent="0.25">
      <c r="A136" s="88">
        <v>133</v>
      </c>
      <c r="B136" s="88">
        <v>35.053986151858332</v>
      </c>
      <c r="C136" s="88"/>
      <c r="D136" s="88"/>
    </row>
    <row r="137" spans="1:4" customFormat="1" x14ac:dyDescent="0.25">
      <c r="A137" s="88">
        <v>134</v>
      </c>
      <c r="B137" s="88">
        <v>35.95520689572281</v>
      </c>
      <c r="C137" s="88"/>
      <c r="D137" s="88"/>
    </row>
    <row r="138" spans="1:4" customFormat="1" x14ac:dyDescent="0.25">
      <c r="A138" s="88">
        <v>135</v>
      </c>
      <c r="B138" s="88">
        <v>35.088067667213942</v>
      </c>
      <c r="C138" s="88"/>
      <c r="D138" s="88"/>
    </row>
    <row r="139" spans="1:4" customFormat="1" x14ac:dyDescent="0.25">
      <c r="A139" s="88">
        <v>136</v>
      </c>
      <c r="B139" s="88">
        <v>35.949198787170332</v>
      </c>
      <c r="C139" s="88"/>
      <c r="D139" s="88"/>
    </row>
    <row r="140" spans="1:4" customFormat="1" x14ac:dyDescent="0.25">
      <c r="A140" s="88">
        <v>137</v>
      </c>
      <c r="B140" s="88">
        <v>37.6928845825569</v>
      </c>
      <c r="C140" s="88"/>
      <c r="D140" s="88"/>
    </row>
    <row r="141" spans="1:4" customFormat="1" x14ac:dyDescent="0.25">
      <c r="A141" s="88">
        <v>138</v>
      </c>
      <c r="B141" s="88">
        <v>40.311186730015613</v>
      </c>
      <c r="C141" s="88"/>
      <c r="D141" s="88"/>
    </row>
    <row r="142" spans="1:4" customFormat="1" x14ac:dyDescent="0.25">
      <c r="A142" s="88">
        <v>139</v>
      </c>
      <c r="B142" s="88">
        <v>42.057715183684287</v>
      </c>
      <c r="C142" s="88"/>
      <c r="D142" s="88"/>
    </row>
    <row r="143" spans="1:4" customFormat="1" x14ac:dyDescent="0.25">
      <c r="A143" s="88">
        <v>140</v>
      </c>
      <c r="B143" s="88">
        <v>43.108380136402829</v>
      </c>
      <c r="C143" s="88"/>
      <c r="D143" s="88"/>
    </row>
    <row r="144" spans="1:4" customFormat="1" x14ac:dyDescent="0.25">
      <c r="A144" s="88">
        <v>141</v>
      </c>
      <c r="B144" s="88">
        <v>43.607056008339619</v>
      </c>
      <c r="C144" s="88"/>
      <c r="D144" s="88"/>
    </row>
    <row r="145" spans="1:4" customFormat="1" x14ac:dyDescent="0.25">
      <c r="A145" s="88">
        <v>142</v>
      </c>
      <c r="B145" s="88">
        <v>47.466960007771412</v>
      </c>
      <c r="C145" s="88"/>
      <c r="D145" s="88"/>
    </row>
    <row r="146" spans="1:4" customFormat="1" x14ac:dyDescent="0.25">
      <c r="A146" s="88">
        <v>143</v>
      </c>
      <c r="B146" s="88">
        <v>48.626582300524461</v>
      </c>
      <c r="C146" s="88"/>
      <c r="D146" s="88"/>
    </row>
    <row r="147" spans="1:4" customFormat="1" x14ac:dyDescent="0.25">
      <c r="A147" s="88">
        <v>144</v>
      </c>
      <c r="B147" s="88">
        <v>48.952451669110182</v>
      </c>
      <c r="C147" s="88"/>
      <c r="D147" s="88"/>
    </row>
    <row r="148" spans="1:4" customFormat="1" x14ac:dyDescent="0.25">
      <c r="A148" s="88">
        <v>145</v>
      </c>
      <c r="B148" s="88">
        <v>49.751989438447502</v>
      </c>
      <c r="C148" s="88"/>
      <c r="D148" s="88"/>
    </row>
    <row r="149" spans="1:4" customFormat="1" x14ac:dyDescent="0.25">
      <c r="A149" s="88">
        <v>146</v>
      </c>
      <c r="B149" s="88">
        <v>49.64741711412136</v>
      </c>
      <c r="C149" s="88"/>
      <c r="D149" s="88"/>
    </row>
    <row r="150" spans="1:4" customFormat="1" x14ac:dyDescent="0.25">
      <c r="A150" s="88">
        <v>147</v>
      </c>
      <c r="B150" s="88">
        <v>49.771934408815852</v>
      </c>
      <c r="C150" s="88"/>
      <c r="D150" s="88"/>
    </row>
    <row r="151" spans="1:4" customFormat="1" x14ac:dyDescent="0.25">
      <c r="A151" s="88">
        <v>148</v>
      </c>
      <c r="B151" s="88">
        <v>49.986685604410667</v>
      </c>
      <c r="C151" s="88"/>
      <c r="D151" s="88"/>
    </row>
    <row r="152" spans="1:4" customFormat="1" x14ac:dyDescent="0.25">
      <c r="A152" s="88">
        <v>149</v>
      </c>
      <c r="B152" s="88">
        <v>50.458052530292854</v>
      </c>
      <c r="C152" s="88"/>
      <c r="D152" s="88"/>
    </row>
    <row r="153" spans="1:4" customFormat="1" x14ac:dyDescent="0.25">
      <c r="A153" s="88">
        <v>150</v>
      </c>
      <c r="B153" s="88">
        <v>49.744878124730327</v>
      </c>
      <c r="C153" s="88"/>
      <c r="D153" s="88"/>
    </row>
    <row r="154" spans="1:4" customFormat="1" x14ac:dyDescent="0.25">
      <c r="A154" s="88">
        <v>151</v>
      </c>
      <c r="B154" s="88">
        <v>50.375836120419457</v>
      </c>
      <c r="C154" s="88"/>
      <c r="D154" s="88"/>
    </row>
    <row r="155" spans="1:4" customFormat="1" x14ac:dyDescent="0.25">
      <c r="A155" s="88">
        <v>152</v>
      </c>
      <c r="B155" s="88">
        <v>49.112086735005263</v>
      </c>
      <c r="C155" s="88"/>
      <c r="D155" s="88"/>
    </row>
    <row r="156" spans="1:4" customFormat="1" x14ac:dyDescent="0.25">
      <c r="A156" s="88">
        <v>153</v>
      </c>
      <c r="B156" s="88">
        <v>48.762764070794198</v>
      </c>
      <c r="C156" s="88"/>
      <c r="D156" s="88"/>
    </row>
    <row r="157" spans="1:4" customFormat="1" x14ac:dyDescent="0.25">
      <c r="A157" s="88">
        <v>154</v>
      </c>
      <c r="B157" s="88">
        <v>49.98293377622629</v>
      </c>
      <c r="C157" s="88"/>
      <c r="D157" s="88"/>
    </row>
    <row r="158" spans="1:4" customFormat="1" x14ac:dyDescent="0.25">
      <c r="A158" s="88">
        <v>155</v>
      </c>
      <c r="B158" s="88">
        <v>49.126958354088572</v>
      </c>
      <c r="C158" s="88"/>
      <c r="D158" s="88"/>
    </row>
    <row r="159" spans="1:4" customFormat="1" x14ac:dyDescent="0.25">
      <c r="A159" s="88">
        <v>156</v>
      </c>
      <c r="B159" s="88">
        <v>48.216709187940999</v>
      </c>
      <c r="C159" s="88"/>
      <c r="D159" s="88"/>
    </row>
    <row r="160" spans="1:4" customFormat="1" x14ac:dyDescent="0.25">
      <c r="A160" s="88">
        <v>157</v>
      </c>
      <c r="B160" s="88">
        <v>45.780613019919357</v>
      </c>
      <c r="C160" s="88"/>
      <c r="D160" s="88"/>
    </row>
    <row r="161" spans="1:4" customFormat="1" x14ac:dyDescent="0.25">
      <c r="A161" s="88">
        <v>158</v>
      </c>
      <c r="B161" s="88">
        <v>44.607216432146828</v>
      </c>
      <c r="C161" s="88"/>
      <c r="D161" s="88"/>
    </row>
    <row r="162" spans="1:4" customFormat="1" x14ac:dyDescent="0.25">
      <c r="A162" s="88">
        <v>159</v>
      </c>
      <c r="B162" s="88">
        <v>43.841223443512753</v>
      </c>
      <c r="C162" s="88"/>
      <c r="D162" s="88"/>
    </row>
    <row r="163" spans="1:4" customFormat="1" x14ac:dyDescent="0.25">
      <c r="A163" s="88">
        <v>160</v>
      </c>
      <c r="B163" s="88">
        <v>41.894848789902483</v>
      </c>
      <c r="C163" s="88"/>
      <c r="D163" s="88"/>
    </row>
    <row r="164" spans="1:4" customFormat="1" x14ac:dyDescent="0.25">
      <c r="A164" s="88">
        <v>161</v>
      </c>
      <c r="B164" s="88">
        <v>38.720530817195787</v>
      </c>
      <c r="C164" s="88"/>
      <c r="D164" s="88"/>
    </row>
    <row r="165" spans="1:4" customFormat="1" x14ac:dyDescent="0.25">
      <c r="A165" s="88">
        <v>162</v>
      </c>
      <c r="B165" s="88">
        <v>36.785953117605921</v>
      </c>
      <c r="C165" s="88"/>
      <c r="D165" s="88"/>
    </row>
    <row r="166" spans="1:4" customFormat="1" x14ac:dyDescent="0.25">
      <c r="A166" s="88">
        <v>163</v>
      </c>
      <c r="B166" s="88">
        <v>34.664145265320123</v>
      </c>
      <c r="C166" s="88"/>
      <c r="D166" s="88"/>
    </row>
    <row r="167" spans="1:4" customFormat="1" x14ac:dyDescent="0.25">
      <c r="A167" s="88">
        <v>164</v>
      </c>
      <c r="B167" s="88">
        <v>35.10222127934059</v>
      </c>
      <c r="C167" s="88"/>
      <c r="D167" s="88"/>
    </row>
    <row r="168" spans="1:4" customFormat="1" x14ac:dyDescent="0.25">
      <c r="A168" s="88">
        <v>165</v>
      </c>
      <c r="B168" s="88">
        <v>34.869069189287593</v>
      </c>
      <c r="C168" s="88"/>
      <c r="D168" s="88"/>
    </row>
    <row r="169" spans="1:4" customFormat="1" x14ac:dyDescent="0.25">
      <c r="A169" s="88">
        <v>166</v>
      </c>
      <c r="B169" s="88">
        <v>33.784499096695733</v>
      </c>
      <c r="C169" s="88"/>
      <c r="D169" s="88"/>
    </row>
    <row r="170" spans="1:4" customFormat="1" x14ac:dyDescent="0.25">
      <c r="A170" s="88">
        <v>167</v>
      </c>
      <c r="B170" s="88">
        <v>35.210136238816148</v>
      </c>
      <c r="C170" s="88"/>
      <c r="D170" s="88"/>
    </row>
    <row r="171" spans="1:4" customFormat="1" x14ac:dyDescent="0.25">
      <c r="A171" s="88">
        <v>168</v>
      </c>
      <c r="B171" s="88">
        <v>34.753912783263281</v>
      </c>
      <c r="C171" s="88"/>
      <c r="D171" s="88"/>
    </row>
    <row r="172" spans="1:4" customFormat="1" x14ac:dyDescent="0.25">
      <c r="A172" s="88">
        <v>169</v>
      </c>
      <c r="B172" s="88">
        <v>34.929071994470441</v>
      </c>
      <c r="C172" s="88"/>
      <c r="D172" s="88"/>
    </row>
    <row r="173" spans="1:4" customFormat="1" x14ac:dyDescent="0.25">
      <c r="A173" s="88">
        <v>170</v>
      </c>
      <c r="B173" s="88">
        <v>35.316011921192349</v>
      </c>
      <c r="C173" s="88"/>
      <c r="D173" s="88"/>
    </row>
    <row r="174" spans="1:4" customFormat="1" x14ac:dyDescent="0.25">
      <c r="A174" s="88">
        <v>171</v>
      </c>
      <c r="B174" s="88">
        <v>34.982025251510073</v>
      </c>
      <c r="C174" s="88"/>
      <c r="D174" s="88"/>
    </row>
    <row r="175" spans="1:4" customFormat="1" x14ac:dyDescent="0.25">
      <c r="A175" s="88">
        <v>172</v>
      </c>
      <c r="B175" s="88">
        <v>35.318881313384693</v>
      </c>
      <c r="C175" s="88"/>
      <c r="D175" s="88"/>
    </row>
    <row r="176" spans="1:4" customFormat="1" x14ac:dyDescent="0.25">
      <c r="A176" s="88">
        <v>173</v>
      </c>
      <c r="B176" s="88">
        <v>34.85379898258644</v>
      </c>
      <c r="C176" s="88"/>
      <c r="D176" s="88"/>
    </row>
    <row r="177" spans="1:4" customFormat="1" x14ac:dyDescent="0.25">
      <c r="A177" s="88">
        <v>174</v>
      </c>
      <c r="B177" s="88">
        <v>34.776110634040087</v>
      </c>
      <c r="C177" s="88"/>
      <c r="D177" s="88"/>
    </row>
    <row r="178" spans="1:4" customFormat="1" x14ac:dyDescent="0.25">
      <c r="A178" s="88">
        <v>175</v>
      </c>
      <c r="B178" s="88">
        <v>35.229847490828377</v>
      </c>
      <c r="C178" s="88"/>
      <c r="D178" s="88"/>
    </row>
    <row r="179" spans="1:4" customFormat="1" x14ac:dyDescent="0.25">
      <c r="A179" s="88">
        <v>176</v>
      </c>
      <c r="B179" s="88">
        <v>34.660904914413642</v>
      </c>
      <c r="C179" s="88"/>
      <c r="D179" s="88"/>
    </row>
    <row r="180" spans="1:4" customFormat="1" x14ac:dyDescent="0.25">
      <c r="A180" s="88">
        <v>177</v>
      </c>
      <c r="B180" s="88">
        <v>34.051618825031177</v>
      </c>
      <c r="C180" s="88"/>
      <c r="D180" s="88"/>
    </row>
    <row r="181" spans="1:4" customFormat="1" x14ac:dyDescent="0.25">
      <c r="A181" s="88">
        <v>178</v>
      </c>
      <c r="B181" s="88">
        <v>31.979685531220682</v>
      </c>
      <c r="C181" s="88"/>
      <c r="D181" s="88"/>
    </row>
    <row r="182" spans="1:4" customFormat="1" x14ac:dyDescent="0.25">
      <c r="A182" s="88">
        <v>179</v>
      </c>
      <c r="B182" s="88">
        <v>30.275828433508611</v>
      </c>
      <c r="C182" s="88"/>
      <c r="D182" s="88"/>
    </row>
    <row r="183" spans="1:4" customFormat="1" x14ac:dyDescent="0.25">
      <c r="A183" s="88">
        <v>180</v>
      </c>
      <c r="B183" s="88">
        <v>27.193871396893471</v>
      </c>
      <c r="C183" s="88"/>
      <c r="D183" s="88"/>
    </row>
    <row r="184" spans="1:4" customFormat="1" x14ac:dyDescent="0.25">
      <c r="A184" s="88">
        <v>181</v>
      </c>
      <c r="B184" s="88">
        <v>24.175934279856278</v>
      </c>
      <c r="C184" s="88"/>
      <c r="D184" s="88"/>
    </row>
    <row r="185" spans="1:4" customFormat="1" x14ac:dyDescent="0.25">
      <c r="A185" s="88">
        <v>182</v>
      </c>
      <c r="B185" s="88">
        <v>19.937693950036309</v>
      </c>
      <c r="C185" s="88"/>
      <c r="D185" s="88"/>
    </row>
    <row r="186" spans="1:4" customFormat="1" x14ac:dyDescent="0.25">
      <c r="A186" s="88">
        <v>183</v>
      </c>
      <c r="B186" s="88">
        <v>16.1598162459089</v>
      </c>
      <c r="C186" s="88"/>
      <c r="D186" s="88"/>
    </row>
    <row r="187" spans="1:4" customFormat="1" x14ac:dyDescent="0.25">
      <c r="A187" s="88">
        <v>184</v>
      </c>
      <c r="B187" s="88">
        <v>13.929645139792949</v>
      </c>
      <c r="C187" s="88"/>
      <c r="D187" s="88"/>
    </row>
    <row r="188" spans="1:4" customFormat="1" x14ac:dyDescent="0.25">
      <c r="A188" s="88">
        <v>185</v>
      </c>
      <c r="B188" s="88">
        <v>12.06772675291821</v>
      </c>
      <c r="C188" s="88"/>
      <c r="D188" s="88"/>
    </row>
    <row r="189" spans="1:4" customFormat="1" x14ac:dyDescent="0.25">
      <c r="A189" s="88">
        <v>186</v>
      </c>
      <c r="B189" s="88">
        <v>7.9278128152349616</v>
      </c>
      <c r="C189" s="88"/>
      <c r="D189" s="88"/>
    </row>
    <row r="190" spans="1:4" customFormat="1" x14ac:dyDescent="0.25">
      <c r="A190" s="88">
        <v>187</v>
      </c>
      <c r="B190" s="88">
        <v>5.0220745058433396</v>
      </c>
      <c r="C190" s="88"/>
      <c r="D190" s="88"/>
    </row>
    <row r="191" spans="1:4" customFormat="1" x14ac:dyDescent="0.25">
      <c r="A191" s="88">
        <v>188</v>
      </c>
      <c r="B191" s="88">
        <v>0.9978457357150452</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1.989713327365741</v>
      </c>
      <c r="C210" s="88"/>
      <c r="D210" s="88"/>
    </row>
    <row r="211" spans="1:4" customFormat="1" x14ac:dyDescent="0.25">
      <c r="A211" s="88">
        <v>208</v>
      </c>
      <c r="B211" s="88">
        <v>4.9535635206977648</v>
      </c>
      <c r="C211" s="88"/>
      <c r="D211" s="88"/>
    </row>
    <row r="212" spans="1:4" customFormat="1" x14ac:dyDescent="0.25">
      <c r="A212" s="88">
        <v>209</v>
      </c>
      <c r="B212" s="88">
        <v>9.0598376210047853</v>
      </c>
      <c r="C212" s="88"/>
      <c r="D212" s="88"/>
    </row>
    <row r="213" spans="1:4" customFormat="1" x14ac:dyDescent="0.25">
      <c r="A213" s="88">
        <v>210</v>
      </c>
      <c r="B213" s="88">
        <v>12.06878629150091</v>
      </c>
      <c r="C213" s="88"/>
      <c r="D213" s="88"/>
    </row>
    <row r="214" spans="1:4" customFormat="1" x14ac:dyDescent="0.25">
      <c r="A214" s="88">
        <v>211</v>
      </c>
      <c r="B214" s="88">
        <v>14.86092136720443</v>
      </c>
      <c r="C214" s="88"/>
      <c r="D214" s="88"/>
    </row>
    <row r="215" spans="1:4" customFormat="1" x14ac:dyDescent="0.25">
      <c r="A215" s="88">
        <v>212</v>
      </c>
      <c r="B215" s="88">
        <v>15.028153079620919</v>
      </c>
      <c r="C215" s="88"/>
      <c r="D215" s="88"/>
    </row>
    <row r="216" spans="1:4" customFormat="1" x14ac:dyDescent="0.25">
      <c r="A216" s="88">
        <v>213</v>
      </c>
      <c r="B216" s="88">
        <v>15.022702197708339</v>
      </c>
      <c r="C216" s="88"/>
      <c r="D216" s="88"/>
    </row>
    <row r="217" spans="1:4" customFormat="1" x14ac:dyDescent="0.25">
      <c r="A217" s="88">
        <v>214</v>
      </c>
      <c r="B217" s="88">
        <v>14.991126568489699</v>
      </c>
      <c r="C217" s="88"/>
      <c r="D217" s="88"/>
    </row>
    <row r="218" spans="1:4" customFormat="1" x14ac:dyDescent="0.25">
      <c r="A218" s="88">
        <v>215</v>
      </c>
      <c r="B218" s="88">
        <v>15.137188990301331</v>
      </c>
      <c r="C218" s="88"/>
      <c r="D218" s="88"/>
    </row>
    <row r="219" spans="1:4" customFormat="1" x14ac:dyDescent="0.25">
      <c r="A219" s="88">
        <v>216</v>
      </c>
      <c r="B219" s="88">
        <v>14.917601658967101</v>
      </c>
      <c r="C219" s="88"/>
      <c r="D219" s="88"/>
    </row>
    <row r="220" spans="1:4" customFormat="1" x14ac:dyDescent="0.25">
      <c r="A220" s="88">
        <v>217</v>
      </c>
      <c r="B220" s="88">
        <v>16.047541517340179</v>
      </c>
      <c r="C220" s="88"/>
      <c r="D220" s="88"/>
    </row>
    <row r="221" spans="1:4" customFormat="1" x14ac:dyDescent="0.25">
      <c r="A221" s="88">
        <v>218</v>
      </c>
      <c r="B221" s="88">
        <v>15.066702679958089</v>
      </c>
      <c r="C221" s="88"/>
      <c r="D221" s="88"/>
    </row>
    <row r="222" spans="1:4" customFormat="1" x14ac:dyDescent="0.25">
      <c r="A222" s="88">
        <v>219</v>
      </c>
      <c r="B222" s="88">
        <v>13.06664653648691</v>
      </c>
      <c r="C222" s="88"/>
      <c r="D222" s="88"/>
    </row>
    <row r="223" spans="1:4" customFormat="1" x14ac:dyDescent="0.25">
      <c r="A223" s="88">
        <v>220</v>
      </c>
      <c r="B223" s="88">
        <v>9.9494737268329647</v>
      </c>
      <c r="C223" s="88"/>
      <c r="D223" s="88"/>
    </row>
    <row r="224" spans="1:4" customFormat="1" x14ac:dyDescent="0.25">
      <c r="A224" s="88">
        <v>221</v>
      </c>
      <c r="B224" s="88">
        <v>8.9207950093829673</v>
      </c>
      <c r="C224" s="88"/>
      <c r="D224" s="88"/>
    </row>
    <row r="225" spans="1:4" customFormat="1" x14ac:dyDescent="0.25">
      <c r="A225" s="88">
        <v>222</v>
      </c>
      <c r="B225" s="88">
        <v>3.986677629376163</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0.99909691694385949</v>
      </c>
      <c r="C248" s="88"/>
      <c r="D248" s="88"/>
    </row>
    <row r="249" spans="1:4" customFormat="1" x14ac:dyDescent="0.25">
      <c r="A249" s="88">
        <v>246</v>
      </c>
      <c r="B249" s="88">
        <v>4.014945862934435</v>
      </c>
      <c r="C249" s="88"/>
      <c r="D249" s="88"/>
    </row>
    <row r="250" spans="1:4" customFormat="1" x14ac:dyDescent="0.25">
      <c r="A250" s="88">
        <v>247</v>
      </c>
      <c r="B250" s="88">
        <v>7.050254527559801</v>
      </c>
      <c r="C250" s="88"/>
      <c r="D250" s="88"/>
    </row>
    <row r="251" spans="1:4" customFormat="1" x14ac:dyDescent="0.25">
      <c r="A251" s="88">
        <v>248</v>
      </c>
      <c r="B251" s="88">
        <v>9.0825217148639563</v>
      </c>
      <c r="C251" s="88"/>
      <c r="D251" s="88"/>
    </row>
    <row r="252" spans="1:4" customFormat="1" x14ac:dyDescent="0.25">
      <c r="A252" s="88">
        <v>249</v>
      </c>
      <c r="B252" s="88">
        <v>12.89776209222269</v>
      </c>
      <c r="C252" s="88"/>
      <c r="D252" s="88"/>
    </row>
    <row r="253" spans="1:4" customFormat="1" x14ac:dyDescent="0.25">
      <c r="A253" s="88">
        <v>250</v>
      </c>
      <c r="B253" s="88">
        <v>14.91432400179267</v>
      </c>
      <c r="C253" s="88"/>
      <c r="D253" s="88"/>
    </row>
    <row r="254" spans="1:4" customFormat="1" x14ac:dyDescent="0.25">
      <c r="A254" s="88">
        <v>251</v>
      </c>
      <c r="B254" s="88">
        <v>15.02935507782737</v>
      </c>
      <c r="C254" s="88"/>
      <c r="D254" s="88"/>
    </row>
    <row r="255" spans="1:4" customFormat="1" x14ac:dyDescent="0.25">
      <c r="A255" s="88">
        <v>252</v>
      </c>
      <c r="B255" s="88">
        <v>16.939818111566481</v>
      </c>
      <c r="C255" s="88"/>
      <c r="D255" s="88"/>
    </row>
    <row r="256" spans="1:4" customFormat="1" x14ac:dyDescent="0.25">
      <c r="A256" s="88">
        <v>253</v>
      </c>
      <c r="B256" s="88">
        <v>18.948440323230081</v>
      </c>
      <c r="C256" s="88"/>
      <c r="D256" s="88"/>
    </row>
    <row r="257" spans="1:4" customFormat="1" x14ac:dyDescent="0.25">
      <c r="A257" s="88">
        <v>254</v>
      </c>
      <c r="B257" s="88">
        <v>24.101773872930391</v>
      </c>
      <c r="C257" s="88"/>
      <c r="D257" s="88"/>
    </row>
    <row r="258" spans="1:4" customFormat="1" x14ac:dyDescent="0.25">
      <c r="A258" s="88">
        <v>255</v>
      </c>
      <c r="B258" s="88">
        <v>26.73921088945297</v>
      </c>
      <c r="C258" s="88"/>
      <c r="D258" s="88"/>
    </row>
    <row r="259" spans="1:4" customFormat="1" x14ac:dyDescent="0.25">
      <c r="A259" s="88">
        <v>256</v>
      </c>
      <c r="B259" s="88">
        <v>30.269200776691399</v>
      </c>
      <c r="C259" s="88"/>
      <c r="D259" s="88"/>
    </row>
    <row r="260" spans="1:4" customFormat="1" x14ac:dyDescent="0.25">
      <c r="A260" s="88">
        <v>257</v>
      </c>
      <c r="B260" s="88">
        <v>31.027383942425011</v>
      </c>
      <c r="C260" s="88"/>
      <c r="D260" s="88"/>
    </row>
    <row r="261" spans="1:4" customFormat="1" x14ac:dyDescent="0.25">
      <c r="A261" s="88">
        <v>258</v>
      </c>
      <c r="B261" s="88">
        <v>31.131577456213009</v>
      </c>
      <c r="C261" s="88"/>
      <c r="D261" s="88"/>
    </row>
    <row r="262" spans="1:4" customFormat="1" x14ac:dyDescent="0.25">
      <c r="A262" s="88">
        <v>259</v>
      </c>
      <c r="B262" s="88">
        <v>31.825508396188901</v>
      </c>
      <c r="C262" s="88"/>
      <c r="D262" s="88"/>
    </row>
    <row r="263" spans="1:4" customFormat="1" x14ac:dyDescent="0.25">
      <c r="A263" s="88">
        <v>260</v>
      </c>
      <c r="B263" s="88">
        <v>31.887576348857358</v>
      </c>
      <c r="C263" s="88"/>
      <c r="D263" s="88"/>
    </row>
    <row r="264" spans="1:4" customFormat="1" x14ac:dyDescent="0.25">
      <c r="A264" s="88">
        <v>261</v>
      </c>
      <c r="B264" s="88">
        <v>32.197155183147302</v>
      </c>
      <c r="C264" s="88"/>
      <c r="D264" s="88"/>
    </row>
    <row r="265" spans="1:4" customFormat="1" x14ac:dyDescent="0.25">
      <c r="A265" s="88">
        <v>262</v>
      </c>
      <c r="B265" s="88">
        <v>31.801402575438569</v>
      </c>
      <c r="C265" s="88"/>
      <c r="D265" s="88"/>
    </row>
    <row r="266" spans="1:4" customFormat="1" x14ac:dyDescent="0.25">
      <c r="A266" s="88">
        <v>263</v>
      </c>
      <c r="B266" s="88">
        <v>32.141763685950373</v>
      </c>
      <c r="C266" s="88"/>
      <c r="D266" s="88"/>
    </row>
    <row r="267" spans="1:4" customFormat="1" x14ac:dyDescent="0.25">
      <c r="A267" s="88">
        <v>264</v>
      </c>
      <c r="B267" s="88">
        <v>31.04194497525306</v>
      </c>
      <c r="C267" s="88"/>
      <c r="D267" s="88"/>
    </row>
    <row r="268" spans="1:4" customFormat="1" x14ac:dyDescent="0.25">
      <c r="A268" s="88">
        <v>265</v>
      </c>
      <c r="B268" s="88">
        <v>31.04301495107217</v>
      </c>
      <c r="C268" s="88"/>
      <c r="D268" s="88"/>
    </row>
    <row r="269" spans="1:4" customFormat="1" x14ac:dyDescent="0.25">
      <c r="A269" s="88">
        <v>266</v>
      </c>
      <c r="B269" s="88">
        <v>32.13087920648038</v>
      </c>
      <c r="C269" s="88"/>
      <c r="D269" s="88"/>
    </row>
    <row r="270" spans="1:4" customFormat="1" x14ac:dyDescent="0.25">
      <c r="A270" s="88">
        <v>267</v>
      </c>
      <c r="B270" s="88">
        <v>32.31389086329429</v>
      </c>
      <c r="C270" s="88"/>
      <c r="D270" s="88"/>
    </row>
    <row r="271" spans="1:4" customFormat="1" x14ac:dyDescent="0.25">
      <c r="A271" s="88">
        <v>268</v>
      </c>
      <c r="B271" s="88">
        <v>31.990474963547179</v>
      </c>
      <c r="C271" s="88"/>
      <c r="D271" s="88"/>
    </row>
    <row r="272" spans="1:4" customFormat="1" x14ac:dyDescent="0.25">
      <c r="A272" s="88">
        <v>269</v>
      </c>
      <c r="B272" s="88">
        <v>31.862718062587739</v>
      </c>
      <c r="C272" s="88"/>
      <c r="D272" s="88"/>
    </row>
    <row r="273" spans="1:4" customFormat="1" x14ac:dyDescent="0.25">
      <c r="A273" s="88">
        <v>270</v>
      </c>
      <c r="B273" s="88">
        <v>31.79913372953515</v>
      </c>
      <c r="C273" s="88"/>
      <c r="D273" s="88"/>
    </row>
    <row r="274" spans="1:4" customFormat="1" x14ac:dyDescent="0.25">
      <c r="A274" s="88">
        <v>271</v>
      </c>
      <c r="B274" s="88">
        <v>31.966838625512121</v>
      </c>
      <c r="C274" s="88"/>
      <c r="D274" s="88"/>
    </row>
    <row r="275" spans="1:4" customFormat="1" x14ac:dyDescent="0.25">
      <c r="A275" s="88">
        <v>272</v>
      </c>
      <c r="B275" s="88">
        <v>31.810773381305889</v>
      </c>
      <c r="C275" s="88"/>
      <c r="D275" s="88"/>
    </row>
    <row r="276" spans="1:4" customFormat="1" x14ac:dyDescent="0.25">
      <c r="A276" s="88">
        <v>273</v>
      </c>
      <c r="B276" s="88">
        <v>31.777682894220369</v>
      </c>
      <c r="C276" s="88"/>
      <c r="D276" s="88"/>
    </row>
    <row r="277" spans="1:4" customFormat="1" x14ac:dyDescent="0.25">
      <c r="A277" s="88">
        <v>274</v>
      </c>
      <c r="B277" s="88">
        <v>31.690128513404911</v>
      </c>
      <c r="C277" s="88"/>
      <c r="D277" s="88"/>
    </row>
    <row r="278" spans="1:4" customFormat="1" x14ac:dyDescent="0.25">
      <c r="A278" s="88">
        <v>275</v>
      </c>
      <c r="B278" s="88">
        <v>32.155268222542091</v>
      </c>
      <c r="C278" s="88"/>
      <c r="D278" s="88"/>
    </row>
    <row r="279" spans="1:4" customFormat="1" x14ac:dyDescent="0.25">
      <c r="A279" s="88">
        <v>276</v>
      </c>
      <c r="B279" s="88">
        <v>30.728910843519191</v>
      </c>
      <c r="C279" s="88"/>
      <c r="D279" s="88"/>
    </row>
    <row r="280" spans="1:4" customFormat="1" x14ac:dyDescent="0.25">
      <c r="A280" s="88">
        <v>277</v>
      </c>
      <c r="B280" s="88">
        <v>31.214228754003749</v>
      </c>
      <c r="C280" s="88"/>
      <c r="D280" s="88"/>
    </row>
    <row r="281" spans="1:4" customFormat="1" x14ac:dyDescent="0.25">
      <c r="A281" s="88">
        <v>278</v>
      </c>
      <c r="B281" s="88">
        <v>31.106231222971289</v>
      </c>
      <c r="C281" s="88"/>
      <c r="D281" s="88"/>
    </row>
    <row r="282" spans="1:4" customFormat="1" x14ac:dyDescent="0.25">
      <c r="A282" s="88">
        <v>279</v>
      </c>
      <c r="B282" s="88">
        <v>32.210003248655163</v>
      </c>
      <c r="C282" s="88"/>
      <c r="D282" s="88"/>
    </row>
    <row r="283" spans="1:4" customFormat="1" x14ac:dyDescent="0.25">
      <c r="A283" s="88">
        <v>280</v>
      </c>
      <c r="B283" s="88">
        <v>30.738158418861769</v>
      </c>
      <c r="C283" s="88"/>
      <c r="D283" s="88"/>
    </row>
    <row r="284" spans="1:4" customFormat="1" x14ac:dyDescent="0.25">
      <c r="A284" s="88">
        <v>281</v>
      </c>
      <c r="B284" s="88">
        <v>30.10783582374231</v>
      </c>
      <c r="C284" s="88"/>
      <c r="D284" s="88"/>
    </row>
    <row r="285" spans="1:4" customFormat="1" x14ac:dyDescent="0.25">
      <c r="A285" s="88">
        <v>282</v>
      </c>
      <c r="B285" s="88">
        <v>27.1585470257487</v>
      </c>
      <c r="C285" s="88"/>
      <c r="D285" s="88"/>
    </row>
    <row r="286" spans="1:4" customFormat="1" x14ac:dyDescent="0.25">
      <c r="A286" s="88">
        <v>283</v>
      </c>
      <c r="B286" s="88">
        <v>24.13469517766119</v>
      </c>
      <c r="C286" s="88"/>
      <c r="D286" s="88"/>
    </row>
    <row r="287" spans="1:4" customFormat="1" x14ac:dyDescent="0.25">
      <c r="A287" s="88">
        <v>284</v>
      </c>
      <c r="B287" s="88">
        <v>21.83747812780868</v>
      </c>
      <c r="C287" s="88"/>
      <c r="D287" s="88"/>
    </row>
    <row r="288" spans="1:4" customFormat="1" x14ac:dyDescent="0.25">
      <c r="A288" s="88">
        <v>285</v>
      </c>
      <c r="B288" s="88">
        <v>18.933061486837339</v>
      </c>
      <c r="C288" s="88"/>
      <c r="D288" s="88"/>
    </row>
    <row r="289" spans="1:4" customFormat="1" x14ac:dyDescent="0.25">
      <c r="A289" s="88">
        <v>286</v>
      </c>
      <c r="B289" s="88">
        <v>15.986379382240219</v>
      </c>
      <c r="C289" s="88"/>
      <c r="D289" s="88"/>
    </row>
    <row r="290" spans="1:4" customFormat="1" x14ac:dyDescent="0.25">
      <c r="A290" s="88">
        <v>287</v>
      </c>
      <c r="B290" s="88">
        <v>14.03011426971606</v>
      </c>
      <c r="C290" s="88"/>
      <c r="D290" s="88"/>
    </row>
    <row r="291" spans="1:4" customFormat="1" x14ac:dyDescent="0.25">
      <c r="A291" s="88">
        <v>288</v>
      </c>
      <c r="B291" s="88">
        <v>11.09242617626265</v>
      </c>
      <c r="C291" s="88"/>
      <c r="D291" s="88"/>
    </row>
    <row r="292" spans="1:4" customFormat="1" x14ac:dyDescent="0.25">
      <c r="A292" s="88">
        <v>289</v>
      </c>
      <c r="B292" s="88">
        <v>7.9285719056547093</v>
      </c>
      <c r="C292" s="88"/>
      <c r="D292" s="88"/>
    </row>
    <row r="293" spans="1:4" customFormat="1" x14ac:dyDescent="0.25">
      <c r="A293" s="88">
        <v>290</v>
      </c>
      <c r="B293" s="88">
        <v>3.978058520083978</v>
      </c>
      <c r="C293" s="88"/>
      <c r="D293" s="88"/>
    </row>
    <row r="294" spans="1:4" customFormat="1" x14ac:dyDescent="0.25">
      <c r="A294" s="88">
        <v>291</v>
      </c>
      <c r="B294" s="88">
        <v>0.99591764702863783</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1.000869635510895</v>
      </c>
      <c r="C316" s="88"/>
      <c r="D316" s="88"/>
    </row>
    <row r="317" spans="1:4" customFormat="1" x14ac:dyDescent="0.25">
      <c r="A317" s="88">
        <v>314</v>
      </c>
      <c r="B317" s="88">
        <v>4.0147648734698826</v>
      </c>
      <c r="C317" s="88"/>
      <c r="D317" s="88"/>
    </row>
    <row r="318" spans="1:4" customFormat="1" x14ac:dyDescent="0.25">
      <c r="A318" s="88">
        <v>315</v>
      </c>
      <c r="B318" s="88">
        <v>7.0098747649480631</v>
      </c>
      <c r="C318" s="88"/>
      <c r="D318" s="88"/>
    </row>
    <row r="319" spans="1:4" customFormat="1" x14ac:dyDescent="0.25">
      <c r="A319" s="88">
        <v>316</v>
      </c>
      <c r="B319" s="88">
        <v>10.063284071291619</v>
      </c>
      <c r="C319" s="88"/>
      <c r="D319" s="88"/>
    </row>
    <row r="320" spans="1:4" customFormat="1" x14ac:dyDescent="0.25">
      <c r="A320" s="88">
        <v>317</v>
      </c>
      <c r="B320" s="88">
        <v>13.087902306754311</v>
      </c>
      <c r="C320" s="88"/>
      <c r="D320" s="88"/>
    </row>
    <row r="321" spans="1:4" customFormat="1" x14ac:dyDescent="0.25">
      <c r="A321" s="88">
        <v>318</v>
      </c>
      <c r="B321" s="88">
        <v>15.07621899185343</v>
      </c>
      <c r="C321" s="88"/>
      <c r="D321" s="88"/>
    </row>
    <row r="322" spans="1:4" customFormat="1" x14ac:dyDescent="0.25">
      <c r="A322" s="88">
        <v>319</v>
      </c>
      <c r="B322" s="88">
        <v>13.99455198471313</v>
      </c>
      <c r="C322" s="88"/>
      <c r="D322" s="88"/>
    </row>
    <row r="323" spans="1:4" customFormat="1" x14ac:dyDescent="0.25">
      <c r="A323" s="88">
        <v>320</v>
      </c>
      <c r="B323" s="88">
        <v>16.13544852271869</v>
      </c>
      <c r="C323" s="88"/>
      <c r="D323" s="88"/>
    </row>
    <row r="324" spans="1:4" customFormat="1" x14ac:dyDescent="0.25">
      <c r="A324" s="88">
        <v>321</v>
      </c>
      <c r="B324" s="88">
        <v>18.07277236179657</v>
      </c>
      <c r="C324" s="88"/>
      <c r="D324" s="88"/>
    </row>
    <row r="325" spans="1:4" customFormat="1" x14ac:dyDescent="0.25">
      <c r="A325" s="88">
        <v>322</v>
      </c>
      <c r="B325" s="88">
        <v>20.147287041148001</v>
      </c>
      <c r="C325" s="88"/>
      <c r="D325" s="88"/>
    </row>
    <row r="326" spans="1:4" customFormat="1" x14ac:dyDescent="0.25">
      <c r="A326" s="88">
        <v>323</v>
      </c>
      <c r="B326" s="88">
        <v>22.9510096750871</v>
      </c>
      <c r="C326" s="88"/>
      <c r="D326" s="88"/>
    </row>
    <row r="327" spans="1:4" customFormat="1" x14ac:dyDescent="0.25">
      <c r="A327" s="88">
        <v>324</v>
      </c>
      <c r="B327" s="88">
        <v>26.145829448077698</v>
      </c>
      <c r="C327" s="88"/>
      <c r="D327" s="88"/>
    </row>
    <row r="328" spans="1:4" customFormat="1" x14ac:dyDescent="0.25">
      <c r="A328" s="88">
        <v>325</v>
      </c>
      <c r="B328" s="88">
        <v>27.720836651848071</v>
      </c>
      <c r="C328" s="88"/>
      <c r="D328" s="88"/>
    </row>
    <row r="329" spans="1:4" customFormat="1" x14ac:dyDescent="0.25">
      <c r="A329" s="88">
        <v>326</v>
      </c>
      <c r="B329" s="88">
        <v>30.718771420130981</v>
      </c>
      <c r="C329" s="88"/>
      <c r="D329" s="88"/>
    </row>
    <row r="330" spans="1:4" customFormat="1" x14ac:dyDescent="0.25">
      <c r="A330" s="88">
        <v>327</v>
      </c>
      <c r="B330" s="88">
        <v>31.879991493813879</v>
      </c>
      <c r="C330" s="88"/>
      <c r="D330" s="88"/>
    </row>
    <row r="331" spans="1:4" customFormat="1" x14ac:dyDescent="0.25">
      <c r="A331" s="88">
        <v>328</v>
      </c>
      <c r="B331" s="88">
        <v>34.116181990926599</v>
      </c>
      <c r="C331" s="88"/>
      <c r="D331" s="88"/>
    </row>
    <row r="332" spans="1:4" customFormat="1" x14ac:dyDescent="0.25">
      <c r="A332" s="88">
        <v>329</v>
      </c>
      <c r="B332" s="88">
        <v>33.836776584754112</v>
      </c>
      <c r="C332" s="88"/>
      <c r="D332" s="88"/>
    </row>
    <row r="333" spans="1:4" customFormat="1" x14ac:dyDescent="0.25">
      <c r="A333" s="88">
        <v>330</v>
      </c>
      <c r="B333" s="88">
        <v>34.662173334709522</v>
      </c>
      <c r="C333" s="88"/>
      <c r="D333" s="88"/>
    </row>
    <row r="334" spans="1:4" customFormat="1" x14ac:dyDescent="0.25">
      <c r="A334" s="88">
        <v>331</v>
      </c>
      <c r="B334" s="88">
        <v>36.313883125645432</v>
      </c>
      <c r="C334" s="88"/>
      <c r="D334" s="88"/>
    </row>
    <row r="335" spans="1:4" customFormat="1" x14ac:dyDescent="0.25">
      <c r="A335" s="88">
        <v>332</v>
      </c>
      <c r="B335" s="88">
        <v>37.945658512634452</v>
      </c>
      <c r="C335" s="88"/>
      <c r="D335" s="88"/>
    </row>
    <row r="336" spans="1:4" customFormat="1" x14ac:dyDescent="0.25">
      <c r="A336" s="88">
        <v>333</v>
      </c>
      <c r="B336" s="88">
        <v>39.353163553974881</v>
      </c>
      <c r="C336" s="88"/>
      <c r="D336" s="88"/>
    </row>
    <row r="337" spans="1:4" customFormat="1" x14ac:dyDescent="0.25">
      <c r="A337" s="88">
        <v>334</v>
      </c>
      <c r="B337" s="88">
        <v>40.900856335185061</v>
      </c>
      <c r="C337" s="88"/>
      <c r="D337" s="88"/>
    </row>
    <row r="338" spans="1:4" customFormat="1" x14ac:dyDescent="0.25">
      <c r="A338" s="88">
        <v>335</v>
      </c>
      <c r="B338" s="88">
        <v>44.348634267896543</v>
      </c>
      <c r="C338" s="88"/>
      <c r="D338" s="88"/>
    </row>
    <row r="339" spans="1:4" customFormat="1" x14ac:dyDescent="0.25">
      <c r="A339" s="88">
        <v>336</v>
      </c>
      <c r="B339" s="88">
        <v>44.783244387315037</v>
      </c>
      <c r="C339" s="88"/>
      <c r="D339" s="88"/>
    </row>
    <row r="340" spans="1:4" customFormat="1" x14ac:dyDescent="0.25">
      <c r="A340" s="88">
        <v>337</v>
      </c>
      <c r="B340" s="88">
        <v>46.937784250489699</v>
      </c>
      <c r="C340" s="88"/>
      <c r="D340" s="88"/>
    </row>
    <row r="341" spans="1:4" customFormat="1" x14ac:dyDescent="0.25">
      <c r="A341" s="88">
        <v>338</v>
      </c>
      <c r="B341" s="88">
        <v>48.873309960041723</v>
      </c>
      <c r="C341" s="88"/>
      <c r="D341" s="88"/>
    </row>
    <row r="342" spans="1:4" customFormat="1" x14ac:dyDescent="0.25">
      <c r="A342" s="88">
        <v>339</v>
      </c>
      <c r="B342" s="88">
        <v>50.01880705055315</v>
      </c>
      <c r="C342" s="88"/>
      <c r="D342" s="88"/>
    </row>
    <row r="343" spans="1:4" customFormat="1" x14ac:dyDescent="0.25">
      <c r="A343" s="88">
        <v>340</v>
      </c>
      <c r="B343" s="88">
        <v>50.431999725174293</v>
      </c>
      <c r="C343" s="88"/>
      <c r="D343" s="88"/>
    </row>
    <row r="344" spans="1:4" customFormat="1" x14ac:dyDescent="0.25">
      <c r="A344" s="88">
        <v>341</v>
      </c>
      <c r="B344" s="88">
        <v>49.962739688860637</v>
      </c>
      <c r="C344" s="88"/>
      <c r="D344" s="88"/>
    </row>
    <row r="345" spans="1:4" customFormat="1" x14ac:dyDescent="0.25">
      <c r="A345" s="88">
        <v>342</v>
      </c>
      <c r="B345" s="88">
        <v>50.092132299368387</v>
      </c>
      <c r="C345" s="88"/>
      <c r="D345" s="88"/>
    </row>
    <row r="346" spans="1:4" customFormat="1" x14ac:dyDescent="0.25">
      <c r="A346" s="88">
        <v>343</v>
      </c>
      <c r="B346" s="88">
        <v>50.21974917929407</v>
      </c>
      <c r="C346" s="88"/>
      <c r="D346" s="88"/>
    </row>
    <row r="347" spans="1:4" customFormat="1" x14ac:dyDescent="0.25">
      <c r="A347" s="88">
        <v>344</v>
      </c>
      <c r="B347" s="88">
        <v>50.213658940439977</v>
      </c>
      <c r="C347" s="88"/>
      <c r="D347" s="88"/>
    </row>
    <row r="348" spans="1:4" customFormat="1" x14ac:dyDescent="0.25">
      <c r="A348" s="88">
        <v>345</v>
      </c>
      <c r="B348" s="88">
        <v>50.317573469314667</v>
      </c>
      <c r="C348" s="88"/>
      <c r="D348" s="88"/>
    </row>
    <row r="349" spans="1:4" customFormat="1" x14ac:dyDescent="0.25">
      <c r="A349" s="88">
        <v>346</v>
      </c>
      <c r="B349" s="88">
        <v>49.6984763172483</v>
      </c>
      <c r="C349" s="88"/>
      <c r="D349" s="88"/>
    </row>
    <row r="350" spans="1:4" customFormat="1" x14ac:dyDescent="0.25">
      <c r="A350" s="88">
        <v>347</v>
      </c>
      <c r="B350" s="88">
        <v>49.920252369132527</v>
      </c>
      <c r="C350" s="88"/>
      <c r="D350" s="88"/>
    </row>
    <row r="351" spans="1:4" customFormat="1" x14ac:dyDescent="0.25">
      <c r="A351" s="88">
        <v>348</v>
      </c>
      <c r="B351" s="88">
        <v>49.501651739936271</v>
      </c>
      <c r="C351" s="88"/>
      <c r="D351" s="88"/>
    </row>
    <row r="352" spans="1:4" customFormat="1" x14ac:dyDescent="0.25">
      <c r="A352" s="88">
        <v>349</v>
      </c>
      <c r="B352" s="88">
        <v>50.29050369242011</v>
      </c>
      <c r="C352" s="88"/>
      <c r="D352" s="88"/>
    </row>
    <row r="353" spans="1:4" customFormat="1" x14ac:dyDescent="0.25">
      <c r="A353" s="88">
        <v>350</v>
      </c>
      <c r="B353" s="88">
        <v>50.174869138519909</v>
      </c>
      <c r="C353" s="88"/>
      <c r="D353" s="88"/>
    </row>
    <row r="354" spans="1:4" customFormat="1" x14ac:dyDescent="0.25">
      <c r="A354" s="88">
        <v>351</v>
      </c>
      <c r="B354" s="88">
        <v>47.979652303134522</v>
      </c>
      <c r="C354" s="88"/>
      <c r="D354" s="88"/>
    </row>
    <row r="355" spans="1:4" customFormat="1" x14ac:dyDescent="0.25">
      <c r="A355" s="88">
        <v>352</v>
      </c>
      <c r="B355" s="88">
        <v>47.134091064196177</v>
      </c>
      <c r="C355" s="88"/>
      <c r="D355" s="88"/>
    </row>
    <row r="356" spans="1:4" customFormat="1" x14ac:dyDescent="0.25">
      <c r="A356" s="88">
        <v>353</v>
      </c>
      <c r="B356" s="88">
        <v>46.330122600299148</v>
      </c>
      <c r="C356" s="88"/>
      <c r="D356" s="88"/>
    </row>
    <row r="357" spans="1:4" customFormat="1" x14ac:dyDescent="0.25">
      <c r="A357" s="88">
        <v>354</v>
      </c>
      <c r="B357" s="88">
        <v>43.029204860487681</v>
      </c>
      <c r="C357" s="88"/>
      <c r="D357" s="88"/>
    </row>
    <row r="358" spans="1:4" customFormat="1" x14ac:dyDescent="0.25">
      <c r="A358" s="88">
        <v>355</v>
      </c>
      <c r="B358" s="88">
        <v>41.23359620633903</v>
      </c>
      <c r="C358" s="88"/>
      <c r="D358" s="88"/>
    </row>
    <row r="359" spans="1:4" customFormat="1" x14ac:dyDescent="0.25">
      <c r="A359" s="88">
        <v>356</v>
      </c>
      <c r="B359" s="88">
        <v>38.680782630368228</v>
      </c>
      <c r="C359" s="88"/>
      <c r="D359" s="88"/>
    </row>
    <row r="360" spans="1:4" customFormat="1" x14ac:dyDescent="0.25">
      <c r="A360" s="88">
        <v>357</v>
      </c>
      <c r="B360" s="88">
        <v>38.333886547043683</v>
      </c>
      <c r="C360" s="88"/>
      <c r="D360" s="88"/>
    </row>
    <row r="361" spans="1:4" customFormat="1" x14ac:dyDescent="0.25">
      <c r="A361" s="88">
        <v>358</v>
      </c>
      <c r="B361" s="88">
        <v>34.930205742700863</v>
      </c>
      <c r="C361" s="88"/>
      <c r="D361" s="88"/>
    </row>
    <row r="362" spans="1:4" customFormat="1" x14ac:dyDescent="0.25">
      <c r="A362" s="88">
        <v>359</v>
      </c>
      <c r="B362" s="88">
        <v>33.836126434161088</v>
      </c>
      <c r="C362" s="88"/>
      <c r="D362" s="88"/>
    </row>
    <row r="363" spans="1:4" customFormat="1" x14ac:dyDescent="0.25">
      <c r="A363" s="88">
        <v>360</v>
      </c>
      <c r="B363" s="88">
        <v>34.935113685496162</v>
      </c>
      <c r="C363" s="88"/>
      <c r="D363" s="88"/>
    </row>
    <row r="364" spans="1:4" customFormat="1" x14ac:dyDescent="0.25">
      <c r="A364" s="88">
        <v>361</v>
      </c>
      <c r="B364" s="88">
        <v>34.829877136045532</v>
      </c>
      <c r="C364" s="88"/>
      <c r="D364" s="88"/>
    </row>
    <row r="365" spans="1:4" customFormat="1" x14ac:dyDescent="0.25">
      <c r="A365" s="88">
        <v>362</v>
      </c>
      <c r="B365" s="88">
        <v>35.291608525876391</v>
      </c>
      <c r="C365" s="88"/>
      <c r="D365" s="88"/>
    </row>
    <row r="366" spans="1:4" customFormat="1" x14ac:dyDescent="0.25">
      <c r="A366" s="88">
        <v>363</v>
      </c>
      <c r="B366" s="88">
        <v>35.258026111164313</v>
      </c>
      <c r="C366" s="88"/>
      <c r="D366" s="88"/>
    </row>
    <row r="367" spans="1:4" customFormat="1" x14ac:dyDescent="0.25">
      <c r="A367" s="88">
        <v>364</v>
      </c>
      <c r="B367" s="88">
        <v>35.100749003209373</v>
      </c>
      <c r="C367" s="88"/>
      <c r="D367" s="88"/>
    </row>
    <row r="368" spans="1:4" customFormat="1" x14ac:dyDescent="0.25">
      <c r="A368" s="88">
        <v>365</v>
      </c>
      <c r="B368" s="88">
        <v>35.236966601544438</v>
      </c>
      <c r="C368" s="88"/>
      <c r="D368" s="88"/>
    </row>
    <row r="369" spans="1:4" customFormat="1" x14ac:dyDescent="0.25">
      <c r="A369" s="88">
        <v>366</v>
      </c>
      <c r="B369" s="88">
        <v>35.137061669475052</v>
      </c>
      <c r="C369" s="88"/>
      <c r="D369" s="88"/>
    </row>
    <row r="370" spans="1:4" customFormat="1" x14ac:dyDescent="0.25">
      <c r="A370" s="88">
        <v>367</v>
      </c>
      <c r="B370" s="88">
        <v>34.738600579565457</v>
      </c>
      <c r="C370" s="88"/>
      <c r="D370" s="88"/>
    </row>
    <row r="371" spans="1:4" customFormat="1" x14ac:dyDescent="0.25">
      <c r="A371" s="88">
        <v>368</v>
      </c>
      <c r="B371" s="88">
        <v>34.800141989874547</v>
      </c>
      <c r="C371" s="88"/>
      <c r="D371" s="88"/>
    </row>
    <row r="372" spans="1:4" customFormat="1" x14ac:dyDescent="0.25">
      <c r="A372" s="88">
        <v>369</v>
      </c>
      <c r="B372" s="88">
        <v>34.862213276012497</v>
      </c>
      <c r="C372" s="88"/>
      <c r="D372" s="88"/>
    </row>
    <row r="373" spans="1:4" customFormat="1" x14ac:dyDescent="0.25">
      <c r="A373" s="88">
        <v>370</v>
      </c>
      <c r="B373" s="88">
        <v>34.814805989633967</v>
      </c>
      <c r="C373" s="88"/>
      <c r="D373" s="88"/>
    </row>
    <row r="374" spans="1:4" customFormat="1" x14ac:dyDescent="0.25">
      <c r="A374" s="88">
        <v>371</v>
      </c>
      <c r="B374" s="88">
        <v>34.904512946549239</v>
      </c>
      <c r="C374" s="88"/>
      <c r="D374" s="88"/>
    </row>
    <row r="375" spans="1:4" customFormat="1" x14ac:dyDescent="0.25">
      <c r="A375" s="88">
        <v>372</v>
      </c>
      <c r="B375" s="88">
        <v>34.695189072173982</v>
      </c>
      <c r="C375" s="88"/>
      <c r="D375" s="88"/>
    </row>
    <row r="376" spans="1:4" customFormat="1" x14ac:dyDescent="0.25">
      <c r="A376" s="88">
        <v>373</v>
      </c>
      <c r="B376" s="88">
        <v>34.206135499041892</v>
      </c>
      <c r="C376" s="88"/>
      <c r="D376" s="88"/>
    </row>
    <row r="377" spans="1:4" customFormat="1" x14ac:dyDescent="0.25">
      <c r="A377" s="88">
        <v>374</v>
      </c>
      <c r="B377" s="88">
        <v>29.126962476588591</v>
      </c>
      <c r="C377" s="88"/>
      <c r="D377" s="88"/>
    </row>
    <row r="378" spans="1:4" customFormat="1" x14ac:dyDescent="0.25">
      <c r="A378" s="88">
        <v>375</v>
      </c>
      <c r="B378" s="88">
        <v>27.15532589913067</v>
      </c>
      <c r="C378" s="88"/>
      <c r="D378" s="88"/>
    </row>
    <row r="379" spans="1:4" customFormat="1" x14ac:dyDescent="0.25">
      <c r="A379" s="88">
        <v>376</v>
      </c>
      <c r="B379" s="88">
        <v>22.894780615446908</v>
      </c>
      <c r="C379" s="88"/>
      <c r="D379" s="88"/>
    </row>
    <row r="380" spans="1:4" customFormat="1" x14ac:dyDescent="0.25">
      <c r="A380" s="88">
        <v>377</v>
      </c>
      <c r="B380" s="88">
        <v>19.83126326684857</v>
      </c>
      <c r="C380" s="88"/>
      <c r="D380" s="88"/>
    </row>
    <row r="381" spans="1:4" customFormat="1" x14ac:dyDescent="0.25">
      <c r="A381" s="88">
        <v>378</v>
      </c>
      <c r="B381" s="88">
        <v>16.84871396499738</v>
      </c>
      <c r="C381" s="88"/>
      <c r="D381" s="88"/>
    </row>
    <row r="382" spans="1:4" customFormat="1" x14ac:dyDescent="0.25">
      <c r="A382" s="88">
        <v>379</v>
      </c>
      <c r="B382" s="88">
        <v>14.98415881934894</v>
      </c>
      <c r="C382" s="88"/>
      <c r="D382" s="88"/>
    </row>
    <row r="383" spans="1:4" customFormat="1" x14ac:dyDescent="0.25">
      <c r="A383" s="88">
        <v>380</v>
      </c>
      <c r="B383" s="88">
        <v>10.93656964129036</v>
      </c>
      <c r="C383" s="88"/>
      <c r="D383" s="88"/>
    </row>
    <row r="384" spans="1:4" customFormat="1" x14ac:dyDescent="0.25">
      <c r="A384" s="88">
        <v>381</v>
      </c>
      <c r="B384" s="88">
        <v>7.9320952784081564</v>
      </c>
      <c r="C384" s="88"/>
      <c r="D384" s="88"/>
    </row>
    <row r="385" spans="1:4" customFormat="1" x14ac:dyDescent="0.25">
      <c r="A385" s="88">
        <v>382</v>
      </c>
      <c r="B385" s="88">
        <v>4.9535956442298827</v>
      </c>
      <c r="C385" s="88"/>
      <c r="D385" s="88"/>
    </row>
    <row r="386" spans="1:4" customFormat="1" x14ac:dyDescent="0.25">
      <c r="A386" s="88">
        <v>383</v>
      </c>
      <c r="B386" s="88">
        <v>1.0075470597706111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1.002965808373028</v>
      </c>
      <c r="C405" s="88"/>
      <c r="D405" s="88"/>
    </row>
    <row r="406" spans="1:4" customFormat="1" x14ac:dyDescent="0.25">
      <c r="A406" s="88">
        <v>403</v>
      </c>
      <c r="B406" s="88">
        <v>6.0294970364919491</v>
      </c>
      <c r="C406" s="88"/>
      <c r="D406" s="88"/>
    </row>
    <row r="407" spans="1:4" customFormat="1" x14ac:dyDescent="0.25">
      <c r="A407" s="88">
        <v>404</v>
      </c>
      <c r="B407" s="88">
        <v>9.0540464162195136</v>
      </c>
      <c r="C407" s="88"/>
      <c r="D407" s="88"/>
    </row>
    <row r="408" spans="1:4" customFormat="1" x14ac:dyDescent="0.25">
      <c r="A408" s="88">
        <v>405</v>
      </c>
      <c r="B408" s="88">
        <v>9.9179803287233579</v>
      </c>
      <c r="C408" s="88"/>
      <c r="D408" s="88"/>
    </row>
    <row r="409" spans="1:4" customFormat="1" x14ac:dyDescent="0.25">
      <c r="A409" s="88">
        <v>406</v>
      </c>
      <c r="B409" s="88">
        <v>14.03790725840299</v>
      </c>
      <c r="C409" s="88"/>
      <c r="D409" s="88"/>
    </row>
    <row r="410" spans="1:4" customFormat="1" x14ac:dyDescent="0.25">
      <c r="A410" s="88">
        <v>407</v>
      </c>
      <c r="B410" s="88">
        <v>14.89430053799461</v>
      </c>
      <c r="C410" s="88"/>
      <c r="D410" s="88"/>
    </row>
    <row r="411" spans="1:4" customFormat="1" x14ac:dyDescent="0.25">
      <c r="A411" s="88">
        <v>408</v>
      </c>
      <c r="B411" s="88">
        <v>13.99701937611739</v>
      </c>
      <c r="C411" s="88"/>
      <c r="D411" s="88"/>
    </row>
    <row r="412" spans="1:4" customFormat="1" x14ac:dyDescent="0.25">
      <c r="A412" s="88">
        <v>409</v>
      </c>
      <c r="B412" s="88">
        <v>14.099643135250631</v>
      </c>
      <c r="C412" s="88"/>
      <c r="D412" s="88"/>
    </row>
    <row r="413" spans="1:4" customFormat="1" x14ac:dyDescent="0.25">
      <c r="A413" s="88">
        <v>410</v>
      </c>
      <c r="B413" s="88">
        <v>14.10852321311728</v>
      </c>
      <c r="C413" s="88"/>
      <c r="D413" s="88"/>
    </row>
    <row r="414" spans="1:4" customFormat="1" x14ac:dyDescent="0.25">
      <c r="A414" s="88">
        <v>411</v>
      </c>
      <c r="B414" s="88">
        <v>13.870414261907539</v>
      </c>
      <c r="C414" s="88"/>
      <c r="D414" s="88"/>
    </row>
    <row r="415" spans="1:4" customFormat="1" x14ac:dyDescent="0.25">
      <c r="A415" s="88">
        <v>412</v>
      </c>
      <c r="B415" s="88">
        <v>15.07440400260408</v>
      </c>
      <c r="C415" s="88"/>
      <c r="D415" s="88"/>
    </row>
    <row r="416" spans="1:4" customFormat="1" x14ac:dyDescent="0.25">
      <c r="A416" s="88">
        <v>413</v>
      </c>
      <c r="B416" s="88">
        <v>14.105702331719449</v>
      </c>
      <c r="C416" s="88"/>
      <c r="D416" s="88"/>
    </row>
    <row r="417" spans="1:4" customFormat="1" x14ac:dyDescent="0.25">
      <c r="A417" s="88">
        <v>414</v>
      </c>
      <c r="B417" s="88">
        <v>12.99885477236271</v>
      </c>
      <c r="C417" s="88"/>
      <c r="D417" s="88"/>
    </row>
    <row r="418" spans="1:4" customFormat="1" x14ac:dyDescent="0.25">
      <c r="A418" s="88">
        <v>415</v>
      </c>
      <c r="B418" s="88">
        <v>10.02131611900014</v>
      </c>
      <c r="C418" s="88"/>
      <c r="D418" s="88"/>
    </row>
    <row r="419" spans="1:4" customFormat="1" x14ac:dyDescent="0.25">
      <c r="A419" s="88">
        <v>416</v>
      </c>
      <c r="B419" s="88">
        <v>7.0111543860290828</v>
      </c>
      <c r="C419" s="88"/>
      <c r="D419" s="88"/>
    </row>
    <row r="420" spans="1:4" customFormat="1" x14ac:dyDescent="0.25">
      <c r="A420" s="88">
        <v>417</v>
      </c>
      <c r="B420" s="88">
        <v>3.0251680423200749</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3.9978205999637089</v>
      </c>
      <c r="C444" s="88"/>
      <c r="D444" s="88"/>
    </row>
    <row r="445" spans="1:4" customFormat="1" x14ac:dyDescent="0.25">
      <c r="A445" s="88">
        <v>442</v>
      </c>
      <c r="B445" s="88">
        <v>7.0628977684262333</v>
      </c>
      <c r="C445" s="88"/>
      <c r="D445" s="88"/>
    </row>
    <row r="446" spans="1:4" customFormat="1" x14ac:dyDescent="0.25">
      <c r="A446" s="88">
        <v>443</v>
      </c>
      <c r="B446" s="88">
        <v>8.9462676732178288</v>
      </c>
      <c r="C446" s="88"/>
      <c r="D446" s="88"/>
    </row>
    <row r="447" spans="1:4" customFormat="1" x14ac:dyDescent="0.25">
      <c r="A447" s="88">
        <v>444</v>
      </c>
      <c r="B447" s="88">
        <v>12.91260328599509</v>
      </c>
      <c r="C447" s="88"/>
      <c r="D447" s="88"/>
    </row>
    <row r="448" spans="1:4" customFormat="1" x14ac:dyDescent="0.25">
      <c r="A448" s="88">
        <v>445</v>
      </c>
      <c r="B448" s="88">
        <v>16.07991151511305</v>
      </c>
      <c r="C448" s="88"/>
      <c r="D448" s="88"/>
    </row>
    <row r="449" spans="1:4" customFormat="1" x14ac:dyDescent="0.25">
      <c r="A449" s="88">
        <v>446</v>
      </c>
      <c r="B449" s="88">
        <v>15.12060344508361</v>
      </c>
      <c r="C449" s="88"/>
      <c r="D449" s="88"/>
    </row>
    <row r="450" spans="1:4" customFormat="1" x14ac:dyDescent="0.25">
      <c r="A450" s="88">
        <v>447</v>
      </c>
      <c r="B450" s="88">
        <v>17.02213594322232</v>
      </c>
      <c r="C450" s="88"/>
      <c r="D450" s="88"/>
    </row>
    <row r="451" spans="1:4" customFormat="1" x14ac:dyDescent="0.25">
      <c r="A451" s="88">
        <v>448</v>
      </c>
      <c r="B451" s="88">
        <v>19.976518908996809</v>
      </c>
      <c r="C451" s="88"/>
      <c r="D451" s="88"/>
    </row>
    <row r="452" spans="1:4" customFormat="1" x14ac:dyDescent="0.25">
      <c r="A452" s="88">
        <v>449</v>
      </c>
      <c r="B452" s="88">
        <v>25.0680386593272</v>
      </c>
      <c r="C452" s="88"/>
      <c r="D452" s="88"/>
    </row>
    <row r="453" spans="1:4" customFormat="1" x14ac:dyDescent="0.25">
      <c r="A453" s="88">
        <v>450</v>
      </c>
      <c r="B453" s="88">
        <v>27.98790282387349</v>
      </c>
      <c r="C453" s="88"/>
      <c r="D453" s="88"/>
    </row>
    <row r="454" spans="1:4" customFormat="1" x14ac:dyDescent="0.25">
      <c r="A454" s="88">
        <v>451</v>
      </c>
      <c r="B454" s="88">
        <v>30.947501616739171</v>
      </c>
      <c r="C454" s="88"/>
      <c r="D454" s="88"/>
    </row>
    <row r="455" spans="1:4" customFormat="1" x14ac:dyDescent="0.25">
      <c r="A455" s="88">
        <v>452</v>
      </c>
      <c r="B455" s="88">
        <v>31.000167376888029</v>
      </c>
      <c r="C455" s="88"/>
      <c r="D455" s="88"/>
    </row>
    <row r="456" spans="1:4" customFormat="1" x14ac:dyDescent="0.25">
      <c r="A456" s="88">
        <v>453</v>
      </c>
      <c r="B456" s="88">
        <v>32.240459805655767</v>
      </c>
      <c r="C456" s="88"/>
      <c r="D456" s="88"/>
    </row>
    <row r="457" spans="1:4" customFormat="1" x14ac:dyDescent="0.25">
      <c r="A457" s="88">
        <v>454</v>
      </c>
      <c r="B457" s="88">
        <v>32.305020816332011</v>
      </c>
      <c r="C457" s="88"/>
      <c r="D457" s="88"/>
    </row>
    <row r="458" spans="1:4" customFormat="1" x14ac:dyDescent="0.25">
      <c r="A458" s="88">
        <v>455</v>
      </c>
      <c r="B458" s="88">
        <v>31.87348833118735</v>
      </c>
      <c r="C458" s="88"/>
      <c r="D458" s="88"/>
    </row>
    <row r="459" spans="1:4" customFormat="1" x14ac:dyDescent="0.25">
      <c r="A459" s="88">
        <v>456</v>
      </c>
      <c r="B459" s="88">
        <v>30.93103703472638</v>
      </c>
      <c r="C459" s="88"/>
      <c r="D459" s="88"/>
    </row>
    <row r="460" spans="1:4" customFormat="1" x14ac:dyDescent="0.25">
      <c r="A460" s="88">
        <v>457</v>
      </c>
      <c r="B460" s="88">
        <v>30.83145963502874</v>
      </c>
      <c r="C460" s="88"/>
      <c r="D460" s="88"/>
    </row>
    <row r="461" spans="1:4" customFormat="1" x14ac:dyDescent="0.25">
      <c r="A461" s="88">
        <v>458</v>
      </c>
      <c r="B461" s="88">
        <v>31.233368622976709</v>
      </c>
      <c r="C461" s="88"/>
      <c r="D461" s="88"/>
    </row>
    <row r="462" spans="1:4" customFormat="1" x14ac:dyDescent="0.25">
      <c r="A462" s="88">
        <v>459</v>
      </c>
      <c r="B462" s="88">
        <v>31.93193245384019</v>
      </c>
      <c r="C462" s="88"/>
      <c r="D462" s="88"/>
    </row>
    <row r="463" spans="1:4" customFormat="1" x14ac:dyDescent="0.25">
      <c r="A463" s="88">
        <v>460</v>
      </c>
      <c r="B463" s="88">
        <v>31.726354449941891</v>
      </c>
      <c r="C463" s="88"/>
      <c r="D463" s="88"/>
    </row>
    <row r="464" spans="1:4" customFormat="1" x14ac:dyDescent="0.25">
      <c r="A464" s="88">
        <v>461</v>
      </c>
      <c r="B464" s="88">
        <v>31.231157958114359</v>
      </c>
      <c r="C464" s="88"/>
      <c r="D464" s="88"/>
    </row>
    <row r="465" spans="1:4" customFormat="1" x14ac:dyDescent="0.25">
      <c r="A465" s="88">
        <v>462</v>
      </c>
      <c r="B465" s="88">
        <v>32.027407449633763</v>
      </c>
      <c r="C465" s="88"/>
      <c r="D465" s="88"/>
    </row>
    <row r="466" spans="1:4" customFormat="1" x14ac:dyDescent="0.25">
      <c r="A466" s="88">
        <v>463</v>
      </c>
      <c r="B466" s="88">
        <v>32.132283167192178</v>
      </c>
      <c r="C466" s="88"/>
      <c r="D466" s="88"/>
    </row>
    <row r="467" spans="1:4" customFormat="1" x14ac:dyDescent="0.25">
      <c r="A467" s="88">
        <v>464</v>
      </c>
      <c r="B467" s="88">
        <v>32.239498659406728</v>
      </c>
      <c r="C467" s="88"/>
      <c r="D467" s="88"/>
    </row>
    <row r="468" spans="1:4" customFormat="1" x14ac:dyDescent="0.25">
      <c r="A468" s="88">
        <v>465</v>
      </c>
      <c r="B468" s="88">
        <v>31.787846941100391</v>
      </c>
      <c r="C468" s="88"/>
      <c r="D468" s="88"/>
    </row>
    <row r="469" spans="1:4" customFormat="1" x14ac:dyDescent="0.25">
      <c r="A469" s="88">
        <v>466</v>
      </c>
      <c r="B469" s="88">
        <v>31.94972019047999</v>
      </c>
      <c r="C469" s="88"/>
      <c r="D469" s="88"/>
    </row>
    <row r="470" spans="1:4" customFormat="1" x14ac:dyDescent="0.25">
      <c r="A470" s="88">
        <v>467</v>
      </c>
      <c r="B470" s="88">
        <v>31.90870654654266</v>
      </c>
      <c r="C470" s="88"/>
      <c r="D470" s="88"/>
    </row>
    <row r="471" spans="1:4" customFormat="1" x14ac:dyDescent="0.25">
      <c r="A471" s="88">
        <v>468</v>
      </c>
      <c r="B471" s="88">
        <v>31.878887322776059</v>
      </c>
      <c r="C471" s="88"/>
      <c r="D471" s="88"/>
    </row>
    <row r="472" spans="1:4" customFormat="1" x14ac:dyDescent="0.25">
      <c r="A472" s="88">
        <v>469</v>
      </c>
      <c r="B472" s="88">
        <v>31.789318592652791</v>
      </c>
      <c r="C472" s="88"/>
      <c r="D472" s="88"/>
    </row>
    <row r="473" spans="1:4" customFormat="1" x14ac:dyDescent="0.25">
      <c r="A473" s="88">
        <v>470</v>
      </c>
      <c r="B473" s="88">
        <v>31.833827719353149</v>
      </c>
      <c r="C473" s="88"/>
      <c r="D473" s="88"/>
    </row>
    <row r="474" spans="1:4" customFormat="1" x14ac:dyDescent="0.25">
      <c r="A474" s="88">
        <v>471</v>
      </c>
      <c r="B474" s="88">
        <v>32.012575021792323</v>
      </c>
      <c r="C474" s="88"/>
      <c r="D474" s="88"/>
    </row>
    <row r="475" spans="1:4" customFormat="1" x14ac:dyDescent="0.25">
      <c r="A475" s="88">
        <v>472</v>
      </c>
      <c r="B475" s="88">
        <v>31.961006330991061</v>
      </c>
      <c r="C475" s="88"/>
      <c r="D475" s="88"/>
    </row>
    <row r="476" spans="1:4" customFormat="1" x14ac:dyDescent="0.25">
      <c r="A476" s="88">
        <v>473</v>
      </c>
      <c r="B476" s="88">
        <v>31.917730789616169</v>
      </c>
      <c r="C476" s="88"/>
      <c r="D476" s="88"/>
    </row>
    <row r="477" spans="1:4" customFormat="1" x14ac:dyDescent="0.25">
      <c r="A477" s="88">
        <v>474</v>
      </c>
      <c r="B477" s="88">
        <v>30.895814064408182</v>
      </c>
      <c r="C477" s="88"/>
      <c r="D477" s="88"/>
    </row>
    <row r="478" spans="1:4" customFormat="1" x14ac:dyDescent="0.25">
      <c r="A478" s="88">
        <v>475</v>
      </c>
      <c r="B478" s="88">
        <v>31.1672571558931</v>
      </c>
      <c r="C478" s="88"/>
      <c r="D478" s="88"/>
    </row>
    <row r="479" spans="1:4" customFormat="1" x14ac:dyDescent="0.25">
      <c r="A479" s="88">
        <v>476</v>
      </c>
      <c r="B479" s="88">
        <v>30.014111352135458</v>
      </c>
      <c r="C479" s="88"/>
      <c r="D479" s="88"/>
    </row>
    <row r="480" spans="1:4" customFormat="1" x14ac:dyDescent="0.25">
      <c r="A480" s="88">
        <v>477</v>
      </c>
      <c r="B480" s="88">
        <v>28.148604631923419</v>
      </c>
      <c r="C480" s="88"/>
      <c r="D480" s="88"/>
    </row>
    <row r="481" spans="1:4" customFormat="1" x14ac:dyDescent="0.25">
      <c r="A481" s="88">
        <v>478</v>
      </c>
      <c r="B481" s="88">
        <v>25.202354043678039</v>
      </c>
      <c r="C481" s="88"/>
      <c r="D481" s="88"/>
    </row>
    <row r="482" spans="1:4" customFormat="1" x14ac:dyDescent="0.25">
      <c r="A482" s="88">
        <v>479</v>
      </c>
      <c r="B482" s="88">
        <v>22.168683713856169</v>
      </c>
      <c r="C482" s="88"/>
      <c r="D482" s="88"/>
    </row>
    <row r="483" spans="1:4" customFormat="1" x14ac:dyDescent="0.25">
      <c r="A483" s="88">
        <v>480</v>
      </c>
      <c r="B483" s="88">
        <v>19.046353379481651</v>
      </c>
      <c r="C483" s="88"/>
      <c r="D483" s="88"/>
    </row>
    <row r="484" spans="1:4" customFormat="1" x14ac:dyDescent="0.25">
      <c r="A484" s="88">
        <v>481</v>
      </c>
      <c r="B484" s="88">
        <v>16.15475571020545</v>
      </c>
      <c r="C484" s="88"/>
      <c r="D484" s="88"/>
    </row>
    <row r="485" spans="1:4" customFormat="1" x14ac:dyDescent="0.25">
      <c r="A485" s="88">
        <v>482</v>
      </c>
      <c r="B485" s="88">
        <v>13.068387525093399</v>
      </c>
      <c r="C485" s="88"/>
      <c r="D485" s="88"/>
    </row>
    <row r="486" spans="1:4" customFormat="1" x14ac:dyDescent="0.25">
      <c r="A486" s="88">
        <v>483</v>
      </c>
      <c r="B486" s="88">
        <v>10.031925052001419</v>
      </c>
      <c r="C486" s="88"/>
      <c r="D486" s="88"/>
    </row>
    <row r="487" spans="1:4" customFormat="1" x14ac:dyDescent="0.25">
      <c r="A487" s="88">
        <v>484</v>
      </c>
      <c r="B487" s="88">
        <v>7.9887622536057936</v>
      </c>
      <c r="C487" s="88"/>
      <c r="D487" s="88"/>
    </row>
    <row r="488" spans="1:4" customFormat="1" x14ac:dyDescent="0.25">
      <c r="A488" s="88">
        <v>485</v>
      </c>
      <c r="B488" s="88">
        <v>4.028112440224719</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1.0092292079909431</v>
      </c>
      <c r="C511" s="88"/>
      <c r="D511" s="88"/>
    </row>
    <row r="512" spans="1:4" customFormat="1" x14ac:dyDescent="0.25">
      <c r="A512" s="88">
        <v>509</v>
      </c>
      <c r="B512" s="88">
        <v>3.9691402732745038</v>
      </c>
      <c r="C512" s="88"/>
      <c r="D512" s="88"/>
    </row>
    <row r="513" spans="1:4" customFormat="1" x14ac:dyDescent="0.25">
      <c r="A513" s="88">
        <v>510</v>
      </c>
      <c r="B513" s="88">
        <v>7.0496743513818272</v>
      </c>
      <c r="C513" s="88"/>
      <c r="D513" s="88"/>
    </row>
    <row r="514" spans="1:4" customFormat="1" x14ac:dyDescent="0.25">
      <c r="A514" s="88">
        <v>511</v>
      </c>
      <c r="B514" s="88">
        <v>11.043895781501901</v>
      </c>
      <c r="C514" s="88"/>
      <c r="D514" s="88"/>
    </row>
    <row r="515" spans="1:4" customFormat="1" x14ac:dyDescent="0.25">
      <c r="A515" s="88">
        <v>512</v>
      </c>
      <c r="B515" s="88">
        <v>13.923971574687339</v>
      </c>
      <c r="C515" s="88"/>
      <c r="D515" s="88"/>
    </row>
    <row r="516" spans="1:4" customFormat="1" x14ac:dyDescent="0.25">
      <c r="A516" s="88">
        <v>513</v>
      </c>
      <c r="B516" s="88">
        <v>15.06655352985687</v>
      </c>
      <c r="C516" s="88"/>
      <c r="D516" s="88"/>
    </row>
    <row r="517" spans="1:4" customFormat="1" x14ac:dyDescent="0.25">
      <c r="A517" s="88">
        <v>514</v>
      </c>
      <c r="B517" s="88">
        <v>14.982318654885949</v>
      </c>
      <c r="C517" s="88"/>
      <c r="D517" s="88"/>
    </row>
    <row r="518" spans="1:4" customFormat="1" x14ac:dyDescent="0.25">
      <c r="A518" s="88">
        <v>515</v>
      </c>
      <c r="B518" s="88">
        <v>15.989901295800721</v>
      </c>
      <c r="C518" s="88"/>
      <c r="D518" s="88"/>
    </row>
    <row r="519" spans="1:4" customFormat="1" x14ac:dyDescent="0.25">
      <c r="A519" s="88">
        <v>516</v>
      </c>
      <c r="B519" s="88">
        <v>18.1195378622478</v>
      </c>
      <c r="C519" s="88"/>
      <c r="D519" s="88"/>
    </row>
    <row r="520" spans="1:4" customFormat="1" x14ac:dyDescent="0.25">
      <c r="A520" s="88">
        <v>517</v>
      </c>
      <c r="B520" s="88">
        <v>20.07299023342717</v>
      </c>
      <c r="C520" s="88"/>
      <c r="D520" s="88"/>
    </row>
    <row r="521" spans="1:4" customFormat="1" x14ac:dyDescent="0.25">
      <c r="A521" s="88">
        <v>518</v>
      </c>
      <c r="B521" s="88">
        <v>21.821853068540388</v>
      </c>
      <c r="C521" s="88"/>
      <c r="D521" s="88"/>
    </row>
    <row r="522" spans="1:4" customFormat="1" x14ac:dyDescent="0.25">
      <c r="A522" s="88">
        <v>519</v>
      </c>
      <c r="B522" s="88">
        <v>25.174219774149758</v>
      </c>
      <c r="C522" s="88"/>
      <c r="D522" s="88"/>
    </row>
    <row r="523" spans="1:4" customFormat="1" x14ac:dyDescent="0.25">
      <c r="A523" s="88">
        <v>520</v>
      </c>
      <c r="B523" s="88">
        <v>27.988180199902551</v>
      </c>
      <c r="C523" s="88"/>
      <c r="D523" s="88"/>
    </row>
    <row r="524" spans="1:4" customFormat="1" x14ac:dyDescent="0.25">
      <c r="A524" s="88">
        <v>521</v>
      </c>
      <c r="B524" s="88">
        <v>30.001354603570491</v>
      </c>
      <c r="C524" s="88"/>
      <c r="D524" s="88"/>
    </row>
    <row r="525" spans="1:4" customFormat="1" x14ac:dyDescent="0.25">
      <c r="A525" s="88">
        <v>522</v>
      </c>
      <c r="B525" s="88">
        <v>30.765289525743899</v>
      </c>
      <c r="C525" s="88"/>
      <c r="D525" s="88"/>
    </row>
    <row r="526" spans="1:4" customFormat="1" x14ac:dyDescent="0.25">
      <c r="A526" s="88">
        <v>523</v>
      </c>
      <c r="B526" s="88">
        <v>34.331315726671782</v>
      </c>
      <c r="C526" s="88"/>
      <c r="D526" s="88"/>
    </row>
    <row r="527" spans="1:4" customFormat="1" x14ac:dyDescent="0.25">
      <c r="A527" s="88">
        <v>524</v>
      </c>
      <c r="B527" s="88">
        <v>34.220911593712643</v>
      </c>
      <c r="C527" s="88"/>
      <c r="D527" s="88"/>
    </row>
    <row r="528" spans="1:4" customFormat="1" x14ac:dyDescent="0.25">
      <c r="A528" s="88">
        <v>525</v>
      </c>
      <c r="B528" s="88">
        <v>34.305187540572938</v>
      </c>
      <c r="C528" s="88"/>
      <c r="D528" s="88"/>
    </row>
    <row r="529" spans="1:4" customFormat="1" x14ac:dyDescent="0.25">
      <c r="A529" s="88">
        <v>526</v>
      </c>
      <c r="B529" s="88">
        <v>36.178027615819943</v>
      </c>
      <c r="C529" s="88"/>
      <c r="D529" s="88"/>
    </row>
    <row r="530" spans="1:4" customFormat="1" x14ac:dyDescent="0.25">
      <c r="A530" s="88">
        <v>527</v>
      </c>
      <c r="B530" s="88">
        <v>36.706461184722819</v>
      </c>
      <c r="C530" s="88"/>
      <c r="D530" s="88"/>
    </row>
    <row r="531" spans="1:4" customFormat="1" x14ac:dyDescent="0.25">
      <c r="A531" s="88">
        <v>528</v>
      </c>
      <c r="B531" s="88">
        <v>39.157058216468407</v>
      </c>
      <c r="C531" s="88"/>
      <c r="D531" s="88"/>
    </row>
    <row r="532" spans="1:4" customFormat="1" x14ac:dyDescent="0.25">
      <c r="A532" s="88">
        <v>529</v>
      </c>
      <c r="B532" s="88">
        <v>41.121521457710337</v>
      </c>
      <c r="C532" s="88"/>
      <c r="D532" s="88"/>
    </row>
    <row r="533" spans="1:4" customFormat="1" x14ac:dyDescent="0.25">
      <c r="A533" s="88">
        <v>530</v>
      </c>
      <c r="B533" s="88">
        <v>42.926741521804672</v>
      </c>
      <c r="C533" s="88"/>
      <c r="D533" s="88"/>
    </row>
    <row r="534" spans="1:4" customFormat="1" x14ac:dyDescent="0.25">
      <c r="A534" s="88">
        <v>531</v>
      </c>
      <c r="B534" s="88">
        <v>44.028625235123528</v>
      </c>
      <c r="C534" s="88"/>
      <c r="D534" s="88"/>
    </row>
    <row r="535" spans="1:4" customFormat="1" x14ac:dyDescent="0.25">
      <c r="A535" s="88">
        <v>532</v>
      </c>
      <c r="B535" s="88">
        <v>47.287872234205622</v>
      </c>
      <c r="C535" s="88"/>
      <c r="D535" s="88"/>
    </row>
    <row r="536" spans="1:4" customFormat="1" x14ac:dyDescent="0.25">
      <c r="A536" s="88">
        <v>533</v>
      </c>
      <c r="B536" s="88">
        <v>48.793760967790377</v>
      </c>
      <c r="C536" s="88"/>
      <c r="D536" s="88"/>
    </row>
    <row r="537" spans="1:4" customFormat="1" x14ac:dyDescent="0.25">
      <c r="A537" s="88">
        <v>534</v>
      </c>
      <c r="B537" s="88">
        <v>49.308986386212787</v>
      </c>
      <c r="C537" s="88"/>
      <c r="D537" s="88"/>
    </row>
    <row r="538" spans="1:4" customFormat="1" x14ac:dyDescent="0.25">
      <c r="A538" s="88">
        <v>535</v>
      </c>
      <c r="B538" s="88">
        <v>50.24688268917005</v>
      </c>
      <c r="C538" s="88"/>
      <c r="D538" s="88"/>
    </row>
    <row r="539" spans="1:4" customFormat="1" x14ac:dyDescent="0.25">
      <c r="A539" s="88">
        <v>536</v>
      </c>
      <c r="B539" s="88">
        <v>49.996786209881591</v>
      </c>
      <c r="C539" s="88"/>
      <c r="D539" s="88"/>
    </row>
    <row r="540" spans="1:4" customFormat="1" x14ac:dyDescent="0.25">
      <c r="A540" s="88">
        <v>537</v>
      </c>
      <c r="B540" s="88">
        <v>50.398042108203491</v>
      </c>
      <c r="C540" s="88"/>
      <c r="D540" s="88"/>
    </row>
    <row r="541" spans="1:4" customFormat="1" x14ac:dyDescent="0.25">
      <c r="A541" s="88">
        <v>538</v>
      </c>
      <c r="B541" s="88">
        <v>49.850997979772259</v>
      </c>
      <c r="C541" s="88"/>
      <c r="D541" s="88"/>
    </row>
    <row r="542" spans="1:4" customFormat="1" x14ac:dyDescent="0.25">
      <c r="A542" s="88">
        <v>539</v>
      </c>
      <c r="B542" s="88">
        <v>50.43868763662789</v>
      </c>
      <c r="C542" s="88"/>
      <c r="D542" s="88"/>
    </row>
    <row r="543" spans="1:4" customFormat="1" x14ac:dyDescent="0.25">
      <c r="A543" s="88">
        <v>540</v>
      </c>
      <c r="B543" s="88">
        <v>49.524618947382741</v>
      </c>
      <c r="C543" s="88"/>
      <c r="D543" s="88"/>
    </row>
    <row r="544" spans="1:4" customFormat="1" x14ac:dyDescent="0.25">
      <c r="A544" s="88">
        <v>541</v>
      </c>
      <c r="B544" s="88">
        <v>50.106664989464612</v>
      </c>
      <c r="C544" s="88"/>
      <c r="D544" s="88"/>
    </row>
    <row r="545" spans="1:4" customFormat="1" x14ac:dyDescent="0.25">
      <c r="A545" s="88">
        <v>542</v>
      </c>
      <c r="B545" s="88">
        <v>49.622428421042912</v>
      </c>
      <c r="C545" s="88"/>
      <c r="D545" s="88"/>
    </row>
    <row r="546" spans="1:4" customFormat="1" x14ac:dyDescent="0.25">
      <c r="A546" s="88">
        <v>543</v>
      </c>
      <c r="B546" s="88">
        <v>50.027198640274939</v>
      </c>
      <c r="C546" s="88"/>
      <c r="D546" s="88"/>
    </row>
    <row r="547" spans="1:4" customFormat="1" x14ac:dyDescent="0.25">
      <c r="A547" s="88">
        <v>544</v>
      </c>
      <c r="B547" s="88">
        <v>50.46703172210816</v>
      </c>
      <c r="C547" s="88"/>
      <c r="D547" s="88"/>
    </row>
    <row r="548" spans="1:4" customFormat="1" x14ac:dyDescent="0.25">
      <c r="A548" s="88">
        <v>545</v>
      </c>
      <c r="B548" s="88">
        <v>49.108105910253848</v>
      </c>
      <c r="C548" s="88"/>
      <c r="D548" s="88"/>
    </row>
    <row r="549" spans="1:4" customFormat="1" x14ac:dyDescent="0.25">
      <c r="A549" s="88">
        <v>546</v>
      </c>
      <c r="B549" s="88">
        <v>48.324667123573278</v>
      </c>
      <c r="C549" s="88"/>
      <c r="D549" s="88"/>
    </row>
    <row r="550" spans="1:4" customFormat="1" x14ac:dyDescent="0.25">
      <c r="A550" s="88">
        <v>547</v>
      </c>
      <c r="B550" s="88">
        <v>47.328774561969723</v>
      </c>
      <c r="C550" s="88"/>
      <c r="D550" s="88"/>
    </row>
    <row r="551" spans="1:4" customFormat="1" x14ac:dyDescent="0.25">
      <c r="A551" s="88">
        <v>548</v>
      </c>
      <c r="B551" s="88">
        <v>45.771770762750947</v>
      </c>
      <c r="C551" s="88"/>
      <c r="D551" s="88"/>
    </row>
    <row r="552" spans="1:4" customFormat="1" x14ac:dyDescent="0.25">
      <c r="A552" s="88">
        <v>549</v>
      </c>
      <c r="B552" s="88">
        <v>42.747647870792143</v>
      </c>
      <c r="C552" s="88"/>
      <c r="D552" s="88"/>
    </row>
    <row r="553" spans="1:4" customFormat="1" x14ac:dyDescent="0.25">
      <c r="A553" s="88">
        <v>550</v>
      </c>
      <c r="B553" s="88">
        <v>40.987125377174429</v>
      </c>
      <c r="C553" s="88"/>
      <c r="D553" s="88"/>
    </row>
    <row r="554" spans="1:4" customFormat="1" x14ac:dyDescent="0.25">
      <c r="A554" s="88">
        <v>551</v>
      </c>
      <c r="B554" s="88">
        <v>38.88453350346844</v>
      </c>
      <c r="C554" s="88"/>
      <c r="D554" s="88"/>
    </row>
    <row r="555" spans="1:4" customFormat="1" x14ac:dyDescent="0.25">
      <c r="A555" s="88">
        <v>552</v>
      </c>
      <c r="B555" s="88">
        <v>36.852237536911439</v>
      </c>
      <c r="C555" s="88"/>
      <c r="D555" s="88"/>
    </row>
    <row r="556" spans="1:4" customFormat="1" x14ac:dyDescent="0.25">
      <c r="A556" s="88">
        <v>553</v>
      </c>
      <c r="B556" s="88">
        <v>34.999636561812572</v>
      </c>
      <c r="C556" s="88"/>
      <c r="D556" s="88"/>
    </row>
    <row r="557" spans="1:4" customFormat="1" x14ac:dyDescent="0.25">
      <c r="A557" s="88">
        <v>554</v>
      </c>
      <c r="B557" s="88">
        <v>35.317519371666123</v>
      </c>
      <c r="C557" s="88"/>
      <c r="D557" s="88"/>
    </row>
    <row r="558" spans="1:4" customFormat="1" x14ac:dyDescent="0.25">
      <c r="A558" s="88">
        <v>555</v>
      </c>
      <c r="B558" s="88">
        <v>35.264105965662303</v>
      </c>
      <c r="C558" s="88"/>
      <c r="D558" s="88"/>
    </row>
    <row r="559" spans="1:4" customFormat="1" x14ac:dyDescent="0.25">
      <c r="A559" s="88">
        <v>556</v>
      </c>
      <c r="B559" s="88">
        <v>34.726755074109938</v>
      </c>
      <c r="C559" s="88"/>
      <c r="D559" s="88"/>
    </row>
    <row r="560" spans="1:4" customFormat="1" x14ac:dyDescent="0.25">
      <c r="A560" s="88">
        <v>557</v>
      </c>
      <c r="B560" s="88">
        <v>33.833028275382468</v>
      </c>
      <c r="C560" s="88"/>
      <c r="D560" s="88"/>
    </row>
    <row r="561" spans="1:4" customFormat="1" x14ac:dyDescent="0.25">
      <c r="A561" s="88">
        <v>558</v>
      </c>
      <c r="B561" s="88">
        <v>34.658298154403788</v>
      </c>
      <c r="C561" s="88"/>
      <c r="D561" s="88"/>
    </row>
    <row r="562" spans="1:4" customFormat="1" x14ac:dyDescent="0.25">
      <c r="A562" s="88">
        <v>559</v>
      </c>
      <c r="B562" s="88">
        <v>35.279724677669734</v>
      </c>
      <c r="C562" s="88"/>
      <c r="D562" s="88"/>
    </row>
    <row r="563" spans="1:4" customFormat="1" x14ac:dyDescent="0.25">
      <c r="A563" s="88">
        <v>560</v>
      </c>
      <c r="B563" s="88">
        <v>35.126560290610747</v>
      </c>
      <c r="C563" s="88"/>
      <c r="D563" s="88"/>
    </row>
    <row r="564" spans="1:4" customFormat="1" x14ac:dyDescent="0.25">
      <c r="A564" s="88">
        <v>561</v>
      </c>
      <c r="B564" s="88">
        <v>35.038788857275222</v>
      </c>
      <c r="C564" s="88"/>
      <c r="D564" s="88"/>
    </row>
    <row r="565" spans="1:4" customFormat="1" x14ac:dyDescent="0.25">
      <c r="A565" s="88">
        <v>562</v>
      </c>
      <c r="B565" s="88">
        <v>35.050082714357202</v>
      </c>
      <c r="C565" s="88"/>
      <c r="D565" s="88"/>
    </row>
    <row r="566" spans="1:4" customFormat="1" x14ac:dyDescent="0.25">
      <c r="A566" s="88">
        <v>563</v>
      </c>
      <c r="B566" s="88">
        <v>34.259804454486861</v>
      </c>
      <c r="C566" s="88"/>
      <c r="D566" s="88"/>
    </row>
    <row r="567" spans="1:4" customFormat="1" x14ac:dyDescent="0.25">
      <c r="A567" s="88">
        <v>564</v>
      </c>
      <c r="B567" s="88">
        <v>34.783928316061392</v>
      </c>
      <c r="C567" s="88"/>
      <c r="D567" s="88"/>
    </row>
    <row r="568" spans="1:4" customFormat="1" x14ac:dyDescent="0.25">
      <c r="A568" s="88">
        <v>565</v>
      </c>
      <c r="B568" s="88">
        <v>34.710186839210543</v>
      </c>
      <c r="C568" s="88"/>
      <c r="D568" s="88"/>
    </row>
    <row r="569" spans="1:4" customFormat="1" x14ac:dyDescent="0.25">
      <c r="A569" s="88">
        <v>566</v>
      </c>
      <c r="B569" s="88">
        <v>34.741792044855003</v>
      </c>
      <c r="C569" s="88"/>
      <c r="D569" s="88"/>
    </row>
    <row r="570" spans="1:4" customFormat="1" x14ac:dyDescent="0.25">
      <c r="A570" s="88">
        <v>567</v>
      </c>
      <c r="B570" s="88">
        <v>34.034093411082672</v>
      </c>
      <c r="C570" s="88"/>
      <c r="D570" s="88"/>
    </row>
    <row r="571" spans="1:4" customFormat="1" x14ac:dyDescent="0.25">
      <c r="A571" s="88">
        <v>568</v>
      </c>
      <c r="B571" s="88">
        <v>33.225421733419353</v>
      </c>
      <c r="C571" s="88"/>
      <c r="D571" s="88"/>
    </row>
    <row r="572" spans="1:4" customFormat="1" x14ac:dyDescent="0.25">
      <c r="A572" s="88">
        <v>569</v>
      </c>
      <c r="B572" s="88">
        <v>29.102777457088191</v>
      </c>
      <c r="C572" s="88"/>
      <c r="D572" s="88"/>
    </row>
    <row r="573" spans="1:4" customFormat="1" x14ac:dyDescent="0.25">
      <c r="A573" s="88">
        <v>570</v>
      </c>
      <c r="B573" s="88">
        <v>29.272357895588829</v>
      </c>
      <c r="C573" s="88"/>
      <c r="D573" s="88"/>
    </row>
    <row r="574" spans="1:4" customFormat="1" x14ac:dyDescent="0.25">
      <c r="A574" s="88">
        <v>571</v>
      </c>
      <c r="B574" s="88">
        <v>24.062398763819981</v>
      </c>
      <c r="C574" s="88"/>
      <c r="D574" s="88"/>
    </row>
    <row r="575" spans="1:4" customFormat="1" x14ac:dyDescent="0.25">
      <c r="A575" s="88">
        <v>572</v>
      </c>
      <c r="B575" s="88">
        <v>20.84496826834695</v>
      </c>
      <c r="C575" s="88"/>
      <c r="D575" s="88"/>
    </row>
    <row r="576" spans="1:4" customFormat="1" x14ac:dyDescent="0.25">
      <c r="A576" s="88">
        <v>573</v>
      </c>
      <c r="B576" s="88">
        <v>16.857158159522459</v>
      </c>
      <c r="C576" s="88"/>
      <c r="D576" s="88"/>
    </row>
    <row r="577" spans="1:4" customFormat="1" x14ac:dyDescent="0.25">
      <c r="A577" s="88">
        <v>574</v>
      </c>
      <c r="B577" s="88">
        <v>13.00887136700285</v>
      </c>
      <c r="C577" s="88"/>
      <c r="D577" s="88"/>
    </row>
    <row r="578" spans="1:4" customFormat="1" x14ac:dyDescent="0.25">
      <c r="A578" s="88">
        <v>575</v>
      </c>
      <c r="B578" s="88">
        <v>10.955618940267939</v>
      </c>
      <c r="C578" s="88"/>
      <c r="D578" s="88"/>
    </row>
    <row r="579" spans="1:4" customFormat="1" x14ac:dyDescent="0.25">
      <c r="A579" s="88">
        <v>576</v>
      </c>
      <c r="B579" s="88">
        <v>8.056224006824042</v>
      </c>
      <c r="C579" s="88"/>
      <c r="D579" s="88"/>
    </row>
    <row r="580" spans="1:4" customFormat="1" x14ac:dyDescent="0.25">
      <c r="A580" s="88">
        <v>577</v>
      </c>
      <c r="B580" s="88">
        <v>4.0241228034987611</v>
      </c>
      <c r="C580" s="88"/>
      <c r="D580" s="88"/>
    </row>
    <row r="581" spans="1:4" customFormat="1" x14ac:dyDescent="0.25">
      <c r="A581" s="88">
        <v>578</v>
      </c>
      <c r="B581" s="88">
        <v>1.0011009310646011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1.0060397068731419</v>
      </c>
      <c r="C600" s="88"/>
      <c r="D600" s="88"/>
    </row>
    <row r="601" spans="1:4" customFormat="1" x14ac:dyDescent="0.25">
      <c r="A601" s="88">
        <v>598</v>
      </c>
      <c r="B601" s="88">
        <v>5.0066880985887954</v>
      </c>
      <c r="C601" s="88"/>
      <c r="D601" s="88"/>
    </row>
    <row r="602" spans="1:4" customFormat="1" x14ac:dyDescent="0.25">
      <c r="A602" s="88">
        <v>599</v>
      </c>
      <c r="B602" s="88">
        <v>7.9666812326690888</v>
      </c>
      <c r="C602" s="88"/>
      <c r="D602" s="88"/>
    </row>
    <row r="603" spans="1:4" customFormat="1" x14ac:dyDescent="0.25">
      <c r="A603" s="88">
        <v>600</v>
      </c>
      <c r="B603" s="88">
        <v>12.06303032155042</v>
      </c>
      <c r="C603" s="88"/>
      <c r="D603" s="88"/>
    </row>
    <row r="604" spans="1:4" customFormat="1" x14ac:dyDescent="0.25">
      <c r="A604" s="88">
        <v>601</v>
      </c>
      <c r="B604" s="88">
        <v>14.9641904300332</v>
      </c>
      <c r="C604" s="88"/>
      <c r="D604" s="88"/>
    </row>
    <row r="605" spans="1:4" customFormat="1" x14ac:dyDescent="0.25">
      <c r="A605" s="88">
        <v>602</v>
      </c>
      <c r="B605" s="88">
        <v>15.135186662537521</v>
      </c>
      <c r="C605" s="88"/>
      <c r="D605" s="88"/>
    </row>
    <row r="606" spans="1:4" customFormat="1" x14ac:dyDescent="0.25">
      <c r="A606" s="88">
        <v>603</v>
      </c>
      <c r="B606" s="88">
        <v>14.99971326618239</v>
      </c>
      <c r="C606" s="88"/>
      <c r="D606" s="88"/>
    </row>
    <row r="607" spans="1:4" customFormat="1" x14ac:dyDescent="0.25">
      <c r="A607" s="88">
        <v>604</v>
      </c>
      <c r="B607" s="88">
        <v>14.060591547553431</v>
      </c>
      <c r="C607" s="88"/>
      <c r="D607" s="88"/>
    </row>
    <row r="608" spans="1:4" customFormat="1" x14ac:dyDescent="0.25">
      <c r="A608" s="88">
        <v>605</v>
      </c>
      <c r="B608" s="88">
        <v>15.13061268139557</v>
      </c>
      <c r="C608" s="88"/>
      <c r="D608" s="88"/>
    </row>
    <row r="609" spans="1:4" customFormat="1" x14ac:dyDescent="0.25">
      <c r="A609" s="88">
        <v>606</v>
      </c>
      <c r="B609" s="88">
        <v>14.069989271401919</v>
      </c>
      <c r="C609" s="88"/>
      <c r="D609" s="88"/>
    </row>
    <row r="610" spans="1:4" customFormat="1" x14ac:dyDescent="0.25">
      <c r="A610" s="88">
        <v>607</v>
      </c>
      <c r="B610" s="88">
        <v>13.992220977111961</v>
      </c>
      <c r="C610" s="88"/>
      <c r="D610" s="88"/>
    </row>
    <row r="611" spans="1:4" customFormat="1" x14ac:dyDescent="0.25">
      <c r="A611" s="88">
        <v>608</v>
      </c>
      <c r="B611" s="88">
        <v>14.132464648433769</v>
      </c>
      <c r="C611" s="88"/>
      <c r="D611" s="88"/>
    </row>
    <row r="612" spans="1:4" customFormat="1" x14ac:dyDescent="0.25">
      <c r="A612" s="88">
        <v>609</v>
      </c>
      <c r="B612" s="88">
        <v>13.98384817677943</v>
      </c>
      <c r="C612" s="88"/>
      <c r="D612" s="88"/>
    </row>
    <row r="613" spans="1:4" customFormat="1" x14ac:dyDescent="0.25">
      <c r="A613" s="88">
        <v>610</v>
      </c>
      <c r="B613" s="88">
        <v>12.03465317118601</v>
      </c>
      <c r="C613" s="88"/>
      <c r="D613" s="88"/>
    </row>
    <row r="614" spans="1:4" customFormat="1" x14ac:dyDescent="0.25">
      <c r="A614" s="88">
        <v>611</v>
      </c>
      <c r="B614" s="88">
        <v>7.9303065147640526</v>
      </c>
      <c r="C614" s="88"/>
      <c r="D614" s="88"/>
    </row>
    <row r="615" spans="1:4" customFormat="1" x14ac:dyDescent="0.25">
      <c r="A615" s="88">
        <v>612</v>
      </c>
      <c r="B615" s="88">
        <v>4.0039281459896197</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0.996186279571455</v>
      </c>
      <c r="C638" s="88"/>
      <c r="D638" s="88"/>
    </row>
    <row r="639" spans="1:4" customFormat="1" x14ac:dyDescent="0.25">
      <c r="A639" s="88">
        <v>636</v>
      </c>
      <c r="B639" s="88">
        <v>2.9888840802271162</v>
      </c>
      <c r="C639" s="88"/>
      <c r="D639" s="88"/>
    </row>
    <row r="640" spans="1:4" customFormat="1" x14ac:dyDescent="0.25">
      <c r="A640" s="88">
        <v>637</v>
      </c>
      <c r="B640" s="88">
        <v>7.0059422546434744</v>
      </c>
      <c r="C640" s="88"/>
      <c r="D640" s="88"/>
    </row>
    <row r="641" spans="1:4" customFormat="1" x14ac:dyDescent="0.25">
      <c r="A641" s="88">
        <v>638</v>
      </c>
      <c r="B641" s="88">
        <v>10.07211809419038</v>
      </c>
      <c r="C641" s="88"/>
      <c r="D641" s="88"/>
    </row>
    <row r="642" spans="1:4" customFormat="1" x14ac:dyDescent="0.25">
      <c r="A642" s="88">
        <v>639</v>
      </c>
      <c r="B642" s="88">
        <v>13.064849840038161</v>
      </c>
      <c r="C642" s="88"/>
      <c r="D642" s="88"/>
    </row>
    <row r="643" spans="1:4" customFormat="1" x14ac:dyDescent="0.25">
      <c r="A643" s="88">
        <v>640</v>
      </c>
      <c r="B643" s="88">
        <v>15.935652286235809</v>
      </c>
      <c r="C643" s="88"/>
      <c r="D643" s="88"/>
    </row>
    <row r="644" spans="1:4" customFormat="1" x14ac:dyDescent="0.25">
      <c r="A644" s="88">
        <v>641</v>
      </c>
      <c r="B644" s="88">
        <v>14.882194706032889</v>
      </c>
      <c r="C644" s="88"/>
      <c r="D644" s="88"/>
    </row>
    <row r="645" spans="1:4" customFormat="1" x14ac:dyDescent="0.25">
      <c r="A645" s="88">
        <v>642</v>
      </c>
      <c r="B645" s="88">
        <v>16.867394342988909</v>
      </c>
      <c r="C645" s="88"/>
      <c r="D645" s="88"/>
    </row>
    <row r="646" spans="1:4" customFormat="1" x14ac:dyDescent="0.25">
      <c r="A646" s="88">
        <v>643</v>
      </c>
      <c r="B646" s="88">
        <v>19.985560007482071</v>
      </c>
      <c r="C646" s="88"/>
      <c r="D646" s="88"/>
    </row>
    <row r="647" spans="1:4" customFormat="1" x14ac:dyDescent="0.25">
      <c r="A647" s="88">
        <v>644</v>
      </c>
      <c r="B647" s="88">
        <v>24.04158236610202</v>
      </c>
      <c r="C647" s="88"/>
      <c r="D647" s="88"/>
    </row>
    <row r="648" spans="1:4" customFormat="1" x14ac:dyDescent="0.25">
      <c r="A648" s="88">
        <v>645</v>
      </c>
      <c r="B648" s="88">
        <v>25.745802686726709</v>
      </c>
      <c r="C648" s="88"/>
      <c r="D648" s="88"/>
    </row>
    <row r="649" spans="1:4" customFormat="1" x14ac:dyDescent="0.25">
      <c r="A649" s="88">
        <v>646</v>
      </c>
      <c r="B649" s="88">
        <v>29.731312187472291</v>
      </c>
      <c r="C649" s="88"/>
      <c r="D649" s="88"/>
    </row>
    <row r="650" spans="1:4" customFormat="1" x14ac:dyDescent="0.25">
      <c r="A650" s="88">
        <v>647</v>
      </c>
      <c r="B650" s="88">
        <v>31.285062091887841</v>
      </c>
      <c r="C650" s="88"/>
      <c r="D650" s="88"/>
    </row>
    <row r="651" spans="1:4" customFormat="1" x14ac:dyDescent="0.25">
      <c r="A651" s="88">
        <v>648</v>
      </c>
      <c r="B651" s="88">
        <v>32.052860297078666</v>
      </c>
      <c r="C651" s="88"/>
      <c r="D651" s="88"/>
    </row>
    <row r="652" spans="1:4" customFormat="1" x14ac:dyDescent="0.25">
      <c r="A652" s="88">
        <v>649</v>
      </c>
      <c r="B652" s="88">
        <v>30.965160086834722</v>
      </c>
      <c r="C652" s="88"/>
      <c r="D652" s="88"/>
    </row>
    <row r="653" spans="1:4" customFormat="1" x14ac:dyDescent="0.25">
      <c r="A653" s="88">
        <v>650</v>
      </c>
      <c r="B653" s="88">
        <v>30.911666399114569</v>
      </c>
      <c r="C653" s="88"/>
      <c r="D653" s="88"/>
    </row>
    <row r="654" spans="1:4" customFormat="1" x14ac:dyDescent="0.25">
      <c r="A654" s="88">
        <v>651</v>
      </c>
      <c r="B654" s="88">
        <v>30.886926162636989</v>
      </c>
      <c r="C654" s="88"/>
      <c r="D654" s="88"/>
    </row>
    <row r="655" spans="1:4" customFormat="1" x14ac:dyDescent="0.25">
      <c r="A655" s="88">
        <v>652</v>
      </c>
      <c r="B655" s="88">
        <v>30.750622750127061</v>
      </c>
      <c r="C655" s="88"/>
      <c r="D655" s="88"/>
    </row>
    <row r="656" spans="1:4" customFormat="1" x14ac:dyDescent="0.25">
      <c r="A656" s="88">
        <v>653</v>
      </c>
      <c r="B656" s="88">
        <v>31.06360063023914</v>
      </c>
      <c r="C656" s="88"/>
      <c r="D656" s="88"/>
    </row>
    <row r="657" spans="1:4" customFormat="1" x14ac:dyDescent="0.25">
      <c r="A657" s="88">
        <v>654</v>
      </c>
      <c r="B657" s="88">
        <v>30.766763770771071</v>
      </c>
      <c r="C657" s="88"/>
      <c r="D657" s="88"/>
    </row>
    <row r="658" spans="1:4" customFormat="1" x14ac:dyDescent="0.25">
      <c r="A658" s="88">
        <v>655</v>
      </c>
      <c r="B658" s="88">
        <v>31.194571689494008</v>
      </c>
      <c r="C658" s="88"/>
      <c r="D658" s="88"/>
    </row>
    <row r="659" spans="1:4" customFormat="1" x14ac:dyDescent="0.25">
      <c r="A659" s="88">
        <v>656</v>
      </c>
      <c r="B659" s="88">
        <v>31.21026009488012</v>
      </c>
      <c r="C659" s="88"/>
      <c r="D659" s="88"/>
    </row>
    <row r="660" spans="1:4" customFormat="1" x14ac:dyDescent="0.25">
      <c r="A660" s="88">
        <v>657</v>
      </c>
      <c r="B660" s="88">
        <v>30.82108767949574</v>
      </c>
      <c r="C660" s="88"/>
      <c r="D660" s="88"/>
    </row>
    <row r="661" spans="1:4" customFormat="1" x14ac:dyDescent="0.25">
      <c r="A661" s="88">
        <v>658</v>
      </c>
      <c r="B661" s="88">
        <v>31.07955193600311</v>
      </c>
      <c r="C661" s="88"/>
      <c r="D661" s="88"/>
    </row>
    <row r="662" spans="1:4" customFormat="1" x14ac:dyDescent="0.25">
      <c r="A662" s="88">
        <v>659</v>
      </c>
      <c r="B662" s="88">
        <v>30.860035163410199</v>
      </c>
      <c r="C662" s="88"/>
      <c r="D662" s="88"/>
    </row>
    <row r="663" spans="1:4" customFormat="1" x14ac:dyDescent="0.25">
      <c r="A663" s="88">
        <v>660</v>
      </c>
      <c r="B663" s="88">
        <v>32.176552588235367</v>
      </c>
      <c r="C663" s="88"/>
      <c r="D663" s="88"/>
    </row>
    <row r="664" spans="1:4" customFormat="1" x14ac:dyDescent="0.25">
      <c r="A664" s="88">
        <v>661</v>
      </c>
      <c r="B664" s="88">
        <v>31.842814339515531</v>
      </c>
      <c r="C664" s="88"/>
      <c r="D664" s="88"/>
    </row>
    <row r="665" spans="1:4" customFormat="1" x14ac:dyDescent="0.25">
      <c r="A665" s="88">
        <v>662</v>
      </c>
      <c r="B665" s="88">
        <v>31.78628890927072</v>
      </c>
      <c r="C665" s="88"/>
      <c r="D665" s="88"/>
    </row>
    <row r="666" spans="1:4" customFormat="1" x14ac:dyDescent="0.25">
      <c r="A666" s="88">
        <v>663</v>
      </c>
      <c r="B666" s="88">
        <v>32.137308196551253</v>
      </c>
      <c r="C666" s="88"/>
      <c r="D666" s="88"/>
    </row>
    <row r="667" spans="1:4" customFormat="1" x14ac:dyDescent="0.25">
      <c r="A667" s="88">
        <v>664</v>
      </c>
      <c r="B667" s="88">
        <v>31.71007064716828</v>
      </c>
      <c r="C667" s="88"/>
      <c r="D667" s="88"/>
    </row>
    <row r="668" spans="1:4" customFormat="1" x14ac:dyDescent="0.25">
      <c r="A668" s="88">
        <v>665</v>
      </c>
      <c r="B668" s="88">
        <v>31.868741011888929</v>
      </c>
      <c r="C668" s="88"/>
      <c r="D668" s="88"/>
    </row>
    <row r="669" spans="1:4" customFormat="1" x14ac:dyDescent="0.25">
      <c r="A669" s="88">
        <v>666</v>
      </c>
      <c r="B669" s="88">
        <v>32.245516719314011</v>
      </c>
      <c r="C669" s="88"/>
      <c r="D669" s="88"/>
    </row>
    <row r="670" spans="1:4" customFormat="1" x14ac:dyDescent="0.25">
      <c r="A670" s="88">
        <v>667</v>
      </c>
      <c r="B670" s="88">
        <v>31.917993669932439</v>
      </c>
      <c r="C670" s="88"/>
      <c r="D670" s="88"/>
    </row>
    <row r="671" spans="1:4" customFormat="1" x14ac:dyDescent="0.25">
      <c r="A671" s="88">
        <v>668</v>
      </c>
      <c r="B671" s="88">
        <v>32.120036445107587</v>
      </c>
      <c r="C671" s="88"/>
      <c r="D671" s="88"/>
    </row>
    <row r="672" spans="1:4" customFormat="1" x14ac:dyDescent="0.25">
      <c r="A672" s="88">
        <v>669</v>
      </c>
      <c r="B672" s="88">
        <v>31.825055455998449</v>
      </c>
      <c r="C672" s="88"/>
      <c r="D672" s="88"/>
    </row>
    <row r="673" spans="1:4" customFormat="1" x14ac:dyDescent="0.25">
      <c r="A673" s="88">
        <v>670</v>
      </c>
      <c r="B673" s="88">
        <v>31.00934469702516</v>
      </c>
      <c r="C673" s="88"/>
      <c r="D673" s="88"/>
    </row>
    <row r="674" spans="1:4" customFormat="1" x14ac:dyDescent="0.25">
      <c r="A674" s="88">
        <v>671</v>
      </c>
      <c r="B674" s="88">
        <v>29.790066881938952</v>
      </c>
      <c r="C674" s="88"/>
      <c r="D674" s="88"/>
    </row>
    <row r="675" spans="1:4" customFormat="1" x14ac:dyDescent="0.25">
      <c r="A675" s="88">
        <v>672</v>
      </c>
      <c r="B675" s="88">
        <v>28.864112385757711</v>
      </c>
      <c r="C675" s="88"/>
      <c r="D675" s="88"/>
    </row>
    <row r="676" spans="1:4" customFormat="1" x14ac:dyDescent="0.25">
      <c r="A676" s="88">
        <v>673</v>
      </c>
      <c r="B676" s="88">
        <v>24.870502840945029</v>
      </c>
      <c r="C676" s="88"/>
      <c r="D676" s="88"/>
    </row>
    <row r="677" spans="1:4" customFormat="1" x14ac:dyDescent="0.25">
      <c r="A677" s="88">
        <v>674</v>
      </c>
      <c r="B677" s="88">
        <v>21.781758187897619</v>
      </c>
      <c r="C677" s="88"/>
      <c r="D677" s="88"/>
    </row>
    <row r="678" spans="1:4" customFormat="1" x14ac:dyDescent="0.25">
      <c r="A678" s="88">
        <v>675</v>
      </c>
      <c r="B678" s="88">
        <v>20.147698083645938</v>
      </c>
      <c r="C678" s="88"/>
      <c r="D678" s="88"/>
    </row>
    <row r="679" spans="1:4" customFormat="1" x14ac:dyDescent="0.25">
      <c r="A679" s="88">
        <v>676</v>
      </c>
      <c r="B679" s="88">
        <v>16.022123578931922</v>
      </c>
      <c r="C679" s="88"/>
      <c r="D679" s="88"/>
    </row>
    <row r="680" spans="1:4" customFormat="1" x14ac:dyDescent="0.25">
      <c r="A680" s="88">
        <v>677</v>
      </c>
      <c r="B680" s="88">
        <v>13.93218135325464</v>
      </c>
      <c r="C680" s="88"/>
      <c r="D680" s="88"/>
    </row>
    <row r="681" spans="1:4" customFormat="1" x14ac:dyDescent="0.25">
      <c r="A681" s="88">
        <v>678</v>
      </c>
      <c r="B681" s="88">
        <v>11.067277261951929</v>
      </c>
      <c r="C681" s="88"/>
      <c r="D681" s="88"/>
    </row>
    <row r="682" spans="1:4" customFormat="1" x14ac:dyDescent="0.25">
      <c r="A682" s="88">
        <v>679</v>
      </c>
      <c r="B682" s="88">
        <v>7.9276565409597328</v>
      </c>
      <c r="C682" s="88"/>
      <c r="D682" s="88"/>
    </row>
    <row r="683" spans="1:4" customFormat="1" x14ac:dyDescent="0.25">
      <c r="A683" s="88">
        <v>680</v>
      </c>
      <c r="B683" s="88">
        <v>3.974726597980923</v>
      </c>
      <c r="C683" s="88"/>
      <c r="D683" s="88"/>
    </row>
    <row r="684" spans="1:4" customFormat="1" x14ac:dyDescent="0.25">
      <c r="A684" s="88">
        <v>681</v>
      </c>
      <c r="B684" s="88">
        <v>3.0123565385471061</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0.99599464208216082</v>
      </c>
      <c r="C706" s="88"/>
      <c r="D706" s="88"/>
    </row>
    <row r="707" spans="1:4" customFormat="1" x14ac:dyDescent="0.25">
      <c r="A707" s="88">
        <v>704</v>
      </c>
      <c r="B707" s="88">
        <v>3.0195648937364821</v>
      </c>
      <c r="C707" s="88"/>
      <c r="D707" s="88"/>
    </row>
    <row r="708" spans="1:4" customFormat="1" x14ac:dyDescent="0.25">
      <c r="A708" s="88">
        <v>705</v>
      </c>
      <c r="B708" s="88">
        <v>6.9491836627258916</v>
      </c>
      <c r="C708" s="88"/>
      <c r="D708" s="88"/>
    </row>
    <row r="709" spans="1:4" customFormat="1" x14ac:dyDescent="0.25">
      <c r="A709" s="88">
        <v>706</v>
      </c>
      <c r="B709" s="88">
        <v>12.07655617525262</v>
      </c>
      <c r="C709" s="88"/>
      <c r="D709" s="88"/>
    </row>
    <row r="710" spans="1:4" customFormat="1" x14ac:dyDescent="0.25">
      <c r="A710" s="88">
        <v>707</v>
      </c>
      <c r="B710" s="88">
        <v>14.06885568914525</v>
      </c>
      <c r="C710" s="88"/>
      <c r="D710" s="88"/>
    </row>
    <row r="711" spans="1:4" customFormat="1" x14ac:dyDescent="0.25">
      <c r="A711" s="88">
        <v>708</v>
      </c>
      <c r="B711" s="88">
        <v>15.14566397603746</v>
      </c>
      <c r="C711" s="88"/>
      <c r="D711" s="88"/>
    </row>
    <row r="712" spans="1:4" customFormat="1" x14ac:dyDescent="0.25">
      <c r="A712" s="88">
        <v>709</v>
      </c>
      <c r="B712" s="88">
        <v>14.89750078226567</v>
      </c>
      <c r="C712" s="88"/>
      <c r="D712" s="88"/>
    </row>
    <row r="713" spans="1:4" customFormat="1" x14ac:dyDescent="0.25">
      <c r="A713" s="88">
        <v>710</v>
      </c>
      <c r="B713" s="88">
        <v>17.022849254245191</v>
      </c>
      <c r="C713" s="88"/>
      <c r="D713" s="88"/>
    </row>
    <row r="714" spans="1:4" customFormat="1" x14ac:dyDescent="0.25">
      <c r="A714" s="88">
        <v>711</v>
      </c>
      <c r="B714" s="88">
        <v>17.885104088019538</v>
      </c>
      <c r="C714" s="88"/>
      <c r="D714" s="88"/>
    </row>
    <row r="715" spans="1:4" customFormat="1" x14ac:dyDescent="0.25">
      <c r="A715" s="88">
        <v>712</v>
      </c>
      <c r="B715" s="88">
        <v>18.882528136624799</v>
      </c>
      <c r="C715" s="88"/>
      <c r="D715" s="88"/>
    </row>
    <row r="716" spans="1:4" customFormat="1" x14ac:dyDescent="0.25">
      <c r="A716" s="88">
        <v>713</v>
      </c>
      <c r="B716" s="88">
        <v>22.96267995877129</v>
      </c>
      <c r="C716" s="88"/>
      <c r="D716" s="88"/>
    </row>
    <row r="717" spans="1:4" customFormat="1" x14ac:dyDescent="0.25">
      <c r="A717" s="88">
        <v>714</v>
      </c>
      <c r="B717" s="88">
        <v>24.798200103199552</v>
      </c>
      <c r="C717" s="88"/>
      <c r="D717" s="88"/>
    </row>
    <row r="718" spans="1:4" customFormat="1" x14ac:dyDescent="0.25">
      <c r="A718" s="88">
        <v>715</v>
      </c>
      <c r="B718" s="88">
        <v>27.060745016777918</v>
      </c>
      <c r="C718" s="88"/>
      <c r="D718" s="88"/>
    </row>
    <row r="719" spans="1:4" customFormat="1" x14ac:dyDescent="0.25">
      <c r="A719" s="88">
        <v>716</v>
      </c>
      <c r="B719" s="88">
        <v>30.078299774027251</v>
      </c>
      <c r="C719" s="88"/>
      <c r="D719" s="88"/>
    </row>
    <row r="720" spans="1:4" customFormat="1" x14ac:dyDescent="0.25">
      <c r="A720" s="88">
        <v>717</v>
      </c>
      <c r="B720" s="88">
        <v>32.123127496043523</v>
      </c>
      <c r="C720" s="88"/>
      <c r="D720" s="88"/>
    </row>
    <row r="721" spans="1:4" customFormat="1" x14ac:dyDescent="0.25">
      <c r="A721" s="88">
        <v>718</v>
      </c>
      <c r="B721" s="88">
        <v>33.982758026303372</v>
      </c>
      <c r="C721" s="88"/>
      <c r="D721" s="88"/>
    </row>
    <row r="722" spans="1:4" customFormat="1" x14ac:dyDescent="0.25">
      <c r="A722" s="88">
        <v>719</v>
      </c>
      <c r="B722" s="88">
        <v>33.778331425075173</v>
      </c>
      <c r="C722" s="88"/>
      <c r="D722" s="88"/>
    </row>
    <row r="723" spans="1:4" customFormat="1" x14ac:dyDescent="0.25">
      <c r="A723" s="88">
        <v>720</v>
      </c>
      <c r="B723" s="88">
        <v>34.112509101692829</v>
      </c>
      <c r="C723" s="88"/>
      <c r="D723" s="88"/>
    </row>
    <row r="724" spans="1:4" customFormat="1" x14ac:dyDescent="0.25">
      <c r="A724" s="88">
        <v>721</v>
      </c>
      <c r="B724" s="88">
        <v>34.1489560957449</v>
      </c>
      <c r="C724" s="88"/>
      <c r="D724" s="88"/>
    </row>
    <row r="725" spans="1:4" customFormat="1" x14ac:dyDescent="0.25">
      <c r="A725" s="88">
        <v>722</v>
      </c>
      <c r="B725" s="88">
        <v>37.167228706506442</v>
      </c>
      <c r="C725" s="88"/>
      <c r="D725" s="88"/>
    </row>
    <row r="726" spans="1:4" customFormat="1" x14ac:dyDescent="0.25">
      <c r="A726" s="88">
        <v>723</v>
      </c>
      <c r="B726" s="88">
        <v>39.07277422469847</v>
      </c>
      <c r="C726" s="88"/>
      <c r="D726" s="88"/>
    </row>
    <row r="727" spans="1:4" customFormat="1" x14ac:dyDescent="0.25">
      <c r="A727" s="88">
        <v>724</v>
      </c>
      <c r="B727" s="88">
        <v>41.218304945049972</v>
      </c>
      <c r="C727" s="88"/>
      <c r="D727" s="88"/>
    </row>
    <row r="728" spans="1:4" customFormat="1" x14ac:dyDescent="0.25">
      <c r="A728" s="88">
        <v>725</v>
      </c>
      <c r="B728" s="88">
        <v>42.819887726960893</v>
      </c>
      <c r="C728" s="88"/>
      <c r="D728" s="88"/>
    </row>
    <row r="729" spans="1:4" customFormat="1" x14ac:dyDescent="0.25">
      <c r="A729" s="88">
        <v>726</v>
      </c>
      <c r="B729" s="88">
        <v>44.676251467357673</v>
      </c>
      <c r="C729" s="88"/>
      <c r="D729" s="88"/>
    </row>
    <row r="730" spans="1:4" customFormat="1" x14ac:dyDescent="0.25">
      <c r="A730" s="88">
        <v>727</v>
      </c>
      <c r="B730" s="88">
        <v>47.215565612823262</v>
      </c>
      <c r="C730" s="88"/>
      <c r="D730" s="88"/>
    </row>
    <row r="731" spans="1:4" customFormat="1" x14ac:dyDescent="0.25">
      <c r="A731" s="88">
        <v>728</v>
      </c>
      <c r="B731" s="88">
        <v>48.67868737907834</v>
      </c>
      <c r="C731" s="88"/>
      <c r="D731" s="88"/>
    </row>
    <row r="732" spans="1:4" customFormat="1" x14ac:dyDescent="0.25">
      <c r="A732" s="88">
        <v>729</v>
      </c>
      <c r="B732" s="88">
        <v>50.353010160592277</v>
      </c>
      <c r="C732" s="88"/>
      <c r="D732" s="88"/>
    </row>
    <row r="733" spans="1:4" customFormat="1" x14ac:dyDescent="0.25">
      <c r="A733" s="88">
        <v>730</v>
      </c>
      <c r="B733" s="88">
        <v>49.824777846190067</v>
      </c>
      <c r="C733" s="88"/>
      <c r="D733" s="88"/>
    </row>
    <row r="734" spans="1:4" customFormat="1" x14ac:dyDescent="0.25">
      <c r="A734" s="88">
        <v>731</v>
      </c>
      <c r="B734" s="88">
        <v>50.090102976823722</v>
      </c>
      <c r="C734" s="88"/>
      <c r="D734" s="88"/>
    </row>
    <row r="735" spans="1:4" customFormat="1" x14ac:dyDescent="0.25">
      <c r="A735" s="88">
        <v>732</v>
      </c>
      <c r="B735" s="88">
        <v>49.607854696418038</v>
      </c>
      <c r="C735" s="88"/>
      <c r="D735" s="88"/>
    </row>
    <row r="736" spans="1:4" customFormat="1" x14ac:dyDescent="0.25">
      <c r="A736" s="88">
        <v>733</v>
      </c>
      <c r="B736" s="88">
        <v>50.099230206823819</v>
      </c>
      <c r="C736" s="88"/>
      <c r="D736" s="88"/>
    </row>
    <row r="737" spans="1:4" customFormat="1" x14ac:dyDescent="0.25">
      <c r="A737" s="88">
        <v>734</v>
      </c>
      <c r="B737" s="88">
        <v>50.069261587020911</v>
      </c>
      <c r="C737" s="88"/>
      <c r="D737" s="88"/>
    </row>
    <row r="738" spans="1:4" customFormat="1" x14ac:dyDescent="0.25">
      <c r="A738" s="88">
        <v>735</v>
      </c>
      <c r="B738" s="88">
        <v>50.354572976058542</v>
      </c>
      <c r="C738" s="88"/>
      <c r="D738" s="88"/>
    </row>
    <row r="739" spans="1:4" customFormat="1" x14ac:dyDescent="0.25">
      <c r="A739" s="88">
        <v>736</v>
      </c>
      <c r="B739" s="88">
        <v>50.397207383915919</v>
      </c>
      <c r="C739" s="88"/>
      <c r="D739" s="88"/>
    </row>
    <row r="740" spans="1:4" customFormat="1" x14ac:dyDescent="0.25">
      <c r="A740" s="88">
        <v>737</v>
      </c>
      <c r="B740" s="88">
        <v>49.816412979046618</v>
      </c>
      <c r="C740" s="88"/>
      <c r="D740" s="88"/>
    </row>
    <row r="741" spans="1:4" customFormat="1" x14ac:dyDescent="0.25">
      <c r="A741" s="88">
        <v>738</v>
      </c>
      <c r="B741" s="88">
        <v>50.254147874922857</v>
      </c>
      <c r="C741" s="88"/>
      <c r="D741" s="88"/>
    </row>
    <row r="742" spans="1:4" customFormat="1" x14ac:dyDescent="0.25">
      <c r="A742" s="88">
        <v>739</v>
      </c>
      <c r="B742" s="88">
        <v>50.093640456706389</v>
      </c>
      <c r="C742" s="88"/>
      <c r="D742" s="88"/>
    </row>
    <row r="743" spans="1:4" customFormat="1" x14ac:dyDescent="0.25">
      <c r="A743" s="88">
        <v>740</v>
      </c>
      <c r="B743" s="88">
        <v>49.570466631662249</v>
      </c>
      <c r="C743" s="88"/>
      <c r="D743" s="88"/>
    </row>
    <row r="744" spans="1:4" customFormat="1" x14ac:dyDescent="0.25">
      <c r="A744" s="88">
        <v>741</v>
      </c>
      <c r="B744" s="88">
        <v>47.88323912503887</v>
      </c>
      <c r="C744" s="88"/>
      <c r="D744" s="88"/>
    </row>
    <row r="745" spans="1:4" customFormat="1" x14ac:dyDescent="0.25">
      <c r="A745" s="88">
        <v>742</v>
      </c>
      <c r="B745" s="88">
        <v>46.941076650765787</v>
      </c>
      <c r="C745" s="88"/>
      <c r="D745" s="88"/>
    </row>
    <row r="746" spans="1:4" customFormat="1" x14ac:dyDescent="0.25">
      <c r="A746" s="88">
        <v>743</v>
      </c>
      <c r="B746" s="88">
        <v>44.566340516324658</v>
      </c>
      <c r="C746" s="88"/>
      <c r="D746" s="88"/>
    </row>
    <row r="747" spans="1:4" customFormat="1" x14ac:dyDescent="0.25">
      <c r="A747" s="88">
        <v>744</v>
      </c>
      <c r="B747" s="88">
        <v>42.607400453668539</v>
      </c>
      <c r="C747" s="88"/>
      <c r="D747" s="88"/>
    </row>
    <row r="748" spans="1:4" customFormat="1" x14ac:dyDescent="0.25">
      <c r="A748" s="88">
        <v>745</v>
      </c>
      <c r="B748" s="88">
        <v>40.612072681430398</v>
      </c>
      <c r="C748" s="88"/>
      <c r="D748" s="88"/>
    </row>
    <row r="749" spans="1:4" customFormat="1" x14ac:dyDescent="0.25">
      <c r="A749" s="88">
        <v>746</v>
      </c>
      <c r="B749" s="88">
        <v>39.069601436902587</v>
      </c>
      <c r="C749" s="88"/>
      <c r="D749" s="88"/>
    </row>
    <row r="750" spans="1:4" customFormat="1" x14ac:dyDescent="0.25">
      <c r="A750" s="88">
        <v>747</v>
      </c>
      <c r="B750" s="88">
        <v>37.724818867759069</v>
      </c>
      <c r="C750" s="88"/>
      <c r="D750" s="88"/>
    </row>
    <row r="751" spans="1:4" customFormat="1" x14ac:dyDescent="0.25">
      <c r="A751" s="88">
        <v>748</v>
      </c>
      <c r="B751" s="88">
        <v>34.878018391119959</v>
      </c>
      <c r="C751" s="88"/>
      <c r="D751" s="88"/>
    </row>
    <row r="752" spans="1:4" customFormat="1" x14ac:dyDescent="0.25">
      <c r="A752" s="88">
        <v>749</v>
      </c>
      <c r="B752" s="88">
        <v>35.230510061071527</v>
      </c>
      <c r="C752" s="88"/>
      <c r="D752" s="88"/>
    </row>
    <row r="753" spans="1:4" customFormat="1" x14ac:dyDescent="0.25">
      <c r="A753" s="88">
        <v>750</v>
      </c>
      <c r="B753" s="88">
        <v>35.071553914240141</v>
      </c>
      <c r="C753" s="88"/>
      <c r="D753" s="88"/>
    </row>
    <row r="754" spans="1:4" customFormat="1" x14ac:dyDescent="0.25">
      <c r="A754" s="88">
        <v>751</v>
      </c>
      <c r="B754" s="88">
        <v>34.966402792736353</v>
      </c>
      <c r="C754" s="88"/>
      <c r="D754" s="88"/>
    </row>
    <row r="755" spans="1:4" customFormat="1" x14ac:dyDescent="0.25">
      <c r="A755" s="88">
        <v>752</v>
      </c>
      <c r="B755" s="88">
        <v>35.228058094857722</v>
      </c>
      <c r="C755" s="88"/>
      <c r="D755" s="88"/>
    </row>
    <row r="756" spans="1:4" customFormat="1" x14ac:dyDescent="0.25">
      <c r="A756" s="88">
        <v>753</v>
      </c>
      <c r="B756" s="88">
        <v>34.858698808393733</v>
      </c>
      <c r="C756" s="88"/>
      <c r="D756" s="88"/>
    </row>
    <row r="757" spans="1:4" customFormat="1" x14ac:dyDescent="0.25">
      <c r="A757" s="88">
        <v>754</v>
      </c>
      <c r="B757" s="88">
        <v>34.754713075752569</v>
      </c>
      <c r="C757" s="88"/>
      <c r="D757" s="88"/>
    </row>
    <row r="758" spans="1:4" customFormat="1" x14ac:dyDescent="0.25">
      <c r="A758" s="88">
        <v>755</v>
      </c>
      <c r="B758" s="88">
        <v>34.871669640702187</v>
      </c>
      <c r="C758" s="88"/>
      <c r="D758" s="88"/>
    </row>
    <row r="759" spans="1:4" customFormat="1" x14ac:dyDescent="0.25">
      <c r="A759" s="88">
        <v>756</v>
      </c>
      <c r="B759" s="88">
        <v>35.191876052361607</v>
      </c>
      <c r="C759" s="88"/>
      <c r="D759" s="88"/>
    </row>
    <row r="760" spans="1:4" customFormat="1" x14ac:dyDescent="0.25">
      <c r="A760" s="88">
        <v>757</v>
      </c>
      <c r="B760" s="88">
        <v>33.921269626405923</v>
      </c>
      <c r="C760" s="88"/>
      <c r="D760" s="88"/>
    </row>
    <row r="761" spans="1:4" customFormat="1" x14ac:dyDescent="0.25">
      <c r="A761" s="88">
        <v>758</v>
      </c>
      <c r="B761" s="88">
        <v>34.814767941665309</v>
      </c>
      <c r="C761" s="88"/>
      <c r="D761" s="88"/>
    </row>
    <row r="762" spans="1:4" customFormat="1" x14ac:dyDescent="0.25">
      <c r="A762" s="88">
        <v>759</v>
      </c>
      <c r="B762" s="88">
        <v>33.896889316527741</v>
      </c>
      <c r="C762" s="88"/>
      <c r="D762" s="88"/>
    </row>
    <row r="763" spans="1:4" customFormat="1" x14ac:dyDescent="0.25">
      <c r="A763" s="88">
        <v>760</v>
      </c>
      <c r="B763" s="88">
        <v>34.810825479499087</v>
      </c>
      <c r="C763" s="88"/>
      <c r="D763" s="88"/>
    </row>
    <row r="764" spans="1:4" customFormat="1" x14ac:dyDescent="0.25">
      <c r="A764" s="88">
        <v>761</v>
      </c>
      <c r="B764" s="88">
        <v>35.016445870398591</v>
      </c>
      <c r="C764" s="88"/>
      <c r="D764" s="88"/>
    </row>
    <row r="765" spans="1:4" customFormat="1" x14ac:dyDescent="0.25">
      <c r="A765" s="88">
        <v>762</v>
      </c>
      <c r="B765" s="88">
        <v>33.712628783427228</v>
      </c>
      <c r="C765" s="88"/>
      <c r="D765" s="88"/>
    </row>
    <row r="766" spans="1:4" customFormat="1" x14ac:dyDescent="0.25">
      <c r="A766" s="88">
        <v>763</v>
      </c>
      <c r="B766" s="88">
        <v>33.008260608594313</v>
      </c>
      <c r="C766" s="88"/>
      <c r="D766" s="88"/>
    </row>
    <row r="767" spans="1:4" customFormat="1" x14ac:dyDescent="0.25">
      <c r="A767" s="88">
        <v>764</v>
      </c>
      <c r="B767" s="88">
        <v>30.909925294450161</v>
      </c>
      <c r="C767" s="88"/>
      <c r="D767" s="88"/>
    </row>
    <row r="768" spans="1:4" customFormat="1" x14ac:dyDescent="0.25">
      <c r="A768" s="88">
        <v>765</v>
      </c>
      <c r="B768" s="88">
        <v>27.01013635670278</v>
      </c>
      <c r="C768" s="88"/>
      <c r="D768" s="88"/>
    </row>
    <row r="769" spans="1:4" customFormat="1" x14ac:dyDescent="0.25">
      <c r="A769" s="88">
        <v>766</v>
      </c>
      <c r="B769" s="88">
        <v>24.124995958547839</v>
      </c>
      <c r="C769" s="88"/>
      <c r="D769" s="88"/>
    </row>
    <row r="770" spans="1:4" customFormat="1" x14ac:dyDescent="0.25">
      <c r="A770" s="88">
        <v>767</v>
      </c>
      <c r="B770" s="88">
        <v>21.119031029783962</v>
      </c>
      <c r="C770" s="88"/>
      <c r="D770" s="88"/>
    </row>
    <row r="771" spans="1:4" customFormat="1" x14ac:dyDescent="0.25">
      <c r="A771" s="88">
        <v>768</v>
      </c>
      <c r="B771" s="88">
        <v>16.836690734417619</v>
      </c>
      <c r="C771" s="88"/>
      <c r="D771" s="88"/>
    </row>
    <row r="772" spans="1:4" customFormat="1" x14ac:dyDescent="0.25">
      <c r="A772" s="88">
        <v>769</v>
      </c>
      <c r="B772" s="88">
        <v>15.08751594170395</v>
      </c>
      <c r="C772" s="88"/>
      <c r="D772" s="88"/>
    </row>
    <row r="773" spans="1:4" customFormat="1" x14ac:dyDescent="0.25">
      <c r="A773" s="88">
        <v>770</v>
      </c>
      <c r="B773" s="88">
        <v>9.9219312528466137</v>
      </c>
      <c r="C773" s="88"/>
      <c r="D773" s="88"/>
    </row>
    <row r="774" spans="1:4" customFormat="1" x14ac:dyDescent="0.25">
      <c r="A774" s="88">
        <v>771</v>
      </c>
      <c r="B774" s="88">
        <v>6.9657993667127194</v>
      </c>
      <c r="C774" s="88"/>
      <c r="D774" s="88"/>
    </row>
    <row r="775" spans="1:4" customFormat="1" x14ac:dyDescent="0.25">
      <c r="A775" s="88">
        <v>772</v>
      </c>
      <c r="B775" s="88">
        <v>3.974783716013897</v>
      </c>
      <c r="C775" s="88"/>
      <c r="D775" s="88"/>
    </row>
    <row r="776" spans="1:4" customFormat="1" x14ac:dyDescent="0.25">
      <c r="A776" s="88">
        <v>773</v>
      </c>
      <c r="B776" s="88">
        <v>2.0161421057245681</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2.994577596429032</v>
      </c>
      <c r="C805" s="88"/>
      <c r="D805" s="88"/>
    </row>
    <row r="806" spans="1:4" customFormat="1" x14ac:dyDescent="0.25">
      <c r="A806" s="88">
        <v>803</v>
      </c>
      <c r="B806" s="88">
        <v>6.9475449107240763</v>
      </c>
      <c r="C806" s="88"/>
      <c r="D806" s="88"/>
    </row>
    <row r="807" spans="1:4" customFormat="1" x14ac:dyDescent="0.25">
      <c r="A807" s="88">
        <v>804</v>
      </c>
      <c r="B807" s="88">
        <v>9.0597183357606923</v>
      </c>
      <c r="C807" s="88"/>
      <c r="D807" s="88"/>
    </row>
    <row r="808" spans="1:4" customFormat="1" x14ac:dyDescent="0.25">
      <c r="A808" s="88">
        <v>805</v>
      </c>
      <c r="B808" s="88">
        <v>13.03515833433741</v>
      </c>
      <c r="C808" s="88"/>
      <c r="D808" s="88"/>
    </row>
    <row r="809" spans="1:4" customFormat="1" x14ac:dyDescent="0.25">
      <c r="A809" s="88">
        <v>806</v>
      </c>
      <c r="B809" s="88">
        <v>14.08348773539285</v>
      </c>
      <c r="C809" s="88"/>
      <c r="D809" s="88"/>
    </row>
    <row r="810" spans="1:4" customFormat="1" x14ac:dyDescent="0.25">
      <c r="A810" s="88">
        <v>807</v>
      </c>
      <c r="B810" s="88">
        <v>14.87299073912928</v>
      </c>
      <c r="C810" s="88"/>
      <c r="D810" s="88"/>
    </row>
    <row r="811" spans="1:4" customFormat="1" x14ac:dyDescent="0.25">
      <c r="A811" s="88">
        <v>808</v>
      </c>
      <c r="B811" s="88">
        <v>15.98564909699534</v>
      </c>
      <c r="C811" s="88"/>
      <c r="D811" s="88"/>
    </row>
    <row r="812" spans="1:4" customFormat="1" x14ac:dyDescent="0.25">
      <c r="A812" s="88">
        <v>809</v>
      </c>
      <c r="B812" s="88">
        <v>17.933083332847389</v>
      </c>
      <c r="C812" s="88"/>
      <c r="D812" s="88"/>
    </row>
    <row r="813" spans="1:4" customFormat="1" x14ac:dyDescent="0.25">
      <c r="A813" s="88">
        <v>810</v>
      </c>
      <c r="B813" s="88">
        <v>20.963234826155791</v>
      </c>
      <c r="C813" s="88"/>
      <c r="D813" s="88"/>
    </row>
    <row r="814" spans="1:4" customFormat="1" x14ac:dyDescent="0.25">
      <c r="A814" s="88">
        <v>811</v>
      </c>
      <c r="B814" s="88">
        <v>22.88033275617682</v>
      </c>
      <c r="C814" s="88"/>
      <c r="D814" s="88"/>
    </row>
    <row r="815" spans="1:4" customFormat="1" x14ac:dyDescent="0.25">
      <c r="A815" s="88">
        <v>812</v>
      </c>
      <c r="B815" s="88">
        <v>24.768908399883671</v>
      </c>
      <c r="C815" s="88"/>
      <c r="D815" s="88"/>
    </row>
    <row r="816" spans="1:4" customFormat="1" x14ac:dyDescent="0.25">
      <c r="A816" s="88">
        <v>813</v>
      </c>
      <c r="B816" s="88">
        <v>26.802241526708229</v>
      </c>
      <c r="C816" s="88"/>
      <c r="D816" s="88"/>
    </row>
    <row r="817" spans="1:4" customFormat="1" x14ac:dyDescent="0.25">
      <c r="A817" s="88">
        <v>814</v>
      </c>
      <c r="B817" s="88">
        <v>30.260966321328588</v>
      </c>
      <c r="C817" s="88"/>
      <c r="D817" s="88"/>
    </row>
    <row r="818" spans="1:4" customFormat="1" x14ac:dyDescent="0.25">
      <c r="A818" s="88">
        <v>815</v>
      </c>
      <c r="B818" s="88">
        <v>32.172012053196227</v>
      </c>
      <c r="C818" s="88"/>
      <c r="D818" s="88"/>
    </row>
    <row r="819" spans="1:4" customFormat="1" x14ac:dyDescent="0.25">
      <c r="A819" s="88">
        <v>816</v>
      </c>
      <c r="B819" s="88">
        <v>34.068010612520879</v>
      </c>
      <c r="C819" s="88"/>
      <c r="D819" s="88"/>
    </row>
    <row r="820" spans="1:4" customFormat="1" x14ac:dyDescent="0.25">
      <c r="A820" s="88">
        <v>817</v>
      </c>
      <c r="B820" s="88">
        <v>34.170046376876883</v>
      </c>
      <c r="C820" s="88"/>
      <c r="D820" s="88"/>
    </row>
    <row r="821" spans="1:4" customFormat="1" x14ac:dyDescent="0.25">
      <c r="A821" s="88">
        <v>818</v>
      </c>
      <c r="B821" s="88">
        <v>34.273524665019437</v>
      </c>
      <c r="C821" s="88"/>
      <c r="D821" s="88"/>
    </row>
    <row r="822" spans="1:4" customFormat="1" x14ac:dyDescent="0.25">
      <c r="A822" s="88">
        <v>819</v>
      </c>
      <c r="B822" s="88">
        <v>34.874293378822152</v>
      </c>
      <c r="C822" s="88"/>
      <c r="D822" s="88"/>
    </row>
    <row r="823" spans="1:4" customFormat="1" x14ac:dyDescent="0.25">
      <c r="A823" s="88">
        <v>820</v>
      </c>
      <c r="B823" s="88">
        <v>36.835917327491387</v>
      </c>
      <c r="C823" s="88"/>
      <c r="D823" s="88"/>
    </row>
    <row r="824" spans="1:4" customFormat="1" x14ac:dyDescent="0.25">
      <c r="A824" s="88">
        <v>821</v>
      </c>
      <c r="B824" s="88">
        <v>38.073307789668632</v>
      </c>
      <c r="C824" s="88"/>
      <c r="D824" s="88"/>
    </row>
    <row r="825" spans="1:4" customFormat="1" x14ac:dyDescent="0.25">
      <c r="A825" s="88">
        <v>822</v>
      </c>
      <c r="B825" s="88">
        <v>40.956819150852603</v>
      </c>
      <c r="C825" s="88"/>
      <c r="D825" s="88"/>
    </row>
    <row r="826" spans="1:4" customFormat="1" x14ac:dyDescent="0.25">
      <c r="A826" s="88">
        <v>823</v>
      </c>
      <c r="B826" s="88">
        <v>42.843660262321791</v>
      </c>
      <c r="C826" s="88"/>
      <c r="D826" s="88"/>
    </row>
    <row r="827" spans="1:4" customFormat="1" x14ac:dyDescent="0.25">
      <c r="A827" s="88">
        <v>824</v>
      </c>
      <c r="B827" s="88">
        <v>44.598715936441018</v>
      </c>
      <c r="C827" s="88"/>
      <c r="D827" s="88"/>
    </row>
    <row r="828" spans="1:4" customFormat="1" x14ac:dyDescent="0.25">
      <c r="A828" s="88">
        <v>825</v>
      </c>
      <c r="B828" s="88">
        <v>46.691042340365946</v>
      </c>
      <c r="C828" s="88"/>
      <c r="D828" s="88"/>
    </row>
    <row r="829" spans="1:4" customFormat="1" x14ac:dyDescent="0.25">
      <c r="A829" s="88">
        <v>826</v>
      </c>
      <c r="B829" s="88">
        <v>49.081261625035829</v>
      </c>
      <c r="C829" s="88"/>
      <c r="D829" s="88"/>
    </row>
    <row r="830" spans="1:4" customFormat="1" x14ac:dyDescent="0.25">
      <c r="A830" s="88">
        <v>827</v>
      </c>
      <c r="B830" s="88">
        <v>49.511827821369387</v>
      </c>
      <c r="C830" s="88"/>
      <c r="D830" s="88"/>
    </row>
    <row r="831" spans="1:4" customFormat="1" x14ac:dyDescent="0.25">
      <c r="A831" s="88">
        <v>828</v>
      </c>
      <c r="B831" s="88">
        <v>50.625537051674208</v>
      </c>
      <c r="C831" s="88"/>
      <c r="D831" s="88"/>
    </row>
    <row r="832" spans="1:4" customFormat="1" x14ac:dyDescent="0.25">
      <c r="A832" s="88">
        <v>829</v>
      </c>
      <c r="B832" s="88">
        <v>51.017067125608833</v>
      </c>
      <c r="C832" s="88"/>
      <c r="D832" s="88"/>
    </row>
    <row r="833" spans="1:4" customFormat="1" x14ac:dyDescent="0.25">
      <c r="A833" s="88">
        <v>830</v>
      </c>
      <c r="B833" s="88">
        <v>52.358454314891567</v>
      </c>
      <c r="C833" s="88"/>
      <c r="D833" s="88"/>
    </row>
    <row r="834" spans="1:4" customFormat="1" x14ac:dyDescent="0.25">
      <c r="A834" s="88">
        <v>831</v>
      </c>
      <c r="B834" s="88">
        <v>53.376551937857982</v>
      </c>
      <c r="C834" s="88"/>
      <c r="D834" s="88"/>
    </row>
    <row r="835" spans="1:4" customFormat="1" x14ac:dyDescent="0.25">
      <c r="A835" s="88">
        <v>832</v>
      </c>
      <c r="B835" s="88">
        <v>55.133101653127788</v>
      </c>
      <c r="C835" s="88"/>
      <c r="D835" s="88"/>
    </row>
    <row r="836" spans="1:4" customFormat="1" x14ac:dyDescent="0.25">
      <c r="A836" s="88">
        <v>833</v>
      </c>
      <c r="B836" s="88">
        <v>56.716010489488752</v>
      </c>
      <c r="C836" s="88"/>
      <c r="D836" s="88"/>
    </row>
    <row r="837" spans="1:4" customFormat="1" x14ac:dyDescent="0.25">
      <c r="A837" s="88">
        <v>834</v>
      </c>
      <c r="B837" s="88">
        <v>59.412163115041722</v>
      </c>
      <c r="C837" s="88"/>
      <c r="D837" s="88"/>
    </row>
    <row r="838" spans="1:4" customFormat="1" x14ac:dyDescent="0.25">
      <c r="A838" s="88">
        <v>835</v>
      </c>
      <c r="B838" s="88">
        <v>59.429996112076218</v>
      </c>
      <c r="C838" s="88"/>
      <c r="D838" s="88"/>
    </row>
    <row r="839" spans="1:4" customFormat="1" x14ac:dyDescent="0.25">
      <c r="A839" s="88">
        <v>836</v>
      </c>
      <c r="B839" s="88">
        <v>62.140481273020661</v>
      </c>
      <c r="C839" s="88"/>
      <c r="D839" s="88"/>
    </row>
    <row r="840" spans="1:4" customFormat="1" x14ac:dyDescent="0.25">
      <c r="A840" s="88">
        <v>837</v>
      </c>
      <c r="B840" s="88">
        <v>63.492452354113198</v>
      </c>
      <c r="C840" s="88"/>
      <c r="D840" s="88"/>
    </row>
    <row r="841" spans="1:4" customFormat="1" x14ac:dyDescent="0.25">
      <c r="A841" s="88">
        <v>838</v>
      </c>
      <c r="B841" s="88">
        <v>65.010503603895657</v>
      </c>
      <c r="C841" s="88"/>
      <c r="D841" s="88"/>
    </row>
    <row r="842" spans="1:4" customFormat="1" x14ac:dyDescent="0.25">
      <c r="A842" s="88">
        <v>839</v>
      </c>
      <c r="B842" s="88">
        <v>65.362322399905409</v>
      </c>
      <c r="C842" s="88"/>
      <c r="D842" s="88"/>
    </row>
    <row r="843" spans="1:4" customFormat="1" x14ac:dyDescent="0.25">
      <c r="A843" s="88">
        <v>840</v>
      </c>
      <c r="B843" s="88">
        <v>67.821295761929008</v>
      </c>
      <c r="C843" s="88"/>
      <c r="D843" s="88"/>
    </row>
    <row r="844" spans="1:4" customFormat="1" x14ac:dyDescent="0.25">
      <c r="A844" s="88">
        <v>841</v>
      </c>
      <c r="B844" s="88">
        <v>68.56884269965856</v>
      </c>
      <c r="C844" s="88"/>
      <c r="D844" s="88"/>
    </row>
    <row r="845" spans="1:4" customFormat="1" x14ac:dyDescent="0.25">
      <c r="A845" s="88">
        <v>842</v>
      </c>
      <c r="B845" s="88">
        <v>67.321256087013154</v>
      </c>
      <c r="C845" s="88"/>
      <c r="D845" s="88"/>
    </row>
    <row r="846" spans="1:4" customFormat="1" x14ac:dyDescent="0.25">
      <c r="A846" s="88">
        <v>843</v>
      </c>
      <c r="B846" s="88">
        <v>68.514516770694016</v>
      </c>
      <c r="C846" s="88"/>
      <c r="D846" s="88"/>
    </row>
    <row r="847" spans="1:4" customFormat="1" x14ac:dyDescent="0.25">
      <c r="A847" s="88">
        <v>844</v>
      </c>
      <c r="B847" s="88">
        <v>68.535298971926352</v>
      </c>
      <c r="C847" s="88"/>
      <c r="D847" s="88"/>
    </row>
    <row r="848" spans="1:4" customFormat="1" x14ac:dyDescent="0.25">
      <c r="A848" s="88">
        <v>845</v>
      </c>
      <c r="B848" s="88">
        <v>69.932285325293591</v>
      </c>
      <c r="C848" s="88"/>
      <c r="D848" s="88"/>
    </row>
    <row r="849" spans="1:4" customFormat="1" x14ac:dyDescent="0.25">
      <c r="A849" s="88">
        <v>846</v>
      </c>
      <c r="B849" s="88">
        <v>70.480957808417372</v>
      </c>
      <c r="C849" s="88"/>
      <c r="D849" s="88"/>
    </row>
    <row r="850" spans="1:4" customFormat="1" x14ac:dyDescent="0.25">
      <c r="A850" s="88">
        <v>847</v>
      </c>
      <c r="B850" s="88">
        <v>70.586250755375119</v>
      </c>
      <c r="C850" s="88"/>
      <c r="D850" s="88"/>
    </row>
    <row r="851" spans="1:4" customFormat="1" x14ac:dyDescent="0.25">
      <c r="A851" s="88">
        <v>848</v>
      </c>
      <c r="B851" s="88">
        <v>69.592723419906861</v>
      </c>
      <c r="C851" s="88"/>
      <c r="D851" s="88"/>
    </row>
    <row r="852" spans="1:4" customFormat="1" x14ac:dyDescent="0.25">
      <c r="A852" s="88">
        <v>849</v>
      </c>
      <c r="B852" s="88">
        <v>69.444254696625933</v>
      </c>
      <c r="C852" s="88"/>
      <c r="D852" s="88"/>
    </row>
    <row r="853" spans="1:4" customFormat="1" x14ac:dyDescent="0.25">
      <c r="A853" s="88">
        <v>850</v>
      </c>
      <c r="B853" s="88">
        <v>69.841743314866122</v>
      </c>
      <c r="C853" s="88"/>
      <c r="D853" s="88"/>
    </row>
    <row r="854" spans="1:4" customFormat="1" x14ac:dyDescent="0.25">
      <c r="A854" s="88">
        <v>851</v>
      </c>
      <c r="B854" s="88">
        <v>69.924591270520196</v>
      </c>
      <c r="C854" s="88"/>
      <c r="D854" s="88"/>
    </row>
    <row r="855" spans="1:4" customFormat="1" x14ac:dyDescent="0.25">
      <c r="A855" s="88">
        <v>852</v>
      </c>
      <c r="B855" s="88">
        <v>70.306526227811787</v>
      </c>
      <c r="C855" s="88"/>
      <c r="D855" s="88"/>
    </row>
    <row r="856" spans="1:4" customFormat="1" x14ac:dyDescent="0.25">
      <c r="A856" s="88">
        <v>853</v>
      </c>
      <c r="B856" s="88">
        <v>70.480592746448849</v>
      </c>
      <c r="C856" s="88"/>
      <c r="D856" s="88"/>
    </row>
    <row r="857" spans="1:4" customFormat="1" x14ac:dyDescent="0.25">
      <c r="A857" s="88">
        <v>854</v>
      </c>
      <c r="B857" s="88">
        <v>69.615374192692016</v>
      </c>
      <c r="C857" s="88"/>
      <c r="D857" s="88"/>
    </row>
    <row r="858" spans="1:4" customFormat="1" x14ac:dyDescent="0.25">
      <c r="A858" s="88">
        <v>855</v>
      </c>
      <c r="B858" s="88">
        <v>69.658033290896853</v>
      </c>
      <c r="C858" s="88"/>
      <c r="D858" s="88"/>
    </row>
    <row r="859" spans="1:4" customFormat="1" x14ac:dyDescent="0.25">
      <c r="A859" s="88">
        <v>856</v>
      </c>
      <c r="B859" s="88">
        <v>70.227432549966295</v>
      </c>
      <c r="C859" s="88"/>
      <c r="D859" s="88"/>
    </row>
    <row r="860" spans="1:4" customFormat="1" x14ac:dyDescent="0.25">
      <c r="A860" s="88">
        <v>857</v>
      </c>
      <c r="B860" s="88">
        <v>70.378093654061843</v>
      </c>
      <c r="C860" s="88"/>
      <c r="D860" s="88"/>
    </row>
    <row r="861" spans="1:4" customFormat="1" x14ac:dyDescent="0.25">
      <c r="A861" s="88">
        <v>858</v>
      </c>
      <c r="B861" s="88">
        <v>68.450296719566765</v>
      </c>
      <c r="C861" s="88"/>
      <c r="D861" s="88"/>
    </row>
    <row r="862" spans="1:4" customFormat="1" x14ac:dyDescent="0.25">
      <c r="A862" s="88">
        <v>859</v>
      </c>
      <c r="B862" s="88">
        <v>70.398097586547223</v>
      </c>
      <c r="C862" s="88"/>
      <c r="D862" s="88"/>
    </row>
    <row r="863" spans="1:4" customFormat="1" x14ac:dyDescent="0.25">
      <c r="A863" s="88">
        <v>860</v>
      </c>
      <c r="B863" s="88">
        <v>70.104128274251025</v>
      </c>
      <c r="C863" s="88"/>
      <c r="D863" s="88"/>
    </row>
    <row r="864" spans="1:4" customFormat="1" x14ac:dyDescent="0.25">
      <c r="A864" s="88">
        <v>861</v>
      </c>
      <c r="B864" s="88">
        <v>70.202336878055718</v>
      </c>
      <c r="C864" s="88"/>
      <c r="D864" s="88"/>
    </row>
    <row r="865" spans="1:4" customFormat="1" x14ac:dyDescent="0.25">
      <c r="A865" s="88">
        <v>862</v>
      </c>
      <c r="B865" s="88">
        <v>69.601631480802709</v>
      </c>
      <c r="C865" s="88"/>
      <c r="D865" s="88"/>
    </row>
    <row r="866" spans="1:4" customFormat="1" x14ac:dyDescent="0.25">
      <c r="A866" s="88">
        <v>863</v>
      </c>
      <c r="B866" s="88">
        <v>70.335479433535852</v>
      </c>
      <c r="C866" s="88"/>
      <c r="D866" s="88"/>
    </row>
    <row r="867" spans="1:4" customFormat="1" x14ac:dyDescent="0.25">
      <c r="A867" s="88">
        <v>864</v>
      </c>
      <c r="B867" s="88">
        <v>69.341160777473789</v>
      </c>
      <c r="C867" s="88"/>
      <c r="D867" s="88"/>
    </row>
    <row r="868" spans="1:4" customFormat="1" x14ac:dyDescent="0.25">
      <c r="A868" s="88">
        <v>865</v>
      </c>
      <c r="B868" s="88">
        <v>69.053209211155405</v>
      </c>
      <c r="C868" s="88"/>
      <c r="D868" s="88"/>
    </row>
    <row r="869" spans="1:4" customFormat="1" x14ac:dyDescent="0.25">
      <c r="A869" s="88">
        <v>866</v>
      </c>
      <c r="B869" s="88">
        <v>69.94592338262791</v>
      </c>
      <c r="C869" s="88"/>
      <c r="D869" s="88"/>
    </row>
    <row r="870" spans="1:4" customFormat="1" x14ac:dyDescent="0.25">
      <c r="A870" s="88">
        <v>867</v>
      </c>
      <c r="B870" s="88">
        <v>70.196060587454355</v>
      </c>
      <c r="C870" s="88"/>
      <c r="D870" s="88"/>
    </row>
    <row r="871" spans="1:4" customFormat="1" x14ac:dyDescent="0.25">
      <c r="A871" s="88">
        <v>868</v>
      </c>
      <c r="B871" s="88">
        <v>70.657508772477811</v>
      </c>
      <c r="C871" s="88"/>
      <c r="D871" s="88"/>
    </row>
    <row r="872" spans="1:4" customFormat="1" x14ac:dyDescent="0.25">
      <c r="A872" s="88">
        <v>869</v>
      </c>
      <c r="B872" s="88">
        <v>69.346530206369636</v>
      </c>
      <c r="C872" s="88"/>
      <c r="D872" s="88"/>
    </row>
    <row r="873" spans="1:4" customFormat="1" x14ac:dyDescent="0.25">
      <c r="A873" s="88">
        <v>870</v>
      </c>
      <c r="B873" s="88">
        <v>69.838100473173625</v>
      </c>
      <c r="C873" s="88"/>
      <c r="D873" s="88"/>
    </row>
    <row r="874" spans="1:4" customFormat="1" x14ac:dyDescent="0.25">
      <c r="A874" s="88">
        <v>871</v>
      </c>
      <c r="B874" s="88">
        <v>69.446960041348305</v>
      </c>
      <c r="C874" s="88"/>
      <c r="D874" s="88"/>
    </row>
    <row r="875" spans="1:4" customFormat="1" x14ac:dyDescent="0.25">
      <c r="A875" s="88">
        <v>872</v>
      </c>
      <c r="B875" s="88">
        <v>69.966567191372107</v>
      </c>
      <c r="C875" s="88"/>
      <c r="D875" s="88"/>
    </row>
    <row r="876" spans="1:4" customFormat="1" x14ac:dyDescent="0.25">
      <c r="A876" s="88">
        <v>873</v>
      </c>
      <c r="B876" s="88">
        <v>69.599175153383399</v>
      </c>
      <c r="C876" s="88"/>
      <c r="D876" s="88"/>
    </row>
    <row r="877" spans="1:4" customFormat="1" x14ac:dyDescent="0.25">
      <c r="A877" s="88">
        <v>874</v>
      </c>
      <c r="B877" s="88">
        <v>69.573332223917504</v>
      </c>
      <c r="C877" s="88"/>
      <c r="D877" s="88"/>
    </row>
    <row r="878" spans="1:4" customFormat="1" x14ac:dyDescent="0.25">
      <c r="A878" s="88">
        <v>875</v>
      </c>
      <c r="B878" s="88">
        <v>69.567749132665696</v>
      </c>
      <c r="C878" s="88"/>
      <c r="D878" s="88"/>
    </row>
    <row r="879" spans="1:4" customFormat="1" x14ac:dyDescent="0.25">
      <c r="A879" s="88">
        <v>876</v>
      </c>
      <c r="B879" s="88">
        <v>70.347731730666183</v>
      </c>
      <c r="C879" s="88"/>
      <c r="D879" s="88"/>
    </row>
    <row r="880" spans="1:4" customFormat="1" x14ac:dyDescent="0.25">
      <c r="A880" s="88">
        <v>877</v>
      </c>
      <c r="B880" s="88">
        <v>69.638890892300864</v>
      </c>
      <c r="C880" s="88"/>
      <c r="D880" s="88"/>
    </row>
    <row r="881" spans="1:4" customFormat="1" x14ac:dyDescent="0.25">
      <c r="A881" s="88">
        <v>878</v>
      </c>
      <c r="B881" s="88">
        <v>69.348371288053656</v>
      </c>
      <c r="C881" s="88"/>
      <c r="D881" s="88"/>
    </row>
    <row r="882" spans="1:4" customFormat="1" x14ac:dyDescent="0.25">
      <c r="A882" s="88">
        <v>879</v>
      </c>
      <c r="B882" s="88">
        <v>69.214539604768731</v>
      </c>
      <c r="C882" s="88"/>
      <c r="D882" s="88"/>
    </row>
    <row r="883" spans="1:4" customFormat="1" x14ac:dyDescent="0.25">
      <c r="A883" s="88">
        <v>880</v>
      </c>
      <c r="B883" s="88">
        <v>68.70958468449561</v>
      </c>
      <c r="C883" s="88"/>
      <c r="D883" s="88"/>
    </row>
    <row r="884" spans="1:4" customFormat="1" x14ac:dyDescent="0.25">
      <c r="A884" s="88">
        <v>881</v>
      </c>
      <c r="B884" s="88">
        <v>70.108004424284488</v>
      </c>
      <c r="C884" s="88"/>
      <c r="D884" s="88"/>
    </row>
    <row r="885" spans="1:4" customFormat="1" x14ac:dyDescent="0.25">
      <c r="A885" s="88">
        <v>882</v>
      </c>
      <c r="B885" s="88">
        <v>69.545067233406414</v>
      </c>
      <c r="C885" s="88"/>
      <c r="D885" s="88"/>
    </row>
    <row r="886" spans="1:4" customFormat="1" x14ac:dyDescent="0.25">
      <c r="A886" s="88">
        <v>883</v>
      </c>
      <c r="B886" s="88">
        <v>70.033127989477862</v>
      </c>
      <c r="C886" s="88"/>
      <c r="D886" s="88"/>
    </row>
    <row r="887" spans="1:4" customFormat="1" x14ac:dyDescent="0.25">
      <c r="A887" s="88">
        <v>884</v>
      </c>
      <c r="B887" s="88">
        <v>69.929478995987296</v>
      </c>
      <c r="C887" s="88"/>
      <c r="D887" s="88"/>
    </row>
    <row r="888" spans="1:4" customFormat="1" x14ac:dyDescent="0.25">
      <c r="A888" s="88">
        <v>885</v>
      </c>
      <c r="B888" s="88">
        <v>69.627384299332377</v>
      </c>
      <c r="C888" s="88"/>
      <c r="D888" s="88"/>
    </row>
    <row r="889" spans="1:4" customFormat="1" x14ac:dyDescent="0.25">
      <c r="A889" s="88">
        <v>886</v>
      </c>
      <c r="B889" s="88">
        <v>70.395065974260348</v>
      </c>
      <c r="C889" s="88"/>
      <c r="D889" s="88"/>
    </row>
    <row r="890" spans="1:4" customFormat="1" x14ac:dyDescent="0.25">
      <c r="A890" s="88">
        <v>887</v>
      </c>
      <c r="B890" s="88">
        <v>69.415244371398032</v>
      </c>
      <c r="C890" s="88"/>
      <c r="D890" s="88"/>
    </row>
    <row r="891" spans="1:4" customFormat="1" x14ac:dyDescent="0.25">
      <c r="A891" s="88">
        <v>888</v>
      </c>
      <c r="B891" s="88">
        <v>70.07457081268025</v>
      </c>
      <c r="C891" s="88"/>
      <c r="D891" s="88"/>
    </row>
    <row r="892" spans="1:4" customFormat="1" x14ac:dyDescent="0.25">
      <c r="A892" s="88">
        <v>889</v>
      </c>
      <c r="B892" s="88">
        <v>69.289401051892</v>
      </c>
      <c r="C892" s="88"/>
      <c r="D892" s="88"/>
    </row>
    <row r="893" spans="1:4" customFormat="1" x14ac:dyDescent="0.25">
      <c r="A893" s="88">
        <v>890</v>
      </c>
      <c r="B893" s="88">
        <v>68.657158575309822</v>
      </c>
      <c r="C893" s="88"/>
      <c r="D893" s="88"/>
    </row>
    <row r="894" spans="1:4" customFormat="1" x14ac:dyDescent="0.25">
      <c r="A894" s="88">
        <v>891</v>
      </c>
      <c r="B894" s="88">
        <v>69.797164883078295</v>
      </c>
      <c r="C894" s="88"/>
      <c r="D894" s="88"/>
    </row>
    <row r="895" spans="1:4" customFormat="1" x14ac:dyDescent="0.25">
      <c r="A895" s="88">
        <v>892</v>
      </c>
      <c r="B895" s="88">
        <v>67.8426078424514</v>
      </c>
      <c r="C895" s="88"/>
      <c r="D895" s="88"/>
    </row>
    <row r="896" spans="1:4" customFormat="1" x14ac:dyDescent="0.25">
      <c r="A896" s="88">
        <v>893</v>
      </c>
      <c r="B896" s="88">
        <v>67.391906698019937</v>
      </c>
      <c r="C896" s="88"/>
      <c r="D896" s="88"/>
    </row>
    <row r="897" spans="1:4" customFormat="1" x14ac:dyDescent="0.25">
      <c r="A897" s="88">
        <v>894</v>
      </c>
      <c r="B897" s="88">
        <v>62.975553397525317</v>
      </c>
      <c r="C897" s="88"/>
      <c r="D897" s="88"/>
    </row>
    <row r="898" spans="1:4" customFormat="1" x14ac:dyDescent="0.25">
      <c r="A898" s="88">
        <v>895</v>
      </c>
      <c r="B898" s="88">
        <v>60.643895190670086</v>
      </c>
      <c r="C898" s="88"/>
      <c r="D898" s="88"/>
    </row>
    <row r="899" spans="1:4" customFormat="1" x14ac:dyDescent="0.25">
      <c r="A899" s="88">
        <v>896</v>
      </c>
      <c r="B899" s="88">
        <v>57.772720213511143</v>
      </c>
      <c r="C899" s="88"/>
      <c r="D899" s="88"/>
    </row>
    <row r="900" spans="1:4" customFormat="1" x14ac:dyDescent="0.25">
      <c r="A900" s="88">
        <v>897</v>
      </c>
      <c r="B900" s="88">
        <v>55.413491824426032</v>
      </c>
      <c r="C900" s="88"/>
      <c r="D900" s="88"/>
    </row>
    <row r="901" spans="1:4" customFormat="1" x14ac:dyDescent="0.25">
      <c r="A901" s="88">
        <v>898</v>
      </c>
      <c r="B901" s="88">
        <v>52.930767706267062</v>
      </c>
      <c r="C901" s="88"/>
      <c r="D901" s="88"/>
    </row>
    <row r="902" spans="1:4" customFormat="1" x14ac:dyDescent="0.25">
      <c r="A902" s="88">
        <v>899</v>
      </c>
      <c r="B902" s="88">
        <v>51.445421647681897</v>
      </c>
      <c r="C902" s="88"/>
      <c r="D902" s="88"/>
    </row>
    <row r="903" spans="1:4" customFormat="1" x14ac:dyDescent="0.25">
      <c r="A903" s="88">
        <v>900</v>
      </c>
      <c r="B903" s="88">
        <v>49.572800892057522</v>
      </c>
      <c r="C903" s="88"/>
      <c r="D903" s="88"/>
    </row>
    <row r="904" spans="1:4" customFormat="1" x14ac:dyDescent="0.25">
      <c r="A904" s="88">
        <v>901</v>
      </c>
      <c r="B904" s="88">
        <v>50.384885731411167</v>
      </c>
      <c r="C904" s="88"/>
      <c r="D904" s="88"/>
    </row>
    <row r="905" spans="1:4" customFormat="1" x14ac:dyDescent="0.25">
      <c r="A905" s="88">
        <v>902</v>
      </c>
      <c r="B905" s="88">
        <v>49.943852541272712</v>
      </c>
      <c r="C905" s="88"/>
      <c r="D905" s="88"/>
    </row>
    <row r="906" spans="1:4" customFormat="1" x14ac:dyDescent="0.25">
      <c r="A906" s="88">
        <v>903</v>
      </c>
      <c r="B906" s="88">
        <v>49.608634358276269</v>
      </c>
      <c r="C906" s="88"/>
      <c r="D906" s="88"/>
    </row>
    <row r="907" spans="1:4" customFormat="1" x14ac:dyDescent="0.25">
      <c r="A907" s="88">
        <v>904</v>
      </c>
      <c r="B907" s="88">
        <v>49.513433454976621</v>
      </c>
      <c r="C907" s="88"/>
      <c r="D907" s="88"/>
    </row>
    <row r="908" spans="1:4" customFormat="1" x14ac:dyDescent="0.25">
      <c r="A908" s="88">
        <v>905</v>
      </c>
      <c r="B908" s="88">
        <v>49.585831921092513</v>
      </c>
      <c r="C908" s="88"/>
      <c r="D908" s="88"/>
    </row>
    <row r="909" spans="1:4" customFormat="1" x14ac:dyDescent="0.25">
      <c r="A909" s="88">
        <v>906</v>
      </c>
      <c r="B909" s="88">
        <v>49.825476078718317</v>
      </c>
      <c r="C909" s="88"/>
      <c r="D909" s="88"/>
    </row>
    <row r="910" spans="1:4" customFormat="1" x14ac:dyDescent="0.25">
      <c r="A910" s="88">
        <v>907</v>
      </c>
      <c r="B910" s="88">
        <v>49.922015779328547</v>
      </c>
      <c r="C910" s="88"/>
      <c r="D910" s="88"/>
    </row>
    <row r="911" spans="1:4" customFormat="1" x14ac:dyDescent="0.25">
      <c r="A911" s="88">
        <v>908</v>
      </c>
      <c r="B911" s="88">
        <v>49.728356147973152</v>
      </c>
      <c r="C911" s="88"/>
      <c r="D911" s="88"/>
    </row>
    <row r="912" spans="1:4" customFormat="1" x14ac:dyDescent="0.25">
      <c r="A912" s="88">
        <v>909</v>
      </c>
      <c r="B912" s="88">
        <v>48.623047145119713</v>
      </c>
      <c r="C912" s="88"/>
      <c r="D912" s="88"/>
    </row>
    <row r="913" spans="1:4" customFormat="1" x14ac:dyDescent="0.25">
      <c r="A913" s="88">
        <v>910</v>
      </c>
      <c r="B913" s="88">
        <v>49.356113660852508</v>
      </c>
      <c r="C913" s="88"/>
      <c r="D913" s="88"/>
    </row>
    <row r="914" spans="1:4" customFormat="1" x14ac:dyDescent="0.25">
      <c r="A914" s="88">
        <v>911</v>
      </c>
      <c r="B914" s="88">
        <v>49.019873778510942</v>
      </c>
      <c r="C914" s="88"/>
      <c r="D914" s="88"/>
    </row>
    <row r="915" spans="1:4" customFormat="1" x14ac:dyDescent="0.25">
      <c r="A915" s="88">
        <v>912</v>
      </c>
      <c r="B915" s="88">
        <v>49.589152750658258</v>
      </c>
      <c r="C915" s="88"/>
      <c r="D915" s="88"/>
    </row>
    <row r="916" spans="1:4" customFormat="1" x14ac:dyDescent="0.25">
      <c r="A916" s="88">
        <v>913</v>
      </c>
      <c r="B916" s="88">
        <v>49.763694683107438</v>
      </c>
      <c r="C916" s="88"/>
      <c r="D916" s="88"/>
    </row>
    <row r="917" spans="1:4" customFormat="1" x14ac:dyDescent="0.25">
      <c r="A917" s="88">
        <v>914</v>
      </c>
      <c r="B917" s="88">
        <v>49.793735564442713</v>
      </c>
      <c r="C917" s="88"/>
      <c r="D917" s="88"/>
    </row>
    <row r="918" spans="1:4" customFormat="1" x14ac:dyDescent="0.25">
      <c r="A918" s="88">
        <v>915</v>
      </c>
      <c r="B918" s="88">
        <v>49.847393292745373</v>
      </c>
      <c r="C918" s="88"/>
      <c r="D918" s="88"/>
    </row>
    <row r="919" spans="1:4" customFormat="1" x14ac:dyDescent="0.25">
      <c r="A919" s="88">
        <v>916</v>
      </c>
      <c r="B919" s="88">
        <v>49.842962391731817</v>
      </c>
      <c r="C919" s="88"/>
      <c r="D919" s="88"/>
    </row>
    <row r="920" spans="1:4" customFormat="1" x14ac:dyDescent="0.25">
      <c r="A920" s="88">
        <v>917</v>
      </c>
      <c r="B920" s="88">
        <v>50.376574751592173</v>
      </c>
      <c r="C920" s="88"/>
      <c r="D920" s="88"/>
    </row>
    <row r="921" spans="1:4" customFormat="1" x14ac:dyDescent="0.25">
      <c r="A921" s="88">
        <v>918</v>
      </c>
      <c r="B921" s="88">
        <v>48.940118817191077</v>
      </c>
      <c r="C921" s="88"/>
      <c r="D921" s="88"/>
    </row>
    <row r="922" spans="1:4" customFormat="1" x14ac:dyDescent="0.25">
      <c r="A922" s="88">
        <v>919</v>
      </c>
      <c r="B922" s="88">
        <v>49.274735547879828</v>
      </c>
      <c r="C922" s="88"/>
      <c r="D922" s="88"/>
    </row>
    <row r="923" spans="1:4" customFormat="1" x14ac:dyDescent="0.25">
      <c r="A923" s="88">
        <v>920</v>
      </c>
      <c r="B923" s="88">
        <v>50.458942151023322</v>
      </c>
      <c r="C923" s="88"/>
      <c r="D923" s="88"/>
    </row>
    <row r="924" spans="1:4" customFormat="1" x14ac:dyDescent="0.25">
      <c r="A924" s="88">
        <v>921</v>
      </c>
      <c r="B924" s="88">
        <v>50.477311527179339</v>
      </c>
      <c r="C924" s="88"/>
      <c r="D924" s="88"/>
    </row>
    <row r="925" spans="1:4" customFormat="1" x14ac:dyDescent="0.25">
      <c r="A925" s="88">
        <v>922</v>
      </c>
      <c r="B925" s="88">
        <v>50.115961384736522</v>
      </c>
      <c r="C925" s="88"/>
      <c r="D925" s="88"/>
    </row>
    <row r="926" spans="1:4" customFormat="1" x14ac:dyDescent="0.25">
      <c r="A926" s="88">
        <v>923</v>
      </c>
      <c r="B926" s="88">
        <v>49.666137738680568</v>
      </c>
      <c r="C926" s="88"/>
      <c r="D926" s="88"/>
    </row>
    <row r="927" spans="1:4" customFormat="1" x14ac:dyDescent="0.25">
      <c r="A927" s="88">
        <v>924</v>
      </c>
      <c r="B927" s="88">
        <v>50.107583691868363</v>
      </c>
      <c r="C927" s="88"/>
      <c r="D927" s="88"/>
    </row>
    <row r="928" spans="1:4" customFormat="1" x14ac:dyDescent="0.25">
      <c r="A928" s="88">
        <v>925</v>
      </c>
      <c r="B928" s="88">
        <v>49.947720972317782</v>
      </c>
      <c r="C928" s="88"/>
      <c r="D928" s="88"/>
    </row>
    <row r="929" spans="1:4" customFormat="1" x14ac:dyDescent="0.25">
      <c r="A929" s="88">
        <v>926</v>
      </c>
      <c r="B929" s="88">
        <v>50.28776058393499</v>
      </c>
      <c r="C929" s="88"/>
      <c r="D929" s="88"/>
    </row>
    <row r="930" spans="1:4" customFormat="1" x14ac:dyDescent="0.25">
      <c r="A930" s="88">
        <v>927</v>
      </c>
      <c r="B930" s="88">
        <v>50.476624076548092</v>
      </c>
      <c r="C930" s="88"/>
      <c r="D930" s="88"/>
    </row>
    <row r="931" spans="1:4" customFormat="1" x14ac:dyDescent="0.25">
      <c r="A931" s="88">
        <v>928</v>
      </c>
      <c r="B931" s="88">
        <v>49.584745284493209</v>
      </c>
      <c r="C931" s="88"/>
      <c r="D931" s="88"/>
    </row>
    <row r="932" spans="1:4" customFormat="1" x14ac:dyDescent="0.25">
      <c r="A932" s="88">
        <v>929</v>
      </c>
      <c r="B932" s="88">
        <v>50.23556401704348</v>
      </c>
      <c r="C932" s="88"/>
      <c r="D932" s="88"/>
    </row>
    <row r="933" spans="1:4" customFormat="1" x14ac:dyDescent="0.25">
      <c r="A933" s="88">
        <v>930</v>
      </c>
      <c r="B933" s="88">
        <v>50.077830249241558</v>
      </c>
      <c r="C933" s="88"/>
      <c r="D933" s="88"/>
    </row>
    <row r="934" spans="1:4" customFormat="1" x14ac:dyDescent="0.25">
      <c r="A934" s="88">
        <v>931</v>
      </c>
      <c r="B934" s="88">
        <v>50.192696589141747</v>
      </c>
      <c r="C934" s="88"/>
      <c r="D934" s="88"/>
    </row>
    <row r="935" spans="1:4" customFormat="1" x14ac:dyDescent="0.25">
      <c r="A935" s="88">
        <v>932</v>
      </c>
      <c r="B935" s="88">
        <v>50.277005544133111</v>
      </c>
      <c r="C935" s="88"/>
      <c r="D935" s="88"/>
    </row>
    <row r="936" spans="1:4" customFormat="1" x14ac:dyDescent="0.25">
      <c r="A936" s="88">
        <v>933</v>
      </c>
      <c r="B936" s="88">
        <v>50.33756181518163</v>
      </c>
      <c r="C936" s="88"/>
      <c r="D936" s="88"/>
    </row>
    <row r="937" spans="1:4" customFormat="1" x14ac:dyDescent="0.25">
      <c r="A937" s="88">
        <v>934</v>
      </c>
      <c r="B937" s="88">
        <v>50.29200101272243</v>
      </c>
      <c r="C937" s="88"/>
      <c r="D937" s="88"/>
    </row>
    <row r="938" spans="1:4" customFormat="1" x14ac:dyDescent="0.25">
      <c r="A938" s="88">
        <v>935</v>
      </c>
      <c r="B938" s="88">
        <v>48.846395898000161</v>
      </c>
      <c r="C938" s="88"/>
      <c r="D938" s="88"/>
    </row>
    <row r="939" spans="1:4" customFormat="1" x14ac:dyDescent="0.25">
      <c r="A939" s="88">
        <v>936</v>
      </c>
      <c r="B939" s="88">
        <v>50.443218625556241</v>
      </c>
      <c r="C939" s="88"/>
      <c r="D939" s="88"/>
    </row>
    <row r="940" spans="1:4" customFormat="1" x14ac:dyDescent="0.25">
      <c r="A940" s="88">
        <v>937</v>
      </c>
      <c r="B940" s="88">
        <v>50.183381809887038</v>
      </c>
      <c r="C940" s="88"/>
      <c r="D940" s="88"/>
    </row>
    <row r="941" spans="1:4" customFormat="1" x14ac:dyDescent="0.25">
      <c r="A941" s="88">
        <v>938</v>
      </c>
      <c r="B941" s="88">
        <v>49.883491397821381</v>
      </c>
      <c r="C941" s="88"/>
      <c r="D941" s="88"/>
    </row>
    <row r="942" spans="1:4" customFormat="1" x14ac:dyDescent="0.25">
      <c r="A942" s="88">
        <v>939</v>
      </c>
      <c r="B942" s="88">
        <v>49.832780723497777</v>
      </c>
      <c r="C942" s="88"/>
      <c r="D942" s="88"/>
    </row>
    <row r="943" spans="1:4" customFormat="1" x14ac:dyDescent="0.25">
      <c r="A943" s="88">
        <v>940</v>
      </c>
      <c r="B943" s="88">
        <v>50.180308056126933</v>
      </c>
      <c r="C943" s="88"/>
      <c r="D943" s="88"/>
    </row>
    <row r="944" spans="1:4" customFormat="1" x14ac:dyDescent="0.25">
      <c r="A944" s="88">
        <v>941</v>
      </c>
      <c r="B944" s="88">
        <v>48.735328870745143</v>
      </c>
      <c r="C944" s="88"/>
      <c r="D944" s="88"/>
    </row>
    <row r="945" spans="1:4" customFormat="1" x14ac:dyDescent="0.25">
      <c r="A945" s="88">
        <v>942</v>
      </c>
      <c r="B945" s="88">
        <v>49.302562889081948</v>
      </c>
      <c r="C945" s="88"/>
      <c r="D945" s="88"/>
    </row>
    <row r="946" spans="1:4" customFormat="1" x14ac:dyDescent="0.25">
      <c r="A946" s="88">
        <v>943</v>
      </c>
      <c r="B946" s="88">
        <v>49.204026521921563</v>
      </c>
      <c r="C946" s="88"/>
      <c r="D946" s="88"/>
    </row>
    <row r="947" spans="1:4" customFormat="1" x14ac:dyDescent="0.25">
      <c r="A947" s="88">
        <v>944</v>
      </c>
      <c r="B947" s="88">
        <v>48.560602163079878</v>
      </c>
      <c r="C947" s="88"/>
      <c r="D947" s="88"/>
    </row>
    <row r="948" spans="1:4" customFormat="1" x14ac:dyDescent="0.25">
      <c r="A948" s="88">
        <v>945</v>
      </c>
      <c r="B948" s="88">
        <v>49.419789423645192</v>
      </c>
      <c r="C948" s="88"/>
      <c r="D948" s="88"/>
    </row>
    <row r="949" spans="1:4" customFormat="1" x14ac:dyDescent="0.25">
      <c r="A949" s="88">
        <v>946</v>
      </c>
      <c r="B949" s="88">
        <v>50.335252318845917</v>
      </c>
      <c r="C949" s="88"/>
      <c r="D949" s="88"/>
    </row>
    <row r="950" spans="1:4" customFormat="1" x14ac:dyDescent="0.25">
      <c r="A950" s="88">
        <v>947</v>
      </c>
      <c r="B950" s="88">
        <v>49.859662264251057</v>
      </c>
      <c r="C950" s="88"/>
      <c r="D950" s="88"/>
    </row>
    <row r="951" spans="1:4" customFormat="1" x14ac:dyDescent="0.25">
      <c r="A951" s="88">
        <v>948</v>
      </c>
      <c r="B951" s="88">
        <v>50.386058228034322</v>
      </c>
      <c r="C951" s="88"/>
      <c r="D951" s="88"/>
    </row>
    <row r="952" spans="1:4" customFormat="1" x14ac:dyDescent="0.25">
      <c r="A952" s="88">
        <v>949</v>
      </c>
      <c r="B952" s="88">
        <v>50.216792043393447</v>
      </c>
      <c r="C952" s="88"/>
      <c r="D952" s="88"/>
    </row>
    <row r="953" spans="1:4" customFormat="1" x14ac:dyDescent="0.25">
      <c r="A953" s="88">
        <v>950</v>
      </c>
      <c r="B953" s="88">
        <v>49.735972639805553</v>
      </c>
      <c r="C953" s="88"/>
      <c r="D953" s="88"/>
    </row>
    <row r="954" spans="1:4" customFormat="1" x14ac:dyDescent="0.25">
      <c r="A954" s="88">
        <v>951</v>
      </c>
      <c r="B954" s="88">
        <v>49.832028518906782</v>
      </c>
      <c r="C954" s="88"/>
      <c r="D954" s="88"/>
    </row>
    <row r="955" spans="1:4" customFormat="1" x14ac:dyDescent="0.25">
      <c r="A955" s="88">
        <v>952</v>
      </c>
      <c r="B955" s="88">
        <v>49.923310565353269</v>
      </c>
      <c r="C955" s="88"/>
      <c r="D955" s="88"/>
    </row>
    <row r="956" spans="1:4" customFormat="1" x14ac:dyDescent="0.25">
      <c r="A956" s="88">
        <v>953</v>
      </c>
      <c r="B956" s="88">
        <v>49.708163261267771</v>
      </c>
      <c r="C956" s="88"/>
      <c r="D956" s="88"/>
    </row>
    <row r="957" spans="1:4" customFormat="1" x14ac:dyDescent="0.25">
      <c r="A957" s="88">
        <v>954</v>
      </c>
      <c r="B957" s="88">
        <v>49.548570519185162</v>
      </c>
      <c r="C957" s="88"/>
      <c r="D957" s="88"/>
    </row>
    <row r="958" spans="1:4" customFormat="1" x14ac:dyDescent="0.25">
      <c r="A958" s="88">
        <v>955</v>
      </c>
      <c r="B958" s="88">
        <v>49.982159020029037</v>
      </c>
      <c r="C958" s="88"/>
      <c r="D958" s="88"/>
    </row>
    <row r="959" spans="1:4" customFormat="1" x14ac:dyDescent="0.25">
      <c r="A959" s="88">
        <v>956</v>
      </c>
      <c r="B959" s="88">
        <v>49.583501994093787</v>
      </c>
      <c r="C959" s="88"/>
      <c r="D959" s="88"/>
    </row>
    <row r="960" spans="1:4" customFormat="1" x14ac:dyDescent="0.25">
      <c r="A960" s="88">
        <v>957</v>
      </c>
      <c r="B960" s="88">
        <v>50.289585736770192</v>
      </c>
      <c r="C960" s="88"/>
      <c r="D960" s="88"/>
    </row>
    <row r="961" spans="1:4" customFormat="1" x14ac:dyDescent="0.25">
      <c r="A961" s="88">
        <v>958</v>
      </c>
      <c r="B961" s="88">
        <v>50.310511477995433</v>
      </c>
      <c r="C961" s="88"/>
      <c r="D961" s="88"/>
    </row>
    <row r="962" spans="1:4" customFormat="1" x14ac:dyDescent="0.25">
      <c r="A962" s="88">
        <v>959</v>
      </c>
      <c r="B962" s="88">
        <v>50.321452043377093</v>
      </c>
      <c r="C962" s="88"/>
      <c r="D962" s="88"/>
    </row>
    <row r="963" spans="1:4" customFormat="1" x14ac:dyDescent="0.25">
      <c r="A963" s="88">
        <v>960</v>
      </c>
      <c r="B963" s="88">
        <v>50.200441300714282</v>
      </c>
      <c r="C963" s="88"/>
      <c r="D963" s="88"/>
    </row>
    <row r="964" spans="1:4" customFormat="1" x14ac:dyDescent="0.25">
      <c r="A964" s="88">
        <v>961</v>
      </c>
      <c r="B964" s="88">
        <v>50.146878288435971</v>
      </c>
      <c r="C964" s="88"/>
      <c r="D964" s="88"/>
    </row>
    <row r="965" spans="1:4" customFormat="1" x14ac:dyDescent="0.25">
      <c r="A965" s="88">
        <v>962</v>
      </c>
      <c r="B965" s="88">
        <v>49.968185884825438</v>
      </c>
      <c r="C965" s="88"/>
      <c r="D965" s="88"/>
    </row>
    <row r="966" spans="1:4" customFormat="1" x14ac:dyDescent="0.25">
      <c r="A966" s="88">
        <v>963</v>
      </c>
      <c r="B966" s="88">
        <v>49.916418975718273</v>
      </c>
      <c r="C966" s="88"/>
      <c r="D966" s="88"/>
    </row>
    <row r="967" spans="1:4" customFormat="1" x14ac:dyDescent="0.25">
      <c r="A967" s="88">
        <v>964</v>
      </c>
      <c r="B967" s="88">
        <v>50.079403010699288</v>
      </c>
      <c r="C967" s="88"/>
      <c r="D967" s="88"/>
    </row>
    <row r="968" spans="1:4" customFormat="1" x14ac:dyDescent="0.25">
      <c r="A968" s="88">
        <v>965</v>
      </c>
      <c r="B968" s="88">
        <v>49.915615060733387</v>
      </c>
      <c r="C968" s="88"/>
      <c r="D968" s="88"/>
    </row>
    <row r="969" spans="1:4" customFormat="1" x14ac:dyDescent="0.25">
      <c r="A969" s="88">
        <v>966</v>
      </c>
      <c r="B969" s="88">
        <v>49.831701591470683</v>
      </c>
      <c r="C969" s="88"/>
      <c r="D969" s="88"/>
    </row>
    <row r="970" spans="1:4" customFormat="1" x14ac:dyDescent="0.25">
      <c r="A970" s="88">
        <v>967</v>
      </c>
      <c r="B970" s="88">
        <v>50.376876499301382</v>
      </c>
      <c r="C970" s="88"/>
      <c r="D970" s="88"/>
    </row>
    <row r="971" spans="1:4" customFormat="1" x14ac:dyDescent="0.25">
      <c r="A971" s="88">
        <v>968</v>
      </c>
      <c r="B971" s="88">
        <v>48.750435782491543</v>
      </c>
      <c r="C971" s="88"/>
      <c r="D971" s="88"/>
    </row>
    <row r="972" spans="1:4" customFormat="1" x14ac:dyDescent="0.25">
      <c r="A972" s="88">
        <v>969</v>
      </c>
      <c r="B972" s="88">
        <v>50.186128626680507</v>
      </c>
      <c r="C972" s="88"/>
      <c r="D972" s="88"/>
    </row>
    <row r="973" spans="1:4" customFormat="1" x14ac:dyDescent="0.25">
      <c r="A973" s="88">
        <v>970</v>
      </c>
      <c r="B973" s="88">
        <v>52.233122793430212</v>
      </c>
      <c r="C973" s="88"/>
      <c r="D973" s="88"/>
    </row>
    <row r="974" spans="1:4" customFormat="1" x14ac:dyDescent="0.25">
      <c r="A974" s="88">
        <v>971</v>
      </c>
      <c r="B974" s="88">
        <v>52.831721632215562</v>
      </c>
      <c r="C974" s="88"/>
      <c r="D974" s="88"/>
    </row>
    <row r="975" spans="1:4" customFormat="1" x14ac:dyDescent="0.25">
      <c r="A975" s="88">
        <v>972</v>
      </c>
      <c r="B975" s="88">
        <v>55.437450002652113</v>
      </c>
      <c r="C975" s="88"/>
      <c r="D975" s="88"/>
    </row>
    <row r="976" spans="1:4" customFormat="1" x14ac:dyDescent="0.25">
      <c r="A976" s="88">
        <v>973</v>
      </c>
      <c r="B976" s="88">
        <v>56.82172203292604</v>
      </c>
      <c r="C976" s="88"/>
      <c r="D976" s="88"/>
    </row>
    <row r="977" spans="1:4" customFormat="1" x14ac:dyDescent="0.25">
      <c r="A977" s="88">
        <v>974</v>
      </c>
      <c r="B977" s="88">
        <v>57.945983573740527</v>
      </c>
      <c r="C977" s="88"/>
      <c r="D977" s="88"/>
    </row>
    <row r="978" spans="1:4" customFormat="1" x14ac:dyDescent="0.25">
      <c r="A978" s="88">
        <v>975</v>
      </c>
      <c r="B978" s="88">
        <v>60.302956983220952</v>
      </c>
      <c r="C978" s="88"/>
      <c r="D978" s="88"/>
    </row>
    <row r="979" spans="1:4" customFormat="1" x14ac:dyDescent="0.25">
      <c r="A979" s="88">
        <v>976</v>
      </c>
      <c r="B979" s="88">
        <v>62.190342167531888</v>
      </c>
      <c r="C979" s="88"/>
      <c r="D979" s="88"/>
    </row>
    <row r="980" spans="1:4" customFormat="1" x14ac:dyDescent="0.25">
      <c r="A980" s="88">
        <v>977</v>
      </c>
      <c r="B980" s="88">
        <v>62.399517391018911</v>
      </c>
      <c r="C980" s="88"/>
      <c r="D980" s="88"/>
    </row>
    <row r="981" spans="1:4" customFormat="1" x14ac:dyDescent="0.25">
      <c r="A981" s="88">
        <v>978</v>
      </c>
      <c r="B981" s="88">
        <v>63.472881820859953</v>
      </c>
      <c r="C981" s="88"/>
      <c r="D981" s="88"/>
    </row>
    <row r="982" spans="1:4" customFormat="1" x14ac:dyDescent="0.25">
      <c r="A982" s="88">
        <v>979</v>
      </c>
      <c r="B982" s="88">
        <v>65.50545302468052</v>
      </c>
      <c r="C982" s="88"/>
      <c r="D982" s="88"/>
    </row>
    <row r="983" spans="1:4" customFormat="1" x14ac:dyDescent="0.25">
      <c r="A983" s="88">
        <v>980</v>
      </c>
      <c r="B983" s="88">
        <v>67.652195669934812</v>
      </c>
      <c r="C983" s="88"/>
      <c r="D983" s="88"/>
    </row>
    <row r="984" spans="1:4" customFormat="1" x14ac:dyDescent="0.25">
      <c r="A984" s="88">
        <v>981</v>
      </c>
      <c r="B984" s="88">
        <v>68.612934096704493</v>
      </c>
      <c r="C984" s="88"/>
      <c r="D984" s="88"/>
    </row>
    <row r="985" spans="1:4" customFormat="1" x14ac:dyDescent="0.25">
      <c r="A985" s="88">
        <v>982</v>
      </c>
      <c r="B985" s="88">
        <v>69.757206820004924</v>
      </c>
      <c r="C985" s="88"/>
      <c r="D985" s="88"/>
    </row>
    <row r="986" spans="1:4" customFormat="1" x14ac:dyDescent="0.25">
      <c r="A986" s="88">
        <v>983</v>
      </c>
      <c r="B986" s="88">
        <v>69.502505932571609</v>
      </c>
      <c r="C986" s="88"/>
      <c r="D986" s="88"/>
    </row>
    <row r="987" spans="1:4" customFormat="1" x14ac:dyDescent="0.25">
      <c r="A987" s="88">
        <v>984</v>
      </c>
      <c r="B987" s="88">
        <v>70.28007610802149</v>
      </c>
      <c r="C987" s="88"/>
      <c r="D987" s="88"/>
    </row>
    <row r="988" spans="1:4" customFormat="1" x14ac:dyDescent="0.25">
      <c r="A988" s="88">
        <v>985</v>
      </c>
      <c r="B988" s="88">
        <v>69.855981725563581</v>
      </c>
      <c r="C988" s="88"/>
      <c r="D988" s="88"/>
    </row>
    <row r="989" spans="1:4" customFormat="1" x14ac:dyDescent="0.25">
      <c r="A989" s="88">
        <v>986</v>
      </c>
      <c r="B989" s="88">
        <v>69.399631556674009</v>
      </c>
      <c r="C989" s="88"/>
      <c r="D989" s="88"/>
    </row>
    <row r="990" spans="1:4" customFormat="1" x14ac:dyDescent="0.25">
      <c r="A990" s="88">
        <v>987</v>
      </c>
      <c r="B990" s="88">
        <v>69.353737103782905</v>
      </c>
      <c r="C990" s="88"/>
      <c r="D990" s="88"/>
    </row>
    <row r="991" spans="1:4" customFormat="1" x14ac:dyDescent="0.25">
      <c r="A991" s="88">
        <v>988</v>
      </c>
      <c r="B991" s="88">
        <v>69.673868059309754</v>
      </c>
      <c r="C991" s="88"/>
      <c r="D991" s="88"/>
    </row>
    <row r="992" spans="1:4" customFormat="1" x14ac:dyDescent="0.25">
      <c r="A992" s="88">
        <v>989</v>
      </c>
      <c r="B992" s="88">
        <v>69.516256030663001</v>
      </c>
      <c r="C992" s="88"/>
      <c r="D992" s="88"/>
    </row>
    <row r="993" spans="1:4" customFormat="1" x14ac:dyDescent="0.25">
      <c r="A993" s="88">
        <v>990</v>
      </c>
      <c r="B993" s="88">
        <v>69.479947740656414</v>
      </c>
      <c r="C993" s="88"/>
      <c r="D993" s="88"/>
    </row>
    <row r="994" spans="1:4" customFormat="1" x14ac:dyDescent="0.25">
      <c r="A994" s="88">
        <v>991</v>
      </c>
      <c r="B994" s="88">
        <v>70.232145803868633</v>
      </c>
      <c r="C994" s="88"/>
      <c r="D994" s="88"/>
    </row>
    <row r="995" spans="1:4" customFormat="1" x14ac:dyDescent="0.25">
      <c r="A995" s="88">
        <v>992</v>
      </c>
      <c r="B995" s="88">
        <v>69.966659997680424</v>
      </c>
      <c r="C995" s="88"/>
      <c r="D995" s="88"/>
    </row>
    <row r="996" spans="1:4" customFormat="1" x14ac:dyDescent="0.25">
      <c r="A996" s="88">
        <v>993</v>
      </c>
      <c r="B996" s="88">
        <v>69.488179365779061</v>
      </c>
      <c r="C996" s="88"/>
      <c r="D996" s="88"/>
    </row>
    <row r="997" spans="1:4" customFormat="1" x14ac:dyDescent="0.25">
      <c r="A997" s="88">
        <v>994</v>
      </c>
      <c r="B997" s="88">
        <v>69.334107366375378</v>
      </c>
      <c r="C997" s="88"/>
      <c r="D997" s="88"/>
    </row>
    <row r="998" spans="1:4" customFormat="1" x14ac:dyDescent="0.25">
      <c r="A998" s="88">
        <v>995</v>
      </c>
      <c r="B998" s="88">
        <v>70.388868694815216</v>
      </c>
      <c r="C998" s="88"/>
      <c r="D998" s="88"/>
    </row>
    <row r="999" spans="1:4" customFormat="1" x14ac:dyDescent="0.25">
      <c r="A999" s="88">
        <v>996</v>
      </c>
      <c r="B999" s="88">
        <v>70.122278267482869</v>
      </c>
      <c r="C999" s="88"/>
      <c r="D999" s="88"/>
    </row>
    <row r="1000" spans="1:4" customFormat="1" x14ac:dyDescent="0.25">
      <c r="A1000" s="88">
        <v>997</v>
      </c>
      <c r="B1000" s="88">
        <v>70.606293964491826</v>
      </c>
      <c r="C1000" s="88"/>
      <c r="D1000" s="88"/>
    </row>
    <row r="1001" spans="1:4" customFormat="1" x14ac:dyDescent="0.25">
      <c r="A1001" s="88">
        <v>998</v>
      </c>
      <c r="B1001" s="88">
        <v>69.839914913250297</v>
      </c>
      <c r="C1001" s="88"/>
      <c r="D1001" s="88"/>
    </row>
    <row r="1002" spans="1:4" customFormat="1" x14ac:dyDescent="0.25">
      <c r="A1002" s="88">
        <v>999</v>
      </c>
      <c r="B1002" s="88">
        <v>68.778075285136694</v>
      </c>
      <c r="C1002" s="88"/>
      <c r="D1002" s="88"/>
    </row>
    <row r="1003" spans="1:4" customFormat="1" x14ac:dyDescent="0.25">
      <c r="A1003" s="88">
        <v>1000</v>
      </c>
      <c r="B1003" s="88">
        <v>70.183889439433585</v>
      </c>
      <c r="C1003" s="88"/>
      <c r="D1003" s="88"/>
    </row>
    <row r="1004" spans="1:4" customFormat="1" x14ac:dyDescent="0.25">
      <c r="A1004" s="88">
        <v>1001</v>
      </c>
      <c r="B1004" s="88">
        <v>69.981599232824678</v>
      </c>
      <c r="C1004" s="88"/>
      <c r="D1004" s="88"/>
    </row>
    <row r="1005" spans="1:4" customFormat="1" x14ac:dyDescent="0.25">
      <c r="A1005" s="88">
        <v>1002</v>
      </c>
      <c r="B1005" s="88">
        <v>69.594671334893192</v>
      </c>
      <c r="C1005" s="88"/>
      <c r="D1005" s="88"/>
    </row>
    <row r="1006" spans="1:4" customFormat="1" x14ac:dyDescent="0.25">
      <c r="A1006" s="88">
        <v>1003</v>
      </c>
      <c r="B1006" s="88">
        <v>68.529913516650112</v>
      </c>
      <c r="C1006" s="88"/>
      <c r="D1006" s="88"/>
    </row>
    <row r="1007" spans="1:4" customFormat="1" x14ac:dyDescent="0.25">
      <c r="A1007" s="88">
        <v>1004</v>
      </c>
      <c r="B1007" s="88">
        <v>69.602725944439783</v>
      </c>
      <c r="C1007" s="88"/>
      <c r="D1007" s="88"/>
    </row>
    <row r="1008" spans="1:4" customFormat="1" x14ac:dyDescent="0.25">
      <c r="A1008" s="88">
        <v>1005</v>
      </c>
      <c r="B1008" s="88">
        <v>70.042165251489422</v>
      </c>
      <c r="C1008" s="88"/>
      <c r="D1008" s="88"/>
    </row>
    <row r="1009" spans="1:4" customFormat="1" x14ac:dyDescent="0.25">
      <c r="A1009" s="88">
        <v>1006</v>
      </c>
      <c r="B1009" s="88">
        <v>69.348236510531606</v>
      </c>
      <c r="C1009" s="88"/>
      <c r="D1009" s="88"/>
    </row>
    <row r="1010" spans="1:4" customFormat="1" x14ac:dyDescent="0.25">
      <c r="A1010" s="88">
        <v>1007</v>
      </c>
      <c r="B1010" s="88">
        <v>68.851046768409674</v>
      </c>
      <c r="C1010" s="88"/>
      <c r="D1010" s="88"/>
    </row>
    <row r="1011" spans="1:4" customFormat="1" x14ac:dyDescent="0.25">
      <c r="A1011" s="88">
        <v>1008</v>
      </c>
      <c r="B1011" s="88">
        <v>70.295540949225554</v>
      </c>
      <c r="C1011" s="88"/>
      <c r="D1011" s="88"/>
    </row>
    <row r="1012" spans="1:4" customFormat="1" x14ac:dyDescent="0.25">
      <c r="A1012" s="88">
        <v>1009</v>
      </c>
      <c r="B1012" s="88">
        <v>70.373095848828342</v>
      </c>
      <c r="C1012" s="88"/>
      <c r="D1012" s="88"/>
    </row>
    <row r="1013" spans="1:4" customFormat="1" x14ac:dyDescent="0.25">
      <c r="A1013" s="88">
        <v>1010</v>
      </c>
      <c r="B1013" s="88">
        <v>70.209896132832142</v>
      </c>
      <c r="C1013" s="88"/>
      <c r="D1013" s="88"/>
    </row>
    <row r="1014" spans="1:4" customFormat="1" x14ac:dyDescent="0.25">
      <c r="A1014" s="88">
        <v>1011</v>
      </c>
      <c r="B1014" s="88">
        <v>70.654452049840657</v>
      </c>
      <c r="C1014" s="88"/>
      <c r="D1014" s="88"/>
    </row>
    <row r="1015" spans="1:4" customFormat="1" x14ac:dyDescent="0.25">
      <c r="A1015" s="88">
        <v>1012</v>
      </c>
      <c r="B1015" s="88">
        <v>69.371213722315801</v>
      </c>
      <c r="C1015" s="88"/>
      <c r="D1015" s="88"/>
    </row>
    <row r="1016" spans="1:4" customFormat="1" x14ac:dyDescent="0.25">
      <c r="A1016" s="88">
        <v>1013</v>
      </c>
      <c r="B1016" s="88">
        <v>70.029108133857534</v>
      </c>
      <c r="C1016" s="88"/>
      <c r="D1016" s="88"/>
    </row>
    <row r="1017" spans="1:4" customFormat="1" x14ac:dyDescent="0.25">
      <c r="A1017" s="88">
        <v>1014</v>
      </c>
      <c r="B1017" s="88">
        <v>69.703486299357792</v>
      </c>
      <c r="C1017" s="88"/>
      <c r="D1017" s="88"/>
    </row>
    <row r="1018" spans="1:4" customFormat="1" x14ac:dyDescent="0.25">
      <c r="A1018" s="88">
        <v>1015</v>
      </c>
      <c r="B1018" s="88">
        <v>69.261825923821448</v>
      </c>
      <c r="C1018" s="88"/>
      <c r="D1018" s="88"/>
    </row>
    <row r="1019" spans="1:4" customFormat="1" x14ac:dyDescent="0.25">
      <c r="A1019" s="88">
        <v>1016</v>
      </c>
      <c r="B1019" s="88">
        <v>69.495441384378537</v>
      </c>
      <c r="C1019" s="88"/>
      <c r="D1019" s="88"/>
    </row>
    <row r="1020" spans="1:4" customFormat="1" x14ac:dyDescent="0.25">
      <c r="A1020" s="88">
        <v>1017</v>
      </c>
      <c r="B1020" s="88">
        <v>68.396733451955825</v>
      </c>
      <c r="C1020" s="88"/>
      <c r="D1020" s="88"/>
    </row>
    <row r="1021" spans="1:4" customFormat="1" x14ac:dyDescent="0.25">
      <c r="A1021" s="88">
        <v>1018</v>
      </c>
      <c r="B1021" s="88">
        <v>69.515459141652499</v>
      </c>
      <c r="C1021" s="88"/>
      <c r="D1021" s="88"/>
    </row>
    <row r="1022" spans="1:4" customFormat="1" x14ac:dyDescent="0.25">
      <c r="A1022" s="88">
        <v>1019</v>
      </c>
      <c r="B1022" s="88">
        <v>70.162992567773415</v>
      </c>
      <c r="C1022" s="88"/>
      <c r="D1022" s="88"/>
    </row>
    <row r="1023" spans="1:4" customFormat="1" x14ac:dyDescent="0.25">
      <c r="A1023" s="88">
        <v>1020</v>
      </c>
      <c r="B1023" s="88">
        <v>70.173595502813029</v>
      </c>
      <c r="C1023" s="88"/>
      <c r="D1023" s="88"/>
    </row>
    <row r="1024" spans="1:4" customFormat="1" x14ac:dyDescent="0.25">
      <c r="A1024" s="88">
        <v>1021</v>
      </c>
      <c r="B1024" s="88">
        <v>69.391062789261582</v>
      </c>
      <c r="C1024" s="88"/>
      <c r="D1024" s="88"/>
    </row>
    <row r="1025" spans="1:4" customFormat="1" x14ac:dyDescent="0.25">
      <c r="A1025" s="88">
        <v>1022</v>
      </c>
      <c r="B1025" s="88">
        <v>70.358085894765566</v>
      </c>
      <c r="C1025" s="88"/>
      <c r="D1025" s="88"/>
    </row>
    <row r="1026" spans="1:4" customFormat="1" x14ac:dyDescent="0.25">
      <c r="A1026" s="88">
        <v>1023</v>
      </c>
      <c r="B1026" s="88">
        <v>69.550008053706392</v>
      </c>
      <c r="C1026" s="88"/>
      <c r="D1026" s="88"/>
    </row>
    <row r="1027" spans="1:4" customFormat="1" x14ac:dyDescent="0.25">
      <c r="A1027" s="88">
        <v>1024</v>
      </c>
      <c r="B1027" s="88">
        <v>70.172179536435522</v>
      </c>
      <c r="C1027" s="88"/>
      <c r="D1027" s="88"/>
    </row>
    <row r="1028" spans="1:4" customFormat="1" x14ac:dyDescent="0.25">
      <c r="A1028" s="88">
        <v>1025</v>
      </c>
      <c r="B1028" s="88">
        <v>70.117798537844877</v>
      </c>
      <c r="C1028" s="88"/>
      <c r="D1028" s="88"/>
    </row>
    <row r="1029" spans="1:4" customFormat="1" x14ac:dyDescent="0.25">
      <c r="A1029" s="88">
        <v>1026</v>
      </c>
      <c r="B1029" s="88">
        <v>69.92024628828311</v>
      </c>
      <c r="C1029" s="88"/>
      <c r="D1029" s="88"/>
    </row>
    <row r="1030" spans="1:4" customFormat="1" x14ac:dyDescent="0.25">
      <c r="A1030" s="88">
        <v>1027</v>
      </c>
      <c r="B1030" s="88">
        <v>69.914028220173108</v>
      </c>
      <c r="C1030" s="88"/>
      <c r="D1030" s="88"/>
    </row>
    <row r="1031" spans="1:4" customFormat="1" x14ac:dyDescent="0.25">
      <c r="A1031" s="88">
        <v>1028</v>
      </c>
      <c r="B1031" s="88">
        <v>70.691737575924805</v>
      </c>
      <c r="C1031" s="88"/>
      <c r="D1031" s="88"/>
    </row>
    <row r="1032" spans="1:4" customFormat="1" x14ac:dyDescent="0.25">
      <c r="A1032" s="88">
        <v>1029</v>
      </c>
      <c r="B1032" s="88">
        <v>70.378050023946429</v>
      </c>
      <c r="C1032" s="88"/>
      <c r="D1032" s="88"/>
    </row>
    <row r="1033" spans="1:4" customFormat="1" x14ac:dyDescent="0.25">
      <c r="A1033" s="88">
        <v>1030</v>
      </c>
      <c r="B1033" s="88">
        <v>69.968635519851716</v>
      </c>
      <c r="C1033" s="88"/>
      <c r="D1033" s="88"/>
    </row>
    <row r="1034" spans="1:4" customFormat="1" x14ac:dyDescent="0.25">
      <c r="A1034" s="88">
        <v>1031</v>
      </c>
      <c r="B1034" s="88">
        <v>69.35454135320947</v>
      </c>
      <c r="C1034" s="88"/>
      <c r="D1034" s="88"/>
    </row>
    <row r="1035" spans="1:4" customFormat="1" x14ac:dyDescent="0.25">
      <c r="A1035" s="88">
        <v>1032</v>
      </c>
      <c r="B1035" s="88">
        <v>69.748303006958849</v>
      </c>
      <c r="C1035" s="88"/>
      <c r="D1035" s="88"/>
    </row>
    <row r="1036" spans="1:4" customFormat="1" x14ac:dyDescent="0.25">
      <c r="A1036" s="88">
        <v>1033</v>
      </c>
      <c r="B1036" s="88">
        <v>71.516665104661968</v>
      </c>
      <c r="C1036" s="88"/>
      <c r="D1036" s="88"/>
    </row>
    <row r="1037" spans="1:4" customFormat="1" x14ac:dyDescent="0.25">
      <c r="A1037" s="88">
        <v>1034</v>
      </c>
      <c r="B1037" s="88">
        <v>71.270122337392976</v>
      </c>
      <c r="C1037" s="88"/>
      <c r="D1037" s="88"/>
    </row>
    <row r="1038" spans="1:4" customFormat="1" x14ac:dyDescent="0.25">
      <c r="A1038" s="88">
        <v>1035</v>
      </c>
      <c r="B1038" s="88">
        <v>72.491398316138941</v>
      </c>
      <c r="C1038" s="88"/>
      <c r="D1038" s="88"/>
    </row>
    <row r="1039" spans="1:4" customFormat="1" x14ac:dyDescent="0.25">
      <c r="A1039" s="88">
        <v>1036</v>
      </c>
      <c r="B1039" s="88">
        <v>73.434385774378256</v>
      </c>
      <c r="C1039" s="88"/>
      <c r="D1039" s="88"/>
    </row>
    <row r="1040" spans="1:4" customFormat="1" x14ac:dyDescent="0.25">
      <c r="A1040" s="88">
        <v>1037</v>
      </c>
      <c r="B1040" s="88">
        <v>73.977261895111383</v>
      </c>
      <c r="C1040" s="88"/>
      <c r="D1040" s="88"/>
    </row>
    <row r="1041" spans="1:4" customFormat="1" x14ac:dyDescent="0.25">
      <c r="A1041" s="88">
        <v>1038</v>
      </c>
      <c r="B1041" s="88">
        <v>75.693285079980569</v>
      </c>
      <c r="C1041" s="88"/>
      <c r="D1041" s="88"/>
    </row>
    <row r="1042" spans="1:4" customFormat="1" x14ac:dyDescent="0.25">
      <c r="A1042" s="88">
        <v>1039</v>
      </c>
      <c r="B1042" s="88">
        <v>76.376927819384207</v>
      </c>
      <c r="C1042" s="88"/>
      <c r="D1042" s="88"/>
    </row>
    <row r="1043" spans="1:4" customFormat="1" x14ac:dyDescent="0.25">
      <c r="A1043" s="88">
        <v>1040</v>
      </c>
      <c r="B1043" s="88">
        <v>76.746481520055724</v>
      </c>
      <c r="C1043" s="88"/>
      <c r="D1043" s="88"/>
    </row>
    <row r="1044" spans="1:4" customFormat="1" x14ac:dyDescent="0.25">
      <c r="A1044" s="88">
        <v>1041</v>
      </c>
      <c r="B1044" s="88">
        <v>78.590900047584753</v>
      </c>
      <c r="C1044" s="88"/>
      <c r="D1044" s="88"/>
    </row>
    <row r="1045" spans="1:4" customFormat="1" x14ac:dyDescent="0.25">
      <c r="A1045" s="88">
        <v>1042</v>
      </c>
      <c r="B1045" s="88">
        <v>79.282821176272662</v>
      </c>
      <c r="C1045" s="88"/>
      <c r="D1045" s="88"/>
    </row>
    <row r="1046" spans="1:4" customFormat="1" x14ac:dyDescent="0.25">
      <c r="A1046" s="88">
        <v>1043</v>
      </c>
      <c r="B1046" s="88">
        <v>78.704406096509359</v>
      </c>
      <c r="C1046" s="88"/>
      <c r="D1046" s="88"/>
    </row>
    <row r="1047" spans="1:4" customFormat="1" x14ac:dyDescent="0.25">
      <c r="A1047" s="88">
        <v>1044</v>
      </c>
      <c r="B1047" s="88">
        <v>80.145019656893339</v>
      </c>
      <c r="C1047" s="88"/>
      <c r="D1047" s="88"/>
    </row>
    <row r="1048" spans="1:4" customFormat="1" x14ac:dyDescent="0.25">
      <c r="A1048" s="88">
        <v>1045</v>
      </c>
      <c r="B1048" s="88">
        <v>81.797545042257681</v>
      </c>
      <c r="C1048" s="88"/>
      <c r="D1048" s="88"/>
    </row>
    <row r="1049" spans="1:4" customFormat="1" x14ac:dyDescent="0.25">
      <c r="A1049" s="88">
        <v>1046</v>
      </c>
      <c r="B1049" s="88">
        <v>82.374771966289387</v>
      </c>
      <c r="C1049" s="88"/>
      <c r="D1049" s="88"/>
    </row>
    <row r="1050" spans="1:4" customFormat="1" x14ac:dyDescent="0.25">
      <c r="A1050" s="88">
        <v>1047</v>
      </c>
      <c r="B1050" s="88">
        <v>82.979411160493484</v>
      </c>
      <c r="C1050" s="88"/>
      <c r="D1050" s="88"/>
    </row>
    <row r="1051" spans="1:4" customFormat="1" x14ac:dyDescent="0.25">
      <c r="A1051" s="88">
        <v>1048</v>
      </c>
      <c r="B1051" s="88">
        <v>84.454804357142294</v>
      </c>
      <c r="C1051" s="88"/>
      <c r="D1051" s="88"/>
    </row>
    <row r="1052" spans="1:4" customFormat="1" x14ac:dyDescent="0.25">
      <c r="A1052" s="88">
        <v>1049</v>
      </c>
      <c r="B1052" s="88">
        <v>84.453771802790044</v>
      </c>
      <c r="C1052" s="88"/>
      <c r="D1052" s="88"/>
    </row>
    <row r="1053" spans="1:4" customFormat="1" x14ac:dyDescent="0.25">
      <c r="A1053" s="88">
        <v>1050</v>
      </c>
      <c r="B1053" s="88">
        <v>86.453568069085776</v>
      </c>
      <c r="C1053" s="88"/>
      <c r="D1053" s="88"/>
    </row>
    <row r="1054" spans="1:4" customFormat="1" x14ac:dyDescent="0.25">
      <c r="A1054" s="88">
        <v>1051</v>
      </c>
      <c r="B1054" s="88">
        <v>85.332433585187829</v>
      </c>
      <c r="C1054" s="88"/>
      <c r="D1054" s="88"/>
    </row>
    <row r="1055" spans="1:4" customFormat="1" x14ac:dyDescent="0.25">
      <c r="A1055" s="88">
        <v>1052</v>
      </c>
      <c r="B1055" s="88">
        <v>87.790831905017498</v>
      </c>
      <c r="C1055" s="88"/>
      <c r="D1055" s="88"/>
    </row>
    <row r="1056" spans="1:4" customFormat="1" x14ac:dyDescent="0.25">
      <c r="A1056" s="88">
        <v>1053</v>
      </c>
      <c r="B1056" s="88">
        <v>87.29816314541722</v>
      </c>
      <c r="C1056" s="88"/>
      <c r="D1056" s="88"/>
    </row>
    <row r="1057" spans="1:4" customFormat="1" x14ac:dyDescent="0.25">
      <c r="A1057" s="88">
        <v>1054</v>
      </c>
      <c r="B1057" s="88">
        <v>89.648731898079504</v>
      </c>
      <c r="C1057" s="88"/>
      <c r="D1057" s="88"/>
    </row>
    <row r="1058" spans="1:4" customFormat="1" x14ac:dyDescent="0.25">
      <c r="A1058" s="88">
        <v>1055</v>
      </c>
      <c r="B1058" s="88">
        <v>89.426448531203789</v>
      </c>
      <c r="C1058" s="88"/>
      <c r="D1058" s="88"/>
    </row>
    <row r="1059" spans="1:4" customFormat="1" x14ac:dyDescent="0.25">
      <c r="A1059" s="88">
        <v>1056</v>
      </c>
      <c r="B1059" s="88">
        <v>89.984466310052099</v>
      </c>
      <c r="C1059" s="88"/>
      <c r="D1059" s="88"/>
    </row>
    <row r="1060" spans="1:4" customFormat="1" x14ac:dyDescent="0.25">
      <c r="A1060" s="88">
        <v>1057</v>
      </c>
      <c r="B1060" s="88">
        <v>91.642775176084228</v>
      </c>
      <c r="C1060" s="88"/>
      <c r="D1060" s="88"/>
    </row>
    <row r="1061" spans="1:4" customFormat="1" x14ac:dyDescent="0.25">
      <c r="A1061" s="88">
        <v>1058</v>
      </c>
      <c r="B1061" s="88">
        <v>92.988865429460077</v>
      </c>
      <c r="C1061" s="88"/>
      <c r="D1061" s="88"/>
    </row>
    <row r="1062" spans="1:4" customFormat="1" x14ac:dyDescent="0.25">
      <c r="A1062" s="88">
        <v>1059</v>
      </c>
      <c r="B1062" s="88">
        <v>92.846372710986842</v>
      </c>
      <c r="C1062" s="88"/>
      <c r="D1062" s="88"/>
    </row>
    <row r="1063" spans="1:4" customFormat="1" x14ac:dyDescent="0.25">
      <c r="A1063" s="88">
        <v>1060</v>
      </c>
      <c r="B1063" s="88">
        <v>94.918284869902394</v>
      </c>
      <c r="C1063" s="88"/>
      <c r="D1063" s="88"/>
    </row>
    <row r="1064" spans="1:4" customFormat="1" x14ac:dyDescent="0.25">
      <c r="A1064" s="88">
        <v>1061</v>
      </c>
      <c r="B1064" s="88">
        <v>95.478037638665867</v>
      </c>
      <c r="C1064" s="88"/>
      <c r="D1064" s="88"/>
    </row>
    <row r="1065" spans="1:4" customFormat="1" x14ac:dyDescent="0.25">
      <c r="A1065" s="88">
        <v>1062</v>
      </c>
      <c r="B1065" s="88">
        <v>95.319868737101245</v>
      </c>
      <c r="C1065" s="88"/>
      <c r="D1065" s="88"/>
    </row>
    <row r="1066" spans="1:4" customFormat="1" x14ac:dyDescent="0.25">
      <c r="A1066" s="88">
        <v>1063</v>
      </c>
      <c r="B1066" s="88">
        <v>96.732230475330965</v>
      </c>
      <c r="C1066" s="88"/>
      <c r="D1066" s="88"/>
    </row>
    <row r="1067" spans="1:4" customFormat="1" x14ac:dyDescent="0.25">
      <c r="A1067" s="88">
        <v>1064</v>
      </c>
      <c r="B1067" s="88">
        <v>98.276700889604868</v>
      </c>
      <c r="C1067" s="88"/>
      <c r="D1067" s="88"/>
    </row>
    <row r="1068" spans="1:4" customFormat="1" x14ac:dyDescent="0.25">
      <c r="A1068" s="88">
        <v>1065</v>
      </c>
      <c r="B1068" s="88">
        <v>98.358311797208984</v>
      </c>
      <c r="C1068" s="88"/>
      <c r="D1068" s="88"/>
    </row>
    <row r="1069" spans="1:4" customFormat="1" x14ac:dyDescent="0.25">
      <c r="A1069" s="88">
        <v>1066</v>
      </c>
      <c r="B1069" s="88">
        <v>98.124176534626329</v>
      </c>
      <c r="C1069" s="88"/>
      <c r="D1069" s="88"/>
    </row>
    <row r="1070" spans="1:4" customFormat="1" x14ac:dyDescent="0.25">
      <c r="A1070" s="88">
        <v>1067</v>
      </c>
      <c r="B1070" s="88">
        <v>99.94271677769666</v>
      </c>
      <c r="C1070" s="88"/>
      <c r="D1070" s="88"/>
    </row>
    <row r="1071" spans="1:4" customFormat="1" x14ac:dyDescent="0.25">
      <c r="A1071" s="88">
        <v>1068</v>
      </c>
      <c r="B1071" s="88">
        <v>99.154677278303041</v>
      </c>
      <c r="C1071" s="88"/>
      <c r="D1071" s="88"/>
    </row>
    <row r="1072" spans="1:4" customFormat="1" x14ac:dyDescent="0.25">
      <c r="A1072" s="88">
        <v>1069</v>
      </c>
      <c r="B1072" s="88">
        <v>98.220804719203869</v>
      </c>
      <c r="C1072" s="88"/>
      <c r="D1072" s="88"/>
    </row>
    <row r="1073" spans="1:4" customFormat="1" x14ac:dyDescent="0.25">
      <c r="A1073" s="88">
        <v>1070</v>
      </c>
      <c r="B1073" s="88">
        <v>99.098881269567514</v>
      </c>
      <c r="C1073" s="88"/>
      <c r="D1073" s="88"/>
    </row>
    <row r="1074" spans="1:4" customFormat="1" x14ac:dyDescent="0.25">
      <c r="A1074" s="88">
        <v>1071</v>
      </c>
      <c r="B1074" s="88">
        <v>98.046520531264818</v>
      </c>
      <c r="C1074" s="88"/>
      <c r="D1074" s="88"/>
    </row>
    <row r="1075" spans="1:4" customFormat="1" x14ac:dyDescent="0.25">
      <c r="A1075" s="88">
        <v>1072</v>
      </c>
      <c r="B1075" s="88">
        <v>99.290812396541398</v>
      </c>
      <c r="C1075" s="88"/>
      <c r="D1075" s="88"/>
    </row>
    <row r="1076" spans="1:4" customFormat="1" x14ac:dyDescent="0.25">
      <c r="A1076" s="88">
        <v>1073</v>
      </c>
      <c r="B1076" s="88">
        <v>99.736974279607225</v>
      </c>
      <c r="C1076" s="88"/>
      <c r="D1076" s="88"/>
    </row>
    <row r="1077" spans="1:4" customFormat="1" x14ac:dyDescent="0.25">
      <c r="A1077" s="88">
        <v>1074</v>
      </c>
      <c r="B1077" s="88">
        <v>99.87066593032884</v>
      </c>
      <c r="C1077" s="88"/>
      <c r="D1077" s="88"/>
    </row>
    <row r="1078" spans="1:4" customFormat="1" x14ac:dyDescent="0.25">
      <c r="A1078" s="88">
        <v>1075</v>
      </c>
      <c r="B1078" s="88">
        <v>99.105305518735975</v>
      </c>
      <c r="C1078" s="88"/>
      <c r="D1078" s="88"/>
    </row>
    <row r="1079" spans="1:4" customFormat="1" x14ac:dyDescent="0.25">
      <c r="A1079" s="88">
        <v>1076</v>
      </c>
      <c r="B1079" s="88">
        <v>99.384522467185946</v>
      </c>
      <c r="C1079" s="88"/>
      <c r="D1079" s="88"/>
    </row>
    <row r="1080" spans="1:4" customFormat="1" x14ac:dyDescent="0.25">
      <c r="A1080" s="88">
        <v>1077</v>
      </c>
      <c r="B1080" s="88">
        <v>99.546255258260885</v>
      </c>
      <c r="C1080" s="88"/>
      <c r="D1080" s="88"/>
    </row>
    <row r="1081" spans="1:4" customFormat="1" x14ac:dyDescent="0.25">
      <c r="A1081" s="88">
        <v>1078</v>
      </c>
      <c r="B1081" s="88">
        <v>100.4384800057111</v>
      </c>
      <c r="C1081" s="88"/>
      <c r="D1081" s="88"/>
    </row>
    <row r="1082" spans="1:4" customFormat="1" x14ac:dyDescent="0.25">
      <c r="A1082" s="88">
        <v>1079</v>
      </c>
      <c r="B1082" s="88">
        <v>100.69562630583469</v>
      </c>
      <c r="C1082" s="88"/>
      <c r="D1082" s="88"/>
    </row>
    <row r="1083" spans="1:4" customFormat="1" x14ac:dyDescent="0.25">
      <c r="A1083" s="88">
        <v>1080</v>
      </c>
      <c r="B1083" s="88">
        <v>99.625180264419967</v>
      </c>
      <c r="C1083" s="88"/>
      <c r="D1083" s="88"/>
    </row>
    <row r="1084" spans="1:4" customFormat="1" x14ac:dyDescent="0.25">
      <c r="A1084" s="88">
        <v>1081</v>
      </c>
      <c r="B1084" s="88">
        <v>99.7809045980691</v>
      </c>
      <c r="C1084" s="88"/>
      <c r="D1084" s="88"/>
    </row>
    <row r="1085" spans="1:4" customFormat="1" x14ac:dyDescent="0.25">
      <c r="A1085" s="88">
        <v>1082</v>
      </c>
      <c r="B1085" s="88">
        <v>100.27337398986219</v>
      </c>
      <c r="C1085" s="88"/>
      <c r="D1085" s="88"/>
    </row>
    <row r="1086" spans="1:4" customFormat="1" x14ac:dyDescent="0.25">
      <c r="A1086" s="88">
        <v>1083</v>
      </c>
      <c r="B1086" s="88">
        <v>100.8161141730302</v>
      </c>
      <c r="C1086" s="88"/>
      <c r="D1086" s="88"/>
    </row>
    <row r="1087" spans="1:4" customFormat="1" x14ac:dyDescent="0.25">
      <c r="A1087" s="88">
        <v>1084</v>
      </c>
      <c r="B1087" s="88">
        <v>99.8159010394794</v>
      </c>
      <c r="C1087" s="88"/>
      <c r="D1087" s="88"/>
    </row>
    <row r="1088" spans="1:4" customFormat="1" x14ac:dyDescent="0.25">
      <c r="A1088" s="88">
        <v>1085</v>
      </c>
      <c r="B1088" s="88">
        <v>100.0674739790858</v>
      </c>
      <c r="C1088" s="88"/>
      <c r="D1088" s="88"/>
    </row>
    <row r="1089" spans="1:4" customFormat="1" x14ac:dyDescent="0.25">
      <c r="A1089" s="88">
        <v>1086</v>
      </c>
      <c r="B1089" s="88">
        <v>99.3759948919663</v>
      </c>
      <c r="C1089" s="88"/>
      <c r="D1089" s="88"/>
    </row>
    <row r="1090" spans="1:4" customFormat="1" x14ac:dyDescent="0.25">
      <c r="A1090" s="88">
        <v>1087</v>
      </c>
      <c r="B1090" s="88">
        <v>100.18482074582469</v>
      </c>
      <c r="C1090" s="88"/>
      <c r="D1090" s="88"/>
    </row>
    <row r="1091" spans="1:4" customFormat="1" x14ac:dyDescent="0.25">
      <c r="A1091" s="88">
        <v>1088</v>
      </c>
      <c r="B1091" s="88">
        <v>99.407854454806014</v>
      </c>
      <c r="C1091" s="88"/>
      <c r="D1091" s="88"/>
    </row>
    <row r="1092" spans="1:4" customFormat="1" x14ac:dyDescent="0.25">
      <c r="A1092" s="88">
        <v>1089</v>
      </c>
      <c r="B1092" s="88">
        <v>100.9317127631554</v>
      </c>
      <c r="C1092" s="88"/>
      <c r="D1092" s="88"/>
    </row>
    <row r="1093" spans="1:4" customFormat="1" x14ac:dyDescent="0.25">
      <c r="A1093" s="88">
        <v>1090</v>
      </c>
      <c r="B1093" s="88">
        <v>100.846108860988</v>
      </c>
      <c r="C1093" s="88"/>
      <c r="D1093" s="88"/>
    </row>
    <row r="1094" spans="1:4" customFormat="1" x14ac:dyDescent="0.25">
      <c r="A1094" s="88">
        <v>1091</v>
      </c>
      <c r="B1094" s="88">
        <v>99.276334311027341</v>
      </c>
      <c r="C1094" s="88"/>
      <c r="D1094" s="88"/>
    </row>
    <row r="1095" spans="1:4" customFormat="1" x14ac:dyDescent="0.25">
      <c r="A1095" s="88">
        <v>1092</v>
      </c>
      <c r="B1095" s="88">
        <v>99.808124779667651</v>
      </c>
      <c r="C1095" s="88"/>
      <c r="D1095" s="88"/>
    </row>
    <row r="1096" spans="1:4" customFormat="1" x14ac:dyDescent="0.25">
      <c r="A1096" s="88">
        <v>1093</v>
      </c>
      <c r="B1096" s="88">
        <v>100.9030008992239</v>
      </c>
      <c r="C1096" s="88"/>
      <c r="D1096" s="88"/>
    </row>
    <row r="1097" spans="1:4" customFormat="1" x14ac:dyDescent="0.25">
      <c r="A1097" s="88">
        <v>1094</v>
      </c>
      <c r="B1097" s="88">
        <v>100.83227126055981</v>
      </c>
      <c r="C1097" s="88"/>
      <c r="D1097" s="88"/>
    </row>
    <row r="1098" spans="1:4" customFormat="1" x14ac:dyDescent="0.25">
      <c r="A1098" s="88">
        <v>1095</v>
      </c>
      <c r="B1098" s="88">
        <v>99.778553024551258</v>
      </c>
      <c r="C1098" s="88"/>
      <c r="D1098" s="88"/>
    </row>
    <row r="1099" spans="1:4" customFormat="1" x14ac:dyDescent="0.25">
      <c r="A1099" s="88">
        <v>1096</v>
      </c>
      <c r="B1099" s="88">
        <v>99.546566969517343</v>
      </c>
      <c r="C1099" s="88"/>
      <c r="D1099" s="88"/>
    </row>
    <row r="1100" spans="1:4" customFormat="1" x14ac:dyDescent="0.25">
      <c r="A1100" s="88">
        <v>1097</v>
      </c>
      <c r="B1100" s="88">
        <v>100.81059669794119</v>
      </c>
      <c r="C1100" s="88"/>
      <c r="D1100" s="88"/>
    </row>
    <row r="1101" spans="1:4" customFormat="1" x14ac:dyDescent="0.25">
      <c r="A1101" s="88">
        <v>1098</v>
      </c>
      <c r="B1101" s="88">
        <v>100.0324552271274</v>
      </c>
      <c r="C1101" s="88"/>
      <c r="D1101" s="88"/>
    </row>
    <row r="1102" spans="1:4" customFormat="1" x14ac:dyDescent="0.25">
      <c r="A1102" s="88">
        <v>1099</v>
      </c>
      <c r="B1102" s="88">
        <v>101.8002371293439</v>
      </c>
      <c r="C1102" s="88"/>
      <c r="D1102" s="88"/>
    </row>
    <row r="1103" spans="1:4" customFormat="1" x14ac:dyDescent="0.25">
      <c r="A1103" s="88">
        <v>1100</v>
      </c>
      <c r="B1103" s="88">
        <v>103.1170891392444</v>
      </c>
      <c r="C1103" s="88"/>
      <c r="D1103" s="88"/>
    </row>
    <row r="1104" spans="1:4" customFormat="1" x14ac:dyDescent="0.25">
      <c r="A1104" s="88">
        <v>1101</v>
      </c>
      <c r="B1104" s="88">
        <v>104.270169914291</v>
      </c>
      <c r="C1104" s="88"/>
      <c r="D1104" s="88"/>
    </row>
    <row r="1105" spans="1:64" customFormat="1" x14ac:dyDescent="0.25">
      <c r="A1105" s="88">
        <v>1102</v>
      </c>
      <c r="B1105" s="88">
        <v>106.0156792242019</v>
      </c>
      <c r="C1105" s="88"/>
      <c r="D1105" s="88"/>
    </row>
    <row r="1106" spans="1:64" customFormat="1" x14ac:dyDescent="0.25">
      <c r="A1106" s="88">
        <v>1103</v>
      </c>
      <c r="B1106" s="88">
        <v>106.4080974280657</v>
      </c>
      <c r="C1106" s="88"/>
      <c r="D1106" s="88"/>
    </row>
    <row r="1107" spans="1:64" customFormat="1" x14ac:dyDescent="0.25">
      <c r="A1107" s="88">
        <v>1104</v>
      </c>
      <c r="B1107" s="88">
        <v>107.3793153409466</v>
      </c>
      <c r="C1107" s="88"/>
      <c r="D1107" s="88"/>
    </row>
    <row r="1108" spans="1:64" customFormat="1" x14ac:dyDescent="0.25">
      <c r="A1108" s="88">
        <v>1105</v>
      </c>
      <c r="B1108" s="88">
        <v>107.5885698655091</v>
      </c>
      <c r="C1108" s="88"/>
      <c r="D1108" s="88"/>
    </row>
    <row r="1109" spans="1:64" customFormat="1" x14ac:dyDescent="0.25">
      <c r="A1109" s="88">
        <v>1106</v>
      </c>
      <c r="B1109" s="88">
        <v>109.9355744348058</v>
      </c>
      <c r="C1109" s="88"/>
      <c r="D1109" s="88"/>
    </row>
    <row r="1110" spans="1:64" customFormat="1" x14ac:dyDescent="0.25">
      <c r="A1110" s="88">
        <v>1107</v>
      </c>
      <c r="B1110" s="88">
        <v>110.43038172099671</v>
      </c>
      <c r="C1110" s="88"/>
      <c r="D1110" s="88"/>
    </row>
    <row r="1111" spans="1:64" customFormat="1" x14ac:dyDescent="0.25">
      <c r="A1111" s="88">
        <v>1108</v>
      </c>
      <c r="B1111" s="88">
        <v>110.48101720375</v>
      </c>
      <c r="C1111" s="88"/>
      <c r="D1111" s="88"/>
    </row>
    <row r="1112" spans="1:64" customFormat="1" x14ac:dyDescent="0.25">
      <c r="A1112" s="88">
        <v>1109</v>
      </c>
      <c r="B1112" s="88">
        <v>112.55833957447651</v>
      </c>
      <c r="C1112" s="88"/>
      <c r="D1112" s="88"/>
    </row>
    <row r="1113" spans="1:64" customFormat="1" x14ac:dyDescent="0.25">
      <c r="A1113" s="88">
        <v>1110</v>
      </c>
      <c r="B1113" s="88">
        <v>112.761084770178</v>
      </c>
      <c r="C1113" s="88"/>
      <c r="D1113" s="88"/>
    </row>
    <row r="1114" spans="1:64" customFormat="1" x14ac:dyDescent="0.25">
      <c r="A1114" s="88">
        <v>1111</v>
      </c>
      <c r="B1114" s="88">
        <v>113.49866957143389</v>
      </c>
      <c r="C1114" s="88"/>
      <c r="D1114" s="88"/>
    </row>
    <row r="1115" spans="1:64" s="8" customFormat="1" x14ac:dyDescent="0.25">
      <c r="A1115" s="88">
        <v>1112</v>
      </c>
      <c r="B1115" s="88">
        <v>116.20021564457571</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116.3910942755362</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116.6883492968165</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117.7983715482526</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118.7747695604011</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118.8672376837054</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120.58214469558089</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120.4352124298712</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119.7625787769734</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118.85953767345271</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119.6592618841452</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120.3902355909333</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120.85922197418731</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120.8363078409015</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119.345029641281</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117.4204423605878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114.3336442429799</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111.52385502781389</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109.6621944088334</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109.1933202550178</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105.0200862156092</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102.7763054426532</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100.83529701284171</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96.982064363322081</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95.24878418108176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91.980753091921557</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89.87850978940196</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88.087361489814313</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87.150522931502579</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82.194828713559545</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79.457392164347723</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76.696257932354811</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72.717780881677029</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69.07299169454744</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65.284936792354188</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60.851372903684492</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57.152403727957861</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54.748152290445518</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51.137572848196683</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47.173445808342578</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42.992159776359657</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37.248981240324277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32.860920390818492</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26.79697876114334</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21.944841459348691</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16.014172968300489</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12.93545431360069</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5.9404569634899866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1.9955519228722349</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89"/>
      <c r="B1184" s="89"/>
      <c r="C1184" s="89"/>
      <c r="D1184" s="89"/>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89"/>
      <c r="B1185" s="89"/>
      <c r="C1185" s="89"/>
      <c r="D1185" s="89"/>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89"/>
      <c r="B1186" s="89"/>
      <c r="C1186" s="89"/>
      <c r="D1186" s="89"/>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89"/>
      <c r="B1187" s="89"/>
      <c r="C1187" s="89"/>
      <c r="D1187" s="89"/>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89"/>
      <c r="B1188" s="89"/>
      <c r="C1188" s="89"/>
      <c r="D1188" s="89"/>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89"/>
      <c r="B1189" s="89"/>
      <c r="C1189" s="89"/>
      <c r="D1189" s="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89"/>
      <c r="B1190" s="89"/>
      <c r="C1190" s="89"/>
      <c r="D1190" s="89"/>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89"/>
      <c r="B1191" s="89"/>
      <c r="C1191" s="89"/>
      <c r="D1191" s="89"/>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89"/>
      <c r="B1192" s="89"/>
      <c r="C1192" s="89"/>
      <c r="D1192" s="89"/>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89"/>
      <c r="B1193" s="89"/>
      <c r="C1193" s="89"/>
      <c r="D1193" s="89"/>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89"/>
      <c r="B1194" s="89"/>
      <c r="C1194" s="89"/>
      <c r="D1194" s="89"/>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89"/>
      <c r="B1195" s="89"/>
      <c r="C1195" s="89"/>
      <c r="D1195" s="89"/>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89"/>
      <c r="B1196" s="89"/>
      <c r="C1196" s="89"/>
      <c r="D1196" s="89"/>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89"/>
      <c r="B1197" s="89"/>
      <c r="C1197" s="89"/>
      <c r="D1197" s="89"/>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89"/>
      <c r="B1198" s="89"/>
      <c r="C1198" s="89"/>
      <c r="D1198" s="89"/>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89"/>
      <c r="B1199" s="89"/>
      <c r="C1199" s="89"/>
      <c r="D1199" s="8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89"/>
      <c r="B1200" s="89"/>
      <c r="C1200" s="89"/>
      <c r="D1200" s="8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89"/>
      <c r="B1201" s="89"/>
      <c r="C1201" s="89"/>
      <c r="D1201" s="89"/>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89"/>
      <c r="B1202" s="89"/>
      <c r="C1202" s="89"/>
      <c r="D1202" s="89"/>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89"/>
      <c r="B1203" s="89"/>
      <c r="C1203" s="89"/>
      <c r="D1203" s="89"/>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89"/>
      <c r="B1204" s="89"/>
      <c r="C1204" s="89"/>
      <c r="D1204" s="89"/>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89"/>
      <c r="B1205" s="89"/>
      <c r="C1205" s="89"/>
      <c r="D1205" s="89"/>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89"/>
      <c r="B1206" s="89"/>
      <c r="C1206" s="89"/>
      <c r="D1206" s="89"/>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89"/>
      <c r="B1207" s="89"/>
      <c r="C1207" s="89"/>
      <c r="D1207" s="89"/>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89"/>
      <c r="B1208" s="89"/>
      <c r="C1208" s="89"/>
      <c r="D1208" s="89"/>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89"/>
      <c r="B1209" s="89"/>
      <c r="C1209" s="89"/>
      <c r="D1209" s="8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89"/>
      <c r="B1210" s="89"/>
      <c r="C1210" s="89"/>
      <c r="D1210" s="89"/>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89"/>
      <c r="B1211" s="89"/>
      <c r="C1211" s="89"/>
      <c r="D1211" s="89"/>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89"/>
      <c r="B1212" s="89"/>
      <c r="C1212" s="89"/>
      <c r="D1212" s="89"/>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89"/>
      <c r="B1213" s="89"/>
      <c r="C1213" s="89"/>
      <c r="D1213" s="89"/>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89"/>
      <c r="B1214" s="89"/>
      <c r="C1214" s="89"/>
      <c r="D1214" s="89"/>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89"/>
      <c r="B1215" s="89"/>
      <c r="C1215" s="89"/>
      <c r="D1215" s="89"/>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89"/>
      <c r="B1216" s="89"/>
      <c r="C1216" s="89"/>
      <c r="D1216" s="89"/>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89"/>
      <c r="B1217" s="89"/>
      <c r="C1217" s="89"/>
      <c r="D1217" s="89"/>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89"/>
      <c r="B1218" s="89"/>
      <c r="C1218" s="89"/>
      <c r="D1218" s="89"/>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89"/>
      <c r="B1219" s="89"/>
      <c r="C1219" s="89"/>
      <c r="D1219" s="8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89"/>
      <c r="B1220" s="89"/>
      <c r="C1220" s="89"/>
      <c r="D1220" s="89"/>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89"/>
      <c r="B1221" s="89"/>
      <c r="C1221" s="89"/>
      <c r="D1221" s="89"/>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89"/>
      <c r="B1222" s="89"/>
      <c r="C1222" s="89"/>
      <c r="D1222" s="89"/>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89"/>
      <c r="B1223" s="89"/>
      <c r="C1223" s="89"/>
      <c r="D1223" s="89"/>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89"/>
      <c r="B1224" s="89"/>
      <c r="C1224" s="89"/>
      <c r="D1224" s="89"/>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89"/>
      <c r="B1225" s="89"/>
      <c r="C1225" s="89"/>
      <c r="D1225" s="89"/>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89"/>
      <c r="B1226" s="89"/>
      <c r="C1226" s="89"/>
      <c r="D1226" s="89"/>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89"/>
      <c r="B1227" s="89"/>
      <c r="C1227" s="89"/>
      <c r="D1227" s="89"/>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89"/>
      <c r="B1228" s="89"/>
      <c r="C1228" s="89"/>
      <c r="D1228" s="89"/>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89"/>
      <c r="B1229" s="89"/>
      <c r="C1229" s="89"/>
      <c r="D1229" s="8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89"/>
      <c r="B1230" s="89"/>
      <c r="C1230" s="89"/>
      <c r="D1230" s="89"/>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89"/>
      <c r="B1231" s="89"/>
      <c r="C1231" s="89"/>
      <c r="D1231" s="89"/>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89"/>
      <c r="B1232" s="89"/>
      <c r="C1232" s="89"/>
      <c r="D1232" s="89"/>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89"/>
      <c r="B1233" s="89"/>
      <c r="C1233" s="89"/>
      <c r="D1233" s="89"/>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89"/>
      <c r="B1234" s="89"/>
      <c r="C1234" s="89"/>
      <c r="D1234" s="89"/>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89"/>
      <c r="B1235" s="89"/>
      <c r="C1235" s="89"/>
      <c r="D1235" s="89"/>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89"/>
      <c r="B1236" s="89"/>
      <c r="C1236" s="89"/>
      <c r="D1236" s="89"/>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89"/>
      <c r="B1237" s="89"/>
      <c r="C1237" s="89"/>
      <c r="D1237" s="89"/>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89"/>
      <c r="B1238" s="89"/>
      <c r="C1238" s="89"/>
      <c r="D1238" s="89"/>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89"/>
      <c r="B1239" s="89"/>
      <c r="C1239" s="89"/>
      <c r="D1239" s="8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89"/>
      <c r="B1240" s="89"/>
      <c r="C1240" s="89"/>
      <c r="D1240" s="89"/>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89"/>
      <c r="B1241" s="89"/>
      <c r="C1241" s="89"/>
      <c r="D1241" s="89"/>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89"/>
      <c r="B1242" s="89"/>
      <c r="C1242" s="89"/>
      <c r="D1242" s="89"/>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89"/>
      <c r="B1243" s="89"/>
      <c r="C1243" s="89"/>
      <c r="D1243" s="89"/>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89"/>
      <c r="B1244" s="89"/>
      <c r="C1244" s="89"/>
      <c r="D1244" s="89"/>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89"/>
      <c r="B1245" s="89"/>
      <c r="C1245" s="89"/>
      <c r="D1245" s="89"/>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89"/>
      <c r="B1246" s="89"/>
      <c r="C1246" s="89"/>
      <c r="D1246" s="89"/>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89"/>
      <c r="B1247" s="89"/>
      <c r="C1247" s="89"/>
      <c r="D1247" s="89"/>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89"/>
      <c r="B1248" s="89"/>
      <c r="C1248" s="89"/>
      <c r="D1248" s="89"/>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89"/>
      <c r="B1249" s="89"/>
      <c r="C1249" s="89"/>
      <c r="D1249" s="8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89"/>
      <c r="B1250" s="89"/>
      <c r="C1250" s="89"/>
      <c r="D1250" s="89"/>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89"/>
      <c r="B1251" s="89"/>
      <c r="C1251" s="89"/>
      <c r="D1251" s="89"/>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89"/>
      <c r="B1252" s="89"/>
      <c r="C1252" s="89"/>
      <c r="D1252" s="89"/>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89"/>
      <c r="B1253" s="89"/>
      <c r="C1253" s="89"/>
      <c r="D1253" s="89"/>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89"/>
      <c r="B1254" s="89"/>
      <c r="C1254" s="89"/>
      <c r="D1254" s="89"/>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89"/>
      <c r="B1255" s="89"/>
      <c r="C1255" s="89"/>
      <c r="D1255" s="89"/>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89"/>
      <c r="B1256" s="89"/>
      <c r="C1256" s="89"/>
      <c r="D1256" s="89"/>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89"/>
      <c r="B1257" s="89"/>
      <c r="C1257" s="89"/>
      <c r="D1257" s="89"/>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89"/>
      <c r="B1258" s="89"/>
      <c r="C1258" s="89"/>
      <c r="D1258" s="89"/>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89"/>
      <c r="B1259" s="89"/>
      <c r="C1259" s="89"/>
      <c r="D1259" s="8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89"/>
      <c r="B1260" s="89"/>
      <c r="C1260" s="89"/>
      <c r="D1260" s="89"/>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89"/>
      <c r="B1261" s="89"/>
      <c r="C1261" s="89"/>
      <c r="D1261" s="89"/>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89"/>
      <c r="B1262" s="89"/>
      <c r="C1262" s="89"/>
      <c r="D1262" s="89"/>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89"/>
      <c r="B1263" s="89"/>
      <c r="C1263" s="89"/>
      <c r="D1263" s="89"/>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89"/>
      <c r="B1264" s="89"/>
      <c r="C1264" s="89"/>
      <c r="D1264" s="89"/>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89"/>
      <c r="B1265" s="89"/>
      <c r="C1265" s="89"/>
      <c r="D1265" s="89"/>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89"/>
      <c r="B1266" s="89"/>
      <c r="C1266" s="89"/>
      <c r="D1266" s="89"/>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89"/>
      <c r="B1267" s="89"/>
      <c r="C1267" s="89"/>
      <c r="D1267" s="89"/>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89"/>
      <c r="B1268" s="89"/>
      <c r="C1268" s="89"/>
      <c r="D1268" s="89"/>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89"/>
      <c r="B1269" s="89"/>
      <c r="C1269" s="89"/>
      <c r="D1269" s="8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89"/>
      <c r="B1270" s="89"/>
      <c r="C1270" s="89"/>
      <c r="D1270" s="89"/>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89"/>
      <c r="B1271" s="89"/>
      <c r="C1271" s="89"/>
      <c r="D1271" s="89"/>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89"/>
      <c r="B1272" s="89"/>
      <c r="C1272" s="89"/>
      <c r="D1272" s="89"/>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89"/>
      <c r="B1273" s="89"/>
      <c r="C1273" s="89"/>
      <c r="D1273" s="89"/>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89"/>
      <c r="B1274" s="89"/>
      <c r="C1274" s="89"/>
      <c r="D1274" s="89"/>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89"/>
      <c r="B1275" s="89"/>
      <c r="C1275" s="89"/>
      <c r="D1275" s="89"/>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89"/>
      <c r="B1276" s="89"/>
      <c r="C1276" s="89"/>
      <c r="D1276" s="89"/>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89"/>
      <c r="B1277" s="89"/>
      <c r="C1277" s="89"/>
      <c r="D1277" s="89"/>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89"/>
      <c r="B1278" s="89"/>
      <c r="C1278" s="89"/>
      <c r="D1278" s="89"/>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89"/>
      <c r="B1279" s="89"/>
      <c r="C1279" s="89"/>
      <c r="D1279" s="8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89"/>
      <c r="B1280" s="89"/>
      <c r="C1280" s="89"/>
      <c r="D1280" s="89"/>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89"/>
      <c r="B1281" s="89"/>
      <c r="C1281" s="89"/>
      <c r="D1281" s="89"/>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89"/>
      <c r="B1282" s="89"/>
      <c r="C1282" s="89"/>
      <c r="D1282" s="89"/>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89"/>
      <c r="B1283" s="89"/>
      <c r="C1283" s="89"/>
      <c r="D1283" s="89"/>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89"/>
      <c r="B1284" s="89"/>
      <c r="C1284" s="89"/>
      <c r="D1284" s="89"/>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89"/>
      <c r="B1285" s="89"/>
      <c r="C1285" s="89"/>
      <c r="D1285" s="89"/>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89"/>
      <c r="B1286" s="89"/>
      <c r="C1286" s="89"/>
      <c r="D1286" s="89"/>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89"/>
      <c r="B1287" s="89"/>
      <c r="C1287" s="89"/>
      <c r="D1287" s="89"/>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89"/>
      <c r="B1288" s="89"/>
      <c r="C1288" s="89"/>
      <c r="D1288" s="89"/>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89"/>
      <c r="B1289" s="89"/>
      <c r="C1289" s="89"/>
      <c r="D1289" s="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89"/>
      <c r="B1290" s="89"/>
      <c r="C1290" s="89"/>
      <c r="D1290" s="89"/>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89"/>
      <c r="B1291" s="89"/>
      <c r="C1291" s="89"/>
      <c r="D1291" s="89"/>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89"/>
      <c r="B1292" s="89"/>
      <c r="C1292" s="89"/>
      <c r="D1292" s="89"/>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89"/>
      <c r="B1293" s="89"/>
      <c r="C1293" s="89"/>
      <c r="D1293" s="89"/>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89"/>
      <c r="B1294" s="89"/>
      <c r="C1294" s="89"/>
      <c r="D1294" s="89"/>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89"/>
      <c r="B1295" s="89"/>
      <c r="C1295" s="89"/>
      <c r="D1295" s="89"/>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89"/>
      <c r="B1296" s="89"/>
      <c r="C1296" s="89"/>
      <c r="D1296" s="89"/>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89"/>
      <c r="B1297" s="89"/>
      <c r="C1297" s="89"/>
      <c r="D1297" s="89"/>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89"/>
      <c r="B1298" s="89"/>
      <c r="C1298" s="89"/>
      <c r="D1298" s="89"/>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89"/>
      <c r="B1299" s="89"/>
      <c r="C1299" s="89"/>
      <c r="D1299" s="8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89"/>
      <c r="B1300" s="89"/>
      <c r="C1300" s="89"/>
      <c r="D1300" s="89"/>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89"/>
      <c r="B1301" s="89"/>
      <c r="C1301" s="89"/>
      <c r="D1301" s="89"/>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89"/>
      <c r="B1302" s="89"/>
      <c r="C1302" s="89"/>
      <c r="D1302" s="89"/>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89"/>
      <c r="B1303" s="89"/>
      <c r="C1303" s="89"/>
      <c r="D1303" s="89"/>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89"/>
      <c r="B1304" s="89"/>
      <c r="C1304" s="89"/>
      <c r="D1304" s="89"/>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89"/>
      <c r="B1305" s="89"/>
      <c r="C1305" s="89"/>
      <c r="D1305" s="89"/>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89"/>
      <c r="B1306" s="89"/>
      <c r="C1306" s="89"/>
      <c r="D1306" s="89"/>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89"/>
      <c r="B1307" s="89"/>
      <c r="C1307" s="89"/>
      <c r="D1307" s="89"/>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89"/>
      <c r="B1308" s="89"/>
      <c r="C1308" s="89"/>
      <c r="D1308" s="89"/>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89"/>
      <c r="B1309" s="89"/>
      <c r="C1309" s="89"/>
      <c r="D1309" s="8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89"/>
      <c r="B1310" s="89"/>
      <c r="C1310" s="89"/>
      <c r="D1310" s="89"/>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89"/>
      <c r="B1311" s="89"/>
      <c r="C1311" s="89"/>
      <c r="D1311" s="89"/>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89"/>
      <c r="B1312" s="89"/>
      <c r="C1312" s="89"/>
      <c r="D1312" s="89"/>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89"/>
      <c r="B1313" s="89"/>
      <c r="C1313" s="89"/>
      <c r="D1313" s="89"/>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89"/>
      <c r="B1314" s="89"/>
      <c r="C1314" s="89"/>
      <c r="D1314" s="89"/>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89"/>
      <c r="B1315" s="89"/>
      <c r="C1315" s="89"/>
      <c r="D1315" s="89"/>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89"/>
      <c r="B1316" s="89"/>
      <c r="C1316" s="89"/>
      <c r="D1316" s="89"/>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89"/>
      <c r="B1317" s="89"/>
      <c r="C1317" s="89"/>
      <c r="D1317" s="89"/>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89"/>
      <c r="B1318" s="89"/>
      <c r="C1318" s="89"/>
      <c r="D1318" s="89"/>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89"/>
      <c r="B1319" s="89"/>
      <c r="C1319" s="89"/>
      <c r="D1319" s="8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89"/>
      <c r="B1320" s="89"/>
      <c r="C1320" s="89"/>
      <c r="D1320" s="89"/>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89"/>
      <c r="B1321" s="89"/>
      <c r="C1321" s="89"/>
      <c r="D1321" s="89"/>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89"/>
      <c r="B1322" s="89"/>
      <c r="C1322" s="89"/>
      <c r="D1322" s="89"/>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89"/>
      <c r="B1323" s="89"/>
      <c r="C1323" s="89"/>
      <c r="D1323" s="89"/>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89"/>
      <c r="B1324" s="89"/>
      <c r="C1324" s="89"/>
      <c r="D1324" s="89"/>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89"/>
      <c r="B1325" s="89"/>
      <c r="C1325" s="89"/>
      <c r="D1325" s="89"/>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89"/>
      <c r="B1326" s="89"/>
      <c r="C1326" s="89"/>
      <c r="D1326" s="89"/>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89"/>
      <c r="B1327" s="89"/>
      <c r="C1327" s="89"/>
      <c r="D1327" s="89"/>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89"/>
      <c r="B1328" s="89"/>
      <c r="C1328" s="89"/>
      <c r="D1328" s="89"/>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89"/>
      <c r="B1329" s="89"/>
      <c r="C1329" s="89"/>
      <c r="D1329" s="8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89"/>
      <c r="B1330" s="89"/>
      <c r="C1330" s="89"/>
      <c r="D1330" s="89"/>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89"/>
      <c r="B1331" s="89"/>
      <c r="C1331" s="89"/>
      <c r="D1331" s="89"/>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89"/>
      <c r="B1332" s="89"/>
      <c r="C1332" s="89"/>
      <c r="D1332" s="89"/>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89"/>
      <c r="B1333" s="89"/>
      <c r="C1333" s="89"/>
      <c r="D1333" s="89"/>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89"/>
      <c r="B1334" s="89"/>
      <c r="C1334" s="89"/>
      <c r="D1334" s="89"/>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89"/>
      <c r="B1335" s="89"/>
      <c r="C1335" s="89"/>
      <c r="D1335" s="89"/>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89"/>
      <c r="B1336" s="89"/>
      <c r="C1336" s="89"/>
      <c r="D1336" s="89"/>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89"/>
      <c r="B1337" s="89"/>
      <c r="C1337" s="89"/>
      <c r="D1337" s="89"/>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89"/>
      <c r="B1338" s="89"/>
      <c r="C1338" s="89"/>
      <c r="D1338" s="89"/>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89"/>
      <c r="B1339" s="89"/>
      <c r="C1339" s="89"/>
      <c r="D1339" s="8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89"/>
      <c r="B1340" s="89"/>
      <c r="C1340" s="89"/>
      <c r="D1340" s="89"/>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89"/>
      <c r="B1341" s="89"/>
      <c r="C1341" s="89"/>
      <c r="D1341" s="89"/>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89"/>
      <c r="B1342" s="89"/>
      <c r="C1342" s="89"/>
      <c r="D1342" s="89"/>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89"/>
      <c r="B1343" s="89"/>
      <c r="C1343" s="89"/>
      <c r="D1343" s="89"/>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89"/>
      <c r="B1344" s="89"/>
      <c r="C1344" s="89"/>
      <c r="D1344" s="89"/>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89"/>
      <c r="B1345" s="89"/>
      <c r="C1345" s="89"/>
      <c r="D1345" s="89"/>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89"/>
      <c r="B1346" s="89"/>
      <c r="C1346" s="89"/>
      <c r="D1346" s="89"/>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89"/>
      <c r="B1347" s="89"/>
      <c r="C1347" s="89"/>
      <c r="D1347" s="89"/>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89"/>
      <c r="B1348" s="89"/>
      <c r="C1348" s="89"/>
      <c r="D1348" s="89"/>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89"/>
      <c r="B1349" s="89"/>
      <c r="C1349" s="89"/>
      <c r="D1349" s="8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89"/>
      <c r="B1350" s="89"/>
      <c r="C1350" s="89"/>
      <c r="D1350" s="89"/>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89"/>
      <c r="B1351" s="89"/>
      <c r="C1351" s="89"/>
      <c r="D1351" s="89"/>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89"/>
      <c r="B1352" s="89"/>
      <c r="C1352" s="89"/>
      <c r="D1352" s="89"/>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89"/>
      <c r="B1353" s="89"/>
      <c r="C1353" s="89"/>
      <c r="D1353" s="89"/>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89"/>
      <c r="B1354" s="89"/>
      <c r="C1354" s="89"/>
      <c r="D1354" s="89"/>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89"/>
      <c r="B1355" s="89"/>
      <c r="C1355" s="89"/>
      <c r="D1355" s="89"/>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89"/>
      <c r="B1356" s="89"/>
      <c r="C1356" s="89"/>
      <c r="D1356" s="89"/>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89"/>
      <c r="B1357" s="89"/>
      <c r="C1357" s="89"/>
      <c r="D1357" s="89"/>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89"/>
      <c r="B1358" s="89"/>
      <c r="C1358" s="89"/>
      <c r="D1358" s="89"/>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89"/>
      <c r="B1359" s="89"/>
      <c r="C1359" s="89"/>
      <c r="D1359" s="8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89"/>
      <c r="B1360" s="89"/>
      <c r="C1360" s="89"/>
      <c r="D1360" s="89"/>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89"/>
      <c r="B1361" s="89"/>
      <c r="C1361" s="89"/>
      <c r="D1361" s="89"/>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89"/>
      <c r="B1362" s="89"/>
      <c r="C1362" s="89"/>
      <c r="D1362" s="89"/>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89"/>
      <c r="B1363" s="89"/>
      <c r="C1363" s="89"/>
      <c r="D1363" s="89"/>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89"/>
      <c r="B1364" s="89"/>
      <c r="C1364" s="89"/>
      <c r="D1364" s="89"/>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89"/>
      <c r="B1365" s="89"/>
      <c r="C1365" s="89"/>
      <c r="D1365" s="89"/>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89"/>
      <c r="B1366" s="89"/>
      <c r="C1366" s="89"/>
      <c r="D1366" s="89"/>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89"/>
      <c r="B1367" s="89"/>
      <c r="C1367" s="89"/>
      <c r="D1367" s="89"/>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89"/>
      <c r="B1368" s="89"/>
      <c r="C1368" s="89"/>
      <c r="D1368" s="89"/>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89"/>
      <c r="B1369" s="89"/>
      <c r="C1369" s="89"/>
      <c r="D1369" s="8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89"/>
      <c r="B1370" s="89"/>
      <c r="C1370" s="89"/>
      <c r="D1370" s="89"/>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89"/>
      <c r="B1371" s="89"/>
      <c r="C1371" s="89"/>
      <c r="D1371" s="89"/>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89"/>
      <c r="B1372" s="89"/>
      <c r="C1372" s="89"/>
      <c r="D1372" s="89"/>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89"/>
      <c r="B1373" s="89"/>
      <c r="C1373" s="89"/>
      <c r="D1373" s="89"/>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89"/>
      <c r="B1374" s="89"/>
      <c r="C1374" s="89"/>
      <c r="D1374" s="89"/>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89"/>
      <c r="B1375" s="89"/>
      <c r="C1375" s="89"/>
      <c r="D1375" s="89"/>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89"/>
      <c r="B1376" s="89"/>
      <c r="C1376" s="89"/>
      <c r="D1376" s="89"/>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89"/>
      <c r="B1377" s="89"/>
      <c r="C1377" s="89"/>
      <c r="D1377" s="89"/>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89"/>
      <c r="B1378" s="89"/>
      <c r="C1378" s="89"/>
      <c r="D1378" s="89"/>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89"/>
      <c r="B1379" s="89"/>
      <c r="C1379" s="89"/>
      <c r="D1379" s="8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89"/>
      <c r="B1380" s="89"/>
      <c r="C1380" s="89"/>
      <c r="D1380" s="89"/>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89"/>
      <c r="B1381" s="89"/>
      <c r="C1381" s="89"/>
      <c r="D1381" s="89"/>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89"/>
      <c r="B1382" s="89"/>
      <c r="C1382" s="89"/>
      <c r="D1382" s="89"/>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89"/>
      <c r="B1383" s="89"/>
      <c r="C1383" s="89"/>
      <c r="D1383" s="89"/>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89"/>
      <c r="B1384" s="89"/>
      <c r="C1384" s="89"/>
      <c r="D1384" s="89"/>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89"/>
      <c r="B1385" s="89"/>
      <c r="C1385" s="89"/>
      <c r="D1385" s="89"/>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89"/>
      <c r="B1386" s="89"/>
      <c r="C1386" s="89"/>
      <c r="D1386" s="89"/>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89"/>
      <c r="B1387" s="89"/>
      <c r="C1387" s="89"/>
      <c r="D1387" s="89"/>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89"/>
      <c r="B1388" s="89"/>
      <c r="C1388" s="89"/>
      <c r="D1388" s="89"/>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89"/>
      <c r="B1389" s="89"/>
      <c r="C1389" s="89"/>
      <c r="D1389" s="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89"/>
      <c r="B1390" s="89"/>
      <c r="C1390" s="89"/>
      <c r="D1390" s="89"/>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89"/>
      <c r="B1391" s="89"/>
      <c r="C1391" s="89"/>
      <c r="D1391" s="89"/>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89"/>
      <c r="B1392" s="89"/>
      <c r="C1392" s="89"/>
      <c r="D1392" s="89"/>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89"/>
      <c r="B1393" s="89"/>
      <c r="C1393" s="89"/>
      <c r="D1393" s="89"/>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89"/>
      <c r="B1394" s="89"/>
      <c r="C1394" s="89"/>
      <c r="D1394" s="89"/>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89"/>
      <c r="B1395" s="89"/>
      <c r="C1395" s="89"/>
      <c r="D1395" s="89"/>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89"/>
      <c r="B1396" s="89"/>
      <c r="C1396" s="89"/>
      <c r="D1396" s="89"/>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89"/>
      <c r="B1397" s="89"/>
      <c r="C1397" s="89"/>
      <c r="D1397" s="89"/>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89"/>
      <c r="B1398" s="89"/>
      <c r="C1398" s="89"/>
      <c r="D1398" s="89"/>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89"/>
      <c r="B1399" s="89"/>
      <c r="C1399" s="89"/>
      <c r="D1399" s="8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89"/>
      <c r="B1400" s="89"/>
      <c r="C1400" s="89"/>
      <c r="D1400" s="89"/>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89"/>
      <c r="B1401" s="89"/>
      <c r="C1401" s="89"/>
      <c r="D1401" s="89"/>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89"/>
      <c r="B1402" s="89"/>
      <c r="C1402" s="89"/>
      <c r="D1402" s="89"/>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89"/>
      <c r="B1403" s="89"/>
      <c r="C1403" s="89"/>
      <c r="D1403" s="89"/>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89"/>
      <c r="B1404" s="89"/>
      <c r="C1404" s="89"/>
      <c r="D1404" s="89"/>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89"/>
      <c r="B1405" s="89"/>
      <c r="C1405" s="89"/>
      <c r="D1405" s="89"/>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89"/>
      <c r="B1406" s="89"/>
      <c r="C1406" s="89"/>
      <c r="D1406" s="89"/>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89"/>
      <c r="B1407" s="89"/>
      <c r="C1407" s="89"/>
      <c r="D1407" s="89"/>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89"/>
      <c r="B1408" s="89"/>
      <c r="C1408" s="89"/>
      <c r="D1408" s="89"/>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89"/>
      <c r="B1409" s="89"/>
      <c r="C1409" s="89"/>
      <c r="D1409" s="8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89"/>
      <c r="B1410" s="89"/>
      <c r="C1410" s="89"/>
      <c r="D1410" s="89"/>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89"/>
      <c r="B1411" s="89"/>
      <c r="C1411" s="89"/>
      <c r="D1411" s="89"/>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89"/>
      <c r="B1412" s="89"/>
      <c r="C1412" s="89"/>
      <c r="D1412" s="89"/>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89"/>
      <c r="B1413" s="89"/>
      <c r="C1413" s="89"/>
      <c r="D1413" s="89"/>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89"/>
      <c r="B1414" s="89"/>
      <c r="C1414" s="89"/>
      <c r="D1414" s="89"/>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89"/>
      <c r="B1415" s="89"/>
      <c r="C1415" s="89"/>
      <c r="D1415" s="89"/>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89"/>
      <c r="B1416" s="89"/>
      <c r="C1416" s="89"/>
      <c r="D1416" s="89"/>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89"/>
      <c r="B1417" s="89"/>
      <c r="C1417" s="89"/>
      <c r="D1417" s="89"/>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89"/>
      <c r="B1418" s="89"/>
      <c r="C1418" s="89"/>
      <c r="D1418" s="89"/>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89"/>
      <c r="B1419" s="89"/>
      <c r="C1419" s="89"/>
      <c r="D1419" s="8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89"/>
      <c r="B1420" s="89"/>
      <c r="C1420" s="89"/>
      <c r="D1420" s="89"/>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89"/>
      <c r="B1421" s="89"/>
      <c r="C1421" s="89"/>
      <c r="D1421" s="89"/>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89"/>
      <c r="B1422" s="89"/>
      <c r="C1422" s="89"/>
      <c r="D1422" s="89"/>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89"/>
      <c r="B1423" s="89"/>
      <c r="C1423" s="89"/>
      <c r="D1423" s="89"/>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89"/>
      <c r="B1424" s="89"/>
      <c r="C1424" s="89"/>
      <c r="D1424" s="89"/>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89"/>
      <c r="B1425" s="89"/>
      <c r="C1425" s="89"/>
      <c r="D1425" s="89"/>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89"/>
      <c r="B1426" s="89"/>
      <c r="C1426" s="89"/>
      <c r="D1426" s="89"/>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89"/>
      <c r="B1427" s="89"/>
      <c r="C1427" s="89"/>
      <c r="D1427" s="89"/>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89"/>
      <c r="B1428" s="89"/>
      <c r="C1428" s="89"/>
      <c r="D1428" s="89"/>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89"/>
      <c r="B1429" s="89"/>
      <c r="C1429" s="89"/>
      <c r="D1429" s="8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89"/>
      <c r="B1430" s="89"/>
      <c r="C1430" s="89"/>
      <c r="D1430" s="89"/>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89"/>
      <c r="B1431" s="89"/>
      <c r="C1431" s="89"/>
      <c r="D1431" s="89"/>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89"/>
      <c r="B1432" s="89"/>
      <c r="C1432" s="89"/>
      <c r="D1432" s="89"/>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89"/>
      <c r="B1433" s="89"/>
      <c r="C1433" s="89"/>
      <c r="D1433" s="89"/>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89"/>
      <c r="B1434" s="89"/>
      <c r="C1434" s="89"/>
      <c r="D1434" s="89"/>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89"/>
      <c r="B1435" s="89"/>
      <c r="C1435" s="89"/>
      <c r="D1435" s="89"/>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89"/>
      <c r="B1436" s="89"/>
      <c r="C1436" s="89"/>
      <c r="D1436" s="89"/>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89"/>
      <c r="B1437" s="89"/>
      <c r="C1437" s="89"/>
      <c r="D1437" s="89"/>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89"/>
      <c r="B1438" s="89"/>
      <c r="C1438" s="89"/>
      <c r="D1438" s="89"/>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89"/>
      <c r="B1439" s="89"/>
      <c r="C1439" s="89"/>
      <c r="D1439" s="8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89"/>
      <c r="B1440" s="89"/>
      <c r="C1440" s="89"/>
      <c r="D1440" s="89"/>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89"/>
      <c r="B1441" s="89"/>
      <c r="C1441" s="89"/>
      <c r="D1441" s="89"/>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89"/>
      <c r="B1442" s="89"/>
      <c r="C1442" s="89"/>
      <c r="D1442" s="89"/>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89"/>
      <c r="B1443" s="89"/>
      <c r="C1443" s="89"/>
      <c r="D1443" s="89"/>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89"/>
      <c r="B1444" s="89"/>
      <c r="C1444" s="89"/>
      <c r="D1444" s="89"/>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89"/>
      <c r="B1445" s="89"/>
      <c r="C1445" s="89"/>
      <c r="D1445" s="89"/>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89"/>
      <c r="B1446" s="89"/>
      <c r="C1446" s="89"/>
      <c r="D1446" s="89"/>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89"/>
      <c r="B1447" s="89"/>
      <c r="C1447" s="89"/>
      <c r="D1447" s="89"/>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89"/>
      <c r="B1448" s="89"/>
      <c r="C1448" s="89"/>
      <c r="D1448" s="89"/>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89"/>
      <c r="B1449" s="89"/>
      <c r="C1449" s="89"/>
      <c r="D1449" s="8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89"/>
      <c r="B1450" s="89"/>
      <c r="C1450" s="89"/>
      <c r="D1450" s="89"/>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89"/>
      <c r="B1451" s="89"/>
      <c r="C1451" s="89"/>
      <c r="D1451" s="89"/>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89"/>
      <c r="B1452" s="89"/>
      <c r="C1452" s="89"/>
      <c r="D1452" s="89"/>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89"/>
      <c r="B1453" s="89"/>
      <c r="C1453" s="89"/>
      <c r="D1453" s="89"/>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89"/>
      <c r="B1454" s="89"/>
      <c r="C1454" s="89"/>
      <c r="D1454" s="89"/>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89"/>
      <c r="B1455" s="89"/>
      <c r="C1455" s="89"/>
      <c r="D1455" s="89"/>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89"/>
      <c r="B1456" s="89"/>
      <c r="C1456" s="89"/>
      <c r="D1456" s="89"/>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89"/>
      <c r="B1457" s="89"/>
      <c r="C1457" s="89"/>
      <c r="D1457" s="89"/>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89"/>
      <c r="B1458" s="89"/>
      <c r="C1458" s="89"/>
      <c r="D1458" s="89"/>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89"/>
      <c r="B1459" s="89"/>
      <c r="C1459" s="89"/>
      <c r="D1459" s="8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89"/>
      <c r="B1460" s="89"/>
      <c r="C1460" s="89"/>
      <c r="D1460" s="89"/>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89"/>
      <c r="B1461" s="89"/>
      <c r="C1461" s="89"/>
      <c r="D1461" s="89"/>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89"/>
      <c r="B1462" s="89"/>
      <c r="C1462" s="89"/>
      <c r="D1462" s="89"/>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89"/>
      <c r="B1463" s="89"/>
      <c r="C1463" s="89"/>
      <c r="D1463" s="89"/>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89"/>
      <c r="B1464" s="89"/>
      <c r="C1464" s="89"/>
      <c r="D1464" s="89"/>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89"/>
      <c r="B1465" s="89"/>
      <c r="C1465" s="89"/>
      <c r="D1465" s="89"/>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89"/>
      <c r="B1466" s="89"/>
      <c r="C1466" s="89"/>
      <c r="D1466" s="89"/>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89"/>
      <c r="B1467" s="89"/>
      <c r="C1467" s="89"/>
      <c r="D1467" s="89"/>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89"/>
      <c r="B1468" s="89"/>
      <c r="C1468" s="89"/>
      <c r="D1468" s="89"/>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89"/>
      <c r="B1469" s="89"/>
      <c r="C1469" s="89"/>
      <c r="D1469" s="8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89"/>
      <c r="B1470" s="89"/>
      <c r="C1470" s="89"/>
      <c r="D1470" s="89"/>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89"/>
      <c r="B1471" s="89"/>
      <c r="C1471" s="89"/>
      <c r="D1471" s="89"/>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89"/>
      <c r="B1472" s="89"/>
      <c r="C1472" s="89"/>
      <c r="D1472" s="89"/>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89"/>
      <c r="B1473" s="89"/>
      <c r="C1473" s="89"/>
      <c r="D1473" s="89"/>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89"/>
      <c r="B1474" s="89"/>
      <c r="C1474" s="89"/>
      <c r="D1474" s="89"/>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89"/>
      <c r="B1475" s="89"/>
      <c r="C1475" s="89"/>
      <c r="D1475" s="89"/>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89"/>
      <c r="B1476" s="89"/>
      <c r="C1476" s="89"/>
      <c r="D1476" s="89"/>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89"/>
      <c r="B1477" s="89"/>
      <c r="C1477" s="89"/>
      <c r="D1477" s="89"/>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89"/>
      <c r="B1478" s="89"/>
      <c r="C1478" s="89"/>
      <c r="D1478" s="89"/>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89"/>
      <c r="B1479" s="89"/>
      <c r="C1479" s="89"/>
      <c r="D1479" s="8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89"/>
      <c r="B1480" s="89"/>
      <c r="C1480" s="89"/>
      <c r="D1480" s="89"/>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89"/>
      <c r="B1481" s="89"/>
      <c r="C1481" s="89"/>
      <c r="D1481" s="89"/>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89"/>
      <c r="B1482" s="89"/>
      <c r="C1482" s="89"/>
      <c r="D1482" s="89"/>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89"/>
      <c r="B1483" s="89"/>
      <c r="C1483" s="89"/>
      <c r="D1483" s="89"/>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89"/>
      <c r="B1484" s="89"/>
      <c r="C1484" s="89"/>
      <c r="D1484" s="89"/>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89"/>
      <c r="B1485" s="89"/>
      <c r="C1485" s="89"/>
      <c r="D1485" s="89"/>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89"/>
      <c r="B1486" s="89"/>
      <c r="C1486" s="89"/>
      <c r="D1486" s="89"/>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89"/>
      <c r="B1487" s="89"/>
      <c r="C1487" s="89"/>
      <c r="D1487" s="89"/>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89"/>
      <c r="B1488" s="89"/>
      <c r="C1488" s="89"/>
      <c r="D1488" s="89"/>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89"/>
      <c r="B1489" s="89"/>
      <c r="C1489" s="89"/>
      <c r="D1489" s="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89"/>
      <c r="B1490" s="89"/>
      <c r="C1490" s="89"/>
      <c r="D1490" s="89"/>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89"/>
      <c r="B1491" s="89"/>
      <c r="C1491" s="89"/>
      <c r="D1491" s="89"/>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89"/>
      <c r="B1492" s="89"/>
      <c r="C1492" s="89"/>
      <c r="D1492" s="89"/>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89"/>
      <c r="B1493" s="89"/>
      <c r="C1493" s="89"/>
      <c r="D1493" s="89"/>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89"/>
      <c r="B1494" s="89"/>
      <c r="C1494" s="89"/>
      <c r="D1494" s="89"/>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89"/>
      <c r="B1495" s="89"/>
      <c r="C1495" s="89"/>
      <c r="D1495" s="89"/>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89"/>
      <c r="B1496" s="89"/>
      <c r="C1496" s="89"/>
      <c r="D1496" s="89"/>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89"/>
      <c r="B1497" s="89"/>
      <c r="C1497" s="89"/>
      <c r="D1497" s="89"/>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89"/>
      <c r="B1498" s="89"/>
      <c r="C1498" s="89"/>
      <c r="D1498" s="89"/>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89"/>
      <c r="B1499" s="89"/>
      <c r="C1499" s="89"/>
      <c r="D1499" s="8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89"/>
      <c r="B1500" s="89"/>
      <c r="C1500" s="89"/>
      <c r="D1500" s="89"/>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89"/>
      <c r="B1501" s="89"/>
      <c r="C1501" s="89"/>
      <c r="D1501" s="89"/>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89"/>
      <c r="B1502" s="89"/>
      <c r="C1502" s="89"/>
      <c r="D1502" s="89"/>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89"/>
      <c r="B1503" s="89"/>
      <c r="C1503" s="89"/>
      <c r="D1503" s="89"/>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89"/>
      <c r="B1504" s="89"/>
      <c r="C1504" s="89"/>
      <c r="D1504" s="89"/>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89"/>
      <c r="B1505" s="89"/>
      <c r="C1505" s="89"/>
      <c r="D1505" s="89"/>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89"/>
      <c r="B1506" s="89"/>
      <c r="C1506" s="89"/>
      <c r="D1506" s="89"/>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89"/>
      <c r="B1507" s="89"/>
      <c r="C1507" s="89"/>
      <c r="D1507" s="89"/>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89"/>
      <c r="B1508" s="89"/>
      <c r="C1508" s="89"/>
      <c r="D1508" s="89"/>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89"/>
      <c r="B1509" s="89"/>
      <c r="C1509" s="89"/>
      <c r="D1509" s="8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89"/>
      <c r="B1510" s="89"/>
      <c r="C1510" s="89"/>
      <c r="D1510" s="89"/>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89"/>
      <c r="B1511" s="89"/>
      <c r="C1511" s="89"/>
      <c r="D1511" s="89"/>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89"/>
      <c r="B1512" s="89"/>
      <c r="C1512" s="89"/>
      <c r="D1512" s="89"/>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89"/>
      <c r="B1513" s="89"/>
      <c r="C1513" s="89"/>
      <c r="D1513" s="89"/>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89"/>
      <c r="B1514" s="89"/>
      <c r="C1514" s="89"/>
      <c r="D1514" s="89"/>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89"/>
      <c r="B1515" s="89"/>
      <c r="C1515" s="89"/>
      <c r="D1515" s="89"/>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89"/>
      <c r="B1516" s="89"/>
      <c r="C1516" s="89"/>
      <c r="D1516" s="89"/>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89"/>
      <c r="B1517" s="89"/>
      <c r="C1517" s="89"/>
      <c r="D1517" s="89"/>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89"/>
      <c r="B1518" s="89"/>
      <c r="C1518" s="89"/>
      <c r="D1518" s="89"/>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89"/>
      <c r="B1519" s="89"/>
      <c r="C1519" s="89"/>
      <c r="D1519" s="8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89"/>
      <c r="B1520" s="89"/>
      <c r="C1520" s="89"/>
      <c r="D1520" s="89"/>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89"/>
      <c r="B1521" s="89"/>
      <c r="C1521" s="89"/>
      <c r="D1521" s="89"/>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89"/>
      <c r="B1522" s="89"/>
      <c r="C1522" s="89"/>
      <c r="D1522" s="89"/>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89"/>
      <c r="B1523" s="89"/>
      <c r="C1523" s="89"/>
      <c r="D1523" s="89"/>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89"/>
      <c r="B1524" s="89"/>
      <c r="C1524" s="89"/>
      <c r="D1524" s="89"/>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89"/>
      <c r="B1525" s="89"/>
      <c r="C1525" s="89"/>
      <c r="D1525" s="89"/>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89"/>
      <c r="B1526" s="89"/>
      <c r="C1526" s="89"/>
      <c r="D1526" s="89"/>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89"/>
      <c r="B1527" s="89"/>
      <c r="C1527" s="89"/>
      <c r="D1527" s="89"/>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89"/>
      <c r="B1528" s="89"/>
      <c r="C1528" s="89"/>
      <c r="D1528" s="89"/>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89"/>
      <c r="B1529" s="89"/>
      <c r="C1529" s="89"/>
      <c r="D1529" s="8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89"/>
      <c r="B1530" s="89"/>
      <c r="C1530" s="89"/>
      <c r="D1530" s="89"/>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89"/>
      <c r="B1531" s="89"/>
      <c r="C1531" s="89"/>
      <c r="D1531" s="89"/>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89"/>
      <c r="B1532" s="89"/>
      <c r="C1532" s="89"/>
      <c r="D1532" s="89"/>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89"/>
      <c r="B1533" s="89"/>
      <c r="C1533" s="89"/>
      <c r="D1533" s="89"/>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89"/>
      <c r="B1534" s="89"/>
      <c r="C1534" s="89"/>
      <c r="D1534" s="89"/>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89"/>
      <c r="B1535" s="89"/>
      <c r="C1535" s="89"/>
      <c r="D1535" s="89"/>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89"/>
      <c r="B1536" s="89"/>
      <c r="C1536" s="89"/>
      <c r="D1536" s="89"/>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89"/>
      <c r="B1537" s="89"/>
      <c r="C1537" s="89"/>
      <c r="D1537" s="89"/>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89"/>
      <c r="B1538" s="89"/>
      <c r="C1538" s="89"/>
      <c r="D1538" s="89"/>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89"/>
      <c r="B1539" s="89"/>
      <c r="C1539" s="89"/>
      <c r="D1539" s="8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89"/>
      <c r="B1540" s="89"/>
      <c r="C1540" s="89"/>
      <c r="D1540" s="89"/>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89"/>
      <c r="B1541" s="89"/>
      <c r="C1541" s="89"/>
      <c r="D1541" s="89"/>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89"/>
      <c r="B1542" s="89"/>
      <c r="C1542" s="89"/>
      <c r="D1542" s="89"/>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89"/>
      <c r="B1543" s="89"/>
      <c r="C1543" s="89"/>
      <c r="D1543" s="89"/>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89"/>
      <c r="B1544" s="89"/>
      <c r="C1544" s="89"/>
      <c r="D1544" s="89"/>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89"/>
      <c r="B1545" s="89"/>
      <c r="C1545" s="89"/>
      <c r="D1545" s="89"/>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89"/>
      <c r="B1546" s="89"/>
      <c r="C1546" s="89"/>
      <c r="D1546" s="89"/>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89"/>
      <c r="B1547" s="89"/>
      <c r="C1547" s="89"/>
      <c r="D1547" s="89"/>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89"/>
      <c r="B1548" s="89"/>
      <c r="C1548" s="89"/>
      <c r="D1548" s="89"/>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89"/>
      <c r="B1549" s="89"/>
      <c r="C1549" s="89"/>
      <c r="D1549" s="8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89"/>
      <c r="B1550" s="89"/>
      <c r="C1550" s="89"/>
      <c r="D1550" s="89"/>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89"/>
      <c r="B1551" s="89"/>
      <c r="C1551" s="89"/>
      <c r="D1551" s="89"/>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89"/>
      <c r="B1552" s="89"/>
      <c r="C1552" s="89"/>
      <c r="D1552" s="89"/>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89"/>
      <c r="B1553" s="89"/>
      <c r="C1553" s="89"/>
      <c r="D1553" s="89"/>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89"/>
      <c r="B1554" s="89"/>
      <c r="C1554" s="89"/>
      <c r="D1554" s="89"/>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89"/>
      <c r="B1555" s="89"/>
      <c r="C1555" s="89"/>
      <c r="D1555" s="89"/>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89"/>
      <c r="B1556" s="89"/>
      <c r="C1556" s="89"/>
      <c r="D1556" s="89"/>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89"/>
      <c r="B1557" s="89"/>
      <c r="C1557" s="89"/>
      <c r="D1557" s="89"/>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89"/>
      <c r="B1558" s="89"/>
      <c r="C1558" s="89"/>
      <c r="D1558" s="89"/>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89"/>
      <c r="B1559" s="89"/>
      <c r="C1559" s="89"/>
      <c r="D1559" s="8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89"/>
      <c r="B1560" s="89"/>
      <c r="C1560" s="89"/>
      <c r="D1560" s="89"/>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89"/>
      <c r="B1561" s="89"/>
      <c r="C1561" s="89"/>
      <c r="D1561" s="89"/>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89"/>
      <c r="B1562" s="89"/>
      <c r="C1562" s="89"/>
      <c r="D1562" s="89"/>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89"/>
      <c r="B1563" s="89"/>
      <c r="C1563" s="89"/>
      <c r="D1563" s="89"/>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89"/>
      <c r="B1564" s="89"/>
      <c r="C1564" s="89"/>
      <c r="D1564" s="89"/>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89"/>
      <c r="B1565" s="89"/>
      <c r="C1565" s="89"/>
      <c r="D1565" s="89"/>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89"/>
      <c r="B1566" s="89"/>
      <c r="C1566" s="89"/>
      <c r="D1566" s="89"/>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89"/>
      <c r="B1567" s="89"/>
      <c r="C1567" s="89"/>
      <c r="D1567" s="89"/>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89"/>
      <c r="B1568" s="89"/>
      <c r="C1568" s="89"/>
      <c r="D1568" s="89"/>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89"/>
      <c r="B1569" s="89"/>
      <c r="C1569" s="89"/>
      <c r="D1569" s="8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89"/>
      <c r="B1570" s="89"/>
      <c r="C1570" s="89"/>
      <c r="D1570" s="89"/>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89"/>
      <c r="B1571" s="89"/>
      <c r="C1571" s="89"/>
      <c r="D1571" s="89"/>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89"/>
      <c r="B1572" s="89"/>
      <c r="C1572" s="89"/>
      <c r="D1572" s="89"/>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89"/>
      <c r="B1573" s="89"/>
      <c r="C1573" s="89"/>
      <c r="D1573" s="89"/>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89"/>
      <c r="B1574" s="89"/>
      <c r="C1574" s="89"/>
      <c r="D1574" s="89"/>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89"/>
      <c r="B1575" s="89"/>
      <c r="C1575" s="89"/>
      <c r="D1575" s="89"/>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89"/>
      <c r="B1576" s="89"/>
      <c r="C1576" s="89"/>
      <c r="D1576" s="89"/>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89"/>
      <c r="B1577" s="89"/>
      <c r="C1577" s="89"/>
      <c r="D1577" s="89"/>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89"/>
      <c r="B1578" s="89"/>
      <c r="C1578" s="89"/>
      <c r="D1578" s="89"/>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89"/>
      <c r="B1579" s="89"/>
      <c r="C1579" s="89"/>
      <c r="D1579" s="8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89"/>
      <c r="B1580" s="89"/>
      <c r="C1580" s="89"/>
      <c r="D1580" s="89"/>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89"/>
      <c r="B1581" s="89"/>
      <c r="C1581" s="89"/>
      <c r="D1581" s="89"/>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89"/>
      <c r="B1582" s="89"/>
      <c r="C1582" s="89"/>
      <c r="D1582" s="89"/>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89"/>
      <c r="B1583" s="89"/>
      <c r="C1583" s="89"/>
      <c r="D1583" s="89"/>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89"/>
      <c r="B1584" s="89"/>
      <c r="C1584" s="89"/>
      <c r="D1584" s="89"/>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89"/>
      <c r="B1585" s="89"/>
      <c r="C1585" s="89"/>
      <c r="D1585" s="89"/>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89"/>
      <c r="B1586" s="89"/>
      <c r="C1586" s="89"/>
      <c r="D1586" s="89"/>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89"/>
      <c r="B1587" s="89"/>
      <c r="C1587" s="89"/>
      <c r="D1587" s="89"/>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89"/>
      <c r="B1588" s="89"/>
      <c r="C1588" s="89"/>
      <c r="D1588" s="89"/>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89"/>
      <c r="B1589" s="89"/>
      <c r="C1589" s="89"/>
      <c r="D1589" s="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89"/>
      <c r="B1590" s="89"/>
      <c r="C1590" s="89"/>
      <c r="D1590" s="89"/>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89"/>
      <c r="B1591" s="89"/>
      <c r="C1591" s="89"/>
      <c r="D1591" s="89"/>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89"/>
      <c r="B1592" s="89"/>
      <c r="C1592" s="89"/>
      <c r="D1592" s="89"/>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89"/>
      <c r="B1593" s="89"/>
      <c r="C1593" s="89"/>
      <c r="D1593" s="89"/>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89"/>
      <c r="B1594" s="89"/>
      <c r="C1594" s="89"/>
      <c r="D1594" s="89"/>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89"/>
      <c r="B1595" s="89"/>
      <c r="C1595" s="89"/>
      <c r="D1595" s="89"/>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89"/>
      <c r="B1596" s="89"/>
      <c r="C1596" s="89"/>
      <c r="D1596" s="89"/>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89"/>
      <c r="B1597" s="89"/>
      <c r="C1597" s="89"/>
      <c r="D1597" s="89"/>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89"/>
      <c r="B1598" s="89"/>
      <c r="C1598" s="89"/>
      <c r="D1598" s="89"/>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89"/>
      <c r="B1599" s="89"/>
      <c r="C1599" s="89"/>
      <c r="D1599" s="8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89"/>
      <c r="B1600" s="89"/>
      <c r="C1600" s="89"/>
      <c r="D1600" s="89"/>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89"/>
      <c r="B1601" s="89"/>
      <c r="C1601" s="89"/>
      <c r="D1601" s="89"/>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89"/>
      <c r="B1602" s="89"/>
      <c r="C1602" s="89"/>
      <c r="D1602" s="89"/>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89"/>
      <c r="B1603" s="89"/>
      <c r="C1603" s="89"/>
      <c r="D1603" s="89"/>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89"/>
      <c r="B1604" s="89"/>
      <c r="C1604" s="89"/>
      <c r="D1604" s="89"/>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89"/>
      <c r="B1605" s="89"/>
      <c r="C1605" s="89"/>
      <c r="D1605" s="89"/>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89"/>
      <c r="B1606" s="89"/>
      <c r="C1606" s="89"/>
      <c r="D1606" s="89"/>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89"/>
      <c r="B1607" s="89"/>
      <c r="C1607" s="89"/>
      <c r="D1607" s="89"/>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89"/>
      <c r="B1608" s="89"/>
      <c r="C1608" s="89"/>
      <c r="D1608" s="89"/>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89"/>
      <c r="B1609" s="89"/>
      <c r="C1609" s="89"/>
      <c r="D1609" s="8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89"/>
      <c r="B1610" s="89"/>
      <c r="C1610" s="89"/>
      <c r="D1610" s="89"/>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89"/>
      <c r="B1611" s="89"/>
      <c r="C1611" s="89"/>
      <c r="D1611" s="89"/>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89"/>
      <c r="B1612" s="89"/>
      <c r="C1612" s="89"/>
      <c r="D1612" s="89"/>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89"/>
      <c r="B1613" s="89"/>
      <c r="C1613" s="89"/>
      <c r="D1613" s="89"/>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89"/>
      <c r="B1614" s="89"/>
      <c r="C1614" s="89"/>
      <c r="D1614" s="89"/>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89"/>
      <c r="B1615" s="89"/>
      <c r="C1615" s="89"/>
      <c r="D1615" s="89"/>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89"/>
      <c r="B1616" s="89"/>
      <c r="C1616" s="89"/>
      <c r="D1616" s="89"/>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89"/>
      <c r="B1617" s="89"/>
      <c r="C1617" s="89"/>
      <c r="D1617" s="89"/>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89"/>
      <c r="B1618" s="89"/>
      <c r="C1618" s="89"/>
      <c r="D1618" s="89"/>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89"/>
      <c r="B1619" s="89"/>
      <c r="C1619" s="89"/>
      <c r="D1619" s="8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89"/>
      <c r="B1620" s="89"/>
      <c r="C1620" s="89"/>
      <c r="D1620" s="89"/>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89"/>
      <c r="B1621" s="89"/>
      <c r="C1621" s="89"/>
      <c r="D1621" s="89"/>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89"/>
      <c r="B1622" s="89"/>
      <c r="C1622" s="89"/>
      <c r="D1622" s="89"/>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89"/>
      <c r="B1623" s="89"/>
      <c r="C1623" s="89"/>
      <c r="D1623" s="89"/>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89"/>
      <c r="B1624" s="89"/>
      <c r="C1624" s="89"/>
      <c r="D1624" s="89"/>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89"/>
      <c r="B1625" s="89"/>
      <c r="C1625" s="89"/>
      <c r="D1625" s="89"/>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89"/>
      <c r="B1626" s="89"/>
      <c r="C1626" s="89"/>
      <c r="D1626" s="89"/>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89"/>
      <c r="B1627" s="89"/>
      <c r="C1627" s="89"/>
      <c r="D1627" s="89"/>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89"/>
      <c r="B1628" s="89"/>
      <c r="C1628" s="89"/>
      <c r="D1628" s="89"/>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89"/>
      <c r="B1629" s="89"/>
      <c r="C1629" s="89"/>
      <c r="D1629" s="8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89"/>
      <c r="B1630" s="89"/>
      <c r="C1630" s="89"/>
      <c r="D1630" s="89"/>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89"/>
      <c r="B1631" s="89"/>
      <c r="C1631" s="89"/>
      <c r="D1631" s="89"/>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89"/>
      <c r="B1632" s="89"/>
      <c r="C1632" s="89"/>
      <c r="D1632" s="89"/>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89"/>
      <c r="B1633" s="89"/>
      <c r="C1633" s="89"/>
      <c r="D1633" s="89"/>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89"/>
      <c r="B1634" s="89"/>
      <c r="C1634" s="89"/>
      <c r="D1634" s="89"/>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89"/>
      <c r="B1635" s="89"/>
      <c r="C1635" s="89"/>
      <c r="D1635" s="89"/>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89"/>
      <c r="B1636" s="89"/>
      <c r="C1636" s="89"/>
      <c r="D1636" s="89"/>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89"/>
      <c r="B1637" s="89"/>
      <c r="C1637" s="89"/>
      <c r="D1637" s="89"/>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89"/>
      <c r="B1638" s="89"/>
      <c r="C1638" s="89"/>
      <c r="D1638" s="89"/>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89"/>
      <c r="B1639" s="89"/>
      <c r="C1639" s="89"/>
      <c r="D1639" s="8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89"/>
      <c r="B1640" s="89"/>
      <c r="C1640" s="89"/>
      <c r="D1640" s="89"/>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89"/>
      <c r="B1641" s="89"/>
      <c r="C1641" s="89"/>
      <c r="D1641" s="89"/>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89"/>
      <c r="B1642" s="89"/>
      <c r="C1642" s="89"/>
      <c r="D1642" s="89"/>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89"/>
      <c r="B1643" s="89"/>
      <c r="C1643" s="89"/>
      <c r="D1643" s="89"/>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89"/>
      <c r="B1644" s="89"/>
      <c r="C1644" s="89"/>
      <c r="D1644" s="89"/>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89"/>
      <c r="B1645" s="89"/>
      <c r="C1645" s="89"/>
      <c r="D1645" s="89"/>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89"/>
      <c r="B1646" s="89"/>
      <c r="C1646" s="89"/>
      <c r="D1646" s="89"/>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89"/>
      <c r="B1647" s="89"/>
      <c r="C1647" s="89"/>
      <c r="D1647" s="89"/>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89"/>
      <c r="B1648" s="89"/>
      <c r="C1648" s="89"/>
      <c r="D1648" s="89"/>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89"/>
      <c r="B1649" s="89"/>
      <c r="C1649" s="89"/>
      <c r="D1649" s="8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89"/>
      <c r="B1650" s="89"/>
      <c r="C1650" s="89"/>
      <c r="D1650" s="89"/>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89"/>
      <c r="B1651" s="89"/>
      <c r="C1651" s="89"/>
      <c r="D1651" s="89"/>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89"/>
      <c r="B1652" s="89"/>
      <c r="C1652" s="89"/>
      <c r="D1652" s="89"/>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89"/>
      <c r="B1653" s="89"/>
      <c r="C1653" s="89"/>
      <c r="D1653" s="89"/>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89"/>
      <c r="B1654" s="89"/>
      <c r="C1654" s="89"/>
      <c r="D1654" s="89"/>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89"/>
      <c r="B1655" s="89"/>
      <c r="C1655" s="89"/>
      <c r="D1655" s="89"/>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89"/>
      <c r="B1656" s="89"/>
      <c r="C1656" s="89"/>
      <c r="D1656" s="89"/>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89"/>
      <c r="B1657" s="89"/>
      <c r="C1657" s="89"/>
      <c r="D1657" s="89"/>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89"/>
      <c r="B1658" s="89"/>
      <c r="C1658" s="89"/>
      <c r="D1658" s="89"/>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89"/>
      <c r="B1659" s="89"/>
      <c r="C1659" s="89"/>
      <c r="D1659" s="8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89"/>
      <c r="B1660" s="89"/>
      <c r="C1660" s="89"/>
      <c r="D1660" s="89"/>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89"/>
      <c r="B1661" s="89"/>
      <c r="C1661" s="89"/>
      <c r="D1661" s="89"/>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89"/>
      <c r="B1662" s="89"/>
      <c r="C1662" s="89"/>
      <c r="D1662" s="89"/>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89"/>
      <c r="B1663" s="89"/>
      <c r="C1663" s="89"/>
      <c r="D1663" s="89"/>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89"/>
      <c r="B1664" s="89"/>
      <c r="C1664" s="89"/>
      <c r="D1664" s="89"/>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89"/>
      <c r="B1665" s="89"/>
      <c r="C1665" s="89"/>
      <c r="D1665" s="89"/>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89"/>
      <c r="B1666" s="89"/>
      <c r="C1666" s="89"/>
      <c r="D1666" s="89"/>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89"/>
      <c r="B1667" s="89"/>
      <c r="C1667" s="89"/>
      <c r="D1667" s="89"/>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89"/>
      <c r="B1668" s="89"/>
      <c r="C1668" s="89"/>
      <c r="D1668" s="89"/>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89"/>
      <c r="B1669" s="89"/>
      <c r="C1669" s="89"/>
      <c r="D1669" s="8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89"/>
      <c r="B1670" s="89"/>
      <c r="C1670" s="89"/>
      <c r="D1670" s="89"/>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89"/>
      <c r="B1671" s="89"/>
      <c r="C1671" s="89"/>
      <c r="D1671" s="89"/>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89"/>
      <c r="B1672" s="89"/>
      <c r="C1672" s="89"/>
      <c r="D1672" s="89"/>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89"/>
      <c r="B1673" s="89"/>
      <c r="C1673" s="89"/>
      <c r="D1673" s="89"/>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89"/>
      <c r="B1674" s="89"/>
      <c r="C1674" s="89"/>
      <c r="D1674" s="89"/>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89"/>
      <c r="B1675" s="89"/>
      <c r="C1675" s="89"/>
      <c r="D1675" s="89"/>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89"/>
      <c r="B1676" s="89"/>
      <c r="C1676" s="89"/>
      <c r="D1676" s="89"/>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89"/>
      <c r="B1677" s="89"/>
      <c r="C1677" s="89"/>
      <c r="D1677" s="89"/>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89"/>
      <c r="B1678" s="89"/>
      <c r="C1678" s="89"/>
      <c r="D1678" s="89"/>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89"/>
      <c r="B1679" s="89"/>
      <c r="C1679" s="89"/>
      <c r="D1679" s="8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89"/>
      <c r="B1680" s="89"/>
      <c r="C1680" s="89"/>
      <c r="D1680" s="89"/>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89"/>
      <c r="B1681" s="89"/>
      <c r="C1681" s="89"/>
      <c r="D1681" s="89"/>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89"/>
      <c r="B1682" s="89"/>
      <c r="C1682" s="89"/>
      <c r="D1682" s="89"/>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89"/>
      <c r="B1683" s="89"/>
      <c r="C1683" s="89"/>
      <c r="D1683" s="89"/>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89"/>
      <c r="B1684" s="89"/>
      <c r="C1684" s="89"/>
      <c r="D1684" s="89"/>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89"/>
      <c r="B1685" s="89"/>
      <c r="C1685" s="89"/>
      <c r="D1685" s="89"/>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89"/>
      <c r="B1686" s="89"/>
      <c r="C1686" s="89"/>
      <c r="D1686" s="89"/>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89"/>
      <c r="B1687" s="89"/>
      <c r="C1687" s="89"/>
      <c r="D1687" s="89"/>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89"/>
      <c r="B1688" s="89"/>
      <c r="C1688" s="89"/>
      <c r="D1688" s="89"/>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89"/>
      <c r="B1689" s="89"/>
      <c r="C1689" s="89"/>
      <c r="D1689" s="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89"/>
      <c r="B1690" s="89"/>
      <c r="C1690" s="89"/>
      <c r="D1690" s="89"/>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89"/>
      <c r="B1691" s="89"/>
      <c r="C1691" s="89"/>
      <c r="D1691" s="89"/>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89"/>
      <c r="B1692" s="89"/>
      <c r="C1692" s="89"/>
      <c r="D1692" s="89"/>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89"/>
      <c r="B1693" s="89"/>
      <c r="C1693" s="89"/>
      <c r="D1693" s="89"/>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89"/>
      <c r="B1694" s="89"/>
      <c r="C1694" s="89"/>
      <c r="D1694" s="89"/>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89"/>
      <c r="B1695" s="89"/>
      <c r="C1695" s="89"/>
      <c r="D1695" s="89"/>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89"/>
      <c r="B1696" s="89"/>
      <c r="C1696" s="89"/>
      <c r="D1696" s="89"/>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89"/>
      <c r="B1697" s="89"/>
      <c r="C1697" s="89"/>
      <c r="D1697" s="89"/>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89"/>
      <c r="B1698" s="89"/>
      <c r="C1698" s="89"/>
      <c r="D1698" s="89"/>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89"/>
      <c r="B1699" s="89"/>
      <c r="C1699" s="89"/>
      <c r="D1699" s="8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89"/>
      <c r="B1700" s="89"/>
      <c r="C1700" s="89"/>
      <c r="D1700" s="89"/>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89"/>
      <c r="B1701" s="89"/>
      <c r="C1701" s="89"/>
      <c r="D1701" s="89"/>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89"/>
      <c r="B1702" s="89"/>
      <c r="C1702" s="89"/>
      <c r="D1702" s="89"/>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89"/>
      <c r="B1703" s="89"/>
      <c r="C1703" s="89"/>
      <c r="D1703" s="89"/>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89"/>
      <c r="B1704" s="89"/>
      <c r="C1704" s="89"/>
      <c r="D1704" s="89"/>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89"/>
      <c r="B1705" s="89"/>
      <c r="C1705" s="89"/>
      <c r="D1705" s="89"/>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89"/>
      <c r="B1706" s="89"/>
      <c r="C1706" s="89"/>
      <c r="D1706" s="89"/>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89"/>
      <c r="B1707" s="89"/>
      <c r="C1707" s="89"/>
      <c r="D1707" s="89"/>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89"/>
      <c r="B1708" s="89"/>
      <c r="C1708" s="89"/>
      <c r="D1708" s="89"/>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89"/>
      <c r="B1709" s="89"/>
      <c r="C1709" s="89"/>
      <c r="D1709" s="8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89"/>
      <c r="B1710" s="89"/>
      <c r="C1710" s="89"/>
      <c r="D1710" s="89"/>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89"/>
      <c r="B1711" s="89"/>
      <c r="C1711" s="89"/>
      <c r="D1711" s="89"/>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89"/>
      <c r="B1712" s="89"/>
      <c r="C1712" s="89"/>
      <c r="D1712" s="89"/>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89"/>
      <c r="B1713" s="89"/>
      <c r="C1713" s="89"/>
      <c r="D1713" s="89"/>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89"/>
      <c r="B1714" s="89"/>
      <c r="C1714" s="89"/>
      <c r="D1714" s="89"/>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89"/>
      <c r="B1715" s="89"/>
      <c r="C1715" s="89"/>
      <c r="D1715" s="89"/>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89"/>
      <c r="B1716" s="89"/>
      <c r="C1716" s="89"/>
      <c r="D1716" s="89"/>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89"/>
      <c r="B1717" s="89"/>
      <c r="C1717" s="89"/>
      <c r="D1717" s="89"/>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89"/>
      <c r="B1718" s="89"/>
      <c r="C1718" s="89"/>
      <c r="D1718" s="89"/>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89"/>
      <c r="B1719" s="89"/>
      <c r="C1719" s="89"/>
      <c r="D1719" s="8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89"/>
      <c r="B1720" s="89"/>
      <c r="C1720" s="89"/>
      <c r="D1720" s="89"/>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89"/>
      <c r="B1721" s="89"/>
      <c r="C1721" s="89"/>
      <c r="D1721" s="89"/>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89"/>
      <c r="B1722" s="89"/>
      <c r="C1722" s="89"/>
      <c r="D1722" s="89"/>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89"/>
      <c r="B1723" s="89"/>
      <c r="C1723" s="89"/>
      <c r="D1723" s="89"/>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89"/>
      <c r="B1724" s="89"/>
      <c r="C1724" s="89"/>
      <c r="D1724" s="89"/>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89"/>
      <c r="B1725" s="89"/>
      <c r="C1725" s="89"/>
      <c r="D1725" s="89"/>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89"/>
      <c r="B1726" s="89"/>
      <c r="C1726" s="89"/>
      <c r="D1726" s="89"/>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89"/>
      <c r="B1727" s="89"/>
      <c r="C1727" s="89"/>
      <c r="D1727" s="89"/>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89"/>
      <c r="B1728" s="89"/>
      <c r="C1728" s="89"/>
      <c r="D1728" s="89"/>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89"/>
      <c r="B1729" s="89"/>
      <c r="C1729" s="89"/>
      <c r="D1729" s="8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89"/>
      <c r="B1730" s="89"/>
      <c r="C1730" s="89"/>
      <c r="D1730" s="89"/>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89"/>
      <c r="B1731" s="89"/>
      <c r="C1731" s="89"/>
      <c r="D1731" s="89"/>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89"/>
      <c r="B1732" s="89"/>
      <c r="C1732" s="89"/>
      <c r="D1732" s="89"/>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89"/>
      <c r="B1733" s="89"/>
      <c r="C1733" s="89"/>
      <c r="D1733" s="89"/>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89"/>
      <c r="B1734" s="89"/>
      <c r="C1734" s="89"/>
      <c r="D1734" s="89"/>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89"/>
      <c r="B1735" s="89"/>
      <c r="C1735" s="89"/>
      <c r="D1735" s="89"/>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89"/>
      <c r="B1736" s="89"/>
      <c r="C1736" s="89"/>
      <c r="D1736" s="89"/>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89"/>
      <c r="B1737" s="89"/>
      <c r="C1737" s="89"/>
      <c r="D1737" s="89"/>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89"/>
      <c r="B1738" s="89"/>
      <c r="C1738" s="89"/>
      <c r="D1738" s="89"/>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89"/>
      <c r="B1739" s="89"/>
      <c r="C1739" s="89"/>
      <c r="D1739" s="8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89"/>
      <c r="B1740" s="89"/>
      <c r="C1740" s="89"/>
      <c r="D1740" s="89"/>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89"/>
      <c r="B1741" s="89"/>
      <c r="C1741" s="89"/>
      <c r="D1741" s="89"/>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89"/>
      <c r="B1742" s="89"/>
      <c r="C1742" s="89"/>
      <c r="D1742" s="89"/>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89"/>
      <c r="B1743" s="89"/>
      <c r="C1743" s="89"/>
      <c r="D1743" s="89"/>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89"/>
      <c r="B1744" s="89"/>
      <c r="C1744" s="89"/>
      <c r="D1744" s="89"/>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89"/>
      <c r="B1745" s="89"/>
      <c r="C1745" s="89"/>
      <c r="D1745" s="89"/>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89"/>
      <c r="B1746" s="89"/>
      <c r="C1746" s="89"/>
      <c r="D1746" s="89"/>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89"/>
      <c r="B1747" s="89"/>
      <c r="C1747" s="89"/>
      <c r="D1747" s="89"/>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89"/>
      <c r="B1748" s="89"/>
      <c r="C1748" s="89"/>
      <c r="D1748" s="89"/>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89"/>
      <c r="B1749" s="89"/>
      <c r="C1749" s="89"/>
      <c r="D1749" s="8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89"/>
      <c r="B1750" s="89"/>
      <c r="C1750" s="89"/>
      <c r="D1750" s="89"/>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89"/>
      <c r="B1751" s="89"/>
      <c r="C1751" s="89"/>
      <c r="D1751" s="89"/>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89"/>
      <c r="B1752" s="89"/>
      <c r="C1752" s="89"/>
      <c r="D1752" s="89"/>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89"/>
      <c r="B1753" s="89"/>
      <c r="C1753" s="89"/>
      <c r="D1753" s="89"/>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89"/>
      <c r="B1754" s="89"/>
      <c r="C1754" s="89"/>
      <c r="D1754" s="89"/>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89"/>
      <c r="B1755" s="89"/>
      <c r="C1755" s="89"/>
      <c r="D1755" s="89"/>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89"/>
      <c r="B1756" s="89"/>
      <c r="C1756" s="89"/>
      <c r="D1756" s="89"/>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89"/>
      <c r="B1757" s="89"/>
      <c r="C1757" s="89"/>
      <c r="D1757" s="89"/>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89"/>
      <c r="B1758" s="89"/>
      <c r="C1758" s="89"/>
      <c r="D1758" s="89"/>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89"/>
      <c r="B1759" s="89"/>
      <c r="C1759" s="89"/>
      <c r="D1759" s="8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89"/>
      <c r="B1760" s="89"/>
      <c r="C1760" s="89"/>
      <c r="D1760" s="89"/>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89"/>
      <c r="B1761" s="89"/>
      <c r="C1761" s="89"/>
      <c r="D1761" s="89"/>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89"/>
      <c r="B1762" s="89"/>
      <c r="C1762" s="89"/>
      <c r="D1762" s="89"/>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89"/>
      <c r="B1763" s="89"/>
      <c r="C1763" s="89"/>
      <c r="D1763" s="89"/>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89"/>
      <c r="B1764" s="89"/>
      <c r="C1764" s="89"/>
      <c r="D1764" s="89"/>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89"/>
      <c r="B1765" s="89"/>
      <c r="C1765" s="89"/>
      <c r="D1765" s="89"/>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89"/>
      <c r="B1766" s="89"/>
      <c r="C1766" s="89"/>
      <c r="D1766" s="89"/>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89"/>
      <c r="B1767" s="89"/>
      <c r="C1767" s="89"/>
      <c r="D1767" s="89"/>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89"/>
      <c r="B1768" s="89"/>
      <c r="C1768" s="89"/>
      <c r="D1768" s="89"/>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89"/>
      <c r="B1769" s="89"/>
      <c r="C1769" s="89"/>
      <c r="D1769" s="8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89"/>
      <c r="B1770" s="89"/>
      <c r="C1770" s="89"/>
      <c r="D1770" s="89"/>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89"/>
      <c r="B1771" s="89"/>
      <c r="C1771" s="89"/>
      <c r="D1771" s="89"/>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89"/>
      <c r="B1772" s="89"/>
      <c r="C1772" s="89"/>
      <c r="D1772" s="89"/>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89"/>
      <c r="B1773" s="89"/>
      <c r="C1773" s="89"/>
      <c r="D1773" s="89"/>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89"/>
      <c r="B1774" s="89"/>
      <c r="C1774" s="89"/>
      <c r="D1774" s="89"/>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89"/>
      <c r="B1775" s="89"/>
      <c r="C1775" s="89"/>
      <c r="D1775" s="89"/>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89"/>
      <c r="B1776" s="89"/>
      <c r="C1776" s="89"/>
      <c r="D1776" s="89"/>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89"/>
      <c r="B1777" s="89"/>
      <c r="C1777" s="89"/>
      <c r="D1777" s="89"/>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89"/>
      <c r="B1778" s="89"/>
      <c r="C1778" s="89"/>
      <c r="D1778" s="89"/>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89"/>
      <c r="B1779" s="89"/>
      <c r="C1779" s="89"/>
      <c r="D1779" s="8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89"/>
      <c r="B1780" s="89"/>
      <c r="C1780" s="89"/>
      <c r="D1780" s="89"/>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89"/>
      <c r="B1781" s="89"/>
      <c r="C1781" s="89"/>
      <c r="D1781" s="89"/>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89"/>
      <c r="B1782" s="89"/>
      <c r="C1782" s="89"/>
      <c r="D1782" s="89"/>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89"/>
      <c r="B1783" s="89"/>
      <c r="C1783" s="89"/>
      <c r="D1783" s="89"/>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89"/>
      <c r="B1784" s="89"/>
      <c r="C1784" s="89"/>
      <c r="D1784" s="89"/>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89"/>
      <c r="B1785" s="89"/>
      <c r="C1785" s="89"/>
      <c r="D1785" s="89"/>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89"/>
      <c r="B1786" s="89"/>
      <c r="C1786" s="89"/>
      <c r="D1786" s="89"/>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89"/>
      <c r="B1787" s="89"/>
      <c r="C1787" s="89"/>
      <c r="D1787" s="89"/>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89"/>
      <c r="B1788" s="89"/>
      <c r="C1788" s="89"/>
      <c r="D1788" s="89"/>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89"/>
      <c r="B1789" s="89"/>
      <c r="C1789" s="89"/>
      <c r="D1789" s="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89"/>
      <c r="B1790" s="89"/>
      <c r="C1790" s="89"/>
      <c r="D1790" s="89"/>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89"/>
      <c r="B1791" s="89"/>
      <c r="C1791" s="89"/>
      <c r="D1791" s="89"/>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89"/>
      <c r="B1792" s="89"/>
      <c r="C1792" s="89"/>
      <c r="D1792" s="89"/>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89"/>
      <c r="B1793" s="89"/>
      <c r="C1793" s="89"/>
      <c r="D1793" s="89"/>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89"/>
      <c r="B1794" s="89"/>
      <c r="C1794" s="89"/>
      <c r="D1794" s="89"/>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89"/>
      <c r="B1795" s="89"/>
      <c r="C1795" s="89"/>
      <c r="D1795" s="89"/>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89"/>
      <c r="B1796" s="89"/>
      <c r="C1796" s="89"/>
      <c r="D1796" s="89"/>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89"/>
      <c r="B1797" s="89"/>
      <c r="C1797" s="89"/>
      <c r="D1797" s="89"/>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89"/>
      <c r="B1798" s="89"/>
      <c r="C1798" s="89"/>
      <c r="D1798" s="89"/>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89"/>
      <c r="B1799" s="89"/>
      <c r="C1799" s="89"/>
      <c r="D1799" s="8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89"/>
      <c r="B1800" s="89"/>
      <c r="C1800" s="89"/>
      <c r="D1800" s="89"/>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89"/>
      <c r="B1801" s="89"/>
      <c r="C1801" s="89"/>
      <c r="D1801" s="89"/>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89"/>
      <c r="B1802" s="89"/>
      <c r="C1802" s="89"/>
      <c r="D1802" s="89"/>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89"/>
      <c r="B1803" s="89"/>
      <c r="C1803" s="89"/>
      <c r="D1803" s="89"/>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89"/>
      <c r="B1804" s="89"/>
      <c r="C1804" s="89"/>
      <c r="D1804" s="89"/>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89"/>
      <c r="B1805" s="89"/>
      <c r="C1805" s="89"/>
      <c r="D1805" s="89"/>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89"/>
      <c r="B1806" s="89"/>
      <c r="C1806" s="89"/>
      <c r="D1806" s="89"/>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89"/>
      <c r="B1807" s="89"/>
      <c r="C1807" s="89"/>
      <c r="D1807" s="89"/>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89"/>
      <c r="B1808" s="89"/>
      <c r="C1808" s="89"/>
      <c r="D1808" s="89"/>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89"/>
      <c r="B1809" s="89"/>
      <c r="C1809" s="89"/>
      <c r="D1809" s="8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89"/>
      <c r="B1810" s="89"/>
      <c r="C1810" s="89"/>
      <c r="D1810" s="89"/>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89"/>
      <c r="B1811" s="89"/>
      <c r="C1811" s="89"/>
      <c r="D1811" s="89"/>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89"/>
      <c r="B1812" s="89"/>
      <c r="C1812" s="89"/>
      <c r="D1812" s="89"/>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89"/>
      <c r="B1813" s="89"/>
      <c r="C1813" s="89"/>
      <c r="D1813" s="89"/>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89"/>
      <c r="B1814" s="89"/>
      <c r="C1814" s="89"/>
      <c r="D1814" s="89"/>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89"/>
      <c r="B1815" s="89"/>
      <c r="C1815" s="89"/>
      <c r="D1815" s="89"/>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89"/>
      <c r="B1816" s="89"/>
      <c r="C1816" s="89"/>
      <c r="D1816" s="89"/>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89"/>
      <c r="B1817" s="89"/>
      <c r="C1817" s="89"/>
      <c r="D1817" s="89"/>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89"/>
      <c r="B1818" s="89"/>
      <c r="C1818" s="89"/>
      <c r="D1818" s="89"/>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89"/>
      <c r="B1819" s="89"/>
      <c r="C1819" s="89"/>
      <c r="D1819" s="8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89"/>
      <c r="B1820" s="89"/>
      <c r="C1820" s="89"/>
      <c r="D1820" s="89"/>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89"/>
      <c r="B1821" s="89"/>
      <c r="C1821" s="89"/>
      <c r="D1821" s="89"/>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89"/>
      <c r="B1822" s="89"/>
      <c r="C1822" s="89"/>
      <c r="D1822" s="89"/>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89"/>
      <c r="B1823" s="89"/>
      <c r="C1823" s="89"/>
      <c r="D1823" s="89"/>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89"/>
      <c r="B1824" s="89"/>
      <c r="C1824" s="89"/>
      <c r="D1824" s="89"/>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89"/>
      <c r="B1825" s="89"/>
      <c r="C1825" s="89"/>
      <c r="D1825" s="89"/>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89"/>
      <c r="B1826" s="89"/>
      <c r="C1826" s="89"/>
      <c r="D1826" s="89"/>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89"/>
      <c r="B1827" s="89"/>
      <c r="C1827" s="89"/>
      <c r="D1827" s="89"/>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89"/>
      <c r="B1828" s="89"/>
      <c r="C1828" s="89"/>
      <c r="D1828" s="89"/>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89"/>
      <c r="B1829" s="89"/>
      <c r="C1829" s="89"/>
      <c r="D1829" s="8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89"/>
      <c r="B1830" s="89"/>
      <c r="C1830" s="89"/>
      <c r="D1830" s="89"/>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89"/>
      <c r="B1831" s="89"/>
      <c r="C1831" s="89"/>
      <c r="D1831" s="89"/>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89"/>
      <c r="B1832" s="89"/>
      <c r="C1832" s="89"/>
      <c r="D1832" s="89"/>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89"/>
      <c r="B1833" s="89"/>
      <c r="C1833" s="89"/>
      <c r="D1833" s="89"/>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89"/>
      <c r="B1834" s="89"/>
      <c r="C1834" s="89"/>
      <c r="D1834" s="89"/>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89"/>
      <c r="B1835" s="89"/>
      <c r="C1835" s="89"/>
      <c r="D1835" s="89"/>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89"/>
      <c r="B1836" s="89"/>
      <c r="C1836" s="89"/>
      <c r="D1836" s="89"/>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89"/>
      <c r="B1837" s="89"/>
      <c r="C1837" s="89"/>
      <c r="D1837" s="89"/>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89"/>
      <c r="B1838" s="89"/>
      <c r="C1838" s="89"/>
      <c r="D1838" s="89"/>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89"/>
      <c r="B1839" s="89"/>
      <c r="C1839" s="89"/>
      <c r="D1839" s="8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89"/>
      <c r="B1840" s="89"/>
      <c r="C1840" s="89"/>
      <c r="D1840" s="89"/>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89"/>
      <c r="B1841" s="89"/>
      <c r="C1841" s="89"/>
      <c r="D1841" s="89"/>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89"/>
      <c r="B1842" s="89"/>
      <c r="C1842" s="89"/>
      <c r="D1842" s="89"/>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89"/>
      <c r="B1843" s="89"/>
      <c r="C1843" s="89"/>
      <c r="D1843" s="89"/>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89"/>
      <c r="B1844" s="89"/>
      <c r="C1844" s="89"/>
      <c r="D1844" s="89"/>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89"/>
      <c r="B1845" s="89"/>
      <c r="C1845" s="89"/>
      <c r="D1845" s="89"/>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89"/>
      <c r="B1846" s="89"/>
      <c r="C1846" s="89"/>
      <c r="D1846" s="89"/>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89"/>
      <c r="B1847" s="89"/>
      <c r="C1847" s="89"/>
      <c r="D1847" s="89"/>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89"/>
      <c r="B1848" s="89"/>
      <c r="C1848" s="89"/>
      <c r="D1848" s="89"/>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89"/>
      <c r="B1849" s="89"/>
      <c r="C1849" s="89"/>
      <c r="D1849" s="8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89"/>
      <c r="B1850" s="89"/>
      <c r="C1850" s="89"/>
      <c r="D1850" s="89"/>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89"/>
      <c r="B1851" s="89"/>
      <c r="C1851" s="89"/>
      <c r="D1851" s="89"/>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89"/>
      <c r="B1852" s="89"/>
      <c r="C1852" s="89"/>
      <c r="D1852" s="89"/>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89"/>
      <c r="B1853" s="89"/>
      <c r="C1853" s="89"/>
      <c r="D1853" s="89"/>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89"/>
      <c r="B1854" s="89"/>
      <c r="C1854" s="89"/>
      <c r="D1854" s="89"/>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89"/>
      <c r="B1855" s="89"/>
      <c r="C1855" s="89"/>
      <c r="D1855" s="89"/>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89"/>
      <c r="B1856" s="89"/>
      <c r="C1856" s="89"/>
      <c r="D1856" s="89"/>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89"/>
      <c r="B1857" s="89"/>
      <c r="C1857" s="89"/>
      <c r="D1857" s="89"/>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89"/>
      <c r="B1858" s="89"/>
      <c r="C1858" s="89"/>
      <c r="D1858" s="89"/>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89"/>
      <c r="B1859" s="89"/>
      <c r="C1859" s="89"/>
      <c r="D1859" s="8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89"/>
      <c r="B1860" s="89"/>
      <c r="C1860" s="89"/>
      <c r="D1860" s="89"/>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89"/>
      <c r="B1861" s="89"/>
      <c r="C1861" s="89"/>
      <c r="D1861" s="89"/>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89"/>
      <c r="B1862" s="89"/>
      <c r="C1862" s="89"/>
      <c r="D1862" s="89"/>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89"/>
      <c r="B1863" s="89"/>
      <c r="C1863" s="89"/>
      <c r="D1863" s="89"/>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89"/>
      <c r="B1864" s="89"/>
      <c r="C1864" s="89"/>
      <c r="D1864" s="89"/>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89"/>
      <c r="B1865" s="89"/>
      <c r="C1865" s="89"/>
      <c r="D1865" s="89"/>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89"/>
      <c r="B1866" s="89"/>
      <c r="C1866" s="89"/>
      <c r="D1866" s="89"/>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89"/>
      <c r="B1867" s="89"/>
      <c r="C1867" s="89"/>
      <c r="D1867" s="89"/>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89"/>
      <c r="B1868" s="89"/>
      <c r="C1868" s="89"/>
      <c r="D1868" s="89"/>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89"/>
      <c r="B1869" s="89"/>
      <c r="C1869" s="89"/>
      <c r="D1869" s="8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89"/>
      <c r="B1870" s="89"/>
      <c r="C1870" s="89"/>
      <c r="D1870" s="89"/>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89"/>
      <c r="B1871" s="89"/>
      <c r="C1871" s="89"/>
      <c r="D1871" s="89"/>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89"/>
      <c r="B1872" s="89"/>
      <c r="C1872" s="89"/>
      <c r="D1872" s="89"/>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89"/>
      <c r="B1873" s="89"/>
      <c r="C1873" s="89"/>
      <c r="D1873" s="89"/>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89"/>
      <c r="B1874" s="89"/>
      <c r="C1874" s="89"/>
      <c r="D1874" s="89"/>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89"/>
      <c r="B1875" s="89"/>
      <c r="C1875" s="89"/>
      <c r="D1875" s="89"/>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89"/>
      <c r="B1876" s="89"/>
      <c r="C1876" s="89"/>
      <c r="D1876" s="89"/>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89"/>
      <c r="B1877" s="89"/>
      <c r="C1877" s="89"/>
      <c r="D1877" s="89"/>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89"/>
      <c r="B1878" s="89"/>
      <c r="C1878" s="89"/>
      <c r="D1878" s="89"/>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89"/>
      <c r="B1879" s="89"/>
      <c r="C1879" s="89"/>
      <c r="D1879" s="8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89"/>
      <c r="B1880" s="89"/>
      <c r="C1880" s="89"/>
      <c r="D1880" s="89"/>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89"/>
      <c r="B1881" s="89"/>
      <c r="C1881" s="89"/>
      <c r="D1881" s="89"/>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89"/>
      <c r="B1882" s="89"/>
      <c r="C1882" s="89"/>
      <c r="D1882" s="89"/>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89"/>
      <c r="B1883" s="89"/>
      <c r="C1883" s="89"/>
      <c r="D1883" s="89"/>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89"/>
      <c r="B1884" s="89"/>
      <c r="C1884" s="89"/>
      <c r="D1884" s="89"/>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89"/>
      <c r="B1885" s="89"/>
      <c r="C1885" s="89"/>
      <c r="D1885" s="89"/>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89"/>
      <c r="B1886" s="89"/>
      <c r="C1886" s="89"/>
      <c r="D1886" s="89"/>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89"/>
      <c r="B1887" s="89"/>
      <c r="C1887" s="89"/>
      <c r="D1887" s="89"/>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89"/>
      <c r="B1888" s="89"/>
      <c r="C1888" s="89"/>
      <c r="D1888" s="89"/>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89"/>
      <c r="B1889" s="89"/>
      <c r="C1889" s="89"/>
      <c r="D1889" s="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89"/>
      <c r="B1890" s="89"/>
      <c r="C1890" s="89"/>
      <c r="D1890" s="89"/>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89"/>
      <c r="B1891" s="89"/>
      <c r="C1891" s="89"/>
      <c r="D1891" s="89"/>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89"/>
      <c r="B1892" s="89"/>
      <c r="C1892" s="89"/>
      <c r="D1892" s="89"/>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89"/>
      <c r="B1893" s="89"/>
      <c r="C1893" s="89"/>
      <c r="D1893" s="89"/>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89"/>
      <c r="B1894" s="89"/>
      <c r="C1894" s="89"/>
      <c r="D1894" s="89"/>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89"/>
      <c r="B1895" s="89"/>
      <c r="C1895" s="89"/>
      <c r="D1895" s="89"/>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89"/>
      <c r="B1896" s="89"/>
      <c r="C1896" s="89"/>
      <c r="D1896" s="89"/>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89"/>
      <c r="B1897" s="89"/>
      <c r="C1897" s="89"/>
      <c r="D1897" s="89"/>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89"/>
      <c r="B1898" s="89"/>
      <c r="C1898" s="89"/>
      <c r="D1898" s="89"/>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89"/>
      <c r="B1899" s="89"/>
      <c r="C1899" s="89"/>
      <c r="D1899" s="8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89"/>
      <c r="B1900" s="89"/>
      <c r="C1900" s="89"/>
      <c r="D1900" s="89"/>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89"/>
      <c r="B1901" s="89"/>
      <c r="C1901" s="89"/>
      <c r="D1901" s="89"/>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89"/>
      <c r="B1902" s="89"/>
      <c r="C1902" s="89"/>
      <c r="D1902" s="89"/>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89"/>
      <c r="B1903" s="89"/>
      <c r="C1903" s="89"/>
      <c r="D1903" s="89"/>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89"/>
      <c r="B1904" s="89"/>
      <c r="C1904" s="89"/>
      <c r="D1904" s="89"/>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89"/>
      <c r="B1905" s="89"/>
      <c r="C1905" s="89"/>
      <c r="D1905" s="89"/>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89"/>
      <c r="B1906" s="89"/>
      <c r="C1906" s="89"/>
      <c r="D1906" s="89"/>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89"/>
      <c r="B1907" s="89"/>
      <c r="C1907" s="89"/>
      <c r="D1907" s="89"/>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89"/>
      <c r="B1908" s="89"/>
      <c r="C1908" s="89"/>
      <c r="D1908" s="89"/>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89"/>
      <c r="B1909" s="89"/>
      <c r="C1909" s="89"/>
      <c r="D1909" s="8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89"/>
      <c r="B1910" s="89"/>
      <c r="C1910" s="89"/>
      <c r="D1910" s="89"/>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89"/>
      <c r="B1911" s="89"/>
      <c r="C1911" s="89"/>
      <c r="D1911" s="89"/>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89"/>
      <c r="B1912" s="89"/>
      <c r="C1912" s="89"/>
      <c r="D1912" s="89"/>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89"/>
      <c r="B1913" s="89"/>
      <c r="C1913" s="89"/>
      <c r="D1913" s="89"/>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89"/>
      <c r="B1914" s="89"/>
      <c r="C1914" s="89"/>
      <c r="D1914" s="89"/>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89"/>
      <c r="B1915" s="89"/>
      <c r="C1915" s="89"/>
      <c r="D1915" s="89"/>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89"/>
      <c r="B1916" s="89"/>
      <c r="C1916" s="89"/>
      <c r="D1916" s="89"/>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89"/>
      <c r="B1917" s="89"/>
      <c r="C1917" s="89"/>
      <c r="D1917" s="89"/>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89"/>
      <c r="B1918" s="89"/>
      <c r="C1918" s="89"/>
      <c r="D1918" s="89"/>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89"/>
      <c r="B1919" s="89"/>
      <c r="C1919" s="89"/>
      <c r="D1919" s="8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89"/>
      <c r="B1920" s="89"/>
      <c r="C1920" s="89"/>
      <c r="D1920" s="89"/>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89"/>
      <c r="B1921" s="89"/>
      <c r="C1921" s="89"/>
      <c r="D1921" s="89"/>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89"/>
      <c r="B1922" s="89"/>
      <c r="C1922" s="89"/>
      <c r="D1922" s="89"/>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89"/>
      <c r="B1923" s="89"/>
      <c r="C1923" s="89"/>
      <c r="D1923" s="89"/>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89"/>
      <c r="B1924" s="89"/>
      <c r="C1924" s="89"/>
      <c r="D1924" s="89"/>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89"/>
      <c r="B1925" s="89"/>
      <c r="C1925" s="89"/>
      <c r="D1925" s="89"/>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89"/>
      <c r="B1926" s="89"/>
      <c r="C1926" s="89"/>
      <c r="D1926" s="89"/>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89"/>
      <c r="B1927" s="89"/>
      <c r="C1927" s="89"/>
      <c r="D1927" s="89"/>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89"/>
      <c r="B1928" s="89"/>
      <c r="C1928" s="89"/>
      <c r="D1928" s="89"/>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89"/>
      <c r="B1929" s="89"/>
      <c r="C1929" s="89"/>
      <c r="D1929" s="8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89"/>
      <c r="B1930" s="89"/>
      <c r="C1930" s="89"/>
      <c r="D1930" s="89"/>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89"/>
      <c r="B1931" s="89"/>
      <c r="C1931" s="89"/>
      <c r="D1931" s="89"/>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89"/>
      <c r="B1932" s="89"/>
      <c r="C1932" s="89"/>
      <c r="D1932" s="89"/>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89"/>
      <c r="B1933" s="89"/>
      <c r="C1933" s="89"/>
      <c r="D1933" s="89"/>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89"/>
      <c r="B1934" s="89"/>
      <c r="C1934" s="89"/>
      <c r="D1934" s="89"/>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89"/>
      <c r="B1935" s="89"/>
      <c r="C1935" s="89"/>
      <c r="D1935" s="89"/>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89"/>
      <c r="B1936" s="89"/>
      <c r="C1936" s="89"/>
      <c r="D1936" s="89"/>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89"/>
      <c r="B1937" s="89"/>
      <c r="C1937" s="89"/>
      <c r="D1937" s="89"/>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89"/>
      <c r="B1938" s="89"/>
      <c r="C1938" s="89"/>
      <c r="D1938" s="89"/>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89"/>
      <c r="B1939" s="89"/>
      <c r="C1939" s="89"/>
      <c r="D1939" s="8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89"/>
      <c r="B1940" s="89"/>
      <c r="C1940" s="89"/>
      <c r="D1940" s="89"/>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89"/>
      <c r="B1941" s="89"/>
      <c r="C1941" s="89"/>
      <c r="D1941" s="89"/>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89"/>
      <c r="B1942" s="89"/>
      <c r="C1942" s="89"/>
      <c r="D1942" s="89"/>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89"/>
      <c r="B1943" s="89"/>
      <c r="C1943" s="89"/>
      <c r="D1943" s="89"/>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89"/>
      <c r="B1944" s="89"/>
      <c r="C1944" s="89"/>
      <c r="D1944" s="89"/>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89"/>
      <c r="B1945" s="89"/>
      <c r="C1945" s="89"/>
      <c r="D1945" s="89"/>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89"/>
      <c r="B1946" s="89"/>
      <c r="C1946" s="89"/>
      <c r="D1946" s="89"/>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89"/>
      <c r="B1947" s="89"/>
      <c r="C1947" s="89"/>
      <c r="D1947" s="89"/>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89"/>
      <c r="B1948" s="89"/>
      <c r="C1948" s="89"/>
      <c r="D1948" s="89"/>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89"/>
      <c r="B1949" s="89"/>
      <c r="C1949" s="89"/>
      <c r="D1949" s="8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89"/>
      <c r="B1950" s="89"/>
      <c r="C1950" s="89"/>
      <c r="D1950" s="89"/>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89"/>
      <c r="B1951" s="89"/>
      <c r="C1951" s="89"/>
      <c r="D1951" s="89"/>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89"/>
      <c r="B1952" s="89"/>
      <c r="C1952" s="89"/>
      <c r="D1952" s="89"/>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89"/>
      <c r="B1953" s="89"/>
      <c r="C1953" s="89"/>
      <c r="D1953" s="89"/>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89"/>
      <c r="B1954" s="89"/>
      <c r="C1954" s="89"/>
      <c r="D1954" s="89"/>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89"/>
      <c r="B1955" s="89"/>
      <c r="C1955" s="89"/>
      <c r="D1955" s="89"/>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89"/>
      <c r="B1956" s="89"/>
      <c r="C1956" s="89"/>
      <c r="D1956" s="89"/>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89"/>
      <c r="B1957" s="89"/>
      <c r="C1957" s="89"/>
      <c r="D1957" s="89"/>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89"/>
      <c r="B1958" s="89"/>
      <c r="C1958" s="89"/>
      <c r="D1958" s="89"/>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89"/>
      <c r="B1959" s="89"/>
      <c r="C1959" s="89"/>
      <c r="D1959" s="8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89"/>
      <c r="B1960" s="89"/>
      <c r="C1960" s="89"/>
      <c r="D1960" s="89"/>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89"/>
      <c r="B1961" s="89"/>
      <c r="C1961" s="89"/>
      <c r="D1961" s="89"/>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89"/>
      <c r="B1962" s="89"/>
      <c r="C1962" s="89"/>
      <c r="D1962" s="89"/>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89"/>
      <c r="B1963" s="89"/>
      <c r="C1963" s="89"/>
      <c r="D1963" s="89"/>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89"/>
      <c r="B1964" s="89"/>
      <c r="C1964" s="89"/>
      <c r="D1964" s="89"/>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89"/>
      <c r="B1965" s="89"/>
      <c r="C1965" s="89"/>
      <c r="D1965" s="89"/>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89"/>
      <c r="B1966" s="89"/>
      <c r="C1966" s="89"/>
      <c r="D1966" s="89"/>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89"/>
      <c r="B1967" s="89"/>
      <c r="C1967" s="89"/>
      <c r="D1967" s="89"/>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89"/>
      <c r="B1968" s="89"/>
      <c r="C1968" s="89"/>
      <c r="D1968" s="89"/>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89"/>
      <c r="B1969" s="89"/>
      <c r="C1969" s="89"/>
      <c r="D1969" s="8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89"/>
      <c r="B1970" s="89"/>
      <c r="C1970" s="89"/>
      <c r="D1970" s="89"/>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89"/>
      <c r="B1971" s="89"/>
      <c r="C1971" s="89"/>
      <c r="D1971" s="89"/>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89"/>
      <c r="B1972" s="89"/>
      <c r="C1972" s="89"/>
      <c r="D1972" s="89"/>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89"/>
      <c r="B1973" s="89"/>
      <c r="C1973" s="89"/>
      <c r="D1973" s="89"/>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89"/>
      <c r="B1974" s="89"/>
      <c r="C1974" s="89"/>
      <c r="D1974" s="89"/>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89"/>
      <c r="B1975" s="89"/>
      <c r="C1975" s="89"/>
      <c r="D1975" s="89"/>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89"/>
      <c r="B1976" s="89"/>
      <c r="C1976" s="89"/>
      <c r="D1976" s="89"/>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89"/>
      <c r="B1977" s="89"/>
      <c r="C1977" s="89"/>
      <c r="D1977" s="89"/>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89"/>
      <c r="B1978" s="89"/>
      <c r="C1978" s="89"/>
      <c r="D1978" s="89"/>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89"/>
      <c r="B1979" s="89"/>
      <c r="C1979" s="89"/>
      <c r="D1979" s="8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89"/>
      <c r="B1980" s="89"/>
      <c r="C1980" s="89"/>
      <c r="D1980" s="89"/>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89"/>
      <c r="B1981" s="89"/>
      <c r="C1981" s="89"/>
      <c r="D1981" s="89"/>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89"/>
      <c r="B1982" s="89"/>
      <c r="C1982" s="89"/>
      <c r="D1982" s="89"/>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89"/>
      <c r="B1983" s="89"/>
      <c r="C1983" s="89"/>
      <c r="D1983" s="89"/>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89"/>
      <c r="B1984" s="89"/>
      <c r="C1984" s="89"/>
      <c r="D1984" s="89"/>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89"/>
      <c r="B1985" s="89"/>
      <c r="C1985" s="89"/>
      <c r="D1985" s="89"/>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89"/>
      <c r="B1986" s="89"/>
      <c r="C1986" s="89"/>
      <c r="D1986" s="89"/>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89"/>
      <c r="B1987" s="89"/>
      <c r="C1987" s="89"/>
      <c r="D1987" s="89"/>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89"/>
      <c r="B1988" s="89"/>
      <c r="C1988" s="89"/>
      <c r="D1988" s="89"/>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89"/>
      <c r="B1989" s="89"/>
      <c r="C1989" s="89"/>
      <c r="D1989" s="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89"/>
      <c r="B1990" s="89"/>
      <c r="C1990" s="89"/>
      <c r="D1990" s="89"/>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89"/>
      <c r="B1991" s="89"/>
      <c r="C1991" s="89"/>
      <c r="D1991" s="89"/>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89"/>
      <c r="B1992" s="89"/>
      <c r="C1992" s="89"/>
      <c r="D1992" s="89"/>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89"/>
      <c r="B1993" s="89"/>
      <c r="C1993" s="89"/>
      <c r="D1993" s="89"/>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89"/>
      <c r="B1994" s="89"/>
      <c r="C1994" s="89"/>
      <c r="D1994" s="89"/>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89"/>
      <c r="B1995" s="89"/>
      <c r="C1995" s="89"/>
      <c r="D1995" s="89"/>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89"/>
      <c r="B1996" s="89"/>
      <c r="C1996" s="89"/>
      <c r="D1996" s="89"/>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89"/>
      <c r="B1997" s="89"/>
      <c r="C1997" s="89"/>
      <c r="D1997" s="89"/>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89"/>
      <c r="B1998" s="89"/>
      <c r="C1998" s="89"/>
      <c r="D1998" s="89"/>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89"/>
      <c r="B1999" s="89"/>
      <c r="C1999" s="89"/>
      <c r="D1999" s="8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89"/>
      <c r="B2000" s="89"/>
      <c r="C2000" s="89"/>
      <c r="D2000" s="89"/>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89"/>
      <c r="B2001" s="89"/>
      <c r="C2001" s="89"/>
      <c r="D2001" s="89"/>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89"/>
      <c r="B2002" s="89"/>
      <c r="C2002" s="89"/>
      <c r="D2002" s="89"/>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89"/>
      <c r="B2003" s="89"/>
      <c r="C2003" s="89"/>
      <c r="D2003" s="89"/>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89"/>
      <c r="B2004" s="89"/>
      <c r="C2004" s="89"/>
      <c r="D2004" s="89"/>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89"/>
      <c r="B2005" s="89"/>
      <c r="C2005" s="89"/>
      <c r="D2005" s="89"/>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89"/>
      <c r="B2006" s="89"/>
      <c r="C2006" s="89"/>
      <c r="D2006" s="89"/>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89"/>
      <c r="B2007" s="89"/>
      <c r="C2007" s="89"/>
      <c r="D2007" s="89"/>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89"/>
      <c r="B2008" s="89"/>
      <c r="C2008" s="89"/>
      <c r="D2008" s="89"/>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89"/>
      <c r="B2009" s="89"/>
      <c r="C2009" s="89"/>
      <c r="D2009" s="8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89"/>
      <c r="B2010" s="89"/>
      <c r="C2010" s="89"/>
      <c r="D2010" s="89"/>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89"/>
      <c r="B2011" s="89"/>
      <c r="C2011" s="89"/>
      <c r="D2011" s="89"/>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89"/>
      <c r="B2012" s="89"/>
      <c r="C2012" s="89"/>
      <c r="D2012" s="89"/>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89"/>
      <c r="B2013" s="89"/>
      <c r="C2013" s="89"/>
      <c r="D2013" s="89"/>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89"/>
      <c r="B2014" s="89"/>
      <c r="C2014" s="89"/>
      <c r="D2014" s="89"/>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89"/>
      <c r="B2015" s="89"/>
      <c r="C2015" s="89"/>
      <c r="D2015" s="89"/>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89"/>
      <c r="B2016" s="89"/>
      <c r="C2016" s="89"/>
      <c r="D2016" s="89"/>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89"/>
      <c r="B2017" s="89"/>
      <c r="C2017" s="89"/>
      <c r="D2017" s="89"/>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89"/>
      <c r="B2018" s="89"/>
      <c r="C2018" s="89"/>
      <c r="D2018" s="89"/>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89"/>
      <c r="B2019" s="89"/>
      <c r="C2019" s="89"/>
      <c r="D2019" s="8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89"/>
      <c r="B2020" s="89"/>
      <c r="C2020" s="89"/>
      <c r="D2020" s="89"/>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89"/>
      <c r="B2021" s="89"/>
      <c r="C2021" s="89"/>
      <c r="D2021" s="89"/>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89"/>
      <c r="B2022" s="89"/>
      <c r="C2022" s="89"/>
      <c r="D2022" s="89"/>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89"/>
      <c r="B2023" s="89"/>
      <c r="C2023" s="89"/>
      <c r="D2023" s="89"/>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89"/>
      <c r="B2024" s="89"/>
      <c r="C2024" s="89"/>
      <c r="D2024" s="89"/>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89"/>
      <c r="B2025" s="89"/>
      <c r="C2025" s="89"/>
      <c r="D2025" s="89"/>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89"/>
      <c r="B2026" s="89"/>
      <c r="C2026" s="89"/>
      <c r="D2026" s="89"/>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89"/>
      <c r="B2027" s="89"/>
      <c r="C2027" s="89"/>
      <c r="D2027" s="89"/>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89"/>
      <c r="B2028" s="89"/>
      <c r="C2028" s="89"/>
      <c r="D2028" s="89"/>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89"/>
      <c r="B2029" s="89"/>
      <c r="C2029" s="89"/>
      <c r="D2029" s="8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89"/>
      <c r="B2030" s="89"/>
      <c r="C2030" s="89"/>
      <c r="D2030" s="89"/>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89"/>
      <c r="B2031" s="89"/>
      <c r="C2031" s="89"/>
      <c r="D2031" s="89"/>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89"/>
      <c r="B2032" s="89"/>
      <c r="C2032" s="89"/>
      <c r="D2032" s="89"/>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89"/>
      <c r="B2033" s="89"/>
      <c r="C2033" s="89"/>
      <c r="D2033" s="89"/>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89"/>
      <c r="B2034" s="89"/>
      <c r="C2034" s="89"/>
      <c r="D2034" s="89"/>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89"/>
      <c r="B2035" s="89"/>
      <c r="C2035" s="89"/>
      <c r="D2035" s="89"/>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89"/>
      <c r="B2036" s="89"/>
      <c r="C2036" s="89"/>
      <c r="D2036" s="89"/>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89"/>
      <c r="B2037" s="89"/>
      <c r="C2037" s="89"/>
      <c r="D2037" s="89"/>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89"/>
      <c r="B2038" s="89"/>
      <c r="C2038" s="89"/>
      <c r="D2038" s="89"/>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89"/>
      <c r="B2039" s="89"/>
      <c r="C2039" s="89"/>
      <c r="D2039" s="8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89"/>
      <c r="B2040" s="89"/>
      <c r="C2040" s="89"/>
      <c r="D2040" s="89"/>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89"/>
      <c r="B2041" s="89"/>
      <c r="C2041" s="89"/>
      <c r="D2041" s="89"/>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89"/>
      <c r="B2042" s="89"/>
      <c r="C2042" s="89"/>
      <c r="D2042" s="89"/>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89"/>
      <c r="B2043" s="89"/>
      <c r="C2043" s="89"/>
      <c r="D2043" s="89"/>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89"/>
      <c r="B2044" s="89"/>
      <c r="C2044" s="89"/>
      <c r="D2044" s="89"/>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89"/>
      <c r="B2045" s="89"/>
      <c r="C2045" s="89"/>
      <c r="D2045" s="89"/>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89"/>
      <c r="B2046" s="89"/>
      <c r="C2046" s="89"/>
      <c r="D2046" s="89"/>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89"/>
      <c r="B2047" s="89"/>
      <c r="C2047" s="89"/>
      <c r="D2047" s="89"/>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89"/>
      <c r="B2048" s="89"/>
      <c r="C2048" s="89"/>
      <c r="D2048" s="89"/>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89"/>
      <c r="B2049" s="89"/>
      <c r="C2049" s="89"/>
      <c r="D2049" s="8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89"/>
      <c r="B2050" s="89"/>
      <c r="C2050" s="89"/>
      <c r="D2050" s="89"/>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89"/>
      <c r="B2051" s="89"/>
      <c r="C2051" s="89"/>
      <c r="D2051" s="89"/>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89"/>
      <c r="B2052" s="89"/>
      <c r="C2052" s="89"/>
      <c r="D2052" s="89"/>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89"/>
      <c r="B2053" s="89"/>
      <c r="C2053" s="89"/>
      <c r="D2053" s="89"/>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89"/>
      <c r="B2054" s="89"/>
      <c r="C2054" s="89"/>
      <c r="D2054" s="89"/>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89"/>
      <c r="B2055" s="89"/>
      <c r="C2055" s="89"/>
      <c r="D2055" s="89"/>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89"/>
      <c r="B2056" s="89"/>
      <c r="C2056" s="89"/>
      <c r="D2056" s="89"/>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89"/>
      <c r="B2057" s="89"/>
      <c r="C2057" s="89"/>
      <c r="D2057" s="89"/>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89"/>
      <c r="B2058" s="89"/>
      <c r="C2058" s="89"/>
      <c r="D2058" s="89"/>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89"/>
      <c r="B2059" s="89"/>
      <c r="C2059" s="89"/>
      <c r="D2059" s="8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89"/>
      <c r="B2060" s="89"/>
      <c r="C2060" s="89"/>
      <c r="D2060" s="89"/>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89"/>
      <c r="B2061" s="89"/>
      <c r="C2061" s="89"/>
      <c r="D2061" s="89"/>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89"/>
      <c r="B2062" s="89"/>
      <c r="C2062" s="89"/>
      <c r="D2062" s="89"/>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89"/>
      <c r="B2063" s="89"/>
      <c r="C2063" s="89"/>
      <c r="D2063" s="89"/>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89"/>
      <c r="B2064" s="89"/>
      <c r="C2064" s="89"/>
      <c r="D2064" s="89"/>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89"/>
      <c r="B2065" s="89"/>
      <c r="C2065" s="89"/>
      <c r="D2065" s="89"/>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89"/>
      <c r="B2066" s="89"/>
      <c r="C2066" s="89"/>
      <c r="D2066" s="89"/>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89"/>
      <c r="B2067" s="89"/>
      <c r="C2067" s="89"/>
      <c r="D2067" s="89"/>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89"/>
      <c r="B2068" s="89"/>
      <c r="C2068" s="89"/>
      <c r="D2068" s="89"/>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89"/>
      <c r="B2069" s="89"/>
      <c r="C2069" s="89"/>
      <c r="D2069" s="8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89"/>
      <c r="B2070" s="89"/>
      <c r="C2070" s="89"/>
      <c r="D2070" s="89"/>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89"/>
      <c r="B2071" s="89"/>
      <c r="C2071" s="89"/>
      <c r="D2071" s="89"/>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89"/>
      <c r="B2072" s="89"/>
      <c r="C2072" s="89"/>
      <c r="D2072" s="89"/>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89"/>
      <c r="B2073" s="89"/>
      <c r="C2073" s="89"/>
      <c r="D2073" s="89"/>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89"/>
      <c r="B2074" s="89"/>
      <c r="C2074" s="89"/>
      <c r="D2074" s="89"/>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89"/>
      <c r="B2075" s="89"/>
      <c r="C2075" s="89"/>
      <c r="D2075" s="89"/>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89"/>
      <c r="B2076" s="89"/>
      <c r="C2076" s="89"/>
      <c r="D2076" s="89"/>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89"/>
      <c r="B2077" s="89"/>
      <c r="C2077" s="89"/>
      <c r="D2077" s="89"/>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89"/>
      <c r="B2078" s="89"/>
      <c r="C2078" s="89"/>
      <c r="D2078" s="89"/>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89"/>
      <c r="B2079" s="89"/>
      <c r="C2079" s="89"/>
      <c r="D2079" s="8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89"/>
      <c r="B2080" s="89"/>
      <c r="C2080" s="89"/>
      <c r="D2080" s="89"/>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89"/>
      <c r="B2081" s="89"/>
      <c r="C2081" s="89"/>
      <c r="D2081" s="89"/>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89"/>
      <c r="B2082" s="89"/>
      <c r="C2082" s="89"/>
      <c r="D2082" s="89"/>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89"/>
      <c r="B2083" s="89"/>
      <c r="C2083" s="89"/>
      <c r="D2083" s="89"/>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89"/>
      <c r="B2084" s="89"/>
      <c r="C2084" s="89"/>
      <c r="D2084" s="89"/>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89"/>
      <c r="B2085" s="89"/>
      <c r="C2085" s="89"/>
      <c r="D2085" s="89"/>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89"/>
      <c r="B2086" s="89"/>
      <c r="C2086" s="89"/>
      <c r="D2086" s="89"/>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89"/>
      <c r="B2087" s="89"/>
      <c r="C2087" s="89"/>
      <c r="D2087" s="89"/>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89"/>
      <c r="B2088" s="89"/>
      <c r="C2088" s="89"/>
      <c r="D2088" s="89"/>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89"/>
      <c r="B2089" s="89"/>
      <c r="C2089" s="89"/>
      <c r="D2089" s="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89"/>
      <c r="B2090" s="89"/>
      <c r="C2090" s="89"/>
      <c r="D2090" s="89"/>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89"/>
      <c r="B2091" s="89"/>
      <c r="C2091" s="89"/>
      <c r="D2091" s="89"/>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89"/>
      <c r="B2092" s="89"/>
      <c r="C2092" s="89"/>
      <c r="D2092" s="89"/>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89"/>
      <c r="B2093" s="89"/>
      <c r="C2093" s="89"/>
      <c r="D2093" s="89"/>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89"/>
      <c r="B2094" s="89"/>
      <c r="C2094" s="89"/>
      <c r="D2094" s="89"/>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89"/>
      <c r="B2095" s="89"/>
      <c r="C2095" s="89"/>
      <c r="D2095" s="89"/>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89"/>
      <c r="B2096" s="89"/>
      <c r="C2096" s="89"/>
      <c r="D2096" s="89"/>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89"/>
      <c r="B2097" s="89"/>
      <c r="C2097" s="89"/>
      <c r="D2097" s="89"/>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89"/>
      <c r="B2098" s="89"/>
      <c r="C2098" s="89"/>
      <c r="D2098" s="89"/>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89"/>
      <c r="B2099" s="89"/>
      <c r="C2099" s="89"/>
      <c r="D2099" s="8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89"/>
      <c r="B2100" s="89"/>
      <c r="C2100" s="89"/>
      <c r="D2100" s="89"/>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89"/>
      <c r="B2101" s="89"/>
      <c r="C2101" s="89"/>
      <c r="D2101" s="89"/>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89"/>
      <c r="B2102" s="89"/>
      <c r="C2102" s="89"/>
      <c r="D2102" s="89"/>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89"/>
      <c r="B2103" s="89"/>
      <c r="C2103" s="89"/>
      <c r="D2103" s="89"/>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89"/>
      <c r="B2104" s="89"/>
      <c r="C2104" s="89"/>
      <c r="D2104" s="89"/>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89"/>
      <c r="B2105" s="89"/>
      <c r="C2105" s="89"/>
      <c r="D2105" s="89"/>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89"/>
      <c r="B2106" s="89"/>
      <c r="C2106" s="89"/>
      <c r="D2106" s="89"/>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89"/>
      <c r="B2107" s="89"/>
      <c r="C2107" s="89"/>
      <c r="D2107" s="89"/>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89"/>
      <c r="B2108" s="89"/>
      <c r="C2108" s="89"/>
      <c r="D2108" s="89"/>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89"/>
      <c r="B2109" s="89"/>
      <c r="C2109" s="89"/>
      <c r="D2109" s="8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89"/>
      <c r="B2110" s="89"/>
      <c r="C2110" s="89"/>
      <c r="D2110" s="89"/>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89"/>
      <c r="B2111" s="89"/>
      <c r="C2111" s="89"/>
      <c r="D2111" s="89"/>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89"/>
      <c r="B2112" s="89"/>
      <c r="C2112" s="89"/>
      <c r="D2112" s="89"/>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89"/>
      <c r="B2113" s="89"/>
      <c r="C2113" s="89"/>
      <c r="D2113" s="89"/>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89"/>
      <c r="B2114" s="89"/>
      <c r="C2114" s="89"/>
      <c r="D2114" s="89"/>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89"/>
      <c r="B2115" s="89"/>
      <c r="C2115" s="89"/>
      <c r="D2115" s="89"/>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89"/>
      <c r="B2116" s="89"/>
      <c r="C2116" s="89"/>
      <c r="D2116" s="89"/>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89"/>
      <c r="B2117" s="89"/>
      <c r="C2117" s="89"/>
      <c r="D2117" s="89"/>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89"/>
      <c r="B2118" s="89"/>
      <c r="C2118" s="89"/>
      <c r="D2118" s="89"/>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89"/>
      <c r="B2119" s="89"/>
      <c r="C2119" s="89"/>
      <c r="D2119" s="8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89"/>
      <c r="B2120" s="89"/>
      <c r="C2120" s="89"/>
      <c r="D2120" s="89"/>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89"/>
      <c r="B2121" s="89"/>
      <c r="C2121" s="89"/>
      <c r="D2121" s="89"/>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89"/>
      <c r="B2122" s="89"/>
      <c r="C2122" s="89"/>
      <c r="D2122" s="89"/>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89"/>
      <c r="B2123" s="89"/>
      <c r="C2123" s="89"/>
      <c r="D2123" s="89"/>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89"/>
      <c r="B2124" s="89"/>
      <c r="C2124" s="89"/>
      <c r="D2124" s="89"/>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89"/>
      <c r="B2125" s="89"/>
      <c r="C2125" s="89"/>
      <c r="D2125" s="89"/>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89"/>
      <c r="B2126" s="89"/>
      <c r="C2126" s="89"/>
      <c r="D2126" s="89"/>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89"/>
      <c r="B2127" s="89"/>
      <c r="C2127" s="89"/>
      <c r="D2127" s="89"/>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89"/>
      <c r="B2128" s="89"/>
      <c r="C2128" s="89"/>
      <c r="D2128" s="89"/>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89"/>
      <c r="B2129" s="89"/>
      <c r="C2129" s="89"/>
      <c r="D2129" s="8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89"/>
      <c r="B2130" s="89"/>
      <c r="C2130" s="89"/>
      <c r="D2130" s="89"/>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89"/>
      <c r="B2131" s="89"/>
      <c r="C2131" s="89"/>
      <c r="D2131" s="89"/>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89"/>
      <c r="B2132" s="89"/>
      <c r="C2132" s="89"/>
      <c r="D2132" s="89"/>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89"/>
      <c r="B2133" s="89"/>
      <c r="C2133" s="89"/>
      <c r="D2133" s="89"/>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89"/>
      <c r="B2134" s="89"/>
      <c r="C2134" s="89"/>
      <c r="D2134" s="89"/>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89"/>
      <c r="B2135" s="89"/>
      <c r="C2135" s="89"/>
      <c r="D2135" s="89"/>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89"/>
      <c r="B2136" s="89"/>
      <c r="C2136" s="89"/>
      <c r="D2136" s="89"/>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89"/>
      <c r="B2137" s="89"/>
      <c r="C2137" s="89"/>
      <c r="D2137" s="89"/>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89"/>
      <c r="B2138" s="89"/>
      <c r="C2138" s="89"/>
      <c r="D2138" s="89"/>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89"/>
      <c r="B2139" s="89"/>
      <c r="C2139" s="89"/>
      <c r="D2139" s="8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89"/>
      <c r="B2140" s="89"/>
      <c r="C2140" s="89"/>
      <c r="D2140" s="89"/>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89"/>
      <c r="B2141" s="89"/>
      <c r="C2141" s="89"/>
      <c r="D2141" s="89"/>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89"/>
      <c r="B2142" s="89"/>
      <c r="C2142" s="89"/>
      <c r="D2142" s="89"/>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89"/>
      <c r="B2143" s="89"/>
      <c r="C2143" s="89"/>
      <c r="D2143" s="89"/>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89"/>
      <c r="B2144" s="89"/>
      <c r="C2144" s="89"/>
      <c r="D2144" s="89"/>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89"/>
      <c r="B2145" s="89"/>
      <c r="C2145" s="89"/>
      <c r="D2145" s="89"/>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89"/>
      <c r="B2146" s="89"/>
      <c r="C2146" s="89"/>
      <c r="D2146" s="89"/>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89"/>
      <c r="B2147" s="89"/>
      <c r="C2147" s="89"/>
      <c r="D2147" s="89"/>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89"/>
      <c r="B2148" s="89"/>
      <c r="C2148" s="89"/>
      <c r="D2148" s="89"/>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89"/>
      <c r="B2149" s="89"/>
      <c r="C2149" s="89"/>
      <c r="D2149" s="8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89"/>
      <c r="B2150" s="89"/>
      <c r="C2150" s="89"/>
      <c r="D2150" s="89"/>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89"/>
      <c r="B2151" s="89"/>
      <c r="C2151" s="89"/>
      <c r="D2151" s="89"/>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89"/>
      <c r="B2152" s="89"/>
      <c r="C2152" s="89"/>
      <c r="D2152" s="89"/>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89"/>
      <c r="B2153" s="89"/>
      <c r="C2153" s="89"/>
      <c r="D2153" s="89"/>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89"/>
      <c r="B2154" s="89"/>
      <c r="C2154" s="89"/>
      <c r="D2154" s="89"/>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89"/>
      <c r="B2155" s="89"/>
      <c r="C2155" s="89"/>
      <c r="D2155" s="89"/>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89"/>
      <c r="B2156" s="89"/>
      <c r="C2156" s="89"/>
      <c r="D2156" s="89"/>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89"/>
      <c r="B2157" s="89"/>
      <c r="C2157" s="89"/>
      <c r="D2157" s="89"/>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89"/>
      <c r="B2158" s="89"/>
      <c r="C2158" s="89"/>
      <c r="D2158" s="89"/>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89"/>
      <c r="B2159" s="89"/>
      <c r="C2159" s="89"/>
      <c r="D2159" s="8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89"/>
      <c r="B2160" s="89"/>
      <c r="C2160" s="89"/>
      <c r="D2160" s="89"/>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89"/>
      <c r="B2161" s="89"/>
      <c r="C2161" s="89"/>
      <c r="D2161" s="89"/>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89"/>
      <c r="B2162" s="89"/>
      <c r="C2162" s="89"/>
      <c r="D2162" s="89"/>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89"/>
      <c r="B2163" s="89"/>
      <c r="C2163" s="89"/>
      <c r="D2163" s="89"/>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89"/>
      <c r="B2164" s="89"/>
      <c r="C2164" s="89"/>
      <c r="D2164" s="89"/>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89"/>
      <c r="B2165" s="89"/>
      <c r="C2165" s="89"/>
      <c r="D2165" s="89"/>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89"/>
      <c r="B2166" s="89"/>
      <c r="C2166" s="89"/>
      <c r="D2166" s="89"/>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89"/>
      <c r="B2167" s="89"/>
      <c r="C2167" s="89"/>
      <c r="D2167" s="89"/>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89"/>
      <c r="B2168" s="89"/>
      <c r="C2168" s="89"/>
      <c r="D2168" s="89"/>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89"/>
      <c r="B2169" s="89"/>
      <c r="C2169" s="89"/>
      <c r="D2169" s="8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89"/>
      <c r="B2170" s="89"/>
      <c r="C2170" s="89"/>
      <c r="D2170" s="89"/>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89"/>
      <c r="B2171" s="89"/>
      <c r="C2171" s="89"/>
      <c r="D2171" s="89"/>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89"/>
      <c r="B2172" s="89"/>
      <c r="C2172" s="89"/>
      <c r="D2172" s="89"/>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89"/>
      <c r="B2173" s="89"/>
      <c r="C2173" s="89"/>
      <c r="D2173" s="89"/>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89"/>
      <c r="B2174" s="89"/>
      <c r="C2174" s="89"/>
      <c r="D2174" s="89"/>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89"/>
      <c r="B2175" s="89"/>
      <c r="C2175" s="89"/>
      <c r="D2175" s="89"/>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89"/>
      <c r="B2176" s="89"/>
      <c r="C2176" s="89"/>
      <c r="D2176" s="89"/>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89"/>
      <c r="B2177" s="89"/>
      <c r="C2177" s="89"/>
      <c r="D2177" s="89"/>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89"/>
      <c r="B2178" s="89"/>
      <c r="C2178" s="89"/>
      <c r="D2178" s="89"/>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89"/>
      <c r="B2179" s="89"/>
      <c r="C2179" s="89"/>
      <c r="D2179" s="8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89"/>
      <c r="B2180" s="89"/>
      <c r="C2180" s="89"/>
      <c r="D2180" s="89"/>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89"/>
      <c r="B2181" s="89"/>
      <c r="C2181" s="89"/>
      <c r="D2181" s="89"/>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89"/>
      <c r="B2182" s="89"/>
      <c r="C2182" s="89"/>
      <c r="D2182" s="89"/>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89"/>
      <c r="B2183" s="89"/>
      <c r="C2183" s="89"/>
      <c r="D2183" s="89"/>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89"/>
      <c r="B2184" s="89"/>
      <c r="C2184" s="89"/>
      <c r="D2184" s="89"/>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89"/>
      <c r="B2185" s="89"/>
      <c r="C2185" s="89"/>
      <c r="D2185" s="89"/>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89"/>
      <c r="B2186" s="89"/>
      <c r="C2186" s="89"/>
      <c r="D2186" s="89"/>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89"/>
      <c r="B2187" s="89"/>
      <c r="C2187" s="89"/>
      <c r="D2187" s="89"/>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89"/>
      <c r="B2188" s="89"/>
      <c r="C2188" s="89"/>
      <c r="D2188" s="89"/>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89"/>
      <c r="B2189" s="89"/>
      <c r="C2189" s="89"/>
      <c r="D2189" s="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89"/>
      <c r="B2190" s="89"/>
      <c r="C2190" s="89"/>
      <c r="D2190" s="89"/>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89"/>
      <c r="B2191" s="89"/>
      <c r="C2191" s="89"/>
      <c r="D2191" s="89"/>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89"/>
      <c r="B2192" s="89"/>
      <c r="C2192" s="89"/>
      <c r="D2192" s="89"/>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89"/>
      <c r="B2193" s="89"/>
      <c r="C2193" s="89"/>
      <c r="D2193" s="89"/>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89"/>
      <c r="B2194" s="89"/>
      <c r="C2194" s="89"/>
      <c r="D2194" s="89"/>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89"/>
      <c r="B2195" s="89"/>
      <c r="C2195" s="89"/>
      <c r="D2195" s="89"/>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89"/>
      <c r="B2196" s="89"/>
      <c r="C2196" s="89"/>
      <c r="D2196" s="89"/>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89"/>
      <c r="B2197" s="89"/>
      <c r="C2197" s="89"/>
      <c r="D2197" s="89"/>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89"/>
      <c r="B2198" s="89"/>
      <c r="C2198" s="89"/>
      <c r="D2198" s="89"/>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89"/>
      <c r="B2199" s="89"/>
      <c r="C2199" s="89"/>
      <c r="D2199" s="8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89"/>
      <c r="B2200" s="89"/>
      <c r="C2200" s="89"/>
      <c r="D2200" s="89"/>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89"/>
      <c r="B2201" s="89"/>
      <c r="C2201" s="89"/>
      <c r="D2201" s="89"/>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89"/>
      <c r="B2202" s="89"/>
      <c r="C2202" s="89"/>
      <c r="D2202" s="89"/>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89"/>
      <c r="B2203" s="89"/>
      <c r="C2203" s="89"/>
      <c r="D2203" s="89"/>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89"/>
      <c r="B2204" s="89"/>
      <c r="C2204" s="89"/>
      <c r="D2204" s="89"/>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89"/>
      <c r="B2205" s="89"/>
      <c r="C2205" s="89"/>
      <c r="D2205" s="89"/>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89"/>
      <c r="B2206" s="89"/>
      <c r="C2206" s="89"/>
      <c r="D2206" s="89"/>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89"/>
      <c r="B2207" s="89"/>
      <c r="C2207" s="89"/>
      <c r="D2207" s="89"/>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89"/>
      <c r="B2208" s="89"/>
      <c r="C2208" s="89"/>
      <c r="D2208" s="89"/>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89"/>
      <c r="B2209" s="89"/>
      <c r="C2209" s="89"/>
      <c r="D2209" s="8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89"/>
      <c r="B2210" s="89"/>
      <c r="C2210" s="89"/>
      <c r="D2210" s="89"/>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89"/>
      <c r="B2211" s="89"/>
      <c r="C2211" s="89"/>
      <c r="D2211" s="89"/>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89"/>
      <c r="B2212" s="89"/>
      <c r="C2212" s="89"/>
      <c r="D2212" s="89"/>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89"/>
      <c r="B2213" s="89"/>
      <c r="C2213" s="89"/>
      <c r="D2213" s="89"/>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89"/>
      <c r="B2214" s="89"/>
      <c r="C2214" s="89"/>
      <c r="D2214" s="89"/>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89"/>
      <c r="B2215" s="89"/>
      <c r="C2215" s="89"/>
      <c r="D2215" s="89"/>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89"/>
      <c r="B2216" s="89"/>
      <c r="C2216" s="89"/>
      <c r="D2216" s="89"/>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89"/>
      <c r="B2217" s="89"/>
      <c r="C2217" s="89"/>
      <c r="D2217" s="89"/>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89"/>
      <c r="B2218" s="89"/>
      <c r="C2218" s="89"/>
      <c r="D2218" s="89"/>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89"/>
      <c r="B2219" s="89"/>
      <c r="C2219" s="89"/>
      <c r="D2219" s="8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89"/>
      <c r="B2220" s="89"/>
      <c r="C2220" s="89"/>
      <c r="D2220" s="89"/>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89"/>
      <c r="B2221" s="89"/>
      <c r="C2221" s="89"/>
      <c r="D2221" s="89"/>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89"/>
      <c r="B2222" s="89"/>
      <c r="C2222" s="89"/>
      <c r="D2222" s="89"/>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89"/>
      <c r="B2223" s="89"/>
      <c r="C2223" s="89"/>
      <c r="D2223" s="89"/>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89"/>
      <c r="B2224" s="89"/>
      <c r="C2224" s="89"/>
      <c r="D2224" s="89"/>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89"/>
      <c r="B2225" s="89"/>
      <c r="C2225" s="89"/>
      <c r="D2225" s="89"/>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89"/>
      <c r="B2226" s="89"/>
      <c r="C2226" s="89"/>
      <c r="D2226" s="89"/>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89"/>
      <c r="B2227" s="89"/>
      <c r="C2227" s="89"/>
      <c r="D2227" s="89"/>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89"/>
      <c r="B2228" s="89"/>
      <c r="C2228" s="89"/>
      <c r="D2228" s="89"/>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89"/>
      <c r="B2229" s="89"/>
      <c r="C2229" s="89"/>
      <c r="D2229" s="8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89"/>
      <c r="B2230" s="89"/>
      <c r="C2230" s="89"/>
      <c r="D2230" s="89"/>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89"/>
      <c r="B2231" s="89"/>
      <c r="C2231" s="89"/>
      <c r="D2231" s="89"/>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89"/>
      <c r="B2232" s="89"/>
      <c r="C2232" s="89"/>
      <c r="D2232" s="89"/>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89"/>
      <c r="B2233" s="89"/>
      <c r="C2233" s="89"/>
      <c r="D2233" s="89"/>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89"/>
      <c r="B2234" s="89"/>
      <c r="C2234" s="89"/>
      <c r="D2234" s="89"/>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89"/>
      <c r="B2235" s="89"/>
      <c r="C2235" s="89"/>
      <c r="D2235" s="89"/>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89"/>
      <c r="B2236" s="89"/>
      <c r="C2236" s="89"/>
      <c r="D2236" s="89"/>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89"/>
      <c r="B2237" s="89"/>
      <c r="C2237" s="89"/>
      <c r="D2237" s="89"/>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89"/>
      <c r="B2238" s="89"/>
      <c r="C2238" s="89"/>
      <c r="D2238" s="89"/>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89"/>
      <c r="B2239" s="89"/>
      <c r="C2239" s="89"/>
      <c r="D2239" s="8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89"/>
      <c r="B2240" s="89"/>
      <c r="C2240" s="89"/>
      <c r="D2240" s="89"/>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89"/>
      <c r="B2241" s="89"/>
      <c r="C2241" s="89"/>
      <c r="D2241" s="89"/>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89"/>
      <c r="B2242" s="89"/>
      <c r="C2242" s="89"/>
      <c r="D2242" s="89"/>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89"/>
      <c r="B2243" s="89"/>
      <c r="C2243" s="89"/>
      <c r="D2243" s="89"/>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89"/>
      <c r="B2244" s="89"/>
      <c r="C2244" s="89"/>
      <c r="D2244" s="89"/>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89"/>
      <c r="B2245" s="89"/>
      <c r="C2245" s="89"/>
      <c r="D2245" s="89"/>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89"/>
      <c r="B2246" s="89"/>
      <c r="C2246" s="89"/>
      <c r="D2246" s="89"/>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89"/>
      <c r="B2247" s="89"/>
      <c r="C2247" s="89"/>
      <c r="D2247" s="89"/>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89"/>
      <c r="B2248" s="89"/>
      <c r="C2248" s="89"/>
      <c r="D2248" s="89"/>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89"/>
      <c r="B2249" s="89"/>
      <c r="C2249" s="89"/>
      <c r="D2249" s="8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89"/>
      <c r="B2250" s="89"/>
      <c r="C2250" s="89"/>
      <c r="D2250" s="89"/>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89"/>
      <c r="B2251" s="89"/>
      <c r="C2251" s="89"/>
      <c r="D2251" s="89"/>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89"/>
      <c r="B2252" s="89"/>
      <c r="C2252" s="89"/>
      <c r="D2252" s="89"/>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89"/>
      <c r="B2253" s="89"/>
      <c r="C2253" s="89"/>
      <c r="D2253" s="89"/>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89"/>
      <c r="B2254" s="89"/>
      <c r="C2254" s="89"/>
      <c r="D2254" s="89"/>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89"/>
      <c r="B2255" s="89"/>
      <c r="C2255" s="89"/>
      <c r="D2255" s="89"/>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89"/>
      <c r="B2256" s="89"/>
      <c r="C2256" s="89"/>
      <c r="D2256" s="89"/>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89"/>
      <c r="B2257" s="89"/>
      <c r="C2257" s="89"/>
      <c r="D2257" s="89"/>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89"/>
      <c r="B2258" s="89"/>
      <c r="C2258" s="89"/>
      <c r="D2258" s="89"/>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89"/>
      <c r="B2259" s="89"/>
      <c r="C2259" s="89"/>
      <c r="D2259" s="8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89"/>
      <c r="B2260" s="89"/>
      <c r="C2260" s="89"/>
      <c r="D2260" s="89"/>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89"/>
      <c r="B2261" s="89"/>
      <c r="C2261" s="89"/>
      <c r="D2261" s="89"/>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89"/>
      <c r="B2262" s="89"/>
      <c r="C2262" s="89"/>
      <c r="D2262" s="89"/>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89"/>
      <c r="B2263" s="89"/>
      <c r="C2263" s="89"/>
      <c r="D2263" s="89"/>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89"/>
      <c r="B2264" s="89"/>
      <c r="C2264" s="89"/>
      <c r="D2264" s="89"/>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89"/>
      <c r="B2265" s="89"/>
      <c r="C2265" s="89"/>
      <c r="D2265" s="89"/>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89"/>
      <c r="B2266" s="89"/>
      <c r="C2266" s="89"/>
      <c r="D2266" s="89"/>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89"/>
      <c r="B2267" s="89"/>
      <c r="C2267" s="89"/>
      <c r="D2267" s="89"/>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89"/>
      <c r="B2268" s="89"/>
      <c r="C2268" s="89"/>
      <c r="D2268" s="89"/>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89"/>
      <c r="B2269" s="89"/>
      <c r="C2269" s="89"/>
      <c r="D2269" s="8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89"/>
      <c r="B2270" s="89"/>
      <c r="C2270" s="89"/>
      <c r="D2270" s="89"/>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89"/>
      <c r="B2271" s="89"/>
      <c r="C2271" s="89"/>
      <c r="D2271" s="89"/>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89"/>
      <c r="B2272" s="89"/>
      <c r="C2272" s="89"/>
      <c r="D2272" s="89"/>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89"/>
      <c r="B2273" s="89"/>
      <c r="C2273" s="89"/>
      <c r="D2273" s="89"/>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89"/>
      <c r="B2274" s="89"/>
      <c r="C2274" s="89"/>
      <c r="D2274" s="89"/>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89"/>
      <c r="B2275" s="89"/>
      <c r="C2275" s="89"/>
      <c r="D2275" s="89"/>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89"/>
      <c r="B2276" s="89"/>
      <c r="C2276" s="89"/>
      <c r="D2276" s="89"/>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89"/>
      <c r="B2277" s="89"/>
      <c r="C2277" s="89"/>
      <c r="D2277" s="89"/>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89"/>
      <c r="B2278" s="89"/>
      <c r="C2278" s="89"/>
      <c r="D2278" s="89"/>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89"/>
      <c r="B2279" s="89"/>
      <c r="C2279" s="89"/>
      <c r="D2279" s="8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89"/>
      <c r="B2280" s="89"/>
      <c r="C2280" s="89"/>
      <c r="D2280" s="89"/>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89"/>
      <c r="B2281" s="89"/>
      <c r="C2281" s="89"/>
      <c r="D2281" s="89"/>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89"/>
      <c r="B2282" s="89"/>
      <c r="C2282" s="89"/>
      <c r="D2282" s="89"/>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89"/>
      <c r="B2283" s="89"/>
      <c r="C2283" s="89"/>
      <c r="D2283" s="89"/>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89"/>
      <c r="B2284" s="89"/>
      <c r="C2284" s="89"/>
      <c r="D2284" s="89"/>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89"/>
      <c r="B2285" s="89"/>
      <c r="C2285" s="89"/>
      <c r="D2285" s="89"/>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89"/>
      <c r="B2286" s="89"/>
      <c r="C2286" s="89"/>
      <c r="D2286" s="89"/>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89"/>
      <c r="B2287" s="89"/>
      <c r="C2287" s="89"/>
      <c r="D2287" s="89"/>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89"/>
      <c r="B2288" s="89"/>
      <c r="C2288" s="89"/>
      <c r="D2288" s="89"/>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89"/>
      <c r="B2289" s="89"/>
      <c r="C2289" s="89"/>
      <c r="D2289" s="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89"/>
      <c r="B2290" s="89"/>
      <c r="C2290" s="89"/>
      <c r="D2290" s="89"/>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89"/>
      <c r="B2291" s="89"/>
      <c r="C2291" s="89"/>
      <c r="D2291" s="89"/>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89"/>
      <c r="B2292" s="89"/>
      <c r="C2292" s="89"/>
      <c r="D2292" s="89"/>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89"/>
      <c r="B2293" s="89"/>
      <c r="C2293" s="89"/>
      <c r="D2293" s="89"/>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89"/>
      <c r="B2294" s="89"/>
      <c r="C2294" s="89"/>
      <c r="D2294" s="89"/>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89"/>
      <c r="B2295" s="89"/>
      <c r="C2295" s="89"/>
      <c r="D2295" s="89"/>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89"/>
      <c r="B2296" s="89"/>
      <c r="C2296" s="89"/>
      <c r="D2296" s="89"/>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89"/>
      <c r="B2297" s="89"/>
      <c r="C2297" s="89"/>
      <c r="D2297" s="89"/>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89"/>
      <c r="B2298" s="89"/>
      <c r="C2298" s="89"/>
      <c r="D2298" s="89"/>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89"/>
      <c r="B2299" s="89"/>
      <c r="C2299" s="89"/>
      <c r="D2299" s="8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89"/>
      <c r="B2300" s="89"/>
      <c r="C2300" s="89"/>
      <c r="D2300" s="89"/>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89"/>
      <c r="B2301" s="89"/>
      <c r="C2301" s="89"/>
      <c r="D2301" s="89"/>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89"/>
      <c r="B2302" s="89"/>
      <c r="C2302" s="89"/>
      <c r="D2302" s="89"/>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89"/>
      <c r="B2303" s="89"/>
      <c r="C2303" s="89"/>
      <c r="D2303" s="89"/>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89"/>
      <c r="B2304" s="89"/>
      <c r="C2304" s="89"/>
      <c r="D2304" s="89"/>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89"/>
      <c r="B2305" s="89"/>
      <c r="C2305" s="89"/>
      <c r="D2305" s="89"/>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89"/>
      <c r="B2306" s="89"/>
      <c r="C2306" s="89"/>
      <c r="D2306" s="89"/>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89"/>
      <c r="B2307" s="89"/>
      <c r="C2307" s="89"/>
      <c r="D2307" s="89"/>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89"/>
      <c r="B2308" s="89"/>
      <c r="C2308" s="89"/>
      <c r="D2308" s="89"/>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89"/>
      <c r="B2309" s="89"/>
      <c r="C2309" s="89"/>
      <c r="D2309" s="8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89"/>
      <c r="B2310" s="89"/>
      <c r="C2310" s="89"/>
      <c r="D2310" s="89"/>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89"/>
      <c r="B2311" s="89"/>
      <c r="C2311" s="89"/>
      <c r="D2311" s="89"/>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89"/>
      <c r="B2312" s="89"/>
      <c r="C2312" s="89"/>
      <c r="D2312" s="89"/>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89"/>
      <c r="B2313" s="89"/>
      <c r="C2313" s="89"/>
      <c r="D2313" s="89"/>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89"/>
      <c r="B2314" s="89"/>
      <c r="C2314" s="89"/>
      <c r="D2314" s="89"/>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89"/>
      <c r="B2315" s="89"/>
      <c r="C2315" s="89"/>
      <c r="D2315" s="89"/>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89"/>
      <c r="B2316" s="89"/>
      <c r="C2316" s="89"/>
      <c r="D2316" s="89"/>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89"/>
      <c r="B2317" s="89"/>
      <c r="C2317" s="89"/>
      <c r="D2317" s="89"/>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89"/>
      <c r="B2318" s="89"/>
      <c r="C2318" s="89"/>
      <c r="D2318" s="89"/>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89"/>
      <c r="B2319" s="89"/>
      <c r="C2319" s="89"/>
      <c r="D2319" s="8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89"/>
      <c r="B2320" s="89"/>
      <c r="C2320" s="89"/>
      <c r="D2320" s="89"/>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89"/>
      <c r="B2321" s="89"/>
      <c r="C2321" s="89"/>
      <c r="D2321" s="89"/>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89"/>
      <c r="B2322" s="89"/>
      <c r="C2322" s="89"/>
      <c r="D2322" s="89"/>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89"/>
      <c r="B2323" s="89"/>
      <c r="C2323" s="89"/>
      <c r="D2323" s="89"/>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89"/>
      <c r="B2324" s="89"/>
      <c r="C2324" s="89"/>
      <c r="D2324" s="89"/>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89"/>
      <c r="B2325" s="89"/>
      <c r="C2325" s="89"/>
      <c r="D2325" s="89"/>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89"/>
      <c r="B2326" s="89"/>
      <c r="C2326" s="89"/>
      <c r="D2326" s="89"/>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89"/>
      <c r="B2327" s="89"/>
      <c r="C2327" s="89"/>
      <c r="D2327" s="89"/>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89"/>
      <c r="B2328" s="89"/>
      <c r="C2328" s="89"/>
      <c r="D2328" s="89"/>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89"/>
      <c r="B2329" s="89"/>
      <c r="C2329" s="89"/>
      <c r="D2329" s="8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89"/>
      <c r="B2330" s="89"/>
      <c r="C2330" s="89"/>
      <c r="D2330" s="89"/>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89"/>
      <c r="B2331" s="89"/>
      <c r="C2331" s="89"/>
      <c r="D2331" s="89"/>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89"/>
      <c r="B2332" s="89"/>
      <c r="C2332" s="89"/>
      <c r="D2332" s="89"/>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89"/>
      <c r="B2333" s="89"/>
      <c r="C2333" s="89"/>
      <c r="D2333" s="89"/>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89"/>
      <c r="B2334" s="89"/>
      <c r="C2334" s="89"/>
      <c r="D2334" s="89"/>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89"/>
      <c r="B2335" s="89"/>
      <c r="C2335" s="89"/>
      <c r="D2335" s="89"/>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89"/>
      <c r="B2336" s="89"/>
      <c r="C2336" s="89"/>
      <c r="D2336" s="89"/>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89"/>
      <c r="B2337" s="89"/>
      <c r="C2337" s="89"/>
      <c r="D2337" s="89"/>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89"/>
      <c r="B2338" s="89"/>
      <c r="C2338" s="89"/>
      <c r="D2338" s="89"/>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89"/>
      <c r="B2339" s="89"/>
      <c r="C2339" s="89"/>
      <c r="D2339" s="8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89"/>
      <c r="B2340" s="89"/>
      <c r="C2340" s="89"/>
      <c r="D2340" s="89"/>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89"/>
      <c r="B2341" s="89"/>
      <c r="C2341" s="89"/>
      <c r="D2341" s="89"/>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89"/>
      <c r="B2342" s="89"/>
      <c r="C2342" s="89"/>
      <c r="D2342" s="89"/>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89"/>
      <c r="B2343" s="89"/>
      <c r="C2343" s="89"/>
      <c r="D2343" s="89"/>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89"/>
      <c r="B2344" s="89"/>
      <c r="C2344" s="89"/>
      <c r="D2344" s="89"/>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89"/>
      <c r="B2345" s="89"/>
      <c r="C2345" s="89"/>
      <c r="D2345" s="89"/>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89"/>
      <c r="B2346" s="89"/>
      <c r="C2346" s="89"/>
      <c r="D2346" s="89"/>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89"/>
      <c r="B2347" s="89"/>
      <c r="C2347" s="89"/>
      <c r="D2347" s="89"/>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89"/>
      <c r="B2348" s="89"/>
      <c r="C2348" s="89"/>
      <c r="D2348" s="89"/>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89"/>
      <c r="B2349" s="89"/>
      <c r="C2349" s="89"/>
      <c r="D2349" s="8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89"/>
      <c r="B2350" s="89"/>
      <c r="C2350" s="89"/>
      <c r="D2350" s="89"/>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89"/>
      <c r="B2351" s="89"/>
      <c r="C2351" s="89"/>
      <c r="D2351" s="89"/>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89"/>
      <c r="B2352" s="89"/>
      <c r="C2352" s="89"/>
      <c r="D2352" s="89"/>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89"/>
      <c r="B2353" s="89"/>
      <c r="C2353" s="89"/>
      <c r="D2353" s="89"/>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89"/>
      <c r="B2354" s="89"/>
      <c r="C2354" s="89"/>
      <c r="D2354" s="89"/>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89"/>
      <c r="B2355" s="89"/>
      <c r="C2355" s="89"/>
      <c r="D2355" s="89"/>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89"/>
      <c r="B2356" s="89"/>
      <c r="C2356" s="89"/>
      <c r="D2356" s="89"/>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89"/>
      <c r="B2357" s="89"/>
      <c r="C2357" s="89"/>
      <c r="D2357" s="89"/>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89"/>
      <c r="B2358" s="89"/>
      <c r="C2358" s="89"/>
      <c r="D2358" s="89"/>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89"/>
      <c r="B2359" s="89"/>
      <c r="C2359" s="89"/>
      <c r="D2359" s="8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89"/>
      <c r="B2360" s="89"/>
      <c r="C2360" s="89"/>
      <c r="D2360" s="89"/>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89"/>
      <c r="B2361" s="89"/>
      <c r="C2361" s="89"/>
      <c r="D2361" s="89"/>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89"/>
      <c r="B2362" s="89"/>
      <c r="C2362" s="89"/>
      <c r="D2362" s="89"/>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89"/>
      <c r="B2363" s="89"/>
      <c r="C2363" s="89"/>
      <c r="D2363" s="89"/>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89"/>
      <c r="B2364" s="89"/>
      <c r="C2364" s="89"/>
      <c r="D2364" s="89"/>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89"/>
      <c r="B2365" s="89"/>
      <c r="C2365" s="89"/>
      <c r="D2365" s="89"/>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89"/>
      <c r="B2366" s="89"/>
      <c r="C2366" s="89"/>
      <c r="D2366" s="89"/>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89"/>
      <c r="B2367" s="89"/>
      <c r="C2367" s="89"/>
      <c r="D2367" s="89"/>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89"/>
      <c r="B2368" s="89"/>
      <c r="C2368" s="89"/>
      <c r="D2368" s="89"/>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89"/>
      <c r="B2369" s="89"/>
      <c r="C2369" s="89"/>
      <c r="D2369" s="8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89"/>
      <c r="B2370" s="89"/>
      <c r="C2370" s="89"/>
      <c r="D2370" s="89"/>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89"/>
      <c r="B2371" s="89"/>
      <c r="C2371" s="89"/>
      <c r="D2371" s="89"/>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89"/>
      <c r="B2372" s="89"/>
      <c r="C2372" s="89"/>
      <c r="D2372" s="89"/>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89"/>
      <c r="B2373" s="89"/>
      <c r="C2373" s="89"/>
      <c r="D2373" s="89"/>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89"/>
      <c r="B2374" s="89"/>
      <c r="C2374" s="89"/>
      <c r="D2374" s="89"/>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89"/>
      <c r="B2375" s="89"/>
      <c r="C2375" s="89"/>
      <c r="D2375" s="89"/>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89"/>
      <c r="B2376" s="89"/>
      <c r="C2376" s="89"/>
      <c r="D2376" s="89"/>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89"/>
      <c r="B2377" s="89"/>
      <c r="C2377" s="89"/>
      <c r="D2377" s="89"/>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89"/>
      <c r="B2378" s="89"/>
      <c r="C2378" s="89"/>
      <c r="D2378" s="89"/>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89"/>
      <c r="B2379" s="89"/>
      <c r="C2379" s="89"/>
      <c r="D2379" s="8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89"/>
      <c r="B2380" s="89"/>
      <c r="C2380" s="89"/>
      <c r="D2380" s="89"/>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89"/>
      <c r="B2381" s="89"/>
      <c r="C2381" s="89"/>
      <c r="D2381" s="89"/>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89"/>
      <c r="B2382" s="89"/>
      <c r="C2382" s="89"/>
      <c r="D2382" s="89"/>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89"/>
      <c r="B2383" s="89"/>
      <c r="C2383" s="89"/>
      <c r="D2383" s="89"/>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89"/>
      <c r="B2384" s="89"/>
      <c r="C2384" s="89"/>
      <c r="D2384" s="89"/>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89"/>
      <c r="B2385" s="89"/>
      <c r="C2385" s="89"/>
      <c r="D2385" s="89"/>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89"/>
      <c r="B2386" s="89"/>
      <c r="C2386" s="89"/>
      <c r="D2386" s="89"/>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89"/>
      <c r="B2387" s="89"/>
      <c r="C2387" s="89"/>
      <c r="D2387" s="89"/>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89"/>
      <c r="B2388" s="89"/>
      <c r="C2388" s="89"/>
      <c r="D2388" s="89"/>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89"/>
      <c r="B2389" s="89"/>
      <c r="C2389" s="89"/>
      <c r="D2389" s="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89"/>
      <c r="B2390" s="89"/>
      <c r="C2390" s="89"/>
      <c r="D2390" s="89"/>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89"/>
      <c r="B2391" s="89"/>
      <c r="C2391" s="89"/>
      <c r="D2391" s="89"/>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89"/>
      <c r="B2392" s="89"/>
      <c r="C2392" s="89"/>
      <c r="D2392" s="89"/>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89"/>
      <c r="B2393" s="89"/>
      <c r="C2393" s="89"/>
      <c r="D2393" s="89"/>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89"/>
      <c r="B2394" s="89"/>
      <c r="C2394" s="89"/>
      <c r="D2394" s="89"/>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89"/>
      <c r="B2395" s="89"/>
      <c r="C2395" s="89"/>
      <c r="D2395" s="89"/>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89"/>
      <c r="B2396" s="89"/>
      <c r="C2396" s="89"/>
      <c r="D2396" s="89"/>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89"/>
      <c r="B2397" s="89"/>
      <c r="C2397" s="89"/>
      <c r="D2397" s="89"/>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89"/>
      <c r="B2398" s="89"/>
      <c r="C2398" s="89"/>
      <c r="D2398" s="89"/>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89"/>
      <c r="B2399" s="89"/>
      <c r="C2399" s="89"/>
      <c r="D2399" s="8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89"/>
      <c r="B2400" s="89"/>
      <c r="C2400" s="89"/>
      <c r="D2400" s="89"/>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89"/>
      <c r="B2401" s="89"/>
      <c r="C2401" s="89"/>
      <c r="D2401" s="89"/>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89"/>
      <c r="B2402" s="89"/>
      <c r="C2402" s="89"/>
      <c r="D2402" s="89"/>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89"/>
      <c r="B2403" s="89"/>
      <c r="C2403" s="89"/>
      <c r="D2403" s="89"/>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89"/>
      <c r="B2404" s="89"/>
      <c r="C2404" s="89"/>
      <c r="D2404" s="89"/>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89"/>
      <c r="B2405" s="89"/>
      <c r="C2405" s="89"/>
      <c r="D2405" s="89"/>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89"/>
      <c r="B2406" s="89"/>
      <c r="C2406" s="89"/>
      <c r="D2406" s="89"/>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89"/>
      <c r="B2407" s="89"/>
      <c r="C2407" s="89"/>
      <c r="D2407" s="89"/>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89"/>
      <c r="B2408" s="89"/>
      <c r="C2408" s="89"/>
      <c r="D2408" s="89"/>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89"/>
      <c r="B2409" s="89"/>
      <c r="C2409" s="89"/>
      <c r="D2409" s="8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89"/>
      <c r="B2410" s="89"/>
      <c r="C2410" s="89"/>
      <c r="D2410" s="89"/>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89"/>
      <c r="B2411" s="89"/>
      <c r="C2411" s="89"/>
      <c r="D2411" s="89"/>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89"/>
      <c r="B2412" s="89"/>
      <c r="C2412" s="89"/>
      <c r="D2412" s="89"/>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89"/>
      <c r="B2413" s="89"/>
      <c r="C2413" s="89"/>
      <c r="D2413" s="89"/>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89"/>
      <c r="B2414" s="89"/>
      <c r="C2414" s="89"/>
      <c r="D2414" s="89"/>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89"/>
      <c r="B2415" s="89"/>
      <c r="C2415" s="89"/>
      <c r="D2415" s="89"/>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89"/>
      <c r="B2416" s="89"/>
      <c r="C2416" s="89"/>
      <c r="D2416" s="89"/>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89"/>
      <c r="B2417" s="89"/>
      <c r="C2417" s="89"/>
      <c r="D2417" s="89"/>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89"/>
      <c r="B2418" s="89"/>
      <c r="C2418" s="89"/>
      <c r="D2418" s="89"/>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89"/>
      <c r="B2419" s="89"/>
      <c r="C2419" s="89"/>
      <c r="D2419" s="8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89"/>
      <c r="B2420" s="89"/>
      <c r="C2420" s="89"/>
      <c r="D2420" s="89"/>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89"/>
      <c r="B2421" s="89"/>
      <c r="C2421" s="89"/>
      <c r="D2421" s="89"/>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89"/>
      <c r="B2422" s="89"/>
      <c r="C2422" s="89"/>
      <c r="D2422" s="89"/>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89"/>
      <c r="B2423" s="89"/>
      <c r="C2423" s="89"/>
      <c r="D2423" s="89"/>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89"/>
      <c r="B2424" s="89"/>
      <c r="C2424" s="89"/>
      <c r="D2424" s="89"/>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89"/>
      <c r="B2425" s="89"/>
      <c r="C2425" s="89"/>
      <c r="D2425" s="89"/>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89"/>
      <c r="B2426" s="89"/>
      <c r="C2426" s="89"/>
      <c r="D2426" s="89"/>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89"/>
      <c r="B2427" s="89"/>
      <c r="C2427" s="89"/>
      <c r="D2427" s="89"/>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89"/>
      <c r="B2428" s="89"/>
      <c r="C2428" s="89"/>
      <c r="D2428" s="89"/>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89"/>
      <c r="B2429" s="89"/>
      <c r="C2429" s="89"/>
      <c r="D2429" s="8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89"/>
      <c r="B2430" s="89"/>
      <c r="C2430" s="89"/>
      <c r="D2430" s="89"/>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89"/>
      <c r="B2431" s="89"/>
      <c r="C2431" s="89"/>
      <c r="D2431" s="89"/>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89"/>
      <c r="B2432" s="89"/>
      <c r="C2432" s="89"/>
      <c r="D2432" s="89"/>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89"/>
      <c r="B2433" s="89"/>
      <c r="C2433" s="89"/>
      <c r="D2433" s="89"/>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89"/>
      <c r="B2434" s="89"/>
      <c r="C2434" s="89"/>
      <c r="D2434" s="89"/>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89"/>
      <c r="B2435" s="89"/>
      <c r="C2435" s="89"/>
      <c r="D2435" s="89"/>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89"/>
      <c r="B2436" s="89"/>
      <c r="C2436" s="89"/>
      <c r="D2436" s="89"/>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89"/>
      <c r="B2437" s="89"/>
      <c r="C2437" s="89"/>
      <c r="D2437" s="89"/>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89"/>
      <c r="B2438" s="89"/>
      <c r="C2438" s="89"/>
      <c r="D2438" s="89"/>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89"/>
      <c r="B2439" s="89"/>
      <c r="C2439" s="89"/>
      <c r="D2439" s="8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89"/>
      <c r="B2440" s="89"/>
      <c r="C2440" s="89"/>
      <c r="D2440" s="89"/>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89"/>
      <c r="B2441" s="89"/>
      <c r="C2441" s="89"/>
      <c r="D2441" s="89"/>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89"/>
      <c r="B2442" s="89"/>
      <c r="C2442" s="89"/>
      <c r="D2442" s="89"/>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89"/>
      <c r="B2443" s="89"/>
      <c r="C2443" s="89"/>
      <c r="D2443" s="89"/>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89"/>
      <c r="B2444" s="89"/>
      <c r="C2444" s="89"/>
      <c r="D2444" s="89"/>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89"/>
      <c r="B2445" s="89"/>
      <c r="C2445" s="89"/>
      <c r="D2445" s="89"/>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89"/>
      <c r="B2446" s="89"/>
      <c r="C2446" s="89"/>
      <c r="D2446" s="89"/>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89"/>
      <c r="B2447" s="89"/>
      <c r="C2447" s="89"/>
      <c r="D2447" s="89"/>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89"/>
      <c r="B2448" s="89"/>
      <c r="C2448" s="89"/>
      <c r="D2448" s="89"/>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89"/>
      <c r="B2449" s="89"/>
      <c r="C2449" s="89"/>
      <c r="D2449" s="8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89"/>
      <c r="B2450" s="89"/>
      <c r="C2450" s="89"/>
      <c r="D2450" s="89"/>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89"/>
      <c r="B2451" s="89"/>
      <c r="C2451" s="89"/>
      <c r="D2451" s="89"/>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89"/>
      <c r="B2452" s="89"/>
      <c r="C2452" s="89"/>
      <c r="D2452" s="89"/>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89"/>
      <c r="B2453" s="89"/>
      <c r="C2453" s="89"/>
      <c r="D2453" s="89"/>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89"/>
      <c r="B2454" s="89"/>
      <c r="C2454" s="89"/>
      <c r="D2454" s="89"/>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89"/>
      <c r="B2455" s="89"/>
      <c r="C2455" s="89"/>
      <c r="D2455" s="89"/>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89"/>
      <c r="B2456" s="89"/>
      <c r="C2456" s="89"/>
      <c r="D2456" s="89"/>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89"/>
      <c r="B2457" s="89"/>
      <c r="C2457" s="89"/>
      <c r="D2457" s="89"/>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89"/>
      <c r="B2458" s="89"/>
      <c r="C2458" s="89"/>
      <c r="D2458" s="89"/>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89"/>
      <c r="B2459" s="89"/>
      <c r="C2459" s="89"/>
      <c r="D2459" s="8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89"/>
      <c r="B2460" s="89"/>
      <c r="C2460" s="89"/>
      <c r="D2460" s="89"/>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89"/>
      <c r="B2461" s="89"/>
      <c r="C2461" s="89"/>
      <c r="D2461" s="89"/>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89"/>
      <c r="B2462" s="89"/>
      <c r="C2462" s="89"/>
      <c r="D2462" s="89"/>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89"/>
      <c r="B2463" s="89"/>
      <c r="C2463" s="89"/>
      <c r="D2463" s="89"/>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89"/>
      <c r="B2464" s="89"/>
      <c r="C2464" s="89"/>
      <c r="D2464" s="89"/>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89"/>
      <c r="B2465" s="89"/>
      <c r="C2465" s="89"/>
      <c r="D2465" s="89"/>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89"/>
      <c r="B2466" s="89"/>
      <c r="C2466" s="89"/>
      <c r="D2466" s="89"/>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89"/>
      <c r="B2467" s="89"/>
      <c r="C2467" s="89"/>
      <c r="D2467" s="89"/>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89"/>
      <c r="B2468" s="89"/>
      <c r="C2468" s="89"/>
      <c r="D2468" s="89"/>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89"/>
      <c r="B2469" s="89"/>
      <c r="C2469" s="89"/>
      <c r="D2469" s="8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89"/>
      <c r="B2470" s="89"/>
      <c r="C2470" s="89"/>
      <c r="D2470" s="89"/>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89"/>
      <c r="B2471" s="89"/>
      <c r="C2471" s="89"/>
      <c r="D2471" s="89"/>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89"/>
      <c r="B2472" s="89"/>
      <c r="C2472" s="89"/>
      <c r="D2472" s="89"/>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89"/>
      <c r="B2473" s="89"/>
      <c r="C2473" s="89"/>
      <c r="D2473" s="89"/>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89"/>
      <c r="B2474" s="89"/>
      <c r="C2474" s="89"/>
      <c r="D2474" s="89"/>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89"/>
      <c r="B2475" s="89"/>
      <c r="C2475" s="89"/>
      <c r="D2475" s="89"/>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89"/>
      <c r="B2476" s="89"/>
      <c r="C2476" s="89"/>
      <c r="D2476" s="89"/>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89"/>
      <c r="B2477" s="89"/>
      <c r="C2477" s="89"/>
      <c r="D2477" s="89"/>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89"/>
      <c r="B2478" s="89"/>
      <c r="C2478" s="89"/>
      <c r="D2478" s="89"/>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89"/>
      <c r="B2479" s="89"/>
      <c r="C2479" s="89"/>
      <c r="D2479" s="8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89"/>
      <c r="B2480" s="89"/>
      <c r="C2480" s="89"/>
      <c r="D2480" s="89"/>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89"/>
      <c r="B2481" s="89"/>
      <c r="C2481" s="89"/>
      <c r="D2481" s="89"/>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89"/>
      <c r="B2482" s="89"/>
      <c r="C2482" s="89"/>
      <c r="D2482" s="89"/>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89"/>
      <c r="B2483" s="89"/>
      <c r="C2483" s="89"/>
      <c r="D2483" s="89"/>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89"/>
      <c r="B2484" s="89"/>
      <c r="C2484" s="89"/>
      <c r="D2484" s="89"/>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89"/>
      <c r="B2485" s="89"/>
      <c r="C2485" s="89"/>
      <c r="D2485" s="89"/>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89"/>
      <c r="B2486" s="89"/>
      <c r="C2486" s="89"/>
      <c r="D2486" s="89"/>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89"/>
      <c r="B2487" s="89"/>
      <c r="C2487" s="89"/>
      <c r="D2487" s="89"/>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89"/>
      <c r="B2488" s="89"/>
      <c r="C2488" s="89"/>
      <c r="D2488" s="89"/>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89"/>
      <c r="B2489" s="89"/>
      <c r="C2489" s="89"/>
      <c r="D2489" s="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89"/>
      <c r="B2490" s="89"/>
      <c r="C2490" s="89"/>
      <c r="D2490" s="89"/>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89"/>
      <c r="B2491" s="89"/>
      <c r="C2491" s="89"/>
      <c r="D2491" s="89"/>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89"/>
      <c r="B2492" s="89"/>
      <c r="C2492" s="89"/>
      <c r="D2492" s="89"/>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89"/>
      <c r="B2493" s="89"/>
      <c r="C2493" s="89"/>
      <c r="D2493" s="89"/>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89"/>
      <c r="B2494" s="89"/>
      <c r="C2494" s="89"/>
      <c r="D2494" s="89"/>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89"/>
      <c r="B2495" s="89"/>
      <c r="C2495" s="89"/>
      <c r="D2495" s="89"/>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89"/>
      <c r="B2496" s="89"/>
      <c r="C2496" s="89"/>
      <c r="D2496" s="89"/>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89"/>
      <c r="B2497" s="89"/>
      <c r="C2497" s="89"/>
      <c r="D2497" s="89"/>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89"/>
      <c r="B2498" s="89"/>
      <c r="C2498" s="89"/>
      <c r="D2498" s="89"/>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89"/>
      <c r="B2499" s="89"/>
      <c r="C2499" s="89"/>
      <c r="D2499" s="8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89"/>
      <c r="B2500" s="89"/>
      <c r="C2500" s="89"/>
      <c r="D2500" s="89"/>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89"/>
      <c r="B2501" s="89"/>
      <c r="C2501" s="89"/>
      <c r="D2501" s="89"/>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89"/>
      <c r="B2502" s="89"/>
      <c r="C2502" s="89"/>
      <c r="D2502" s="89"/>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89"/>
      <c r="B2503" s="89"/>
      <c r="C2503" s="89"/>
      <c r="D2503" s="89"/>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89"/>
      <c r="B2504" s="89"/>
      <c r="C2504" s="89"/>
      <c r="D2504" s="89"/>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89"/>
      <c r="B2505" s="89"/>
      <c r="C2505" s="89"/>
      <c r="D2505" s="89"/>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89"/>
      <c r="B2506" s="89"/>
      <c r="C2506" s="89"/>
      <c r="D2506" s="89"/>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89"/>
      <c r="B2507" s="89"/>
      <c r="C2507" s="89"/>
      <c r="D2507" s="89"/>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89"/>
      <c r="B2508" s="89"/>
      <c r="C2508" s="89"/>
      <c r="D2508" s="89"/>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89"/>
      <c r="B2509" s="89"/>
      <c r="C2509" s="89"/>
      <c r="D2509" s="8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89"/>
      <c r="B2510" s="89"/>
      <c r="C2510" s="89"/>
      <c r="D2510" s="89"/>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89"/>
      <c r="B2511" s="89"/>
      <c r="C2511" s="89"/>
      <c r="D2511" s="89"/>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89"/>
      <c r="B2512" s="89"/>
      <c r="C2512" s="89"/>
      <c r="D2512" s="89"/>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89"/>
      <c r="B2513" s="89"/>
      <c r="C2513" s="89"/>
      <c r="D2513" s="89"/>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89"/>
      <c r="B2514" s="89"/>
      <c r="C2514" s="89"/>
      <c r="D2514" s="89"/>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89"/>
      <c r="B2515" s="89"/>
      <c r="C2515" s="89"/>
      <c r="D2515" s="89"/>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89"/>
      <c r="B2516" s="89"/>
      <c r="C2516" s="89"/>
      <c r="D2516" s="89"/>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89"/>
      <c r="B2517" s="89"/>
      <c r="C2517" s="89"/>
      <c r="D2517" s="89"/>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89"/>
      <c r="B2518" s="89"/>
      <c r="C2518" s="89"/>
      <c r="D2518" s="89"/>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89"/>
      <c r="B2519" s="89"/>
      <c r="C2519" s="89"/>
      <c r="D2519" s="8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89"/>
      <c r="B2520" s="89"/>
      <c r="C2520" s="89"/>
      <c r="D2520" s="89"/>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89"/>
      <c r="B2521" s="89"/>
      <c r="C2521" s="89"/>
      <c r="D2521" s="89"/>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89"/>
      <c r="B2522" s="89"/>
      <c r="C2522" s="89"/>
      <c r="D2522" s="89"/>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89"/>
      <c r="B2523" s="89"/>
      <c r="C2523" s="89"/>
      <c r="D2523" s="89"/>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89"/>
      <c r="B2524" s="89"/>
      <c r="C2524" s="89"/>
      <c r="D2524" s="89"/>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89"/>
      <c r="B2525" s="89"/>
      <c r="C2525" s="89"/>
      <c r="D2525" s="89"/>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89"/>
      <c r="B2526" s="89"/>
      <c r="C2526" s="89"/>
      <c r="D2526" s="89"/>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89"/>
      <c r="B2527" s="89"/>
      <c r="C2527" s="89"/>
      <c r="D2527" s="89"/>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89"/>
      <c r="B2528" s="89"/>
      <c r="C2528" s="89"/>
      <c r="D2528" s="89"/>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89"/>
      <c r="B2529" s="89"/>
      <c r="C2529" s="89"/>
      <c r="D2529" s="8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89"/>
      <c r="B2530" s="89"/>
      <c r="C2530" s="89"/>
      <c r="D2530" s="89"/>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89"/>
      <c r="B2531" s="89"/>
      <c r="C2531" s="89"/>
      <c r="D2531" s="89"/>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89"/>
      <c r="B2532" s="89"/>
      <c r="C2532" s="89"/>
      <c r="D2532" s="89"/>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89"/>
      <c r="B2533" s="89"/>
      <c r="C2533" s="89"/>
      <c r="D2533" s="89"/>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89"/>
      <c r="B2534" s="89"/>
      <c r="C2534" s="89"/>
      <c r="D2534" s="89"/>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89"/>
      <c r="B2535" s="89"/>
      <c r="C2535" s="89"/>
      <c r="D2535" s="89"/>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89"/>
      <c r="B2536" s="89"/>
      <c r="C2536" s="89"/>
      <c r="D2536" s="89"/>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89"/>
      <c r="B2537" s="89"/>
      <c r="C2537" s="89"/>
      <c r="D2537" s="89"/>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89"/>
      <c r="B2538" s="89"/>
      <c r="C2538" s="89"/>
      <c r="D2538" s="89"/>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89"/>
      <c r="B2539" s="89"/>
      <c r="C2539" s="89"/>
      <c r="D2539" s="8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89"/>
      <c r="B2540" s="89"/>
      <c r="C2540" s="89"/>
      <c r="D2540" s="89"/>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89"/>
      <c r="B2541" s="89"/>
      <c r="C2541" s="89"/>
      <c r="D2541" s="89"/>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89"/>
      <c r="B2542" s="89"/>
      <c r="C2542" s="89"/>
      <c r="D2542" s="89"/>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89"/>
      <c r="B2543" s="89"/>
      <c r="C2543" s="89"/>
      <c r="D2543" s="89"/>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89"/>
      <c r="B2544" s="89"/>
      <c r="C2544" s="89"/>
      <c r="D2544" s="89"/>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89"/>
      <c r="B2545" s="89"/>
      <c r="C2545" s="89"/>
      <c r="D2545" s="89"/>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89"/>
      <c r="B2546" s="89"/>
      <c r="C2546" s="89"/>
      <c r="D2546" s="89"/>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89"/>
      <c r="B2547" s="89"/>
      <c r="C2547" s="89"/>
      <c r="D2547" s="89"/>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89"/>
      <c r="B2548" s="89"/>
      <c r="C2548" s="89"/>
      <c r="D2548" s="89"/>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89"/>
      <c r="B2549" s="89"/>
      <c r="C2549" s="89"/>
      <c r="D2549" s="8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89"/>
      <c r="B2550" s="89"/>
      <c r="C2550" s="89"/>
      <c r="D2550" s="89"/>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89"/>
      <c r="B2551" s="89"/>
      <c r="C2551" s="89"/>
      <c r="D2551" s="89"/>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89"/>
      <c r="B2552" s="89"/>
      <c r="C2552" s="89"/>
      <c r="D2552" s="89"/>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89"/>
      <c r="B2553" s="89"/>
      <c r="C2553" s="89"/>
      <c r="D2553" s="89"/>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89"/>
      <c r="B2554" s="89"/>
      <c r="C2554" s="89"/>
      <c r="D2554" s="89"/>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89"/>
      <c r="B2555" s="89"/>
      <c r="C2555" s="89"/>
      <c r="D2555" s="89"/>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89"/>
      <c r="B2556" s="89"/>
      <c r="C2556" s="89"/>
      <c r="D2556" s="89"/>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89"/>
      <c r="B2557" s="89"/>
      <c r="C2557" s="89"/>
      <c r="D2557" s="89"/>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89"/>
      <c r="B2558" s="89"/>
      <c r="C2558" s="89"/>
      <c r="D2558" s="89"/>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89"/>
      <c r="B2559" s="89"/>
      <c r="C2559" s="89"/>
      <c r="D2559" s="8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89"/>
      <c r="B2560" s="89"/>
      <c r="C2560" s="89"/>
      <c r="D2560" s="89"/>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89"/>
      <c r="B2561" s="89"/>
      <c r="C2561" s="89"/>
      <c r="D2561" s="89"/>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89"/>
      <c r="B2562" s="89"/>
      <c r="C2562" s="89"/>
      <c r="D2562" s="89"/>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89"/>
      <c r="B2563" s="89"/>
      <c r="C2563" s="89"/>
      <c r="D2563" s="89"/>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89"/>
      <c r="B2564" s="89"/>
      <c r="C2564" s="89"/>
      <c r="D2564" s="89"/>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89"/>
      <c r="B2565" s="89"/>
      <c r="C2565" s="89"/>
      <c r="D2565" s="89"/>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89"/>
      <c r="B2566" s="89"/>
      <c r="C2566" s="89"/>
      <c r="D2566" s="89"/>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89"/>
      <c r="B2567" s="89"/>
      <c r="C2567" s="89"/>
      <c r="D2567" s="89"/>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89"/>
      <c r="B2568" s="89"/>
      <c r="C2568" s="89"/>
      <c r="D2568" s="89"/>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89"/>
      <c r="B2569" s="89"/>
      <c r="C2569" s="89"/>
      <c r="D2569" s="8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89"/>
      <c r="B2570" s="89"/>
      <c r="C2570" s="89"/>
      <c r="D2570" s="89"/>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89"/>
      <c r="B2571" s="89"/>
      <c r="C2571" s="89"/>
      <c r="D2571" s="89"/>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89"/>
      <c r="B2572" s="89"/>
      <c r="C2572" s="89"/>
      <c r="D2572" s="89"/>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89"/>
      <c r="B2573" s="89"/>
      <c r="C2573" s="89"/>
      <c r="D2573" s="89"/>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89"/>
      <c r="B2574" s="89"/>
      <c r="C2574" s="89"/>
      <c r="D2574" s="89"/>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89"/>
      <c r="B2575" s="89"/>
      <c r="C2575" s="89"/>
      <c r="D2575" s="89"/>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89"/>
      <c r="B2576" s="89"/>
      <c r="C2576" s="89"/>
      <c r="D2576" s="89"/>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89"/>
      <c r="B2577" s="89"/>
      <c r="C2577" s="89"/>
      <c r="D2577" s="89"/>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89"/>
      <c r="B2578" s="89"/>
      <c r="C2578" s="89"/>
      <c r="D2578" s="89"/>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89"/>
      <c r="B2579" s="89"/>
      <c r="C2579" s="89"/>
      <c r="D2579" s="8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89"/>
      <c r="B2580" s="89"/>
      <c r="C2580" s="89"/>
      <c r="D2580" s="89"/>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89"/>
      <c r="B2581" s="89"/>
      <c r="C2581" s="89"/>
      <c r="D2581" s="89"/>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89"/>
      <c r="B2582" s="89"/>
      <c r="C2582" s="89"/>
      <c r="D2582" s="89"/>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89"/>
      <c r="B2583" s="89"/>
      <c r="C2583" s="89"/>
      <c r="D2583" s="89"/>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89"/>
      <c r="B2584" s="89"/>
      <c r="C2584" s="89"/>
      <c r="D2584" s="89"/>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89"/>
      <c r="B2585" s="89"/>
      <c r="C2585" s="89"/>
      <c r="D2585" s="89"/>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89"/>
      <c r="B2586" s="89"/>
      <c r="C2586" s="89"/>
      <c r="D2586" s="89"/>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89"/>
      <c r="B2587" s="89"/>
      <c r="C2587" s="89"/>
      <c r="D2587" s="89"/>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89"/>
      <c r="B2588" s="89"/>
      <c r="C2588" s="89"/>
      <c r="D2588" s="89"/>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89"/>
      <c r="B2589" s="89"/>
      <c r="C2589" s="89"/>
      <c r="D2589" s="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89"/>
      <c r="B2590" s="89"/>
      <c r="C2590" s="89"/>
      <c r="D2590" s="89"/>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89"/>
      <c r="B2591" s="89"/>
      <c r="C2591" s="89"/>
      <c r="D2591" s="89"/>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89"/>
      <c r="B2592" s="89"/>
      <c r="C2592" s="89"/>
      <c r="D2592" s="89"/>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89"/>
      <c r="B2593" s="89"/>
      <c r="C2593" s="89"/>
      <c r="D2593" s="89"/>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89"/>
      <c r="B2594" s="89"/>
      <c r="C2594" s="89"/>
      <c r="D2594" s="89"/>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89"/>
      <c r="B2595" s="89"/>
      <c r="C2595" s="89"/>
      <c r="D2595" s="89"/>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89"/>
      <c r="B2596" s="89"/>
      <c r="C2596" s="89"/>
      <c r="D2596" s="89"/>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89"/>
      <c r="B2597" s="89"/>
      <c r="C2597" s="89"/>
      <c r="D2597" s="89"/>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89"/>
      <c r="B2598" s="89"/>
      <c r="C2598" s="89"/>
      <c r="D2598" s="89"/>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89"/>
      <c r="B2599" s="89"/>
      <c r="C2599" s="89"/>
      <c r="D2599" s="8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89"/>
      <c r="B2600" s="89"/>
      <c r="C2600" s="89"/>
      <c r="D2600" s="89"/>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89"/>
      <c r="B2601" s="89"/>
      <c r="C2601" s="89"/>
      <c r="D2601" s="89"/>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89"/>
      <c r="B2602" s="89"/>
      <c r="C2602" s="89"/>
      <c r="D2602" s="89"/>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89"/>
      <c r="B2603" s="89"/>
      <c r="C2603" s="89"/>
      <c r="D2603" s="89"/>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89"/>
      <c r="B2604" s="89"/>
      <c r="C2604" s="89"/>
      <c r="D2604" s="89"/>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89"/>
      <c r="B2605" s="89"/>
      <c r="C2605" s="89"/>
      <c r="D2605" s="89"/>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89"/>
      <c r="B2606" s="89"/>
      <c r="C2606" s="89"/>
      <c r="D2606" s="89"/>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89"/>
      <c r="B2607" s="89"/>
      <c r="C2607" s="89"/>
      <c r="D2607" s="89"/>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89"/>
      <c r="B2608" s="89"/>
      <c r="C2608" s="89"/>
      <c r="D2608" s="89"/>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89"/>
      <c r="B2609" s="89"/>
      <c r="C2609" s="89"/>
      <c r="D2609" s="8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89"/>
      <c r="B2610" s="89"/>
      <c r="C2610" s="89"/>
      <c r="D2610" s="89"/>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89"/>
      <c r="B2611" s="89"/>
      <c r="C2611" s="89"/>
      <c r="D2611" s="89"/>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89"/>
      <c r="B2612" s="89"/>
      <c r="C2612" s="89"/>
      <c r="D2612" s="89"/>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89"/>
      <c r="B2613" s="89"/>
      <c r="C2613" s="89"/>
      <c r="D2613" s="89"/>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89"/>
      <c r="B2614" s="89"/>
      <c r="C2614" s="89"/>
      <c r="D2614" s="89"/>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89"/>
      <c r="B2615" s="89"/>
      <c r="C2615" s="89"/>
      <c r="D2615" s="89"/>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89"/>
      <c r="B2616" s="89"/>
      <c r="C2616" s="89"/>
      <c r="D2616" s="89"/>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89"/>
      <c r="B2617" s="89"/>
      <c r="C2617" s="89"/>
      <c r="D2617" s="89"/>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89"/>
      <c r="B2618" s="89"/>
      <c r="C2618" s="89"/>
      <c r="D2618" s="89"/>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89"/>
      <c r="B2619" s="89"/>
      <c r="C2619" s="89"/>
      <c r="D2619" s="8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89"/>
      <c r="B2620" s="89"/>
      <c r="C2620" s="89"/>
      <c r="D2620" s="89"/>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89"/>
      <c r="B2621" s="89"/>
      <c r="C2621" s="89"/>
      <c r="D2621" s="89"/>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89"/>
      <c r="B2622" s="89"/>
      <c r="C2622" s="89"/>
      <c r="D2622" s="89"/>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89"/>
      <c r="B2623" s="89"/>
      <c r="C2623" s="89"/>
      <c r="D2623" s="89"/>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89"/>
      <c r="B2624" s="89"/>
      <c r="C2624" s="89"/>
      <c r="D2624" s="89"/>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89"/>
      <c r="B2625" s="89"/>
      <c r="C2625" s="89"/>
      <c r="D2625" s="89"/>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89"/>
      <c r="B2626" s="89"/>
      <c r="C2626" s="89"/>
      <c r="D2626" s="89"/>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89"/>
      <c r="B2627" s="89"/>
      <c r="C2627" s="89"/>
      <c r="D2627" s="89"/>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89"/>
      <c r="B2628" s="89"/>
      <c r="C2628" s="89"/>
      <c r="D2628" s="89"/>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89"/>
      <c r="B2629" s="89"/>
      <c r="C2629" s="89"/>
      <c r="D2629" s="8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89"/>
      <c r="B2630" s="89"/>
      <c r="C2630" s="89"/>
      <c r="D2630" s="89"/>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89"/>
      <c r="B2631" s="89"/>
      <c r="C2631" s="89"/>
      <c r="D2631" s="89"/>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89"/>
      <c r="B2632" s="89"/>
      <c r="C2632" s="89"/>
      <c r="D2632" s="89"/>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89"/>
      <c r="B2633" s="89"/>
      <c r="C2633" s="89"/>
      <c r="D2633" s="89"/>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89"/>
      <c r="B2634" s="89"/>
      <c r="C2634" s="89"/>
      <c r="D2634" s="89"/>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89"/>
      <c r="B2635" s="89"/>
      <c r="C2635" s="89"/>
      <c r="D2635" s="89"/>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89"/>
      <c r="B2636" s="89"/>
      <c r="C2636" s="89"/>
      <c r="D2636" s="89"/>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89"/>
      <c r="B2637" s="89"/>
      <c r="C2637" s="89"/>
      <c r="D2637" s="89"/>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89"/>
      <c r="B2638" s="89"/>
      <c r="C2638" s="89"/>
      <c r="D2638" s="89"/>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89"/>
      <c r="B2639" s="89"/>
      <c r="C2639" s="89"/>
      <c r="D2639" s="8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89"/>
      <c r="B2640" s="89"/>
      <c r="C2640" s="89"/>
      <c r="D2640" s="89"/>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89"/>
      <c r="B2641" s="89"/>
      <c r="C2641" s="89"/>
      <c r="D2641" s="89"/>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89"/>
      <c r="B2642" s="89"/>
      <c r="C2642" s="89"/>
      <c r="D2642" s="89"/>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89"/>
      <c r="B2643" s="89"/>
      <c r="C2643" s="89"/>
      <c r="D2643" s="89"/>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89"/>
      <c r="B2644" s="89"/>
      <c r="C2644" s="89"/>
      <c r="D2644" s="89"/>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89"/>
      <c r="B2645" s="89"/>
      <c r="C2645" s="89"/>
      <c r="D2645" s="89"/>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89"/>
      <c r="B2646" s="89"/>
      <c r="C2646" s="89"/>
      <c r="D2646" s="89"/>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89"/>
      <c r="B2647" s="89"/>
      <c r="C2647" s="89"/>
      <c r="D2647" s="89"/>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89"/>
      <c r="B2648" s="89"/>
      <c r="C2648" s="89"/>
      <c r="D2648" s="89"/>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89"/>
      <c r="B2649" s="89"/>
      <c r="C2649" s="89"/>
      <c r="D2649" s="8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89"/>
      <c r="B2650" s="89"/>
      <c r="C2650" s="89"/>
      <c r="D2650" s="89"/>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89"/>
      <c r="B2651" s="89"/>
      <c r="C2651" s="89"/>
      <c r="D2651" s="89"/>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89"/>
      <c r="B2652" s="89"/>
      <c r="C2652" s="89"/>
      <c r="D2652" s="89"/>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89"/>
      <c r="B2653" s="89"/>
      <c r="C2653" s="89"/>
      <c r="D2653" s="89"/>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89"/>
      <c r="B2654" s="89"/>
      <c r="C2654" s="89"/>
      <c r="D2654" s="89"/>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89"/>
      <c r="B2655" s="89"/>
      <c r="C2655" s="89"/>
      <c r="D2655" s="89"/>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89"/>
      <c r="B2656" s="89"/>
      <c r="C2656" s="89"/>
      <c r="D2656" s="89"/>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89"/>
      <c r="B2657" s="89"/>
      <c r="C2657" s="89"/>
      <c r="D2657" s="89"/>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89"/>
      <c r="B2658" s="89"/>
      <c r="C2658" s="89"/>
      <c r="D2658" s="89"/>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89"/>
      <c r="B2659" s="89"/>
      <c r="C2659" s="89"/>
      <c r="D2659" s="8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89"/>
      <c r="B2660" s="89"/>
      <c r="C2660" s="89"/>
      <c r="D2660" s="89"/>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89"/>
      <c r="B2661" s="89"/>
      <c r="C2661" s="89"/>
      <c r="D2661" s="89"/>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89"/>
      <c r="B2662" s="89"/>
      <c r="C2662" s="89"/>
      <c r="D2662" s="89"/>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89"/>
      <c r="B2663" s="89"/>
      <c r="C2663" s="89"/>
      <c r="D2663" s="89"/>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89"/>
      <c r="B2664" s="89"/>
      <c r="C2664" s="89"/>
      <c r="D2664" s="89"/>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89"/>
      <c r="B2665" s="89"/>
      <c r="C2665" s="89"/>
      <c r="D2665" s="89"/>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89"/>
      <c r="B2666" s="89"/>
      <c r="C2666" s="89"/>
      <c r="D2666" s="89"/>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89"/>
      <c r="B2667" s="89"/>
      <c r="C2667" s="89"/>
      <c r="D2667" s="89"/>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89"/>
      <c r="B2668" s="89"/>
      <c r="C2668" s="89"/>
      <c r="D2668" s="89"/>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89"/>
      <c r="B2669" s="89"/>
      <c r="C2669" s="89"/>
      <c r="D2669" s="8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89"/>
      <c r="B2670" s="89"/>
      <c r="C2670" s="89"/>
      <c r="D2670" s="89"/>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89"/>
      <c r="B2671" s="89"/>
      <c r="C2671" s="89"/>
      <c r="D2671" s="89"/>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89"/>
      <c r="B2672" s="89"/>
      <c r="C2672" s="89"/>
      <c r="D2672" s="89"/>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89"/>
      <c r="B2673" s="89"/>
      <c r="C2673" s="89"/>
      <c r="D2673" s="89"/>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89"/>
      <c r="B2674" s="89"/>
      <c r="C2674" s="89"/>
      <c r="D2674" s="89"/>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89"/>
      <c r="B2675" s="89"/>
      <c r="C2675" s="89"/>
      <c r="D2675" s="89"/>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89"/>
      <c r="B2676" s="89"/>
      <c r="C2676" s="89"/>
      <c r="D2676" s="89"/>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89"/>
      <c r="B2677" s="89"/>
      <c r="C2677" s="89"/>
      <c r="D2677" s="89"/>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89"/>
      <c r="B2678" s="89"/>
      <c r="C2678" s="89"/>
      <c r="D2678" s="89"/>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89"/>
      <c r="B2679" s="89"/>
      <c r="C2679" s="89"/>
      <c r="D2679" s="8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89"/>
      <c r="B2680" s="89"/>
      <c r="C2680" s="89"/>
      <c r="D2680" s="89"/>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89"/>
      <c r="B2681" s="89"/>
      <c r="C2681" s="89"/>
      <c r="D2681" s="89"/>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89"/>
      <c r="B2682" s="89"/>
      <c r="C2682" s="89"/>
      <c r="D2682" s="89"/>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89"/>
      <c r="B2683" s="89"/>
      <c r="C2683" s="89"/>
      <c r="D2683" s="89"/>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89"/>
      <c r="B2684" s="89"/>
      <c r="C2684" s="89"/>
      <c r="D2684" s="89"/>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89"/>
      <c r="B2685" s="89"/>
      <c r="C2685" s="89"/>
      <c r="D2685" s="89"/>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89"/>
      <c r="B2686" s="89"/>
      <c r="C2686" s="89"/>
      <c r="D2686" s="89"/>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89"/>
      <c r="B2687" s="89"/>
      <c r="C2687" s="89"/>
      <c r="D2687" s="89"/>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89"/>
      <c r="B2688" s="89"/>
      <c r="C2688" s="89"/>
      <c r="D2688" s="89"/>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89"/>
      <c r="B2689" s="89"/>
      <c r="C2689" s="89"/>
      <c r="D2689" s="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89"/>
      <c r="B2690" s="89"/>
      <c r="C2690" s="89"/>
      <c r="D2690" s="89"/>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89"/>
      <c r="B2691" s="89"/>
      <c r="C2691" s="89"/>
      <c r="D2691" s="89"/>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89"/>
      <c r="B2692" s="89"/>
      <c r="C2692" s="89"/>
      <c r="D2692" s="89"/>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89"/>
      <c r="B2693" s="89"/>
      <c r="C2693" s="89"/>
      <c r="D2693" s="89"/>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89"/>
      <c r="B2694" s="89"/>
      <c r="C2694" s="89"/>
      <c r="D2694" s="89"/>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89"/>
      <c r="B2695" s="89"/>
      <c r="C2695" s="89"/>
      <c r="D2695" s="89"/>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89"/>
      <c r="B2696" s="89"/>
      <c r="C2696" s="89"/>
      <c r="D2696" s="89"/>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89"/>
      <c r="B2697" s="89"/>
      <c r="C2697" s="89"/>
      <c r="D2697" s="89"/>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89"/>
      <c r="B2698" s="89"/>
      <c r="C2698" s="89"/>
      <c r="D2698" s="89"/>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89"/>
      <c r="B2699" s="89"/>
      <c r="C2699" s="89"/>
      <c r="D2699" s="8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89"/>
      <c r="B2700" s="89"/>
      <c r="C2700" s="89"/>
      <c r="D2700" s="89"/>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89"/>
      <c r="B2701" s="89"/>
      <c r="C2701" s="89"/>
      <c r="D2701" s="89"/>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89"/>
      <c r="B2702" s="89"/>
      <c r="C2702" s="89"/>
      <c r="D2702" s="89"/>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89"/>
      <c r="B2703" s="89"/>
      <c r="C2703" s="89"/>
      <c r="D2703" s="89"/>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89"/>
      <c r="B2704" s="89"/>
      <c r="C2704" s="89"/>
      <c r="D2704" s="89"/>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89"/>
      <c r="B2705" s="89"/>
      <c r="C2705" s="89"/>
      <c r="D2705" s="89"/>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89"/>
      <c r="B2706" s="89"/>
      <c r="C2706" s="89"/>
      <c r="D2706" s="89"/>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89"/>
      <c r="B2707" s="89"/>
      <c r="C2707" s="89"/>
      <c r="D2707" s="89"/>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89"/>
      <c r="B2708" s="89"/>
      <c r="C2708" s="89"/>
      <c r="D2708" s="89"/>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89"/>
      <c r="B2709" s="89"/>
      <c r="C2709" s="89"/>
      <c r="D2709" s="8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89"/>
      <c r="B2710" s="89"/>
      <c r="C2710" s="89"/>
      <c r="D2710" s="89"/>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89"/>
      <c r="B2711" s="89"/>
      <c r="C2711" s="89"/>
      <c r="D2711" s="89"/>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89"/>
      <c r="B2712" s="89"/>
      <c r="C2712" s="89"/>
      <c r="D2712" s="89"/>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89"/>
      <c r="B2713" s="89"/>
      <c r="C2713" s="89"/>
      <c r="D2713" s="89"/>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89"/>
      <c r="B2714" s="89"/>
      <c r="C2714" s="89"/>
      <c r="D2714" s="89"/>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89"/>
      <c r="B2715" s="89"/>
      <c r="C2715" s="89"/>
      <c r="D2715" s="89"/>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89"/>
      <c r="B2716" s="89"/>
      <c r="C2716" s="89"/>
      <c r="D2716" s="89"/>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89"/>
      <c r="B2717" s="89"/>
      <c r="C2717" s="89"/>
      <c r="D2717" s="89"/>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89"/>
      <c r="B2718" s="89"/>
      <c r="C2718" s="89"/>
      <c r="D2718" s="89"/>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89"/>
      <c r="B2719" s="89"/>
      <c r="C2719" s="89"/>
      <c r="D2719" s="8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89"/>
      <c r="B2720" s="89"/>
      <c r="C2720" s="89"/>
      <c r="D2720" s="89"/>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89"/>
      <c r="B2721" s="89"/>
      <c r="C2721" s="89"/>
      <c r="D2721" s="89"/>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89"/>
      <c r="B2722" s="89"/>
      <c r="C2722" s="89"/>
      <c r="D2722" s="89"/>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89"/>
      <c r="B2723" s="89"/>
      <c r="C2723" s="89"/>
      <c r="D2723" s="89"/>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89"/>
      <c r="B2724" s="89"/>
      <c r="C2724" s="89"/>
      <c r="D2724" s="89"/>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89"/>
      <c r="B2725" s="89"/>
      <c r="C2725" s="89"/>
      <c r="D2725" s="89"/>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89"/>
      <c r="B2726" s="89"/>
      <c r="C2726" s="89"/>
      <c r="D2726" s="89"/>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89"/>
      <c r="B2727" s="89"/>
      <c r="C2727" s="89"/>
      <c r="D2727" s="89"/>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89"/>
      <c r="B2728" s="89"/>
      <c r="C2728" s="89"/>
      <c r="D2728" s="89"/>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89"/>
      <c r="B2729" s="89"/>
      <c r="C2729" s="89"/>
      <c r="D2729" s="8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89"/>
      <c r="B2730" s="89"/>
      <c r="C2730" s="89"/>
      <c r="D2730" s="89"/>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89"/>
      <c r="B2731" s="89"/>
      <c r="C2731" s="89"/>
      <c r="D2731" s="89"/>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89"/>
      <c r="B2732" s="89"/>
      <c r="C2732" s="89"/>
      <c r="D2732" s="89"/>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89"/>
      <c r="B2733" s="89"/>
      <c r="C2733" s="89"/>
      <c r="D2733" s="89"/>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89"/>
      <c r="B2734" s="89"/>
      <c r="C2734" s="89"/>
      <c r="D2734" s="89"/>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89"/>
      <c r="B2735" s="89"/>
      <c r="C2735" s="89"/>
      <c r="D2735" s="89"/>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89"/>
      <c r="B2736" s="89"/>
      <c r="C2736" s="89"/>
      <c r="D2736" s="89"/>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89"/>
      <c r="B2737" s="89"/>
      <c r="C2737" s="89"/>
      <c r="D2737" s="89"/>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89"/>
      <c r="B2738" s="89"/>
      <c r="C2738" s="89"/>
      <c r="D2738" s="89"/>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89"/>
      <c r="B2739" s="89"/>
      <c r="C2739" s="89"/>
      <c r="D2739" s="8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89"/>
      <c r="B2740" s="89"/>
      <c r="C2740" s="89"/>
      <c r="D2740" s="89"/>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89"/>
      <c r="B2741" s="89"/>
      <c r="C2741" s="89"/>
      <c r="D2741" s="89"/>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89"/>
      <c r="B2742" s="89"/>
      <c r="C2742" s="89"/>
      <c r="D2742" s="89"/>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89"/>
      <c r="B2743" s="89"/>
      <c r="C2743" s="89"/>
      <c r="D2743" s="89"/>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89"/>
      <c r="B2744" s="89"/>
      <c r="C2744" s="89"/>
      <c r="D2744" s="89"/>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89"/>
      <c r="B2745" s="89"/>
      <c r="C2745" s="89"/>
      <c r="D2745" s="89"/>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89"/>
      <c r="B2746" s="89"/>
      <c r="C2746" s="89"/>
      <c r="D2746" s="89"/>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89"/>
      <c r="B2747" s="89"/>
      <c r="C2747" s="89"/>
      <c r="D2747" s="89"/>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89"/>
      <c r="B2748" s="89"/>
      <c r="C2748" s="89"/>
      <c r="D2748" s="89"/>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89"/>
      <c r="B2749" s="89"/>
      <c r="C2749" s="89"/>
      <c r="D2749" s="8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89"/>
      <c r="B2750" s="89"/>
      <c r="C2750" s="89"/>
      <c r="D2750" s="89"/>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89"/>
      <c r="B2751" s="89"/>
      <c r="C2751" s="89"/>
      <c r="D2751" s="89"/>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89"/>
      <c r="B2752" s="89"/>
      <c r="C2752" s="89"/>
      <c r="D2752" s="89"/>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89"/>
      <c r="B2753" s="89"/>
      <c r="C2753" s="89"/>
      <c r="D2753" s="89"/>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89"/>
      <c r="B2754" s="89"/>
      <c r="C2754" s="89"/>
      <c r="D2754" s="89"/>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89"/>
      <c r="B2755" s="89"/>
      <c r="C2755" s="89"/>
      <c r="D2755" s="89"/>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89"/>
      <c r="B2756" s="89"/>
      <c r="C2756" s="89"/>
      <c r="D2756" s="89"/>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89"/>
      <c r="B2757" s="89"/>
      <c r="C2757" s="89"/>
      <c r="D2757" s="89"/>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89"/>
      <c r="B2758" s="89"/>
      <c r="C2758" s="89"/>
      <c r="D2758" s="89"/>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89"/>
      <c r="B2759" s="89"/>
      <c r="C2759" s="89"/>
      <c r="D2759" s="8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89"/>
      <c r="B2760" s="89"/>
      <c r="C2760" s="89"/>
      <c r="D2760" s="89"/>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89"/>
      <c r="B2761" s="89"/>
      <c r="C2761" s="89"/>
      <c r="D2761" s="89"/>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89"/>
      <c r="B2762" s="89"/>
      <c r="C2762" s="89"/>
      <c r="D2762" s="89"/>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89"/>
      <c r="B2763" s="89"/>
      <c r="C2763" s="89"/>
      <c r="D2763" s="89"/>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89"/>
      <c r="B2764" s="89"/>
      <c r="C2764" s="89"/>
      <c r="D2764" s="89"/>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89"/>
      <c r="B2765" s="89"/>
      <c r="C2765" s="89"/>
      <c r="D2765" s="89"/>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89"/>
      <c r="B2766" s="89"/>
      <c r="C2766" s="89"/>
      <c r="D2766" s="89"/>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89"/>
      <c r="B2767" s="89"/>
      <c r="C2767" s="89"/>
      <c r="D2767" s="89"/>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89"/>
      <c r="B2768" s="89"/>
      <c r="C2768" s="89"/>
      <c r="D2768" s="89"/>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89"/>
      <c r="B2769" s="89"/>
      <c r="C2769" s="89"/>
      <c r="D2769" s="8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89"/>
      <c r="B2770" s="89"/>
      <c r="C2770" s="89"/>
      <c r="D2770" s="89"/>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89"/>
      <c r="B2771" s="89"/>
      <c r="C2771" s="89"/>
      <c r="D2771" s="89"/>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89"/>
      <c r="B2772" s="89"/>
      <c r="C2772" s="89"/>
      <c r="D2772" s="89"/>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89"/>
      <c r="B2773" s="89"/>
      <c r="C2773" s="89"/>
      <c r="D2773" s="89"/>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89"/>
      <c r="B2774" s="89"/>
      <c r="C2774" s="89"/>
      <c r="D2774" s="89"/>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89"/>
      <c r="B2775" s="89"/>
      <c r="C2775" s="89"/>
      <c r="D2775" s="89"/>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89"/>
      <c r="B2776" s="89"/>
      <c r="C2776" s="89"/>
      <c r="D2776" s="89"/>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89"/>
      <c r="B2777" s="89"/>
      <c r="C2777" s="89"/>
      <c r="D2777" s="89"/>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89"/>
      <c r="B2778" s="89"/>
      <c r="C2778" s="89"/>
      <c r="D2778" s="89"/>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89"/>
      <c r="B2779" s="89"/>
      <c r="C2779" s="89"/>
      <c r="D2779" s="8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89"/>
      <c r="B2780" s="89"/>
      <c r="C2780" s="89"/>
      <c r="D2780" s="89"/>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89"/>
      <c r="B2781" s="89"/>
      <c r="C2781" s="89"/>
      <c r="D2781" s="89"/>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89"/>
      <c r="B2782" s="89"/>
      <c r="C2782" s="89"/>
      <c r="D2782" s="89"/>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89"/>
      <c r="B2783" s="89"/>
      <c r="C2783" s="89"/>
      <c r="D2783" s="89"/>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89"/>
      <c r="B2784" s="89"/>
      <c r="C2784" s="89"/>
      <c r="D2784" s="89"/>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89"/>
      <c r="B2785" s="89"/>
      <c r="C2785" s="89"/>
      <c r="D2785" s="89"/>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89"/>
      <c r="B2786" s="89"/>
      <c r="C2786" s="89"/>
      <c r="D2786" s="89"/>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63" priority="17">
      <formula>#REF!=1</formula>
    </cfRule>
  </conditionalFormatting>
  <conditionalFormatting sqref="A3:B20">
    <cfRule type="expression" dxfId="62" priority="18">
      <formula>AND(#REF!=1,#REF!=0)</formula>
    </cfRule>
  </conditionalFormatting>
  <conditionalFormatting sqref="A3:B20">
    <cfRule type="expression" dxfId="61" priority="16">
      <formula>#REF!=1</formula>
    </cfRule>
  </conditionalFormatting>
  <conditionalFormatting sqref="C3:C20">
    <cfRule type="expression" dxfId="60" priority="14">
      <formula>#REF!=1</formula>
    </cfRule>
  </conditionalFormatting>
  <conditionalFormatting sqref="C3:C20">
    <cfRule type="expression" dxfId="59" priority="15">
      <formula>AND(#REF!=1,#REF!=0)</formula>
    </cfRule>
  </conditionalFormatting>
  <conditionalFormatting sqref="C3:C20">
    <cfRule type="expression" dxfId="58" priority="13">
      <formula>#REF!=1</formula>
    </cfRule>
  </conditionalFormatting>
  <conditionalFormatting sqref="A21:B1183">
    <cfRule type="expression" dxfId="57" priority="11">
      <formula>#REF!=1</formula>
    </cfRule>
  </conditionalFormatting>
  <conditionalFormatting sqref="A21:B1183">
    <cfRule type="expression" dxfId="56" priority="12">
      <formula>AND(#REF!=1,#REF!=0)</formula>
    </cfRule>
  </conditionalFormatting>
  <conditionalFormatting sqref="A21:B1183">
    <cfRule type="expression" dxfId="55" priority="10">
      <formula>#REF!=1</formula>
    </cfRule>
  </conditionalFormatting>
  <conditionalFormatting sqref="C21:C1183">
    <cfRule type="expression" dxfId="54" priority="8">
      <formula>#REF!=1</formula>
    </cfRule>
  </conditionalFormatting>
  <conditionalFormatting sqref="C21:C1183">
    <cfRule type="expression" dxfId="53" priority="9">
      <formula>AND(#REF!=1,#REF!=0)</formula>
    </cfRule>
  </conditionalFormatting>
  <conditionalFormatting sqref="C21:C1183">
    <cfRule type="expression" dxfId="52" priority="7">
      <formula>#REF!=1</formula>
    </cfRule>
  </conditionalFormatting>
  <conditionalFormatting sqref="D3:D20">
    <cfRule type="expression" dxfId="51" priority="5">
      <formula>#REF!=1</formula>
    </cfRule>
  </conditionalFormatting>
  <conditionalFormatting sqref="D3:D20">
    <cfRule type="expression" dxfId="50" priority="6">
      <formula>AND(#REF!=1,#REF!=0)</formula>
    </cfRule>
  </conditionalFormatting>
  <conditionalFormatting sqref="D3:D20">
    <cfRule type="expression" dxfId="49" priority="4">
      <formula>#REF!=1</formula>
    </cfRule>
  </conditionalFormatting>
  <conditionalFormatting sqref="D21:D1183">
    <cfRule type="expression" dxfId="48" priority="2">
      <formula>#REF!=1</formula>
    </cfRule>
  </conditionalFormatting>
  <conditionalFormatting sqref="D21:D1183">
    <cfRule type="expression" dxfId="47" priority="3">
      <formula>AND(#REF!=1,#REF!=0)</formula>
    </cfRule>
  </conditionalFormatting>
  <conditionalFormatting sqref="D21:D1183">
    <cfRule type="expression" dxfId="46"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election activeCell="K1" sqref="K1:N1048576"/>
    </sheetView>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390</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2"/>
      <c r="E3" s="91"/>
      <c r="F3" s="76">
        <v>808.53216186338364</v>
      </c>
      <c r="G3" s="76">
        <v>23</v>
      </c>
      <c r="H3" s="77">
        <v>3.0870847178556495</v>
      </c>
      <c r="I3" s="76">
        <v>0</v>
      </c>
      <c r="J3" s="77">
        <v>-6.7199315199413396</v>
      </c>
    </row>
    <row r="4" spans="1:10" x14ac:dyDescent="0.25">
      <c r="A4" s="76">
        <v>1</v>
      </c>
      <c r="B4" s="76">
        <v>0</v>
      </c>
      <c r="C4" s="76">
        <v>0</v>
      </c>
      <c r="D4" s="132"/>
      <c r="E4" s="91"/>
      <c r="F4" s="76">
        <v>808.53216186338364</v>
      </c>
      <c r="G4" s="76">
        <v>23</v>
      </c>
      <c r="H4" s="77">
        <v>3.1396031717171131</v>
      </c>
      <c r="I4" s="76">
        <v>0</v>
      </c>
      <c r="J4" s="77">
        <v>-6.7199315199413396</v>
      </c>
    </row>
    <row r="5" spans="1:10" x14ac:dyDescent="0.25">
      <c r="A5" s="76">
        <v>2</v>
      </c>
      <c r="B5" s="76">
        <v>0</v>
      </c>
      <c r="C5" s="76">
        <v>0</v>
      </c>
      <c r="D5" s="132"/>
      <c r="E5" s="91"/>
      <c r="F5" s="76">
        <v>808.53216186338364</v>
      </c>
      <c r="G5" s="76">
        <v>23.025199890136719</v>
      </c>
      <c r="H5" s="77">
        <v>3.1046661045620128</v>
      </c>
      <c r="I5" s="76">
        <v>0</v>
      </c>
      <c r="J5" s="77">
        <v>-6.7199315199413396</v>
      </c>
    </row>
    <row r="6" spans="1:10" x14ac:dyDescent="0.25">
      <c r="A6" s="76">
        <v>3</v>
      </c>
      <c r="B6" s="76">
        <v>0</v>
      </c>
      <c r="C6" s="76">
        <v>0</v>
      </c>
      <c r="D6" s="132"/>
      <c r="E6" s="91"/>
      <c r="F6" s="76">
        <v>808.53216186338364</v>
      </c>
      <c r="G6" s="76">
        <v>23.050399780273441</v>
      </c>
      <c r="H6" s="77">
        <v>3.1153250324419255</v>
      </c>
      <c r="I6" s="76">
        <v>0</v>
      </c>
      <c r="J6" s="77">
        <v>-6.7199315199413396</v>
      </c>
    </row>
    <row r="7" spans="1:10" x14ac:dyDescent="0.25">
      <c r="A7" s="76">
        <v>4</v>
      </c>
      <c r="B7" s="76">
        <v>0</v>
      </c>
      <c r="C7" s="76">
        <v>0</v>
      </c>
      <c r="D7" s="132"/>
      <c r="E7" s="91"/>
      <c r="F7" s="76">
        <v>808.53216186338364</v>
      </c>
      <c r="G7" s="76">
        <v>23.07559967041016</v>
      </c>
      <c r="H7" s="77">
        <v>3.0880480872782372</v>
      </c>
      <c r="I7" s="76">
        <v>0</v>
      </c>
      <c r="J7" s="77">
        <v>-6.7199315199413396</v>
      </c>
    </row>
    <row r="8" spans="1:10" x14ac:dyDescent="0.25">
      <c r="A8" s="76">
        <v>5</v>
      </c>
      <c r="B8" s="76">
        <v>0</v>
      </c>
      <c r="C8" s="76">
        <v>0</v>
      </c>
      <c r="D8" s="132"/>
      <c r="E8" s="91"/>
      <c r="F8" s="76">
        <v>808.53216186338364</v>
      </c>
      <c r="G8" s="76">
        <v>23.100799560546879</v>
      </c>
      <c r="H8" s="77">
        <v>3.0987217018145805</v>
      </c>
      <c r="I8" s="76">
        <v>0</v>
      </c>
      <c r="J8" s="77">
        <v>-6.7199315199413396</v>
      </c>
    </row>
    <row r="9" spans="1:10" x14ac:dyDescent="0.25">
      <c r="A9" s="76">
        <v>6</v>
      </c>
      <c r="B9" s="76">
        <v>0</v>
      </c>
      <c r="C9" s="76">
        <v>0</v>
      </c>
      <c r="D9" s="132"/>
      <c r="E9" s="91"/>
      <c r="F9" s="76">
        <v>808.53216186338364</v>
      </c>
      <c r="G9" s="76">
        <v>23.12599945068359</v>
      </c>
      <c r="H9" s="77">
        <v>3.10603842890615</v>
      </c>
      <c r="I9" s="76">
        <v>0</v>
      </c>
      <c r="J9" s="77">
        <v>-6.7199315199413396</v>
      </c>
    </row>
    <row r="10" spans="1:10" x14ac:dyDescent="0.25">
      <c r="A10" s="76">
        <v>7</v>
      </c>
      <c r="B10" s="76">
        <v>0</v>
      </c>
      <c r="C10" s="76">
        <v>0</v>
      </c>
      <c r="D10" s="132"/>
      <c r="E10" s="91"/>
      <c r="F10" s="76">
        <v>808.53216186338364</v>
      </c>
      <c r="G10" s="76">
        <v>23.151199340820309</v>
      </c>
      <c r="H10" s="77">
        <v>3.113792387564271</v>
      </c>
      <c r="I10" s="76">
        <v>0</v>
      </c>
      <c r="J10" s="77">
        <v>-6.7199315199413396</v>
      </c>
    </row>
    <row r="11" spans="1:10" x14ac:dyDescent="0.25">
      <c r="A11" s="76">
        <v>8</v>
      </c>
      <c r="B11" s="76">
        <v>0</v>
      </c>
      <c r="C11" s="76">
        <v>0</v>
      </c>
      <c r="D11" s="132"/>
      <c r="E11" s="91"/>
      <c r="F11" s="76">
        <v>808.53216186338364</v>
      </c>
      <c r="G11" s="76">
        <v>23.176399230957031</v>
      </c>
      <c r="H11" s="77">
        <v>3.1344445543201966</v>
      </c>
      <c r="I11" s="76">
        <v>0</v>
      </c>
      <c r="J11" s="77">
        <v>-6.7199315199413396</v>
      </c>
    </row>
    <row r="12" spans="1:10" x14ac:dyDescent="0.25">
      <c r="A12" s="76">
        <v>9</v>
      </c>
      <c r="B12" s="76">
        <v>0</v>
      </c>
      <c r="C12" s="76">
        <v>0</v>
      </c>
      <c r="D12" s="132"/>
      <c r="E12" s="91"/>
      <c r="F12" s="76">
        <v>808.53216186338364</v>
      </c>
      <c r="G12" s="76">
        <v>23.20159912109375</v>
      </c>
      <c r="H12" s="77">
        <v>3.092684543391059</v>
      </c>
      <c r="I12" s="76">
        <v>0</v>
      </c>
      <c r="J12" s="77">
        <v>-6.7199315199413396</v>
      </c>
    </row>
    <row r="13" spans="1:10" x14ac:dyDescent="0.25">
      <c r="A13" s="76">
        <v>10</v>
      </c>
      <c r="B13" s="76">
        <v>0</v>
      </c>
      <c r="C13" s="76">
        <v>0</v>
      </c>
      <c r="D13" s="132"/>
      <c r="E13" s="91"/>
      <c r="F13" s="76">
        <v>808.53216186338364</v>
      </c>
      <c r="G13" s="76">
        <v>23.226799011230469</v>
      </c>
      <c r="H13" s="77">
        <v>3.1162272139548897</v>
      </c>
      <c r="I13" s="76">
        <v>0</v>
      </c>
      <c r="J13" s="77">
        <v>-6.7199315199413396</v>
      </c>
    </row>
    <row r="14" spans="1:10" x14ac:dyDescent="0.25">
      <c r="A14" s="76">
        <v>11</v>
      </c>
      <c r="B14" s="76">
        <v>0</v>
      </c>
      <c r="C14" s="76">
        <v>0</v>
      </c>
      <c r="D14" s="132"/>
      <c r="E14" s="91"/>
      <c r="F14" s="76">
        <v>808.53216186338364</v>
      </c>
      <c r="G14" s="76">
        <v>23.251998901367191</v>
      </c>
      <c r="H14" s="77">
        <v>3.0853570535273183</v>
      </c>
      <c r="I14" s="76">
        <v>0</v>
      </c>
      <c r="J14" s="77">
        <v>-6.7199315199413396</v>
      </c>
    </row>
    <row r="15" spans="1:10" x14ac:dyDescent="0.25">
      <c r="A15" s="76">
        <v>12</v>
      </c>
      <c r="B15" s="76">
        <v>0</v>
      </c>
      <c r="C15" s="76">
        <v>0</v>
      </c>
      <c r="D15" s="132"/>
      <c r="E15" s="91"/>
      <c r="F15" s="76">
        <v>808.53216186338364</v>
      </c>
      <c r="G15" s="76">
        <v>23.27719879150391</v>
      </c>
      <c r="H15" s="77">
        <v>3.1085622780081095</v>
      </c>
      <c r="I15" s="76">
        <v>0</v>
      </c>
      <c r="J15" s="77">
        <v>-6.7199315199413396</v>
      </c>
    </row>
    <row r="16" spans="1:10" x14ac:dyDescent="0.25">
      <c r="A16" s="76">
        <v>13</v>
      </c>
      <c r="B16" s="76">
        <v>1.334165666178116</v>
      </c>
      <c r="C16" s="76">
        <v>1.3361623595716881</v>
      </c>
      <c r="D16" s="132"/>
      <c r="E16" s="91"/>
      <c r="F16" s="76">
        <v>808.53717577629982</v>
      </c>
      <c r="G16" s="76">
        <v>23.302398681640621</v>
      </c>
      <c r="H16" s="77">
        <v>3.1387299165900506</v>
      </c>
      <c r="I16" s="76">
        <v>0</v>
      </c>
      <c r="J16" s="77">
        <v>-6.7199315199413396</v>
      </c>
    </row>
    <row r="17" spans="1:10" x14ac:dyDescent="0.25">
      <c r="A17" s="76">
        <v>14</v>
      </c>
      <c r="B17" s="76">
        <v>3.9003959925601159</v>
      </c>
      <c r="C17" s="76">
        <v>3.8827590733220489</v>
      </c>
      <c r="D17" s="132"/>
      <c r="E17" s="91"/>
      <c r="F17" s="76">
        <v>814.90412202650009</v>
      </c>
      <c r="G17" s="76">
        <v>23.321446567773819</v>
      </c>
      <c r="H17" s="77">
        <v>3.1398339051268445</v>
      </c>
      <c r="I17" s="76">
        <v>0</v>
      </c>
      <c r="J17" s="77">
        <v>-6.7199315199413396</v>
      </c>
    </row>
    <row r="18" spans="1:10" x14ac:dyDescent="0.25">
      <c r="A18" s="76">
        <v>15</v>
      </c>
      <c r="B18" s="76">
        <v>7.4739730320894902</v>
      </c>
      <c r="C18" s="76">
        <v>7.5440457933345444</v>
      </c>
      <c r="D18" s="132"/>
      <c r="E18" s="91"/>
      <c r="F18" s="76">
        <v>890.17325569712602</v>
      </c>
      <c r="G18" s="76">
        <v>23.330289453268051</v>
      </c>
      <c r="H18" s="77">
        <v>14.757122297658769</v>
      </c>
      <c r="I18" s="76">
        <v>0</v>
      </c>
      <c r="J18" s="77">
        <v>-6.7199315199413396</v>
      </c>
    </row>
    <row r="19" spans="1:10" x14ac:dyDescent="0.25">
      <c r="A19" s="76">
        <v>16</v>
      </c>
      <c r="B19" s="76">
        <v>11.904802214334</v>
      </c>
      <c r="C19" s="76">
        <v>11.988815163111211</v>
      </c>
      <c r="D19" s="132"/>
      <c r="E19" s="91"/>
      <c r="F19" s="76">
        <v>1417.898672299307</v>
      </c>
      <c r="G19" s="76">
        <v>23.333090782165531</v>
      </c>
      <c r="H19" s="77">
        <v>24.923152983260838</v>
      </c>
      <c r="I19" s="76">
        <v>0</v>
      </c>
      <c r="J19" s="77">
        <v>-6.7199315199413396</v>
      </c>
    </row>
    <row r="20" spans="1:10" x14ac:dyDescent="0.25">
      <c r="A20" s="76">
        <v>17</v>
      </c>
      <c r="B20" s="76">
        <v>16.18448428469085</v>
      </c>
      <c r="C20" s="76">
        <v>16.27126324361474</v>
      </c>
      <c r="D20" s="132"/>
      <c r="E20" s="91"/>
      <c r="F20" s="76">
        <v>997.15524348892848</v>
      </c>
      <c r="G20" s="76">
        <v>23.373410940170292</v>
      </c>
      <c r="H20" s="77">
        <v>27.304209462101355</v>
      </c>
      <c r="I20" s="76">
        <v>0</v>
      </c>
      <c r="J20" s="77">
        <v>-6.7199315199413396</v>
      </c>
    </row>
    <row r="21" spans="1:10" s="78" customFormat="1" x14ac:dyDescent="0.25">
      <c r="A21" s="76">
        <v>18</v>
      </c>
      <c r="B21" s="76">
        <v>18.922396673562051</v>
      </c>
      <c r="C21" s="76">
        <v>18.780020987302727</v>
      </c>
      <c r="D21" s="132"/>
      <c r="E21" s="91"/>
      <c r="F21" s="76">
        <v>1165.843115351013</v>
      </c>
      <c r="G21" s="76">
        <v>23.422324061393741</v>
      </c>
      <c r="H21" s="77">
        <v>26.70838216399585</v>
      </c>
      <c r="I21" s="76">
        <v>0</v>
      </c>
      <c r="J21" s="77">
        <v>-6.7199315199413396</v>
      </c>
    </row>
    <row r="22" spans="1:10" s="78" customFormat="1" x14ac:dyDescent="0.25">
      <c r="A22" s="76">
        <v>19</v>
      </c>
      <c r="B22" s="76">
        <v>24.041722068567839</v>
      </c>
      <c r="C22" s="76">
        <v>23.88976527626161</v>
      </c>
      <c r="D22" s="132"/>
      <c r="E22" s="91"/>
      <c r="F22" s="76">
        <v>1481.254014237079</v>
      </c>
      <c r="G22" s="76">
        <v>23.501439064741131</v>
      </c>
      <c r="H22" s="77">
        <v>35.275633079737631</v>
      </c>
      <c r="I22" s="76">
        <v>0</v>
      </c>
      <c r="J22" s="77">
        <v>-6.7199315199413396</v>
      </c>
    </row>
    <row r="23" spans="1:10" s="78" customFormat="1" x14ac:dyDescent="0.25">
      <c r="A23" s="76">
        <v>20</v>
      </c>
      <c r="B23" s="76">
        <v>27.12270983546556</v>
      </c>
      <c r="C23" s="76">
        <v>27.337201351060113</v>
      </c>
      <c r="D23" s="132"/>
      <c r="E23" s="91"/>
      <c r="F23" s="76">
        <v>1671.0792230485381</v>
      </c>
      <c r="G23" s="76">
        <v>23.581259548664089</v>
      </c>
      <c r="H23" s="77">
        <v>25.922721422960461</v>
      </c>
      <c r="I23" s="76">
        <v>0</v>
      </c>
      <c r="J23" s="77">
        <v>-6.7199315199413396</v>
      </c>
    </row>
    <row r="24" spans="1:10" s="78" customFormat="1" x14ac:dyDescent="0.25">
      <c r="A24" s="76">
        <v>21</v>
      </c>
      <c r="B24" s="76">
        <v>28.222104249828821</v>
      </c>
      <c r="C24" s="76">
        <v>28.223568375230563</v>
      </c>
      <c r="D24" s="132"/>
      <c r="E24" s="91"/>
      <c r="F24" s="76">
        <v>1738.814899044856</v>
      </c>
      <c r="G24" s="76">
        <v>23.703400522470471</v>
      </c>
      <c r="H24" s="77">
        <v>19.156202067142665</v>
      </c>
      <c r="I24" s="76">
        <v>0</v>
      </c>
      <c r="J24" s="77">
        <v>-6.7199315199413396</v>
      </c>
    </row>
    <row r="25" spans="1:10" s="78" customFormat="1" x14ac:dyDescent="0.25">
      <c r="A25" s="76">
        <v>22</v>
      </c>
      <c r="B25" s="76">
        <v>28.058114916126119</v>
      </c>
      <c r="C25" s="76">
        <v>27.85311583092993</v>
      </c>
      <c r="D25" s="132"/>
      <c r="E25" s="91"/>
      <c r="F25" s="76">
        <v>1728.7112195246291</v>
      </c>
      <c r="G25" s="76">
        <v>23.794419050216671</v>
      </c>
      <c r="H25" s="77">
        <v>16.527058567201919</v>
      </c>
      <c r="I25" s="76">
        <v>0</v>
      </c>
      <c r="J25" s="77">
        <v>-6.7199315199413396</v>
      </c>
    </row>
    <row r="26" spans="1:10" s="78" customFormat="1" x14ac:dyDescent="0.25">
      <c r="A26" s="76">
        <v>23</v>
      </c>
      <c r="B26" s="76">
        <v>27.798142610349331</v>
      </c>
      <c r="C26" s="76">
        <v>27.674773364408995</v>
      </c>
      <c r="D26" s="132"/>
      <c r="E26" s="91"/>
      <c r="F26" s="76">
        <v>1712.693855453469</v>
      </c>
      <c r="G26" s="76">
        <v>23.89645475149155</v>
      </c>
      <c r="H26" s="77">
        <v>19.590925758984561</v>
      </c>
      <c r="I26" s="76">
        <v>0</v>
      </c>
      <c r="J26" s="77">
        <v>-6.7199315199413396</v>
      </c>
    </row>
    <row r="27" spans="1:10" s="78" customFormat="1" x14ac:dyDescent="0.25">
      <c r="A27" s="76">
        <v>24</v>
      </c>
      <c r="B27" s="76">
        <v>29.512739804765129</v>
      </c>
      <c r="C27" s="76">
        <v>29.523223302024114</v>
      </c>
      <c r="D27" s="132"/>
      <c r="E27" s="91"/>
      <c r="F27" s="76">
        <v>1137.906026894032</v>
      </c>
      <c r="G27" s="76">
        <v>24.01330408453941</v>
      </c>
      <c r="H27" s="77">
        <v>23.173767792209265</v>
      </c>
      <c r="I27" s="76">
        <v>0</v>
      </c>
      <c r="J27" s="77">
        <v>-6.7199315199413396</v>
      </c>
    </row>
    <row r="28" spans="1:10" s="78" customFormat="1" x14ac:dyDescent="0.25">
      <c r="A28" s="76">
        <v>25</v>
      </c>
      <c r="B28" s="76">
        <v>30.61994047585894</v>
      </c>
      <c r="C28" s="76">
        <v>30.580806833733089</v>
      </c>
      <c r="D28" s="132"/>
      <c r="E28" s="91"/>
      <c r="F28" s="76">
        <v>1180.595734460547</v>
      </c>
      <c r="G28" s="76">
        <v>24.14696636795998</v>
      </c>
      <c r="H28" s="77">
        <v>18.16163426520415</v>
      </c>
      <c r="I28" s="76">
        <v>0</v>
      </c>
      <c r="J28" s="77">
        <v>-6.7199315199413396</v>
      </c>
    </row>
    <row r="29" spans="1:10" s="78" customFormat="1" x14ac:dyDescent="0.25">
      <c r="A29" s="76">
        <v>26</v>
      </c>
      <c r="B29" s="76">
        <v>30.57903536013988</v>
      </c>
      <c r="C29" s="76">
        <v>30.422754050803103</v>
      </c>
      <c r="D29" s="132"/>
      <c r="E29" s="91"/>
      <c r="F29" s="76">
        <v>1179.018581810401</v>
      </c>
      <c r="G29" s="76">
        <v>24.284698933362961</v>
      </c>
      <c r="H29" s="77">
        <v>16.59851148210825</v>
      </c>
      <c r="I29" s="76">
        <v>0</v>
      </c>
      <c r="J29" s="77">
        <v>-6.7199315199413396</v>
      </c>
    </row>
    <row r="30" spans="1:10" s="78" customFormat="1" x14ac:dyDescent="0.25">
      <c r="A30" s="76">
        <v>27</v>
      </c>
      <c r="B30" s="76">
        <v>33.34335399086801</v>
      </c>
      <c r="C30" s="76">
        <v>33.015351393209492</v>
      </c>
      <c r="D30" s="132"/>
      <c r="E30" s="91"/>
      <c r="F30" s="76">
        <v>1285.6007373084731</v>
      </c>
      <c r="G30" s="76">
        <v>24.422431498765949</v>
      </c>
      <c r="H30" s="77">
        <v>31.417151261571156</v>
      </c>
      <c r="I30" s="76">
        <v>0</v>
      </c>
      <c r="J30" s="77">
        <v>-6.7199315199413396</v>
      </c>
    </row>
    <row r="31" spans="1:10" s="78" customFormat="1" x14ac:dyDescent="0.25">
      <c r="A31" s="76">
        <v>28</v>
      </c>
      <c r="B31" s="76">
        <v>35.706464484557692</v>
      </c>
      <c r="C31" s="76">
        <v>35.467990524763657</v>
      </c>
      <c r="D31" s="132"/>
      <c r="E31" s="91"/>
      <c r="F31" s="76">
        <v>1376.713852668986</v>
      </c>
      <c r="G31" s="76">
        <v>24.56736695766449</v>
      </c>
      <c r="H31" s="77">
        <v>36.828741513009987</v>
      </c>
      <c r="I31" s="76">
        <v>0</v>
      </c>
      <c r="J31" s="77">
        <v>-6.7199315199413396</v>
      </c>
    </row>
    <row r="32" spans="1:10" s="78" customFormat="1" x14ac:dyDescent="0.25">
      <c r="A32" s="76">
        <v>29</v>
      </c>
      <c r="B32" s="76">
        <v>38.615041508021257</v>
      </c>
      <c r="C32" s="76">
        <v>38.281380890153322</v>
      </c>
      <c r="D32" s="132"/>
      <c r="E32" s="91"/>
      <c r="F32" s="76">
        <v>1488.8582126476849</v>
      </c>
      <c r="G32" s="76">
        <v>24.712453782558441</v>
      </c>
      <c r="H32" s="77">
        <v>34.396935867534694</v>
      </c>
      <c r="I32" s="76">
        <v>0</v>
      </c>
      <c r="J32" s="77">
        <v>-6.7199315199413396</v>
      </c>
    </row>
    <row r="33" spans="1:10" s="78" customFormat="1" x14ac:dyDescent="0.25">
      <c r="A33" s="76">
        <v>30</v>
      </c>
      <c r="B33" s="76">
        <v>40.725438031754749</v>
      </c>
      <c r="C33" s="76">
        <v>40.980130831951207</v>
      </c>
      <c r="D33" s="132"/>
      <c r="E33" s="91"/>
      <c r="F33" s="76">
        <v>1570.2273201884641</v>
      </c>
      <c r="G33" s="76">
        <v>24.87515419721603</v>
      </c>
      <c r="H33" s="77">
        <v>33.922880329730468</v>
      </c>
      <c r="I33" s="76">
        <v>0</v>
      </c>
      <c r="J33" s="77">
        <v>-6.7199315199413396</v>
      </c>
    </row>
    <row r="34" spans="1:10" s="78" customFormat="1" x14ac:dyDescent="0.25">
      <c r="A34" s="76">
        <v>31</v>
      </c>
      <c r="B34" s="76">
        <v>42.64613798185988</v>
      </c>
      <c r="C34" s="76">
        <v>42.495383361617698</v>
      </c>
      <c r="D34" s="132"/>
      <c r="E34" s="91"/>
      <c r="F34" s="76">
        <v>1644.2830328914069</v>
      </c>
      <c r="G34" s="76">
        <v>25.044698089361191</v>
      </c>
      <c r="H34" s="77">
        <v>27.240881573813141</v>
      </c>
      <c r="I34" s="76">
        <v>0</v>
      </c>
      <c r="J34" s="77">
        <v>-6.7199315199413396</v>
      </c>
    </row>
    <row r="35" spans="1:10" s="78" customFormat="1" x14ac:dyDescent="0.25">
      <c r="A35" s="76">
        <v>32</v>
      </c>
      <c r="B35" s="76">
        <v>42.590508486252368</v>
      </c>
      <c r="C35" s="76">
        <v>42.235486399359694</v>
      </c>
      <c r="D35" s="132"/>
      <c r="E35" s="91"/>
      <c r="F35" s="76">
        <v>1642.138157878466</v>
      </c>
      <c r="G35" s="76">
        <v>25.219662964344021</v>
      </c>
      <c r="H35" s="77">
        <v>16.35134412266202</v>
      </c>
      <c r="I35" s="76">
        <v>0</v>
      </c>
      <c r="J35" s="77">
        <v>-6.7199315199413396</v>
      </c>
    </row>
    <row r="36" spans="1:10" s="78" customFormat="1" x14ac:dyDescent="0.25">
      <c r="A36" s="76">
        <v>33</v>
      </c>
      <c r="B36" s="76">
        <v>42.571452400359227</v>
      </c>
      <c r="C36" s="76">
        <v>42.366800078271162</v>
      </c>
      <c r="D36" s="132"/>
      <c r="E36" s="91"/>
      <c r="F36" s="76">
        <v>1641.403423147721</v>
      </c>
      <c r="G36" s="76">
        <v>25.40229594707489</v>
      </c>
      <c r="H36" s="77">
        <v>22.913197668230865</v>
      </c>
      <c r="I36" s="76">
        <v>0</v>
      </c>
      <c r="J36" s="77">
        <v>-6.7199315199413396</v>
      </c>
    </row>
    <row r="37" spans="1:10" s="78" customFormat="1" x14ac:dyDescent="0.25">
      <c r="A37" s="76">
        <v>34</v>
      </c>
      <c r="B37" s="76">
        <v>43.666985134315418</v>
      </c>
      <c r="C37" s="76">
        <v>43.713020573087022</v>
      </c>
      <c r="D37" s="132"/>
      <c r="E37" s="91"/>
      <c r="F37" s="76">
        <v>1683.6432622015229</v>
      </c>
      <c r="G37" s="76">
        <v>25.586891323328022</v>
      </c>
      <c r="H37" s="77">
        <v>30.858846348008001</v>
      </c>
      <c r="I37" s="76">
        <v>0</v>
      </c>
      <c r="J37" s="77">
        <v>-6.7199315199413396</v>
      </c>
    </row>
    <row r="38" spans="1:10" s="78" customFormat="1" x14ac:dyDescent="0.25">
      <c r="A38" s="76">
        <v>35</v>
      </c>
      <c r="B38" s="76">
        <v>45.497279138453791</v>
      </c>
      <c r="C38" s="76">
        <v>45.949937450112976</v>
      </c>
      <c r="D38" s="132"/>
      <c r="E38" s="91"/>
      <c r="F38" s="76">
        <v>1292.9694525616451</v>
      </c>
      <c r="G38" s="76">
        <v>25.780717223882679</v>
      </c>
      <c r="H38" s="77">
        <v>15.984247732178304</v>
      </c>
      <c r="I38" s="76">
        <v>0</v>
      </c>
      <c r="J38" s="77">
        <v>-6.7199315199413396</v>
      </c>
    </row>
    <row r="39" spans="1:10" s="78" customFormat="1" x14ac:dyDescent="0.25">
      <c r="A39" s="76">
        <v>36</v>
      </c>
      <c r="B39" s="76">
        <v>44.601032330297308</v>
      </c>
      <c r="C39" s="76">
        <v>44.217399257357982</v>
      </c>
      <c r="D39" s="132"/>
      <c r="E39" s="91"/>
      <c r="F39" s="76">
        <v>1267.499363649828</v>
      </c>
      <c r="G39" s="76">
        <v>25.974199175834659</v>
      </c>
      <c r="H39" s="77">
        <v>4.7419128378664199</v>
      </c>
      <c r="I39" s="76">
        <v>0</v>
      </c>
      <c r="J39" s="77">
        <v>-6.7199315199413396</v>
      </c>
    </row>
    <row r="40" spans="1:10" s="78" customFormat="1" x14ac:dyDescent="0.25">
      <c r="A40" s="76">
        <v>37</v>
      </c>
      <c r="B40" s="76">
        <v>42.627392915051487</v>
      </c>
      <c r="C40" s="76">
        <v>42.540482694608713</v>
      </c>
      <c r="D40" s="132"/>
      <c r="E40" s="91"/>
      <c r="F40" s="76">
        <v>1211.4112739309051</v>
      </c>
      <c r="G40" s="76">
        <v>26.16768112778664</v>
      </c>
      <c r="H40" s="77">
        <v>10.99499174418747</v>
      </c>
      <c r="I40" s="76">
        <v>0</v>
      </c>
      <c r="J40" s="77">
        <v>-6.7199315199413396</v>
      </c>
    </row>
    <row r="41" spans="1:10" s="78" customFormat="1" x14ac:dyDescent="0.25">
      <c r="A41" s="76">
        <v>38</v>
      </c>
      <c r="B41" s="76">
        <v>41.802642779112091</v>
      </c>
      <c r="C41" s="76">
        <v>41.538080624752453</v>
      </c>
      <c r="D41" s="132"/>
      <c r="E41" s="91"/>
      <c r="F41" s="76">
        <v>1611.7608652148531</v>
      </c>
      <c r="G41" s="76">
        <v>26.357541769742969</v>
      </c>
      <c r="H41" s="77">
        <v>0</v>
      </c>
      <c r="I41" s="76">
        <v>0</v>
      </c>
      <c r="J41" s="77">
        <v>-6.7199315199413396</v>
      </c>
    </row>
    <row r="42" spans="1:10" s="78" customFormat="1" x14ac:dyDescent="0.25">
      <c r="A42" s="76">
        <v>39</v>
      </c>
      <c r="B42" s="76">
        <v>39.468322278010788</v>
      </c>
      <c r="C42" s="76">
        <v>39.408468454719689</v>
      </c>
      <c r="D42" s="132"/>
      <c r="E42" s="91"/>
      <c r="F42" s="76">
        <v>1521.757789322633</v>
      </c>
      <c r="G42" s="76">
        <v>26.551367670297619</v>
      </c>
      <c r="H42" s="77">
        <v>0</v>
      </c>
      <c r="I42" s="76">
        <v>0</v>
      </c>
      <c r="J42" s="77">
        <v>-6.7199315199413396</v>
      </c>
    </row>
    <row r="43" spans="1:10" s="78" customFormat="1" x14ac:dyDescent="0.25">
      <c r="A43" s="76">
        <v>40</v>
      </c>
      <c r="B43" s="76">
        <v>35.933540823557983</v>
      </c>
      <c r="C43" s="76">
        <v>36.258486276923726</v>
      </c>
      <c r="D43" s="132"/>
      <c r="E43" s="91"/>
      <c r="F43" s="76">
        <v>1385.4692191124011</v>
      </c>
      <c r="G43" s="76">
        <v>26.741473406553268</v>
      </c>
      <c r="H43" s="77">
        <v>0</v>
      </c>
      <c r="I43" s="76">
        <v>0</v>
      </c>
      <c r="J43" s="77">
        <v>-6.7199315199413396</v>
      </c>
    </row>
    <row r="44" spans="1:10" s="78" customFormat="1" x14ac:dyDescent="0.25">
      <c r="A44" s="76">
        <v>41</v>
      </c>
      <c r="B44" s="76">
        <v>33.049254865380867</v>
      </c>
      <c r="C44" s="76">
        <v>33.124059608399463</v>
      </c>
      <c r="D44" s="132"/>
      <c r="E44" s="91"/>
      <c r="F44" s="76">
        <v>1274.2614360054081</v>
      </c>
      <c r="G44" s="76">
        <v>26.93377727270126</v>
      </c>
      <c r="H44" s="77">
        <v>0</v>
      </c>
      <c r="I44" s="76">
        <v>0</v>
      </c>
      <c r="J44" s="77">
        <v>-6.7199315199413396</v>
      </c>
    </row>
    <row r="45" spans="1:10" s="78" customFormat="1" x14ac:dyDescent="0.25">
      <c r="A45" s="76">
        <v>42</v>
      </c>
      <c r="B45" s="76">
        <v>29.16916728458262</v>
      </c>
      <c r="C45" s="76">
        <v>29.102667354302287</v>
      </c>
      <c r="D45" s="132"/>
      <c r="E45" s="91"/>
      <c r="F45" s="76">
        <v>1124.6590926946719</v>
      </c>
      <c r="G45" s="76">
        <v>27.125929772853851</v>
      </c>
      <c r="H45" s="77">
        <v>0</v>
      </c>
      <c r="I45" s="76">
        <v>0</v>
      </c>
      <c r="J45" s="77">
        <v>-6.7199315199413396</v>
      </c>
    </row>
    <row r="46" spans="1:10" s="78" customFormat="1" x14ac:dyDescent="0.25">
      <c r="A46" s="76">
        <v>43</v>
      </c>
      <c r="B46" s="76">
        <v>26.074884404877899</v>
      </c>
      <c r="C46" s="76">
        <v>26.046394697193598</v>
      </c>
      <c r="D46" s="132"/>
      <c r="E46" s="91"/>
      <c r="F46" s="76">
        <v>1005.354577002558</v>
      </c>
      <c r="G46" s="76">
        <v>27.31087937951088</v>
      </c>
      <c r="H46" s="77">
        <v>0</v>
      </c>
      <c r="I46" s="76">
        <v>0</v>
      </c>
      <c r="J46" s="77">
        <v>-6.7199315199413396</v>
      </c>
    </row>
    <row r="47" spans="1:10" s="78" customFormat="1" x14ac:dyDescent="0.25">
      <c r="A47" s="76">
        <v>44</v>
      </c>
      <c r="B47" s="76">
        <v>23.247334463588519</v>
      </c>
      <c r="C47" s="76">
        <v>23.220881363533515</v>
      </c>
      <c r="D47" s="132"/>
      <c r="E47" s="91"/>
      <c r="F47" s="76">
        <v>1432.3103327283559</v>
      </c>
      <c r="G47" s="76">
        <v>27.479091882705688</v>
      </c>
      <c r="H47" s="77">
        <v>5.306448947613764</v>
      </c>
      <c r="I47" s="76">
        <v>0</v>
      </c>
      <c r="J47" s="77">
        <v>-6.7199315199413396</v>
      </c>
    </row>
    <row r="48" spans="1:10" s="78" customFormat="1" x14ac:dyDescent="0.25">
      <c r="A48" s="76">
        <v>45</v>
      </c>
      <c r="B48" s="76">
        <v>21.932429858209371</v>
      </c>
      <c r="C48" s="76">
        <v>22.120359856504397</v>
      </c>
      <c r="D48" s="132"/>
      <c r="E48" s="91"/>
      <c r="F48" s="76">
        <v>1351.2966812154709</v>
      </c>
      <c r="G48" s="76">
        <v>27.670180469751362</v>
      </c>
      <c r="H48" s="77">
        <v>6.5881364835901133</v>
      </c>
      <c r="I48" s="76">
        <v>0</v>
      </c>
      <c r="J48" s="77">
        <v>-6.7199315199413396</v>
      </c>
    </row>
    <row r="49" spans="1:10" s="78" customFormat="1" x14ac:dyDescent="0.25">
      <c r="A49" s="76">
        <v>46</v>
      </c>
      <c r="B49" s="76">
        <v>20.161571982534429</v>
      </c>
      <c r="C49" s="76">
        <v>20.171117025253647</v>
      </c>
      <c r="D49" s="132"/>
      <c r="E49" s="91"/>
      <c r="F49" s="76">
        <v>1242.190923860996</v>
      </c>
      <c r="G49" s="76">
        <v>27.863140434026722</v>
      </c>
      <c r="H49" s="77">
        <v>4.8045962810375125</v>
      </c>
      <c r="I49" s="76">
        <v>0</v>
      </c>
      <c r="J49" s="77">
        <v>-6.7199315199413396</v>
      </c>
    </row>
    <row r="50" spans="1:10" s="78" customFormat="1" x14ac:dyDescent="0.25">
      <c r="A50" s="76">
        <v>47</v>
      </c>
      <c r="B50" s="76">
        <v>19.158916272422388</v>
      </c>
      <c r="C50" s="76">
        <v>19.313157244393555</v>
      </c>
      <c r="D50" s="132"/>
      <c r="E50" s="91"/>
      <c r="F50" s="76">
        <v>1180.4154916706129</v>
      </c>
      <c r="G50" s="76">
        <v>28.049831718206409</v>
      </c>
      <c r="H50" s="77">
        <v>7.0639684238640061</v>
      </c>
      <c r="I50" s="76">
        <v>0</v>
      </c>
      <c r="J50" s="77">
        <v>-6.7199315199413396</v>
      </c>
    </row>
    <row r="51" spans="1:10" s="78" customFormat="1" x14ac:dyDescent="0.25">
      <c r="A51" s="76">
        <v>48</v>
      </c>
      <c r="B51" s="76">
        <v>18.10518049896881</v>
      </c>
      <c r="C51" s="76">
        <v>18.042405135028115</v>
      </c>
      <c r="D51" s="132"/>
      <c r="E51" s="91"/>
      <c r="F51" s="76">
        <v>1115.4929243695319</v>
      </c>
      <c r="G51" s="76">
        <v>28.22932010889053</v>
      </c>
      <c r="H51" s="77">
        <v>8.3199540528411635</v>
      </c>
      <c r="I51" s="76">
        <v>0</v>
      </c>
      <c r="J51" s="77">
        <v>-6.7199315199413396</v>
      </c>
    </row>
    <row r="52" spans="1:10" s="78" customFormat="1" x14ac:dyDescent="0.25">
      <c r="A52" s="76">
        <v>49</v>
      </c>
      <c r="B52" s="76">
        <v>18.034959656134561</v>
      </c>
      <c r="C52" s="76">
        <v>18.202236332495083</v>
      </c>
      <c r="D52" s="132"/>
      <c r="E52" s="91"/>
      <c r="F52" s="76">
        <v>1111.1664912069721</v>
      </c>
      <c r="G52" s="76">
        <v>28.397751569747921</v>
      </c>
      <c r="H52" s="77">
        <v>7.5607518730726486</v>
      </c>
      <c r="I52" s="76">
        <v>0</v>
      </c>
      <c r="J52" s="77">
        <v>-6.7199315199413396</v>
      </c>
    </row>
    <row r="53" spans="1:10" s="78" customFormat="1" x14ac:dyDescent="0.25">
      <c r="A53" s="76">
        <v>50</v>
      </c>
      <c r="B53" s="76">
        <v>17.137610007509021</v>
      </c>
      <c r="C53" s="76">
        <v>16.993387654788155</v>
      </c>
      <c r="D53" s="132"/>
      <c r="E53" s="91"/>
      <c r="F53" s="76">
        <v>1055.8791559724909</v>
      </c>
      <c r="G53" s="76">
        <v>28.563876748085018</v>
      </c>
      <c r="H53" s="77">
        <v>7.2354757626993935</v>
      </c>
      <c r="I53" s="76">
        <v>0</v>
      </c>
      <c r="J53" s="77">
        <v>-6.7199315199413396</v>
      </c>
    </row>
    <row r="54" spans="1:10" s="78" customFormat="1" x14ac:dyDescent="0.25">
      <c r="A54" s="76">
        <v>51</v>
      </c>
      <c r="B54" s="76">
        <v>16.730416333891359</v>
      </c>
      <c r="C54" s="76">
        <v>16.572089312891304</v>
      </c>
      <c r="D54" s="132"/>
      <c r="E54" s="91"/>
      <c r="F54" s="76">
        <v>1030.791217092544</v>
      </c>
      <c r="G54" s="76">
        <v>28.714946120977402</v>
      </c>
      <c r="H54" s="77">
        <v>9.0821423509279882</v>
      </c>
      <c r="I54" s="76">
        <v>0</v>
      </c>
      <c r="J54" s="77">
        <v>-6.7199315199413396</v>
      </c>
    </row>
    <row r="55" spans="1:10" s="78" customFormat="1" x14ac:dyDescent="0.25">
      <c r="A55" s="76">
        <v>52</v>
      </c>
      <c r="B55" s="76">
        <v>15.816527499463909</v>
      </c>
      <c r="C55" s="76">
        <v>15.937165717421049</v>
      </c>
      <c r="D55" s="132"/>
      <c r="E55" s="91"/>
      <c r="F55" s="76">
        <v>974.48487269999816</v>
      </c>
      <c r="G55" s="76">
        <v>28.861872017383579</v>
      </c>
      <c r="H55" s="77">
        <v>4.5360127169282789</v>
      </c>
      <c r="I55" s="76">
        <v>0</v>
      </c>
      <c r="J55" s="77">
        <v>-6.7199315199413396</v>
      </c>
    </row>
    <row r="56" spans="1:10" s="78" customFormat="1" x14ac:dyDescent="0.25">
      <c r="A56" s="76">
        <v>53</v>
      </c>
      <c r="B56" s="76">
        <v>14.291510492580761</v>
      </c>
      <c r="C56" s="76">
        <v>14.212893359026921</v>
      </c>
      <c r="D56" s="132"/>
      <c r="E56" s="91"/>
      <c r="F56" s="76">
        <v>880.5258160190532</v>
      </c>
      <c r="G56" s="76">
        <v>28.992200642824169</v>
      </c>
      <c r="H56" s="77">
        <v>8.243190662336529</v>
      </c>
      <c r="I56" s="76">
        <v>0</v>
      </c>
      <c r="J56" s="77">
        <v>-6.7199315199413396</v>
      </c>
    </row>
    <row r="57" spans="1:10" s="78" customFormat="1" x14ac:dyDescent="0.25">
      <c r="A57" s="76">
        <v>54</v>
      </c>
      <c r="B57" s="76">
        <v>12.18785229892503</v>
      </c>
      <c r="C57" s="76">
        <v>12.092606622820282</v>
      </c>
      <c r="D57" s="132"/>
      <c r="E57" s="91"/>
      <c r="F57" s="76">
        <v>1451.610786014978</v>
      </c>
      <c r="G57" s="76">
        <v>29.05772149562836</v>
      </c>
      <c r="H57" s="77">
        <v>9.0366372594132525</v>
      </c>
      <c r="I57" s="76">
        <v>0</v>
      </c>
      <c r="J57" s="77">
        <v>-6.7199315199413396</v>
      </c>
    </row>
    <row r="58" spans="1:10" s="78" customFormat="1" x14ac:dyDescent="0.25">
      <c r="A58" s="76">
        <v>55</v>
      </c>
      <c r="B58" s="76">
        <v>11.89878495648772</v>
      </c>
      <c r="C58" s="76">
        <v>11.952290385316269</v>
      </c>
      <c r="D58" s="132"/>
      <c r="E58" s="91"/>
      <c r="F58" s="76">
        <v>1417.1819742871151</v>
      </c>
      <c r="G58" s="76">
        <v>29.2015420794487</v>
      </c>
      <c r="H58" s="77">
        <v>13.055494496298538</v>
      </c>
      <c r="I58" s="76">
        <v>0</v>
      </c>
      <c r="J58" s="77">
        <v>-6.7199315199413396</v>
      </c>
    </row>
    <row r="59" spans="1:10" s="78" customFormat="1" x14ac:dyDescent="0.25">
      <c r="A59" s="76">
        <v>56</v>
      </c>
      <c r="B59" s="76">
        <v>12.11997864600583</v>
      </c>
      <c r="C59" s="76">
        <v>12.058151563981724</v>
      </c>
      <c r="D59" s="132"/>
      <c r="E59" s="91"/>
      <c r="F59" s="76">
        <v>1443.5268246863329</v>
      </c>
      <c r="G59" s="76">
        <v>29.343958735466</v>
      </c>
      <c r="H59" s="77">
        <v>12.721391606574503</v>
      </c>
      <c r="I59" s="76">
        <v>0</v>
      </c>
      <c r="J59" s="77">
        <v>-6.7199315199413396</v>
      </c>
    </row>
    <row r="60" spans="1:10" s="78" customFormat="1" x14ac:dyDescent="0.25">
      <c r="A60" s="76">
        <v>57</v>
      </c>
      <c r="B60" s="76">
        <v>11.90747170640523</v>
      </c>
      <c r="C60" s="76">
        <v>12.000235219586049</v>
      </c>
      <c r="D60" s="132"/>
      <c r="E60" s="91"/>
      <c r="F60" s="76">
        <v>1418.2165929850121</v>
      </c>
      <c r="G60" s="76">
        <v>29.486823379993439</v>
      </c>
      <c r="H60" s="77">
        <v>12.248357951672347</v>
      </c>
      <c r="I60" s="76">
        <v>0</v>
      </c>
      <c r="J60" s="77">
        <v>-6.7199315199413396</v>
      </c>
    </row>
    <row r="61" spans="1:10" s="78" customFormat="1" x14ac:dyDescent="0.25">
      <c r="A61" s="76">
        <v>58</v>
      </c>
      <c r="B61" s="76">
        <v>12.02014601165412</v>
      </c>
      <c r="C61" s="76">
        <v>12.115192200940946</v>
      </c>
      <c r="D61" s="132"/>
      <c r="E61" s="91"/>
      <c r="F61" s="76">
        <v>1431.6364501341229</v>
      </c>
      <c r="G61" s="76">
        <v>29.629240036010739</v>
      </c>
      <c r="H61" s="77">
        <v>14.187340276297116</v>
      </c>
      <c r="I61" s="76">
        <v>0</v>
      </c>
      <c r="J61" s="77">
        <v>-6.7199315199413396</v>
      </c>
    </row>
    <row r="62" spans="1:10" s="78" customFormat="1" x14ac:dyDescent="0.25">
      <c r="A62" s="76">
        <v>59</v>
      </c>
      <c r="B62" s="76">
        <v>13.130859414160151</v>
      </c>
      <c r="C62" s="76">
        <v>13.007347999044862</v>
      </c>
      <c r="D62" s="132"/>
      <c r="E62" s="91"/>
      <c r="F62" s="76">
        <v>1563.925840890143</v>
      </c>
      <c r="G62" s="76">
        <v>29.771656692028049</v>
      </c>
      <c r="H62" s="77">
        <v>14.932866543509872</v>
      </c>
      <c r="I62" s="76">
        <v>0</v>
      </c>
      <c r="J62" s="77">
        <v>-6.7199315199413396</v>
      </c>
    </row>
    <row r="63" spans="1:10" s="78" customFormat="1" x14ac:dyDescent="0.25">
      <c r="A63" s="76">
        <v>60</v>
      </c>
      <c r="B63" s="76">
        <v>12.972009778317171</v>
      </c>
      <c r="C63" s="76">
        <v>12.971497186906612</v>
      </c>
      <c r="D63" s="132"/>
      <c r="E63" s="91"/>
      <c r="F63" s="76">
        <v>1545.0063595009101</v>
      </c>
      <c r="G63" s="76">
        <v>29.9121268093586</v>
      </c>
      <c r="H63" s="77">
        <v>14.466679178935626</v>
      </c>
      <c r="I63" s="76">
        <v>0</v>
      </c>
      <c r="J63" s="77">
        <v>-6.7199315199413396</v>
      </c>
    </row>
    <row r="64" spans="1:10" s="78" customFormat="1" x14ac:dyDescent="0.25">
      <c r="A64" s="76">
        <v>61</v>
      </c>
      <c r="B64" s="76">
        <v>13.847652717615381</v>
      </c>
      <c r="C64" s="76">
        <v>13.947362532511868</v>
      </c>
      <c r="D64" s="132"/>
      <c r="E64" s="91"/>
      <c r="F64" s="76">
        <v>1649.2981360984411</v>
      </c>
      <c r="G64" s="76">
        <v>30.05144801735878</v>
      </c>
      <c r="H64" s="77">
        <v>18.069667765656167</v>
      </c>
      <c r="I64" s="76">
        <v>0</v>
      </c>
      <c r="J64" s="77">
        <v>-6.7199315199413396</v>
      </c>
    </row>
    <row r="65" spans="1:10" s="78" customFormat="1" x14ac:dyDescent="0.25">
      <c r="A65" s="76">
        <v>62</v>
      </c>
      <c r="B65" s="76">
        <v>14.89342251187011</v>
      </c>
      <c r="C65" s="76">
        <v>15.017494079284496</v>
      </c>
      <c r="D65" s="132"/>
      <c r="E65" s="91"/>
      <c r="F65" s="76">
        <v>917.61070443806034</v>
      </c>
      <c r="G65" s="76">
        <v>30.194489389657971</v>
      </c>
      <c r="H65" s="77">
        <v>18.251584234576548</v>
      </c>
      <c r="I65" s="76">
        <v>0</v>
      </c>
      <c r="J65" s="77">
        <v>-6.7199315199413396</v>
      </c>
    </row>
    <row r="66" spans="1:10" s="78" customFormat="1" x14ac:dyDescent="0.25">
      <c r="A66" s="76">
        <v>63</v>
      </c>
      <c r="B66" s="76">
        <v>15.40525828180588</v>
      </c>
      <c r="C66" s="76">
        <v>15.31843080385153</v>
      </c>
      <c r="D66" s="132"/>
      <c r="E66" s="91"/>
      <c r="F66" s="76">
        <v>949.14583217871507</v>
      </c>
      <c r="G66" s="76">
        <v>30.294819891452789</v>
      </c>
      <c r="H66" s="77">
        <v>17.819914961967335</v>
      </c>
      <c r="I66" s="76">
        <v>0</v>
      </c>
      <c r="J66" s="77">
        <v>-6.7199315199413396</v>
      </c>
    </row>
    <row r="67" spans="1:10" s="78" customFormat="1" x14ac:dyDescent="0.25">
      <c r="A67" s="76">
        <v>64</v>
      </c>
      <c r="B67" s="76">
        <v>15.838795069309191</v>
      </c>
      <c r="C67" s="76">
        <v>15.962334695755027</v>
      </c>
      <c r="D67" s="132"/>
      <c r="E67" s="91"/>
      <c r="F67" s="76">
        <v>975.85681796211441</v>
      </c>
      <c r="G67" s="76">
        <v>30.402354001998901</v>
      </c>
      <c r="H67" s="77">
        <v>20.01142395079097</v>
      </c>
      <c r="I67" s="76">
        <v>0</v>
      </c>
      <c r="J67" s="77">
        <v>-6.7199315199413396</v>
      </c>
    </row>
    <row r="68" spans="1:10" s="78" customFormat="1" x14ac:dyDescent="0.25">
      <c r="A68" s="76">
        <v>65</v>
      </c>
      <c r="B68" s="76">
        <v>17.15825156732803</v>
      </c>
      <c r="C68" s="76">
        <v>17.00615053476837</v>
      </c>
      <c r="D68" s="132"/>
      <c r="E68" s="91"/>
      <c r="F68" s="76">
        <v>1057.1509198152969</v>
      </c>
      <c r="G68" s="76">
        <v>30.52413010597229</v>
      </c>
      <c r="H68" s="77">
        <v>20.390279284898138</v>
      </c>
      <c r="I68" s="76">
        <v>0</v>
      </c>
      <c r="J68" s="77">
        <v>-6.7199315199413396</v>
      </c>
    </row>
    <row r="69" spans="1:10" s="78" customFormat="1" x14ac:dyDescent="0.25">
      <c r="A69" s="76">
        <v>66</v>
      </c>
      <c r="B69" s="76">
        <v>17.097218967055142</v>
      </c>
      <c r="C69" s="76">
        <v>16.952176628403848</v>
      </c>
      <c r="D69" s="132"/>
      <c r="E69" s="91"/>
      <c r="F69" s="76">
        <v>1053.3905908992631</v>
      </c>
      <c r="G69" s="76">
        <v>30.64475637674332</v>
      </c>
      <c r="H69" s="77">
        <v>18.692075293636012</v>
      </c>
      <c r="I69" s="76">
        <v>0</v>
      </c>
      <c r="J69" s="77">
        <v>-6.7199315199413396</v>
      </c>
    </row>
    <row r="70" spans="1:10" s="78" customFormat="1" x14ac:dyDescent="0.25">
      <c r="A70" s="76">
        <v>67</v>
      </c>
      <c r="B70" s="76">
        <v>17.32825912505745</v>
      </c>
      <c r="C70" s="76">
        <v>17.434485579085589</v>
      </c>
      <c r="D70" s="132"/>
      <c r="E70" s="91"/>
      <c r="F70" s="76">
        <v>1067.625393005294</v>
      </c>
      <c r="G70" s="76">
        <v>30.76538264751434</v>
      </c>
      <c r="H70" s="77">
        <v>23.212551489991235</v>
      </c>
      <c r="I70" s="76">
        <v>0</v>
      </c>
      <c r="J70" s="77">
        <v>-6.7199315199413396</v>
      </c>
    </row>
    <row r="71" spans="1:10" s="78" customFormat="1" x14ac:dyDescent="0.25">
      <c r="A71" s="76">
        <v>68</v>
      </c>
      <c r="B71" s="76">
        <v>18.976353174038589</v>
      </c>
      <c r="C71" s="76">
        <v>19.024052198397058</v>
      </c>
      <c r="D71" s="132"/>
      <c r="E71" s="91"/>
      <c r="F71" s="76">
        <v>1169.1673364924859</v>
      </c>
      <c r="G71" s="76">
        <v>30.88600891828537</v>
      </c>
      <c r="H71" s="77">
        <v>19.578064687157013</v>
      </c>
      <c r="I71" s="76">
        <v>0</v>
      </c>
      <c r="J71" s="77">
        <v>-6.7199315199413396</v>
      </c>
    </row>
    <row r="72" spans="1:10" s="78" customFormat="1" x14ac:dyDescent="0.25">
      <c r="A72" s="76">
        <v>69</v>
      </c>
      <c r="B72" s="76">
        <v>22.3821732193007</v>
      </c>
      <c r="C72" s="76">
        <v>22.542194277083123</v>
      </c>
      <c r="D72" s="132"/>
      <c r="E72" s="91"/>
      <c r="F72" s="76">
        <v>1379.006457587486</v>
      </c>
      <c r="G72" s="76">
        <v>31.024522125720981</v>
      </c>
      <c r="H72" s="77">
        <v>26.41790690099986</v>
      </c>
      <c r="I72" s="76">
        <v>0</v>
      </c>
      <c r="J72" s="77">
        <v>-6.7199315199413396</v>
      </c>
    </row>
    <row r="73" spans="1:10" s="78" customFormat="1" x14ac:dyDescent="0.25">
      <c r="A73" s="76">
        <v>70</v>
      </c>
      <c r="B73" s="76">
        <v>25.548419679751159</v>
      </c>
      <c r="C73" s="76">
        <v>25.551399420178718</v>
      </c>
      <c r="D73" s="132"/>
      <c r="E73" s="91"/>
      <c r="F73" s="76">
        <v>1574.084630027894</v>
      </c>
      <c r="G73" s="76">
        <v>31.170389592647549</v>
      </c>
      <c r="H73" s="77">
        <v>31.691457423576235</v>
      </c>
      <c r="I73" s="76">
        <v>0</v>
      </c>
      <c r="J73" s="77">
        <v>-6.7199315199413396</v>
      </c>
    </row>
    <row r="74" spans="1:10" s="78" customFormat="1" x14ac:dyDescent="0.25">
      <c r="A74" s="76">
        <v>71</v>
      </c>
      <c r="B74" s="76">
        <v>29.265091487289791</v>
      </c>
      <c r="C74" s="76">
        <v>29.021676351096993</v>
      </c>
      <c r="D74" s="132"/>
      <c r="E74" s="91"/>
      <c r="F74" s="76">
        <v>1128.3578622200939</v>
      </c>
      <c r="G74" s="76">
        <v>31.312647253274921</v>
      </c>
      <c r="H74" s="77">
        <v>30.886694250826096</v>
      </c>
      <c r="I74" s="76">
        <v>0</v>
      </c>
      <c r="J74" s="77">
        <v>-6.7199315199413396</v>
      </c>
    </row>
    <row r="75" spans="1:10" s="78" customFormat="1" x14ac:dyDescent="0.25">
      <c r="A75" s="76">
        <v>72</v>
      </c>
      <c r="B75" s="76">
        <v>32.156346932439021</v>
      </c>
      <c r="C75" s="76">
        <v>32.218790879546063</v>
      </c>
      <c r="D75" s="132"/>
      <c r="E75" s="91"/>
      <c r="F75" s="76">
        <v>1239.8347689693551</v>
      </c>
      <c r="G75" s="76">
        <v>31.451160460710529</v>
      </c>
      <c r="H75" s="77">
        <v>26.829886001910765</v>
      </c>
      <c r="I75" s="76">
        <v>0</v>
      </c>
      <c r="J75" s="77">
        <v>-6.7199315199413396</v>
      </c>
    </row>
    <row r="76" spans="1:10" s="78" customFormat="1" x14ac:dyDescent="0.25">
      <c r="A76" s="76">
        <v>73</v>
      </c>
      <c r="B76" s="76">
        <v>33.814826593931471</v>
      </c>
      <c r="C76" s="76">
        <v>33.727477231374081</v>
      </c>
      <c r="D76" s="132"/>
      <c r="E76" s="91"/>
      <c r="F76" s="76">
        <v>1303.7791551116791</v>
      </c>
      <c r="G76" s="76">
        <v>31.595391780138019</v>
      </c>
      <c r="H76" s="77">
        <v>26.182506790961366</v>
      </c>
      <c r="I76" s="76">
        <v>0</v>
      </c>
      <c r="J76" s="77">
        <v>-6.7199315199413396</v>
      </c>
    </row>
    <row r="77" spans="1:10" s="78" customFormat="1" x14ac:dyDescent="0.25">
      <c r="A77" s="76">
        <v>74</v>
      </c>
      <c r="B77" s="76">
        <v>35.977476749598431</v>
      </c>
      <c r="C77" s="76">
        <v>36.276599388730119</v>
      </c>
      <c r="D77" s="132"/>
      <c r="E77" s="91"/>
      <c r="F77" s="76">
        <v>1387.1628612122311</v>
      </c>
      <c r="G77" s="76">
        <v>31.742527782917019</v>
      </c>
      <c r="H77" s="77">
        <v>24.652342354751653</v>
      </c>
      <c r="I77" s="76">
        <v>0</v>
      </c>
      <c r="J77" s="77">
        <v>-6.7199315199413396</v>
      </c>
    </row>
    <row r="78" spans="1:10" s="78" customFormat="1" x14ac:dyDescent="0.25">
      <c r="A78" s="76">
        <v>75</v>
      </c>
      <c r="B78" s="76">
        <v>37.374654822453387</v>
      </c>
      <c r="C78" s="76">
        <v>37.558550818868746</v>
      </c>
      <c r="D78" s="132"/>
      <c r="E78" s="91"/>
      <c r="F78" s="76">
        <v>1441.033436858306</v>
      </c>
      <c r="G78" s="76">
        <v>31.888395249843601</v>
      </c>
      <c r="H78" s="77">
        <v>20.079862957497848</v>
      </c>
      <c r="I78" s="76">
        <v>0</v>
      </c>
      <c r="J78" s="77">
        <v>-6.7199315199413396</v>
      </c>
    </row>
    <row r="79" spans="1:10" s="78" customFormat="1" x14ac:dyDescent="0.25">
      <c r="A79" s="76">
        <v>76</v>
      </c>
      <c r="B79" s="76">
        <v>37.76763326396469</v>
      </c>
      <c r="C79" s="76">
        <v>37.529137544990768</v>
      </c>
      <c r="D79" s="132"/>
      <c r="E79" s="91"/>
      <c r="F79" s="76">
        <v>1456.1852872355371</v>
      </c>
      <c r="G79" s="76">
        <v>32.033047437667847</v>
      </c>
      <c r="H79" s="77">
        <v>23.239007658685619</v>
      </c>
      <c r="I79" s="76">
        <v>0</v>
      </c>
      <c r="J79" s="77">
        <v>-6.7199315199413396</v>
      </c>
    </row>
    <row r="80" spans="1:10" s="78" customFormat="1" x14ac:dyDescent="0.25">
      <c r="A80" s="76">
        <v>77</v>
      </c>
      <c r="B80" s="76">
        <v>39.431078238868572</v>
      </c>
      <c r="C80" s="76">
        <v>39.373806278512006</v>
      </c>
      <c r="D80" s="132"/>
      <c r="E80" s="91"/>
      <c r="F80" s="76">
        <v>1520.3217919607159</v>
      </c>
      <c r="G80" s="76">
        <v>32.177699625492103</v>
      </c>
      <c r="H80" s="77">
        <v>18.966028327366288</v>
      </c>
      <c r="I80" s="76">
        <v>0</v>
      </c>
      <c r="J80" s="77">
        <v>-6.7199315199413396</v>
      </c>
    </row>
    <row r="81" spans="1:10" s="78" customFormat="1" x14ac:dyDescent="0.25">
      <c r="A81" s="76">
        <v>78</v>
      </c>
      <c r="B81" s="76">
        <v>38.903606288949391</v>
      </c>
      <c r="C81" s="76">
        <v>38.959359698736023</v>
      </c>
      <c r="D81" s="132"/>
      <c r="E81" s="91"/>
      <c r="F81" s="76">
        <v>1499.9843541850571</v>
      </c>
      <c r="G81" s="76">
        <v>32.318088501691818</v>
      </c>
      <c r="H81" s="77">
        <v>14.346693080409718</v>
      </c>
      <c r="I81" s="76">
        <v>0</v>
      </c>
      <c r="J81" s="77">
        <v>-6.7199315199413396</v>
      </c>
    </row>
    <row r="82" spans="1:10" s="78" customFormat="1" x14ac:dyDescent="0.25">
      <c r="A82" s="76">
        <v>79</v>
      </c>
      <c r="B82" s="76">
        <v>39.518282845035287</v>
      </c>
      <c r="C82" s="76">
        <v>39.128127976173801</v>
      </c>
      <c r="D82" s="132"/>
      <c r="E82" s="91"/>
      <c r="F82" s="76">
        <v>1523.6840906610321</v>
      </c>
      <c r="G82" s="76">
        <v>32.457611054182053</v>
      </c>
      <c r="H82" s="77">
        <v>15.286937793985601</v>
      </c>
      <c r="I82" s="76">
        <v>0</v>
      </c>
      <c r="J82" s="77">
        <v>-6.7199315199413396</v>
      </c>
    </row>
    <row r="83" spans="1:10" s="78" customFormat="1" x14ac:dyDescent="0.25">
      <c r="A83" s="76">
        <v>80</v>
      </c>
      <c r="B83" s="76">
        <v>38.711012825155088</v>
      </c>
      <c r="C83" s="76">
        <v>38.547229605616948</v>
      </c>
      <c r="D83" s="132"/>
      <c r="E83" s="91"/>
      <c r="F83" s="76">
        <v>1492.5586368810079</v>
      </c>
      <c r="G83" s="76">
        <v>32.597999930381768</v>
      </c>
      <c r="H83" s="77">
        <v>15.850428807228599</v>
      </c>
      <c r="I83" s="76">
        <v>0</v>
      </c>
      <c r="J83" s="77">
        <v>-6.7199315199413396</v>
      </c>
    </row>
    <row r="84" spans="1:10" s="78" customFormat="1" x14ac:dyDescent="0.25">
      <c r="A84" s="76">
        <v>81</v>
      </c>
      <c r="B84" s="76">
        <v>39.246097341713522</v>
      </c>
      <c r="C84" s="76">
        <v>39.632459551975188</v>
      </c>
      <c r="D84" s="132"/>
      <c r="E84" s="91"/>
      <c r="F84" s="76">
        <v>1513.1895880849411</v>
      </c>
      <c r="G84" s="76">
        <v>32.738922029733658</v>
      </c>
      <c r="H84" s="77">
        <v>11.948694038413054</v>
      </c>
      <c r="I84" s="76">
        <v>0</v>
      </c>
      <c r="J84" s="77">
        <v>-6.7199315199413396</v>
      </c>
    </row>
    <row r="85" spans="1:10" s="78" customFormat="1" x14ac:dyDescent="0.25">
      <c r="A85" s="76">
        <v>82</v>
      </c>
      <c r="B85" s="76">
        <v>38.375175700572491</v>
      </c>
      <c r="C85" s="76">
        <v>38.224503362348223</v>
      </c>
      <c r="D85" s="132"/>
      <c r="E85" s="91"/>
      <c r="F85" s="76">
        <v>1479.6099547283341</v>
      </c>
      <c r="G85" s="76">
        <v>32.880710452795029</v>
      </c>
      <c r="H85" s="77">
        <v>5.3370788943993244</v>
      </c>
      <c r="I85" s="76">
        <v>0</v>
      </c>
      <c r="J85" s="77">
        <v>-6.7199315199413396</v>
      </c>
    </row>
    <row r="86" spans="1:10" s="78" customFormat="1" x14ac:dyDescent="0.25">
      <c r="A86" s="76">
        <v>83</v>
      </c>
      <c r="B86" s="76">
        <v>36.605399380585297</v>
      </c>
      <c r="C86" s="76">
        <v>36.932862097507012</v>
      </c>
      <c r="D86" s="132"/>
      <c r="E86" s="91"/>
      <c r="F86" s="76">
        <v>1411.373689671794</v>
      </c>
      <c r="G86" s="76">
        <v>33.021632552146912</v>
      </c>
      <c r="H86" s="77">
        <v>12.223136587526424</v>
      </c>
      <c r="I86" s="76">
        <v>0</v>
      </c>
      <c r="J86" s="77">
        <v>-6.7199315199413396</v>
      </c>
    </row>
    <row r="87" spans="1:10" s="78" customFormat="1" x14ac:dyDescent="0.25">
      <c r="A87" s="76">
        <v>84</v>
      </c>
      <c r="B87" s="76">
        <v>36.467220023595168</v>
      </c>
      <c r="C87" s="76">
        <v>36.624877562251193</v>
      </c>
      <c r="D87" s="132"/>
      <c r="E87" s="91"/>
      <c r="F87" s="76">
        <v>1406.0459863216961</v>
      </c>
      <c r="G87" s="76">
        <v>33.167236298322678</v>
      </c>
      <c r="H87" s="77">
        <v>10.090911214697293</v>
      </c>
      <c r="I87" s="76">
        <v>0</v>
      </c>
      <c r="J87" s="77">
        <v>-6.7199315199413396</v>
      </c>
    </row>
    <row r="88" spans="1:10" s="78" customFormat="1" x14ac:dyDescent="0.25">
      <c r="A88" s="76">
        <v>85</v>
      </c>
      <c r="B88" s="76">
        <v>35.302466755640701</v>
      </c>
      <c r="C88" s="76">
        <v>35.305633863666984</v>
      </c>
      <c r="D88" s="132"/>
      <c r="E88" s="91"/>
      <c r="F88" s="76">
        <v>1361.1372530428</v>
      </c>
      <c r="G88" s="76">
        <v>33.312840044498436</v>
      </c>
      <c r="H88" s="77">
        <v>3.6610587538003032</v>
      </c>
      <c r="I88" s="76">
        <v>0</v>
      </c>
      <c r="J88" s="77">
        <v>-6.7199315199413396</v>
      </c>
    </row>
    <row r="89" spans="1:10" s="78" customFormat="1" x14ac:dyDescent="0.25">
      <c r="A89" s="76">
        <v>86</v>
      </c>
      <c r="B89" s="76">
        <v>34.785018433029563</v>
      </c>
      <c r="C89" s="76">
        <v>34.92978734264836</v>
      </c>
      <c r="D89" s="132"/>
      <c r="E89" s="91"/>
      <c r="F89" s="76">
        <v>1341.186290598567</v>
      </c>
      <c r="G89" s="76">
        <v>33.460107058286667</v>
      </c>
      <c r="H89" s="77">
        <v>7.603938847046205</v>
      </c>
      <c r="I89" s="76">
        <v>0</v>
      </c>
      <c r="J89" s="77">
        <v>-6.7199315199413396</v>
      </c>
    </row>
    <row r="90" spans="1:10" s="78" customFormat="1" x14ac:dyDescent="0.25">
      <c r="A90" s="76">
        <v>87</v>
      </c>
      <c r="B90" s="76">
        <v>34.393142549789538</v>
      </c>
      <c r="C90" s="76">
        <v>34.584364515877908</v>
      </c>
      <c r="D90" s="132"/>
      <c r="E90" s="91"/>
      <c r="F90" s="76">
        <v>1326.0769537089061</v>
      </c>
      <c r="G90" s="76">
        <v>33.609032720327377</v>
      </c>
      <c r="H90" s="77">
        <v>10.210661321097984</v>
      </c>
      <c r="I90" s="76">
        <v>0</v>
      </c>
      <c r="J90" s="77">
        <v>-6.7199315199413396</v>
      </c>
    </row>
    <row r="91" spans="1:10" s="78" customFormat="1" x14ac:dyDescent="0.25">
      <c r="A91" s="76">
        <v>88</v>
      </c>
      <c r="B91" s="76">
        <v>33.969262215793748</v>
      </c>
      <c r="C91" s="76">
        <v>34.138437614546469</v>
      </c>
      <c r="D91" s="132"/>
      <c r="E91" s="91"/>
      <c r="F91" s="76">
        <v>1309.7336393046321</v>
      </c>
      <c r="G91" s="76">
        <v>33.753235936164863</v>
      </c>
      <c r="H91" s="77">
        <v>12.439931909485887</v>
      </c>
      <c r="I91" s="76">
        <v>0</v>
      </c>
      <c r="J91" s="77">
        <v>-6.7199315199413396</v>
      </c>
    </row>
    <row r="92" spans="1:10" s="78" customFormat="1" x14ac:dyDescent="0.25">
      <c r="A92" s="76">
        <v>89</v>
      </c>
      <c r="B92" s="76">
        <v>32.64402902953023</v>
      </c>
      <c r="C92" s="76">
        <v>32.804167462526095</v>
      </c>
      <c r="D92" s="132"/>
      <c r="E92" s="91"/>
      <c r="F92" s="76">
        <v>1258.6373725401099</v>
      </c>
      <c r="G92" s="76">
        <v>33.897439152002327</v>
      </c>
      <c r="H92" s="77">
        <v>0</v>
      </c>
      <c r="I92" s="76">
        <v>0</v>
      </c>
      <c r="J92" s="77">
        <v>-6.7199315199413396</v>
      </c>
    </row>
    <row r="93" spans="1:10" s="78" customFormat="1" x14ac:dyDescent="0.25">
      <c r="A93" s="76">
        <v>90</v>
      </c>
      <c r="B93" s="76">
        <v>29.341877609761589</v>
      </c>
      <c r="C93" s="76">
        <v>29.172638734661298</v>
      </c>
      <c r="D93" s="132"/>
      <c r="E93" s="91"/>
      <c r="F93" s="76">
        <v>1131.318187063727</v>
      </c>
      <c r="G93" s="76">
        <v>34.036633640527732</v>
      </c>
      <c r="H93" s="77">
        <v>0</v>
      </c>
      <c r="I93" s="76">
        <v>0</v>
      </c>
      <c r="J93" s="77">
        <v>-6.7199315199413396</v>
      </c>
    </row>
    <row r="94" spans="1:10" s="78" customFormat="1" x14ac:dyDescent="0.25">
      <c r="A94" s="76">
        <v>91</v>
      </c>
      <c r="B94" s="76">
        <v>24.950880444553601</v>
      </c>
      <c r="C94" s="76">
        <v>25.004691182004326</v>
      </c>
      <c r="D94" s="132"/>
      <c r="E94" s="91"/>
      <c r="F94" s="76">
        <v>1537.268882476752</v>
      </c>
      <c r="G94" s="76">
        <v>34.168625235557563</v>
      </c>
      <c r="H94" s="77">
        <v>0</v>
      </c>
      <c r="I94" s="76">
        <v>0</v>
      </c>
      <c r="J94" s="77">
        <v>-6.7199315199413396</v>
      </c>
    </row>
    <row r="95" spans="1:10" s="78" customFormat="1" x14ac:dyDescent="0.25">
      <c r="A95" s="76">
        <v>92</v>
      </c>
      <c r="B95" s="76">
        <v>19.014889906538659</v>
      </c>
      <c r="C95" s="76">
        <v>19.188933286025357</v>
      </c>
      <c r="D95" s="132"/>
      <c r="E95" s="91"/>
      <c r="F95" s="76">
        <v>1171.5417667124379</v>
      </c>
      <c r="G95" s="76">
        <v>34.302492499351501</v>
      </c>
      <c r="H95" s="77">
        <v>0</v>
      </c>
      <c r="I95" s="76">
        <v>0</v>
      </c>
      <c r="J95" s="77">
        <v>-6.7199315199413396</v>
      </c>
    </row>
    <row r="96" spans="1:10" s="78" customFormat="1" x14ac:dyDescent="0.25">
      <c r="A96" s="76">
        <v>93</v>
      </c>
      <c r="B96" s="76">
        <v>15.23903738745989</v>
      </c>
      <c r="C96" s="76">
        <v>15.22111477891168</v>
      </c>
      <c r="D96" s="132"/>
      <c r="E96" s="91"/>
      <c r="F96" s="76">
        <v>938.90466217017013</v>
      </c>
      <c r="G96" s="76">
        <v>34.434484094381332</v>
      </c>
      <c r="H96" s="77">
        <v>0</v>
      </c>
      <c r="I96" s="76">
        <v>0</v>
      </c>
      <c r="J96" s="77">
        <v>-6.7199315199413396</v>
      </c>
    </row>
    <row r="97" spans="1:10" s="78" customFormat="1" x14ac:dyDescent="0.25">
      <c r="A97" s="76">
        <v>94</v>
      </c>
      <c r="B97" s="76">
        <v>12.82150549143566</v>
      </c>
      <c r="C97" s="76">
        <v>12.742166868177126</v>
      </c>
      <c r="D97" s="132"/>
      <c r="E97" s="91"/>
      <c r="F97" s="76">
        <v>1527.080834903114</v>
      </c>
      <c r="G97" s="76">
        <v>34.535496592521667</v>
      </c>
      <c r="H97" s="77">
        <v>5.7990558024916288</v>
      </c>
      <c r="I97" s="76">
        <v>0</v>
      </c>
      <c r="J97" s="77">
        <v>-6.7199315199413396</v>
      </c>
    </row>
    <row r="98" spans="1:10" s="78" customFormat="1" x14ac:dyDescent="0.25">
      <c r="A98" s="76">
        <v>95</v>
      </c>
      <c r="B98" s="76">
        <v>10.14888426291415</v>
      </c>
      <c r="C98" s="76">
        <v>10.141703694062763</v>
      </c>
      <c r="D98" s="132"/>
      <c r="E98" s="91"/>
      <c r="F98" s="76">
        <v>1208.763406442268</v>
      </c>
      <c r="G98" s="76">
        <v>34.669363856315613</v>
      </c>
      <c r="H98" s="77">
        <v>0</v>
      </c>
      <c r="I98" s="76">
        <v>0</v>
      </c>
      <c r="J98" s="77">
        <v>-6.7199315199413396</v>
      </c>
    </row>
    <row r="99" spans="1:10" s="78" customFormat="1" x14ac:dyDescent="0.25">
      <c r="A99" s="76">
        <v>96</v>
      </c>
      <c r="B99" s="76">
        <v>5.9660357733904927</v>
      </c>
      <c r="C99" s="76">
        <v>5.9921596348840263</v>
      </c>
      <c r="D99" s="132"/>
      <c r="E99" s="91"/>
      <c r="F99" s="76">
        <v>800</v>
      </c>
      <c r="G99" s="76">
        <v>34.804937034845352</v>
      </c>
      <c r="H99" s="77">
        <v>2.5773203351569585</v>
      </c>
      <c r="I99" s="76">
        <v>0</v>
      </c>
      <c r="J99" s="77">
        <v>-6.7199315199413396</v>
      </c>
    </row>
    <row r="100" spans="1:10" s="78" customFormat="1" x14ac:dyDescent="0.25">
      <c r="A100" s="76">
        <v>97</v>
      </c>
      <c r="B100" s="76">
        <v>4.0037288411163114</v>
      </c>
      <c r="C100" s="76">
        <v>4.0394433461357089</v>
      </c>
      <c r="D100" s="132"/>
      <c r="E100" s="91"/>
      <c r="F100" s="76">
        <v>800</v>
      </c>
      <c r="G100" s="76">
        <v>34.851340174674988</v>
      </c>
      <c r="H100" s="77">
        <v>2.610798234232127</v>
      </c>
      <c r="I100" s="76">
        <v>0</v>
      </c>
      <c r="J100" s="77">
        <v>-6.7199315199413396</v>
      </c>
    </row>
    <row r="101" spans="1:10" s="78" customFormat="1" x14ac:dyDescent="0.25">
      <c r="A101" s="76">
        <v>98</v>
      </c>
      <c r="B101" s="76">
        <v>1.9809479222425219</v>
      </c>
      <c r="C101" s="76">
        <v>1.9917631408848087</v>
      </c>
      <c r="D101" s="132"/>
      <c r="E101" s="91"/>
      <c r="F101" s="76">
        <v>800</v>
      </c>
      <c r="G101" s="76">
        <v>34.897743314504623</v>
      </c>
      <c r="H101" s="77">
        <v>2.593576469065991</v>
      </c>
      <c r="I101" s="76">
        <v>0</v>
      </c>
      <c r="J101" s="77">
        <v>-6.7199315199413396</v>
      </c>
    </row>
    <row r="102" spans="1:10" s="78" customFormat="1" x14ac:dyDescent="0.25">
      <c r="A102" s="76">
        <v>99</v>
      </c>
      <c r="B102" s="76">
        <v>0</v>
      </c>
      <c r="C102" s="76">
        <v>0</v>
      </c>
      <c r="D102" s="132"/>
      <c r="E102" s="91"/>
      <c r="F102" s="76">
        <v>800</v>
      </c>
      <c r="G102" s="76">
        <v>34.944146454334259</v>
      </c>
      <c r="H102" s="77">
        <v>2.5791229713948938</v>
      </c>
      <c r="I102" s="76">
        <v>0</v>
      </c>
      <c r="J102" s="77">
        <v>-6.7199315199413396</v>
      </c>
    </row>
    <row r="103" spans="1:10" s="78" customFormat="1" x14ac:dyDescent="0.25">
      <c r="A103" s="76">
        <v>100</v>
      </c>
      <c r="B103" s="76">
        <v>0</v>
      </c>
      <c r="C103" s="76">
        <v>0</v>
      </c>
      <c r="D103" s="132"/>
      <c r="E103" s="91"/>
      <c r="F103" s="76">
        <v>800</v>
      </c>
      <c r="G103" s="76">
        <v>34.990549594163888</v>
      </c>
      <c r="H103" s="77">
        <v>2.5744108672053625</v>
      </c>
      <c r="I103" s="76">
        <v>0</v>
      </c>
      <c r="J103" s="77">
        <v>-6.7199315199413396</v>
      </c>
    </row>
    <row r="104" spans="1:10" s="78" customFormat="1" x14ac:dyDescent="0.25">
      <c r="A104" s="76">
        <v>101</v>
      </c>
      <c r="B104" s="76">
        <v>0</v>
      </c>
      <c r="C104" s="76">
        <v>0</v>
      </c>
      <c r="D104" s="132"/>
      <c r="E104" s="91"/>
      <c r="F104" s="76">
        <v>800</v>
      </c>
      <c r="G104" s="76">
        <v>35.026485741138458</v>
      </c>
      <c r="H104" s="77">
        <v>2.5797223301790244</v>
      </c>
      <c r="I104" s="76">
        <v>0</v>
      </c>
      <c r="J104" s="77">
        <v>-6.7199315199413396</v>
      </c>
    </row>
    <row r="105" spans="1:10" s="78" customFormat="1" x14ac:dyDescent="0.25">
      <c r="A105" s="76">
        <v>102</v>
      </c>
      <c r="B105" s="76">
        <v>0</v>
      </c>
      <c r="C105" s="76">
        <v>0</v>
      </c>
      <c r="D105" s="132"/>
      <c r="E105" s="91"/>
      <c r="F105" s="76">
        <v>800</v>
      </c>
      <c r="G105" s="76">
        <v>35.062421888113022</v>
      </c>
      <c r="H105" s="77">
        <v>2.5901086813769147</v>
      </c>
      <c r="I105" s="76">
        <v>0</v>
      </c>
      <c r="J105" s="77">
        <v>-6.7199315199413396</v>
      </c>
    </row>
    <row r="106" spans="1:10" s="78" customFormat="1" x14ac:dyDescent="0.25">
      <c r="A106" s="76">
        <v>103</v>
      </c>
      <c r="B106" s="76">
        <v>0</v>
      </c>
      <c r="C106" s="76">
        <v>0</v>
      </c>
      <c r="D106" s="132"/>
      <c r="E106" s="91"/>
      <c r="F106" s="76">
        <v>800</v>
      </c>
      <c r="G106" s="76">
        <v>35.098358035087593</v>
      </c>
      <c r="H106" s="77">
        <v>2.611280755214636</v>
      </c>
      <c r="I106" s="76">
        <v>0</v>
      </c>
      <c r="J106" s="77">
        <v>-6.7199315199413396</v>
      </c>
    </row>
    <row r="107" spans="1:10" s="78" customFormat="1" x14ac:dyDescent="0.25">
      <c r="A107" s="76">
        <v>104</v>
      </c>
      <c r="B107" s="76">
        <v>0</v>
      </c>
      <c r="C107" s="76">
        <v>0</v>
      </c>
      <c r="D107" s="132"/>
      <c r="E107" s="91"/>
      <c r="F107" s="76">
        <v>800</v>
      </c>
      <c r="G107" s="76">
        <v>35.128211796283722</v>
      </c>
      <c r="H107" s="77">
        <v>2.6003417667267765</v>
      </c>
      <c r="I107" s="76">
        <v>0</v>
      </c>
      <c r="J107" s="77">
        <v>-6.7199315199413396</v>
      </c>
    </row>
    <row r="108" spans="1:10" s="78" customFormat="1" x14ac:dyDescent="0.25">
      <c r="A108" s="76">
        <v>105</v>
      </c>
      <c r="B108" s="76">
        <v>0</v>
      </c>
      <c r="C108" s="76">
        <v>0</v>
      </c>
      <c r="D108" s="132"/>
      <c r="E108" s="91"/>
      <c r="F108" s="76">
        <v>800</v>
      </c>
      <c r="G108" s="76">
        <v>35.158065557479858</v>
      </c>
      <c r="H108" s="77">
        <v>2.5785968180945371</v>
      </c>
      <c r="I108" s="76">
        <v>0</v>
      </c>
      <c r="J108" s="77">
        <v>-6.7199315199413396</v>
      </c>
    </row>
    <row r="109" spans="1:10" s="78" customFormat="1" x14ac:dyDescent="0.25">
      <c r="A109" s="76">
        <v>106</v>
      </c>
      <c r="B109" s="76">
        <v>0</v>
      </c>
      <c r="C109" s="76">
        <v>0</v>
      </c>
      <c r="D109" s="132"/>
      <c r="E109" s="91"/>
      <c r="F109" s="76">
        <v>800</v>
      </c>
      <c r="G109" s="76">
        <v>35.187919318675988</v>
      </c>
      <c r="H109" s="77">
        <v>2.5887229930068951</v>
      </c>
      <c r="I109" s="76">
        <v>0</v>
      </c>
      <c r="J109" s="77">
        <v>-6.7199315199413396</v>
      </c>
    </row>
    <row r="110" spans="1:10" s="78" customFormat="1" x14ac:dyDescent="0.25">
      <c r="A110" s="76">
        <v>107</v>
      </c>
      <c r="B110" s="76">
        <v>0</v>
      </c>
      <c r="C110" s="76">
        <v>0</v>
      </c>
      <c r="D110" s="132"/>
      <c r="E110" s="91"/>
      <c r="F110" s="76">
        <v>800</v>
      </c>
      <c r="G110" s="76">
        <v>35.217773079872131</v>
      </c>
      <c r="H110" s="77">
        <v>2.6222328277481837</v>
      </c>
      <c r="I110" s="76">
        <v>0</v>
      </c>
      <c r="J110" s="77">
        <v>-6.7199315199413396</v>
      </c>
    </row>
    <row r="111" spans="1:10" s="78" customFormat="1" x14ac:dyDescent="0.25">
      <c r="A111" s="76">
        <v>108</v>
      </c>
      <c r="B111" s="76">
        <v>0</v>
      </c>
      <c r="C111" s="76">
        <v>0</v>
      </c>
      <c r="D111" s="132"/>
      <c r="E111" s="91"/>
      <c r="F111" s="76">
        <v>800</v>
      </c>
      <c r="G111" s="76">
        <v>35.247626841068268</v>
      </c>
      <c r="H111" s="77">
        <v>2.5792463663678533</v>
      </c>
      <c r="I111" s="76">
        <v>0</v>
      </c>
      <c r="J111" s="77">
        <v>-6.7199315199413396</v>
      </c>
    </row>
    <row r="112" spans="1:10" s="78" customFormat="1" x14ac:dyDescent="0.25">
      <c r="A112" s="76">
        <v>109</v>
      </c>
      <c r="B112" s="76">
        <v>0</v>
      </c>
      <c r="C112" s="76">
        <v>0</v>
      </c>
      <c r="D112" s="132"/>
      <c r="E112" s="91"/>
      <c r="F112" s="76">
        <v>800</v>
      </c>
      <c r="G112" s="76">
        <v>35.277480602264397</v>
      </c>
      <c r="H112" s="77">
        <v>2.6184350868998019</v>
      </c>
      <c r="I112" s="76">
        <v>0</v>
      </c>
      <c r="J112" s="77">
        <v>-6.7199315199413396</v>
      </c>
    </row>
    <row r="113" spans="1:10" s="78" customFormat="1" x14ac:dyDescent="0.25">
      <c r="A113" s="76">
        <v>110</v>
      </c>
      <c r="B113" s="76">
        <v>0</v>
      </c>
      <c r="C113" s="76">
        <v>0</v>
      </c>
      <c r="D113" s="132"/>
      <c r="E113" s="91"/>
      <c r="F113" s="76">
        <v>800</v>
      </c>
      <c r="G113" s="76">
        <v>35.307996660470963</v>
      </c>
      <c r="H113" s="77">
        <v>2.5992808931848979</v>
      </c>
      <c r="I113" s="76">
        <v>0</v>
      </c>
      <c r="J113" s="77">
        <v>-6.7199315199413396</v>
      </c>
    </row>
    <row r="114" spans="1:10" s="78" customFormat="1" x14ac:dyDescent="0.25">
      <c r="A114" s="76">
        <v>111</v>
      </c>
      <c r="B114" s="76">
        <v>0</v>
      </c>
      <c r="C114" s="76">
        <v>0</v>
      </c>
      <c r="D114" s="132"/>
      <c r="E114" s="91"/>
      <c r="F114" s="76">
        <v>800</v>
      </c>
      <c r="G114" s="76">
        <v>35.338512718677521</v>
      </c>
      <c r="H114" s="77">
        <v>2.5782048070798478</v>
      </c>
      <c r="I114" s="76">
        <v>0</v>
      </c>
      <c r="J114" s="77">
        <v>-6.7199315199413396</v>
      </c>
    </row>
    <row r="115" spans="1:10" s="78" customFormat="1" x14ac:dyDescent="0.25">
      <c r="A115" s="76">
        <v>112</v>
      </c>
      <c r="B115" s="76">
        <v>0</v>
      </c>
      <c r="C115" s="76">
        <v>0</v>
      </c>
      <c r="D115" s="132"/>
      <c r="E115" s="91"/>
      <c r="F115" s="76">
        <v>800</v>
      </c>
      <c r="G115" s="76">
        <v>35.369028776884079</v>
      </c>
      <c r="H115" s="77">
        <v>2.5921119996626394</v>
      </c>
      <c r="I115" s="76">
        <v>0</v>
      </c>
      <c r="J115" s="77">
        <v>-6.7199315199413396</v>
      </c>
    </row>
    <row r="116" spans="1:10" s="78" customFormat="1" x14ac:dyDescent="0.25">
      <c r="A116" s="76">
        <v>113</v>
      </c>
      <c r="B116" s="76">
        <v>0</v>
      </c>
      <c r="C116" s="76">
        <v>0</v>
      </c>
      <c r="D116" s="132"/>
      <c r="E116" s="91"/>
      <c r="F116" s="76">
        <v>800</v>
      </c>
      <c r="G116" s="76">
        <v>35.399544835090637</v>
      </c>
      <c r="H116" s="77">
        <v>2.6172644202043509</v>
      </c>
      <c r="I116" s="76">
        <v>0</v>
      </c>
      <c r="J116" s="77">
        <v>-6.7199315199413396</v>
      </c>
    </row>
    <row r="117" spans="1:10" s="78" customFormat="1" x14ac:dyDescent="0.25">
      <c r="A117" s="76">
        <v>114</v>
      </c>
      <c r="B117" s="76">
        <v>0</v>
      </c>
      <c r="C117" s="76">
        <v>0</v>
      </c>
      <c r="D117" s="132"/>
      <c r="E117" s="91"/>
      <c r="F117" s="76">
        <v>800</v>
      </c>
      <c r="G117" s="76">
        <v>35.430060893297203</v>
      </c>
      <c r="H117" s="77">
        <v>2.6226572678952005</v>
      </c>
      <c r="I117" s="76">
        <v>0</v>
      </c>
      <c r="J117" s="77">
        <v>-6.7199315199413396</v>
      </c>
    </row>
    <row r="118" spans="1:10" s="78" customFormat="1" x14ac:dyDescent="0.25">
      <c r="A118" s="76">
        <v>115</v>
      </c>
      <c r="B118" s="76">
        <v>0</v>
      </c>
      <c r="C118" s="76">
        <v>0</v>
      </c>
      <c r="D118" s="132"/>
      <c r="E118" s="91"/>
      <c r="F118" s="76">
        <v>800</v>
      </c>
      <c r="G118" s="76">
        <v>35.460576951503747</v>
      </c>
      <c r="H118" s="77">
        <v>2.5728427917120347</v>
      </c>
      <c r="I118" s="76">
        <v>0</v>
      </c>
      <c r="J118" s="77">
        <v>-6.7199315199413396</v>
      </c>
    </row>
    <row r="119" spans="1:10" s="78" customFormat="1" x14ac:dyDescent="0.25">
      <c r="A119" s="76">
        <v>116</v>
      </c>
      <c r="B119" s="76">
        <v>0</v>
      </c>
      <c r="C119" s="76">
        <v>0</v>
      </c>
      <c r="D119" s="132"/>
      <c r="E119" s="91"/>
      <c r="F119" s="76">
        <v>800</v>
      </c>
      <c r="G119" s="76">
        <v>35.491093009710312</v>
      </c>
      <c r="H119" s="77">
        <v>2.622681344980331</v>
      </c>
      <c r="I119" s="76">
        <v>0</v>
      </c>
      <c r="J119" s="77">
        <v>-6.7199315199413396</v>
      </c>
    </row>
    <row r="120" spans="1:10" s="78" customFormat="1" x14ac:dyDescent="0.25">
      <c r="A120" s="76">
        <v>117</v>
      </c>
      <c r="B120" s="76">
        <v>0</v>
      </c>
      <c r="C120" s="76">
        <v>0</v>
      </c>
      <c r="D120" s="132"/>
      <c r="E120" s="91"/>
      <c r="F120" s="76">
        <v>800</v>
      </c>
      <c r="G120" s="76">
        <v>35.52160906791687</v>
      </c>
      <c r="H120" s="77">
        <v>2.604418322693792</v>
      </c>
      <c r="I120" s="76">
        <v>0</v>
      </c>
      <c r="J120" s="77">
        <v>-6.7199315199413396</v>
      </c>
    </row>
    <row r="121" spans="1:10" s="78" customFormat="1" x14ac:dyDescent="0.25">
      <c r="A121" s="76">
        <v>118</v>
      </c>
      <c r="B121" s="76">
        <v>0</v>
      </c>
      <c r="C121" s="76">
        <v>0</v>
      </c>
      <c r="D121" s="132"/>
      <c r="E121" s="91"/>
      <c r="F121" s="76">
        <v>800</v>
      </c>
      <c r="G121" s="76">
        <v>35.552125126123428</v>
      </c>
      <c r="H121" s="77">
        <v>2.6113527870637281</v>
      </c>
      <c r="I121" s="76">
        <v>0</v>
      </c>
      <c r="J121" s="77">
        <v>-6.7199315199413396</v>
      </c>
    </row>
    <row r="122" spans="1:10" s="78" customFormat="1" x14ac:dyDescent="0.25">
      <c r="A122" s="76">
        <v>119</v>
      </c>
      <c r="B122" s="76">
        <v>0</v>
      </c>
      <c r="C122" s="76">
        <v>0</v>
      </c>
      <c r="D122" s="132"/>
      <c r="E122" s="91"/>
      <c r="F122" s="76">
        <v>800</v>
      </c>
      <c r="G122" s="76">
        <v>35.582641184329987</v>
      </c>
      <c r="H122" s="77">
        <v>2.6069130655584396</v>
      </c>
      <c r="I122" s="76">
        <v>0</v>
      </c>
      <c r="J122" s="77">
        <v>-6.7199315199413396</v>
      </c>
    </row>
    <row r="123" spans="1:10" s="78" customFormat="1" x14ac:dyDescent="0.25">
      <c r="A123" s="76">
        <v>120</v>
      </c>
      <c r="B123" s="76">
        <v>0</v>
      </c>
      <c r="C123" s="76">
        <v>0</v>
      </c>
      <c r="D123" s="132"/>
      <c r="E123" s="91"/>
      <c r="F123" s="76">
        <v>800</v>
      </c>
      <c r="G123" s="76">
        <v>35.613157242536538</v>
      </c>
      <c r="H123" s="77">
        <v>2.5798614222016729</v>
      </c>
      <c r="I123" s="76">
        <v>0</v>
      </c>
      <c r="J123" s="77">
        <v>-6.7199315199413396</v>
      </c>
    </row>
    <row r="124" spans="1:10" s="78" customFormat="1" x14ac:dyDescent="0.25">
      <c r="A124" s="76">
        <v>121</v>
      </c>
      <c r="B124" s="76">
        <v>0</v>
      </c>
      <c r="C124" s="76">
        <v>0</v>
      </c>
      <c r="D124" s="132"/>
      <c r="E124" s="91"/>
      <c r="F124" s="76">
        <v>800</v>
      </c>
      <c r="G124" s="76">
        <v>35.643673300743103</v>
      </c>
      <c r="H124" s="77">
        <v>2.621522089711092</v>
      </c>
      <c r="I124" s="76">
        <v>0</v>
      </c>
      <c r="J124" s="77">
        <v>-6.7199315199413396</v>
      </c>
    </row>
    <row r="125" spans="1:10" s="78" customFormat="1" x14ac:dyDescent="0.25">
      <c r="A125" s="76">
        <v>122</v>
      </c>
      <c r="B125" s="76">
        <v>0</v>
      </c>
      <c r="C125" s="76">
        <v>0</v>
      </c>
      <c r="D125" s="132"/>
      <c r="E125" s="91"/>
      <c r="F125" s="76">
        <v>800</v>
      </c>
      <c r="G125" s="76">
        <v>35.674189358949661</v>
      </c>
      <c r="H125" s="77">
        <v>2.6089219626626763</v>
      </c>
      <c r="I125" s="76">
        <v>0</v>
      </c>
      <c r="J125" s="77">
        <v>-6.7199315199413396</v>
      </c>
    </row>
    <row r="126" spans="1:10" s="78" customFormat="1" x14ac:dyDescent="0.25">
      <c r="A126" s="76">
        <v>123</v>
      </c>
      <c r="B126" s="76">
        <v>0</v>
      </c>
      <c r="C126" s="76">
        <v>0</v>
      </c>
      <c r="D126" s="132"/>
      <c r="E126" s="91"/>
      <c r="F126" s="76">
        <v>800</v>
      </c>
      <c r="G126" s="76">
        <v>35.704705417156219</v>
      </c>
      <c r="H126" s="77">
        <v>2.6003075286152102</v>
      </c>
      <c r="I126" s="76">
        <v>0</v>
      </c>
      <c r="J126" s="77">
        <v>-6.7199315199413396</v>
      </c>
    </row>
    <row r="127" spans="1:10" s="78" customFormat="1" x14ac:dyDescent="0.25">
      <c r="A127" s="76">
        <v>124</v>
      </c>
      <c r="B127" s="76">
        <v>0</v>
      </c>
      <c r="C127" s="76">
        <v>0</v>
      </c>
      <c r="D127" s="132"/>
      <c r="E127" s="91"/>
      <c r="F127" s="76">
        <v>800</v>
      </c>
      <c r="G127" s="76">
        <v>35.735221475362778</v>
      </c>
      <c r="H127" s="77">
        <v>2.5949696990453277</v>
      </c>
      <c r="I127" s="76">
        <v>0</v>
      </c>
      <c r="J127" s="77">
        <v>-6.7199315199413396</v>
      </c>
    </row>
    <row r="128" spans="1:10" s="78" customFormat="1" x14ac:dyDescent="0.25">
      <c r="A128" s="76">
        <v>125</v>
      </c>
      <c r="B128" s="76">
        <v>0</v>
      </c>
      <c r="C128" s="76">
        <v>0</v>
      </c>
      <c r="D128" s="132"/>
      <c r="E128" s="91"/>
      <c r="F128" s="76">
        <v>800</v>
      </c>
      <c r="G128" s="76">
        <v>35.765737533569343</v>
      </c>
      <c r="H128" s="77">
        <v>2.5762035983002578</v>
      </c>
      <c r="I128" s="76">
        <v>0</v>
      </c>
      <c r="J128" s="77">
        <v>-6.7199315199413396</v>
      </c>
    </row>
    <row r="129" spans="1:10" s="78" customFormat="1" x14ac:dyDescent="0.25">
      <c r="A129" s="76">
        <v>126</v>
      </c>
      <c r="B129" s="76">
        <v>0</v>
      </c>
      <c r="C129" s="76">
        <v>0</v>
      </c>
      <c r="D129" s="132"/>
      <c r="E129" s="91"/>
      <c r="F129" s="76">
        <v>800</v>
      </c>
      <c r="G129" s="76">
        <v>35.796253591775887</v>
      </c>
      <c r="H129" s="77">
        <v>2.6136216136445167</v>
      </c>
      <c r="I129" s="76">
        <v>0</v>
      </c>
      <c r="J129" s="77">
        <v>-6.7199315199413396</v>
      </c>
    </row>
    <row r="130" spans="1:10" s="78" customFormat="1" x14ac:dyDescent="0.25">
      <c r="A130" s="76">
        <v>127</v>
      </c>
      <c r="B130" s="76">
        <v>0</v>
      </c>
      <c r="C130" s="76">
        <v>0</v>
      </c>
      <c r="D130" s="132"/>
      <c r="E130" s="91"/>
      <c r="F130" s="76">
        <v>800</v>
      </c>
      <c r="G130" s="76">
        <v>35.826769649982452</v>
      </c>
      <c r="H130" s="77">
        <v>2.6103038442011544</v>
      </c>
      <c r="I130" s="76">
        <v>0</v>
      </c>
      <c r="J130" s="77">
        <v>-6.7199315199413396</v>
      </c>
    </row>
    <row r="131" spans="1:10" s="78" customFormat="1" x14ac:dyDescent="0.25">
      <c r="A131" s="76">
        <v>128</v>
      </c>
      <c r="B131" s="76">
        <v>0</v>
      </c>
      <c r="C131" s="76">
        <v>0</v>
      </c>
      <c r="D131" s="132"/>
      <c r="E131" s="91"/>
      <c r="F131" s="76">
        <v>800</v>
      </c>
      <c r="G131" s="76">
        <v>35.857285708189011</v>
      </c>
      <c r="H131" s="77">
        <v>2.6134627760100653</v>
      </c>
      <c r="I131" s="76">
        <v>0</v>
      </c>
      <c r="J131" s="77">
        <v>-6.7199315199413396</v>
      </c>
    </row>
    <row r="132" spans="1:10" s="78" customFormat="1" x14ac:dyDescent="0.25">
      <c r="A132" s="76">
        <v>129</v>
      </c>
      <c r="B132" s="76">
        <v>0</v>
      </c>
      <c r="C132" s="76">
        <v>0</v>
      </c>
      <c r="D132" s="132"/>
      <c r="E132" s="91"/>
      <c r="F132" s="76">
        <v>800</v>
      </c>
      <c r="G132" s="76">
        <v>35.887801766395569</v>
      </c>
      <c r="H132" s="77">
        <v>2.6096954321000232</v>
      </c>
      <c r="I132" s="76">
        <v>0</v>
      </c>
      <c r="J132" s="77">
        <v>-6.7199315199413396</v>
      </c>
    </row>
    <row r="133" spans="1:10" s="78" customFormat="1" x14ac:dyDescent="0.25">
      <c r="A133" s="76">
        <v>130</v>
      </c>
      <c r="B133" s="76">
        <v>0</v>
      </c>
      <c r="C133" s="76">
        <v>0</v>
      </c>
      <c r="D133" s="132"/>
      <c r="E133" s="91"/>
      <c r="F133" s="76">
        <v>800</v>
      </c>
      <c r="G133" s="76">
        <v>35.918317824602127</v>
      </c>
      <c r="H133" s="77">
        <v>2.5761478813373135</v>
      </c>
      <c r="I133" s="76">
        <v>0</v>
      </c>
      <c r="J133" s="77">
        <v>-6.7199315199413396</v>
      </c>
    </row>
    <row r="134" spans="1:10" s="78" customFormat="1" x14ac:dyDescent="0.25">
      <c r="A134" s="76">
        <v>131</v>
      </c>
      <c r="B134" s="76">
        <v>0</v>
      </c>
      <c r="C134" s="76">
        <v>0</v>
      </c>
      <c r="D134" s="132"/>
      <c r="E134" s="91"/>
      <c r="F134" s="76">
        <v>800</v>
      </c>
      <c r="G134" s="76">
        <v>35.945804089307792</v>
      </c>
      <c r="H134" s="77">
        <v>2.5991291251783348</v>
      </c>
      <c r="I134" s="76">
        <v>0</v>
      </c>
      <c r="J134" s="77">
        <v>-6.7199315199413396</v>
      </c>
    </row>
    <row r="135" spans="1:10" s="78" customFormat="1" x14ac:dyDescent="0.25">
      <c r="A135" s="76">
        <v>132</v>
      </c>
      <c r="B135" s="76">
        <v>0</v>
      </c>
      <c r="C135" s="76">
        <v>0</v>
      </c>
      <c r="D135" s="132"/>
      <c r="E135" s="91"/>
      <c r="F135" s="76">
        <v>800</v>
      </c>
      <c r="G135" s="76">
        <v>35.973290354013443</v>
      </c>
      <c r="H135" s="77">
        <v>2.6204051371678845</v>
      </c>
      <c r="I135" s="76">
        <v>0</v>
      </c>
      <c r="J135" s="77">
        <v>-6.7199315199413396</v>
      </c>
    </row>
    <row r="136" spans="1:10" s="78" customFormat="1" x14ac:dyDescent="0.25">
      <c r="A136" s="76">
        <v>133</v>
      </c>
      <c r="B136" s="76">
        <v>0</v>
      </c>
      <c r="C136" s="76">
        <v>0</v>
      </c>
      <c r="D136" s="132"/>
      <c r="E136" s="91"/>
      <c r="F136" s="76">
        <v>800</v>
      </c>
      <c r="G136" s="76">
        <v>36.000776618719101</v>
      </c>
      <c r="H136" s="77">
        <v>2.5973295960052836</v>
      </c>
      <c r="I136" s="76">
        <v>0</v>
      </c>
      <c r="J136" s="77">
        <v>-6.7199315199413396</v>
      </c>
    </row>
    <row r="137" spans="1:10" s="78" customFormat="1" x14ac:dyDescent="0.25">
      <c r="A137" s="76">
        <v>134</v>
      </c>
      <c r="B137" s="76">
        <v>0</v>
      </c>
      <c r="C137" s="76">
        <v>0</v>
      </c>
      <c r="D137" s="132"/>
      <c r="E137" s="91"/>
      <c r="F137" s="76">
        <v>800</v>
      </c>
      <c r="G137" s="76">
        <v>36.026012629270546</v>
      </c>
      <c r="H137" s="77">
        <v>2.6068887775533991</v>
      </c>
      <c r="I137" s="76">
        <v>0</v>
      </c>
      <c r="J137" s="77">
        <v>-6.7199315199413396</v>
      </c>
    </row>
    <row r="138" spans="1:10" s="78" customFormat="1" x14ac:dyDescent="0.25">
      <c r="A138" s="76">
        <v>135</v>
      </c>
      <c r="B138" s="76">
        <v>0</v>
      </c>
      <c r="C138" s="76">
        <v>0</v>
      </c>
      <c r="D138" s="132"/>
      <c r="E138" s="91"/>
      <c r="F138" s="76">
        <v>800</v>
      </c>
      <c r="G138" s="76">
        <v>36.051248639822013</v>
      </c>
      <c r="H138" s="77">
        <v>2.6022940880515684</v>
      </c>
      <c r="I138" s="76">
        <v>0</v>
      </c>
      <c r="J138" s="77">
        <v>-6.7199315199413396</v>
      </c>
    </row>
    <row r="139" spans="1:10" s="78" customFormat="1" x14ac:dyDescent="0.25">
      <c r="A139" s="76">
        <v>136</v>
      </c>
      <c r="B139" s="76">
        <v>0</v>
      </c>
      <c r="C139" s="76">
        <v>0</v>
      </c>
      <c r="D139" s="132"/>
      <c r="E139" s="91"/>
      <c r="F139" s="76">
        <v>800</v>
      </c>
      <c r="G139" s="76">
        <v>36.076484650373459</v>
      </c>
      <c r="H139" s="77">
        <v>2.5942242515708296</v>
      </c>
      <c r="I139" s="76">
        <v>0</v>
      </c>
      <c r="J139" s="77">
        <v>-6.7199315199413396</v>
      </c>
    </row>
    <row r="140" spans="1:10" s="78" customFormat="1" x14ac:dyDescent="0.25">
      <c r="A140" s="76">
        <v>137</v>
      </c>
      <c r="B140" s="76">
        <v>0</v>
      </c>
      <c r="C140" s="76">
        <v>0</v>
      </c>
      <c r="D140" s="132"/>
      <c r="E140" s="91"/>
      <c r="F140" s="76">
        <v>800</v>
      </c>
      <c r="G140" s="76">
        <v>36.101720660924911</v>
      </c>
      <c r="H140" s="77">
        <v>2.6094256310507871</v>
      </c>
      <c r="I140" s="76">
        <v>0</v>
      </c>
      <c r="J140" s="77">
        <v>-6.7199315199413396</v>
      </c>
    </row>
    <row r="141" spans="1:10" s="78" customFormat="1" x14ac:dyDescent="0.25">
      <c r="A141" s="76">
        <v>138</v>
      </c>
      <c r="B141" s="76">
        <v>0</v>
      </c>
      <c r="C141" s="76">
        <v>0</v>
      </c>
      <c r="D141" s="132"/>
      <c r="E141" s="91"/>
      <c r="F141" s="76">
        <v>800</v>
      </c>
      <c r="G141" s="76">
        <v>36.126956671476357</v>
      </c>
      <c r="H141" s="77">
        <v>2.6043107608888834</v>
      </c>
      <c r="I141" s="76">
        <v>0</v>
      </c>
      <c r="J141" s="77">
        <v>-6.7199315199413396</v>
      </c>
    </row>
    <row r="142" spans="1:10" s="78" customFormat="1" x14ac:dyDescent="0.25">
      <c r="A142" s="76">
        <v>139</v>
      </c>
      <c r="B142" s="76">
        <v>1.004054776032119</v>
      </c>
      <c r="C142" s="76">
        <v>1.0011522368226951</v>
      </c>
      <c r="D142" s="132"/>
      <c r="E142" s="91"/>
      <c r="F142" s="76">
        <v>800.03021368384361</v>
      </c>
      <c r="G142" s="76">
        <v>36.152192682027817</v>
      </c>
      <c r="H142" s="77">
        <v>2.594615220297241</v>
      </c>
      <c r="I142" s="76">
        <v>0</v>
      </c>
      <c r="J142" s="77">
        <v>-6.7199315199413396</v>
      </c>
    </row>
    <row r="143" spans="1:10" s="78" customFormat="1" x14ac:dyDescent="0.25">
      <c r="A143" s="76">
        <v>140</v>
      </c>
      <c r="B143" s="76">
        <v>4.9256439815940611</v>
      </c>
      <c r="C143" s="76">
        <v>4.8887459822476114</v>
      </c>
      <c r="D143" s="132"/>
      <c r="E143" s="91"/>
      <c r="F143" s="76">
        <v>800.00002405047417</v>
      </c>
      <c r="G143" s="76">
        <v>36.177428692579269</v>
      </c>
      <c r="H143" s="77">
        <v>2.5724199377782613</v>
      </c>
      <c r="I143" s="76">
        <v>0</v>
      </c>
      <c r="J143" s="77">
        <v>-6.7199315199413396</v>
      </c>
    </row>
    <row r="144" spans="1:10" s="78" customFormat="1" x14ac:dyDescent="0.25">
      <c r="A144" s="76">
        <v>141</v>
      </c>
      <c r="B144" s="76">
        <v>9.6538805978463387</v>
      </c>
      <c r="C144" s="76">
        <v>9.6299110402984933</v>
      </c>
      <c r="D144" s="132"/>
      <c r="E144" s="91"/>
      <c r="F144" s="76">
        <v>1149.8069678030231</v>
      </c>
      <c r="G144" s="76">
        <v>36.202664703130722</v>
      </c>
      <c r="H144" s="77">
        <v>18.48679773694607</v>
      </c>
      <c r="I144" s="76">
        <v>0</v>
      </c>
      <c r="J144" s="77">
        <v>-6.7199315199413396</v>
      </c>
    </row>
    <row r="145" spans="1:10" s="78" customFormat="1" x14ac:dyDescent="0.25">
      <c r="A145" s="76">
        <v>142</v>
      </c>
      <c r="B145" s="76">
        <v>13.97992165751038</v>
      </c>
      <c r="C145" s="76">
        <v>14.066591540930851</v>
      </c>
      <c r="D145" s="132"/>
      <c r="E145" s="91"/>
      <c r="F145" s="76">
        <v>1665.0517959263379</v>
      </c>
      <c r="G145" s="76">
        <v>36.305564731359482</v>
      </c>
      <c r="H145" s="77">
        <v>25.221116005767978</v>
      </c>
      <c r="I145" s="76">
        <v>0</v>
      </c>
      <c r="J145" s="77">
        <v>-6.7199315199413396</v>
      </c>
    </row>
    <row r="146" spans="1:10" s="78" customFormat="1" x14ac:dyDescent="0.25">
      <c r="A146" s="76">
        <v>143</v>
      </c>
      <c r="B146" s="76">
        <v>17.484638059956431</v>
      </c>
      <c r="C146" s="76">
        <v>17.462969272420036</v>
      </c>
      <c r="D146" s="132"/>
      <c r="E146" s="91"/>
      <c r="F146" s="76">
        <v>1077.260456358131</v>
      </c>
      <c r="G146" s="76">
        <v>36.414060592651367</v>
      </c>
      <c r="H146" s="77">
        <v>28.846879883335099</v>
      </c>
      <c r="I146" s="76">
        <v>0</v>
      </c>
      <c r="J146" s="77">
        <v>-6.7199315199413396</v>
      </c>
    </row>
    <row r="147" spans="1:10" s="78" customFormat="1" x14ac:dyDescent="0.25">
      <c r="A147" s="76">
        <v>144</v>
      </c>
      <c r="B147" s="76">
        <v>19.818760939177061</v>
      </c>
      <c r="C147" s="76">
        <v>19.967805913864339</v>
      </c>
      <c r="D147" s="132"/>
      <c r="E147" s="91"/>
      <c r="F147" s="76">
        <v>1221.0697180767149</v>
      </c>
      <c r="G147" s="76">
        <v>36.503598362207413</v>
      </c>
      <c r="H147" s="77">
        <v>14.208329378007441</v>
      </c>
      <c r="I147" s="76">
        <v>0</v>
      </c>
      <c r="J147" s="77">
        <v>-6.7199315199413396</v>
      </c>
    </row>
    <row r="148" spans="1:10" s="78" customFormat="1" x14ac:dyDescent="0.25">
      <c r="A148" s="76">
        <v>145</v>
      </c>
      <c r="B148" s="76">
        <v>20.237652327157221</v>
      </c>
      <c r="C148" s="76">
        <v>20.407015305436257</v>
      </c>
      <c r="D148" s="132"/>
      <c r="E148" s="91"/>
      <c r="F148" s="76">
        <v>1246.8783715290899</v>
      </c>
      <c r="G148" s="76">
        <v>36.611346781253808</v>
      </c>
      <c r="H148" s="77">
        <v>12.297140661559862</v>
      </c>
      <c r="I148" s="76">
        <v>0</v>
      </c>
      <c r="J148" s="77">
        <v>-6.7199315199413396</v>
      </c>
    </row>
    <row r="149" spans="1:10" s="78" customFormat="1" x14ac:dyDescent="0.25">
      <c r="A149" s="76">
        <v>146</v>
      </c>
      <c r="B149" s="76">
        <v>21.959303944630879</v>
      </c>
      <c r="C149" s="76">
        <v>21.984762969408159</v>
      </c>
      <c r="D149" s="132"/>
      <c r="E149" s="91"/>
      <c r="F149" s="76">
        <v>1352.952071735356</v>
      </c>
      <c r="G149" s="76">
        <v>36.712612301111221</v>
      </c>
      <c r="H149" s="77">
        <v>20.394375524221712</v>
      </c>
      <c r="I149" s="76">
        <v>0</v>
      </c>
      <c r="J149" s="77">
        <v>-6.7199315199413396</v>
      </c>
    </row>
    <row r="150" spans="1:10" s="78" customFormat="1" x14ac:dyDescent="0.25">
      <c r="A150" s="76">
        <v>147</v>
      </c>
      <c r="B150" s="76">
        <v>23.90336264235345</v>
      </c>
      <c r="C150" s="76">
        <v>23.898034578181775</v>
      </c>
      <c r="D150" s="132"/>
      <c r="E150" s="91"/>
      <c r="F150" s="76">
        <v>1472.729418405055</v>
      </c>
      <c r="G150" s="76">
        <v>36.814029186964042</v>
      </c>
      <c r="H150" s="77">
        <v>22.35886239164725</v>
      </c>
      <c r="I150" s="76">
        <v>0</v>
      </c>
      <c r="J150" s="77">
        <v>-6.7199315199413396</v>
      </c>
    </row>
    <row r="151" spans="1:10" s="78" customFormat="1" x14ac:dyDescent="0.25">
      <c r="A151" s="76">
        <v>148</v>
      </c>
      <c r="B151" s="76">
        <v>25.801682599969041</v>
      </c>
      <c r="C151" s="76">
        <v>25.707965450686594</v>
      </c>
      <c r="D151" s="132"/>
      <c r="E151" s="91"/>
      <c r="F151" s="76">
        <v>1589.6880851924941</v>
      </c>
      <c r="G151" s="76">
        <v>36.911416202783577</v>
      </c>
      <c r="H151" s="77">
        <v>24.30133220918129</v>
      </c>
      <c r="I151" s="76">
        <v>0</v>
      </c>
      <c r="J151" s="77">
        <v>-6.7199315199413396</v>
      </c>
    </row>
    <row r="152" spans="1:10" s="78" customFormat="1" x14ac:dyDescent="0.25">
      <c r="A152" s="76">
        <v>149</v>
      </c>
      <c r="B152" s="76">
        <v>28.116187446151869</v>
      </c>
      <c r="C152" s="76">
        <v>27.891659916288727</v>
      </c>
      <c r="D152" s="132"/>
      <c r="E152" s="91"/>
      <c r="F152" s="76">
        <v>1732.2891759293309</v>
      </c>
      <c r="G152" s="76">
        <v>37.011074662208557</v>
      </c>
      <c r="H152" s="77">
        <v>23.04859663974214</v>
      </c>
      <c r="I152" s="76">
        <v>0</v>
      </c>
      <c r="J152" s="77">
        <v>-6.7199315199413396</v>
      </c>
    </row>
    <row r="153" spans="1:10" s="78" customFormat="1" x14ac:dyDescent="0.25">
      <c r="A153" s="76">
        <v>150</v>
      </c>
      <c r="B153" s="76">
        <v>28.917843138241459</v>
      </c>
      <c r="C153" s="76">
        <v>28.974873735092554</v>
      </c>
      <c r="D153" s="132"/>
      <c r="E153" s="91"/>
      <c r="F153" s="76">
        <v>1781.680630611422</v>
      </c>
      <c r="G153" s="76">
        <v>37.11073312163353</v>
      </c>
      <c r="H153" s="77">
        <v>19.491173154554616</v>
      </c>
      <c r="I153" s="76">
        <v>0</v>
      </c>
      <c r="J153" s="77">
        <v>-6.7199315199413396</v>
      </c>
    </row>
    <row r="154" spans="1:10" s="78" customFormat="1" x14ac:dyDescent="0.25">
      <c r="A154" s="76">
        <v>151</v>
      </c>
      <c r="B154" s="76">
        <v>28.571372494631621</v>
      </c>
      <c r="C154" s="76">
        <v>28.83619504665495</v>
      </c>
      <c r="D154" s="132"/>
      <c r="E154" s="91"/>
      <c r="F154" s="76">
        <v>1760.333947463439</v>
      </c>
      <c r="G154" s="76">
        <v>37.211463898420327</v>
      </c>
      <c r="H154" s="77">
        <v>8.8544012922942308</v>
      </c>
      <c r="I154" s="76">
        <v>0</v>
      </c>
      <c r="J154" s="77">
        <v>-6.7199315199413396</v>
      </c>
    </row>
    <row r="155" spans="1:10" s="78" customFormat="1" x14ac:dyDescent="0.25">
      <c r="A155" s="76">
        <v>152</v>
      </c>
      <c r="B155" s="76">
        <v>26.97086862505455</v>
      </c>
      <c r="C155" s="76">
        <v>26.743253905681346</v>
      </c>
      <c r="D155" s="132"/>
      <c r="E155" s="91"/>
      <c r="F155" s="76">
        <v>1661.7240086096961</v>
      </c>
      <c r="G155" s="76">
        <v>37.312194675207138</v>
      </c>
      <c r="H155" s="77">
        <v>0</v>
      </c>
      <c r="I155" s="76">
        <v>0</v>
      </c>
      <c r="J155" s="77">
        <v>-6.7199315199413396</v>
      </c>
    </row>
    <row r="156" spans="1:10" s="78" customFormat="1" x14ac:dyDescent="0.25">
      <c r="A156" s="76">
        <v>153</v>
      </c>
      <c r="B156" s="76">
        <v>25.0522980128124</v>
      </c>
      <c r="C156" s="76">
        <v>25.19274919328091</v>
      </c>
      <c r="D156" s="132"/>
      <c r="E156" s="91"/>
      <c r="F156" s="76">
        <v>1543.5174023302759</v>
      </c>
      <c r="G156" s="76">
        <v>37.412925451993942</v>
      </c>
      <c r="H156" s="77">
        <v>0</v>
      </c>
      <c r="I156" s="76">
        <v>0</v>
      </c>
      <c r="J156" s="77">
        <v>-6.7199315199413396</v>
      </c>
    </row>
    <row r="157" spans="1:10" s="78" customFormat="1" x14ac:dyDescent="0.25">
      <c r="A157" s="76">
        <v>154</v>
      </c>
      <c r="B157" s="76">
        <v>20.068311336904031</v>
      </c>
      <c r="C157" s="76">
        <v>20.052537847412061</v>
      </c>
      <c r="D157" s="132"/>
      <c r="E157" s="91"/>
      <c r="F157" s="76">
        <v>1236.4449667671811</v>
      </c>
      <c r="G157" s="76">
        <v>37.509936064481742</v>
      </c>
      <c r="H157" s="77">
        <v>0</v>
      </c>
      <c r="I157" s="76">
        <v>0</v>
      </c>
      <c r="J157" s="77">
        <v>-6.7199315199413396</v>
      </c>
    </row>
    <row r="158" spans="1:10" s="78" customFormat="1" x14ac:dyDescent="0.25">
      <c r="A158" s="76">
        <v>155</v>
      </c>
      <c r="B158" s="76">
        <v>15.27300709300604</v>
      </c>
      <c r="C158" s="76">
        <v>15.330524814498826</v>
      </c>
      <c r="D158" s="132"/>
      <c r="E158" s="91"/>
      <c r="F158" s="76">
        <v>940.99759718298617</v>
      </c>
      <c r="G158" s="76">
        <v>37.609919399023063</v>
      </c>
      <c r="H158" s="77">
        <v>0</v>
      </c>
      <c r="I158" s="76">
        <v>0</v>
      </c>
      <c r="J158" s="77">
        <v>-6.7199315199413396</v>
      </c>
    </row>
    <row r="159" spans="1:10" s="78" customFormat="1" x14ac:dyDescent="0.25">
      <c r="A159" s="76">
        <v>156</v>
      </c>
      <c r="B159" s="76">
        <v>11.95081457787551</v>
      </c>
      <c r="C159" s="76">
        <v>11.963356516868453</v>
      </c>
      <c r="D159" s="132"/>
      <c r="E159" s="91"/>
      <c r="F159" s="76">
        <v>1423.3788626105361</v>
      </c>
      <c r="G159" s="76">
        <v>37.674075245857239</v>
      </c>
      <c r="H159" s="77">
        <v>7.0327957283633822</v>
      </c>
      <c r="I159" s="76">
        <v>0</v>
      </c>
      <c r="J159" s="77">
        <v>-6.7199315199413396</v>
      </c>
    </row>
    <row r="160" spans="1:10" s="78" customFormat="1" x14ac:dyDescent="0.25">
      <c r="A160" s="76">
        <v>157</v>
      </c>
      <c r="B160" s="76">
        <v>11.96106897521542</v>
      </c>
      <c r="C160" s="76">
        <v>12.057693052385657</v>
      </c>
      <c r="D160" s="132"/>
      <c r="E160" s="91"/>
      <c r="F160" s="76">
        <v>1424.6001929497641</v>
      </c>
      <c r="G160" s="76">
        <v>37.774901181459427</v>
      </c>
      <c r="H160" s="77">
        <v>10.860429018921623</v>
      </c>
      <c r="I160" s="76">
        <v>0</v>
      </c>
      <c r="J160" s="77">
        <v>-6.7199315199413396</v>
      </c>
    </row>
    <row r="161" spans="1:10" s="78" customFormat="1" x14ac:dyDescent="0.25">
      <c r="A161" s="76">
        <v>158</v>
      </c>
      <c r="B161" s="76">
        <v>11.98006464493017</v>
      </c>
      <c r="C161" s="76">
        <v>12.052256260812845</v>
      </c>
      <c r="D161" s="132"/>
      <c r="E161" s="91"/>
      <c r="F161" s="76">
        <v>1426.8623785260111</v>
      </c>
      <c r="G161" s="76">
        <v>37.875727117061608</v>
      </c>
      <c r="H161" s="77">
        <v>16.231708074784645</v>
      </c>
      <c r="I161" s="76">
        <v>0</v>
      </c>
      <c r="J161" s="77">
        <v>-6.7199315199413396</v>
      </c>
    </row>
    <row r="162" spans="1:10" s="78" customFormat="1" x14ac:dyDescent="0.25">
      <c r="A162" s="76">
        <v>159</v>
      </c>
      <c r="B162" s="76">
        <v>16.654340274505689</v>
      </c>
      <c r="C162" s="76">
        <v>16.554376360840592</v>
      </c>
      <c r="D162" s="132"/>
      <c r="E162" s="91"/>
      <c r="F162" s="76">
        <v>1026.1040574961351</v>
      </c>
      <c r="G162" s="76">
        <v>37.976553052663803</v>
      </c>
      <c r="H162" s="77">
        <v>31.72534495734795</v>
      </c>
      <c r="I162" s="76">
        <v>0</v>
      </c>
      <c r="J162" s="77">
        <v>-6.7199315199413396</v>
      </c>
    </row>
    <row r="163" spans="1:10" s="78" customFormat="1" x14ac:dyDescent="0.25">
      <c r="A163" s="76">
        <v>160</v>
      </c>
      <c r="B163" s="76">
        <v>20.326374769764868</v>
      </c>
      <c r="C163" s="76">
        <v>20.26774292799135</v>
      </c>
      <c r="D163" s="132"/>
      <c r="E163" s="91"/>
      <c r="F163" s="76">
        <v>1252.344609310313</v>
      </c>
      <c r="G163" s="76">
        <v>38.060604631900787</v>
      </c>
      <c r="H163" s="77">
        <v>22.712729200955653</v>
      </c>
      <c r="I163" s="76">
        <v>0</v>
      </c>
      <c r="J163" s="77">
        <v>-6.7199315199413396</v>
      </c>
    </row>
    <row r="164" spans="1:10" s="78" customFormat="1" x14ac:dyDescent="0.25">
      <c r="A164" s="76">
        <v>161</v>
      </c>
      <c r="B164" s="76">
        <v>23.288716852649209</v>
      </c>
      <c r="C164" s="76">
        <v>23.433992866044743</v>
      </c>
      <c r="D164" s="132"/>
      <c r="E164" s="91"/>
      <c r="F164" s="76">
        <v>1434.859864168325</v>
      </c>
      <c r="G164" s="76">
        <v>38.162942469120033</v>
      </c>
      <c r="H164" s="77">
        <v>23.957355027412621</v>
      </c>
      <c r="I164" s="76">
        <v>0</v>
      </c>
      <c r="J164" s="77">
        <v>-6.7199315199413396</v>
      </c>
    </row>
    <row r="165" spans="1:10" s="78" customFormat="1" x14ac:dyDescent="0.25">
      <c r="A165" s="76">
        <v>162</v>
      </c>
      <c r="B165" s="76">
        <v>25.899304476479639</v>
      </c>
      <c r="C165" s="76">
        <v>25.868606280449555</v>
      </c>
      <c r="D165" s="132"/>
      <c r="E165" s="91"/>
      <c r="F165" s="76">
        <v>1595.7010310830731</v>
      </c>
      <c r="G165" s="76">
        <v>38.264216393232353</v>
      </c>
      <c r="H165" s="77">
        <v>25.794534864616555</v>
      </c>
      <c r="I165" s="76">
        <v>0</v>
      </c>
      <c r="J165" s="77">
        <v>-6.7199315199413396</v>
      </c>
    </row>
    <row r="166" spans="1:10" s="78" customFormat="1" x14ac:dyDescent="0.25">
      <c r="A166" s="76">
        <v>163</v>
      </c>
      <c r="B166" s="76">
        <v>27.885917771655581</v>
      </c>
      <c r="C166" s="76">
        <v>28.05103581511964</v>
      </c>
      <c r="D166" s="132"/>
      <c r="E166" s="91"/>
      <c r="F166" s="76">
        <v>1718.1018447059771</v>
      </c>
      <c r="G166" s="76">
        <v>38.36494717001915</v>
      </c>
      <c r="H166" s="77">
        <v>25.339686231246603</v>
      </c>
      <c r="I166" s="76">
        <v>0</v>
      </c>
      <c r="J166" s="77">
        <v>-6.7199315199413396</v>
      </c>
    </row>
    <row r="167" spans="1:10" s="78" customFormat="1" x14ac:dyDescent="0.25">
      <c r="A167" s="76">
        <v>164</v>
      </c>
      <c r="B167" s="76">
        <v>29.819806249575478</v>
      </c>
      <c r="C167" s="76">
        <v>30.066317680443419</v>
      </c>
      <c r="D167" s="132"/>
      <c r="E167" s="91"/>
      <c r="F167" s="76">
        <v>1149.7454142117469</v>
      </c>
      <c r="G167" s="76">
        <v>38.465677946805947</v>
      </c>
      <c r="H167" s="77">
        <v>19.139188043214848</v>
      </c>
      <c r="I167" s="76">
        <v>0</v>
      </c>
      <c r="J167" s="77">
        <v>-6.7199315199413396</v>
      </c>
    </row>
    <row r="168" spans="1:10" s="78" customFormat="1" x14ac:dyDescent="0.25">
      <c r="A168" s="76">
        <v>165</v>
      </c>
      <c r="B168" s="76">
        <v>30.730549558303419</v>
      </c>
      <c r="C168" s="76">
        <v>30.647164641488597</v>
      </c>
      <c r="D168" s="132"/>
      <c r="E168" s="91"/>
      <c r="F168" s="76">
        <v>1184.860426321379</v>
      </c>
      <c r="G168" s="76">
        <v>38.560812890529633</v>
      </c>
      <c r="H168" s="77">
        <v>17.437652154786406</v>
      </c>
      <c r="I168" s="76">
        <v>0</v>
      </c>
      <c r="J168" s="77">
        <v>-6.7199315199413396</v>
      </c>
    </row>
    <row r="169" spans="1:10" s="78" customFormat="1" x14ac:dyDescent="0.25">
      <c r="A169" s="76">
        <v>166</v>
      </c>
      <c r="B169" s="76">
        <v>31.762304467726789</v>
      </c>
      <c r="C169" s="76">
        <v>31.839815264318336</v>
      </c>
      <c r="D169" s="132"/>
      <c r="E169" s="91"/>
      <c r="F169" s="76">
        <v>1224.641217078771</v>
      </c>
      <c r="G169" s="76">
        <v>38.655947834253311</v>
      </c>
      <c r="H169" s="77">
        <v>14.971574309709725</v>
      </c>
      <c r="I169" s="76">
        <v>0</v>
      </c>
      <c r="J169" s="77">
        <v>-6.7199315199413396</v>
      </c>
    </row>
    <row r="170" spans="1:10" s="78" customFormat="1" x14ac:dyDescent="0.25">
      <c r="A170" s="76">
        <v>167</v>
      </c>
      <c r="B170" s="76">
        <v>32.012098427966293</v>
      </c>
      <c r="C170" s="76">
        <v>31.976961113651857</v>
      </c>
      <c r="D170" s="132"/>
      <c r="E170" s="91"/>
      <c r="F170" s="76">
        <v>1234.272381586921</v>
      </c>
      <c r="G170" s="76">
        <v>38.755931168794632</v>
      </c>
      <c r="H170" s="77">
        <v>16.319643556294018</v>
      </c>
      <c r="I170" s="76">
        <v>0</v>
      </c>
      <c r="J170" s="77">
        <v>-6.7199315199413396</v>
      </c>
    </row>
    <row r="171" spans="1:10" s="78" customFormat="1" x14ac:dyDescent="0.25">
      <c r="A171" s="76">
        <v>168</v>
      </c>
      <c r="B171" s="76">
        <v>33.938445261005263</v>
      </c>
      <c r="C171" s="76">
        <v>33.643706572202632</v>
      </c>
      <c r="D171" s="132"/>
      <c r="E171" s="91"/>
      <c r="F171" s="76">
        <v>1308.5454501723141</v>
      </c>
      <c r="G171" s="76">
        <v>38.855914503335953</v>
      </c>
      <c r="H171" s="77">
        <v>28.238102560054571</v>
      </c>
      <c r="I171" s="76">
        <v>0</v>
      </c>
      <c r="J171" s="77">
        <v>-6.7199315199413396</v>
      </c>
    </row>
    <row r="172" spans="1:10" s="78" customFormat="1" x14ac:dyDescent="0.25">
      <c r="A172" s="76">
        <v>169</v>
      </c>
      <c r="B172" s="76">
        <v>35.529816964666423</v>
      </c>
      <c r="C172" s="76">
        <v>35.50186366932985</v>
      </c>
      <c r="D172" s="132"/>
      <c r="E172" s="91"/>
      <c r="F172" s="76">
        <v>1369.9026959615201</v>
      </c>
      <c r="G172" s="76">
        <v>38.967088520526893</v>
      </c>
      <c r="H172" s="77">
        <v>24.888870101503446</v>
      </c>
      <c r="I172" s="76">
        <v>0</v>
      </c>
      <c r="J172" s="77">
        <v>-6.7199315199413396</v>
      </c>
    </row>
    <row r="173" spans="1:10" s="78" customFormat="1" x14ac:dyDescent="0.25">
      <c r="A173" s="76">
        <v>170</v>
      </c>
      <c r="B173" s="76">
        <v>37.947891954071657</v>
      </c>
      <c r="C173" s="76">
        <v>37.740467929050517</v>
      </c>
      <c r="D173" s="132"/>
      <c r="E173" s="91"/>
      <c r="F173" s="76">
        <v>1463.1354196437801</v>
      </c>
      <c r="G173" s="76">
        <v>39.076603889465332</v>
      </c>
      <c r="H173" s="77">
        <v>21.840928206835251</v>
      </c>
      <c r="I173" s="76">
        <v>0</v>
      </c>
      <c r="J173" s="77">
        <v>-6.7199315199413396</v>
      </c>
    </row>
    <row r="174" spans="1:10" s="78" customFormat="1" x14ac:dyDescent="0.25">
      <c r="A174" s="76">
        <v>171</v>
      </c>
      <c r="B174" s="76">
        <v>37.986400112481448</v>
      </c>
      <c r="C174" s="76">
        <v>38.163482655250917</v>
      </c>
      <c r="D174" s="132"/>
      <c r="E174" s="91"/>
      <c r="F174" s="76">
        <v>1464.6201541660321</v>
      </c>
      <c r="G174" s="76">
        <v>39.184903979301453</v>
      </c>
      <c r="H174" s="77">
        <v>12.995706898380289</v>
      </c>
      <c r="I174" s="76">
        <v>0</v>
      </c>
      <c r="J174" s="77">
        <v>-6.7199315199413396</v>
      </c>
    </row>
    <row r="175" spans="1:10" s="78" customFormat="1" x14ac:dyDescent="0.25">
      <c r="A175" s="76">
        <v>172</v>
      </c>
      <c r="B175" s="76">
        <v>36.749976238570667</v>
      </c>
      <c r="C175" s="76">
        <v>36.595721539246618</v>
      </c>
      <c r="D175" s="132"/>
      <c r="E175" s="91"/>
      <c r="F175" s="76">
        <v>1416.948057851047</v>
      </c>
      <c r="G175" s="76">
        <v>39.295100122690201</v>
      </c>
      <c r="H175" s="77">
        <v>0</v>
      </c>
      <c r="I175" s="76">
        <v>0</v>
      </c>
      <c r="J175" s="77">
        <v>-6.7199315199413396</v>
      </c>
    </row>
    <row r="176" spans="1:10" s="78" customFormat="1" x14ac:dyDescent="0.25">
      <c r="A176" s="76">
        <v>173</v>
      </c>
      <c r="B176" s="76">
        <v>32.720043062437107</v>
      </c>
      <c r="C176" s="76">
        <v>32.540395984108876</v>
      </c>
      <c r="D176" s="132"/>
      <c r="E176" s="91"/>
      <c r="F176" s="76">
        <v>1261.5682026336481</v>
      </c>
      <c r="G176" s="76">
        <v>39.405029296875</v>
      </c>
      <c r="H176" s="77">
        <v>0</v>
      </c>
      <c r="I176" s="76">
        <v>0</v>
      </c>
      <c r="J176" s="77">
        <v>-6.7199315199413396</v>
      </c>
    </row>
    <row r="177" spans="1:10" s="78" customFormat="1" x14ac:dyDescent="0.25">
      <c r="A177" s="76">
        <v>174</v>
      </c>
      <c r="B177" s="76">
        <v>28.34380257740569</v>
      </c>
      <c r="C177" s="76">
        <v>28.610622815735056</v>
      </c>
      <c r="D177" s="132"/>
      <c r="E177" s="91"/>
      <c r="F177" s="76">
        <v>1092.8359722860739</v>
      </c>
      <c r="G177" s="76">
        <v>39.516470372676849</v>
      </c>
      <c r="H177" s="77">
        <v>0</v>
      </c>
      <c r="I177" s="76">
        <v>0</v>
      </c>
      <c r="J177" s="77">
        <v>-6.7199315199413396</v>
      </c>
    </row>
    <row r="178" spans="1:10" s="78" customFormat="1" x14ac:dyDescent="0.25">
      <c r="A178" s="76">
        <v>175</v>
      </c>
      <c r="B178" s="76">
        <v>26.099095510879039</v>
      </c>
      <c r="C178" s="76">
        <v>26.072717775400637</v>
      </c>
      <c r="D178" s="132"/>
      <c r="E178" s="91"/>
      <c r="F178" s="76">
        <v>1006.288070929304</v>
      </c>
      <c r="G178" s="76">
        <v>39.607346296310418</v>
      </c>
      <c r="H178" s="77">
        <v>11.017811744738214</v>
      </c>
      <c r="I178" s="76">
        <v>0</v>
      </c>
      <c r="J178" s="77">
        <v>-6.7199315199413396</v>
      </c>
    </row>
    <row r="179" spans="1:10" s="78" customFormat="1" x14ac:dyDescent="0.25">
      <c r="A179" s="76">
        <v>176</v>
      </c>
      <c r="B179" s="76">
        <v>26.243781834800711</v>
      </c>
      <c r="C179" s="76">
        <v>26.055392385312754</v>
      </c>
      <c r="D179" s="132"/>
      <c r="E179" s="91"/>
      <c r="F179" s="76">
        <v>1011.8666597247779</v>
      </c>
      <c r="G179" s="76">
        <v>39.694847345352173</v>
      </c>
      <c r="H179" s="77">
        <v>9.374947646004161</v>
      </c>
      <c r="I179" s="76">
        <v>0</v>
      </c>
      <c r="J179" s="77">
        <v>-6.7199315199413396</v>
      </c>
    </row>
    <row r="180" spans="1:10" s="78" customFormat="1" x14ac:dyDescent="0.25">
      <c r="A180" s="76">
        <v>177</v>
      </c>
      <c r="B180" s="76">
        <v>25.14125502193286</v>
      </c>
      <c r="C180" s="76">
        <v>25.284787729858685</v>
      </c>
      <c r="D180" s="132"/>
      <c r="E180" s="91"/>
      <c r="F180" s="76">
        <v>1548.9982045930651</v>
      </c>
      <c r="G180" s="76">
        <v>39.782348394393921</v>
      </c>
      <c r="H180" s="77">
        <v>14.345795003774688</v>
      </c>
      <c r="I180" s="76">
        <v>0</v>
      </c>
      <c r="J180" s="77">
        <v>-6.7199315199413396</v>
      </c>
    </row>
    <row r="181" spans="1:10" s="78" customFormat="1" x14ac:dyDescent="0.25">
      <c r="A181" s="76">
        <v>178</v>
      </c>
      <c r="B181" s="76">
        <v>26.808627281165879</v>
      </c>
      <c r="C181" s="76">
        <v>26.636100368535203</v>
      </c>
      <c r="D181" s="132"/>
      <c r="E181" s="91"/>
      <c r="F181" s="76">
        <v>1651.727913489816</v>
      </c>
      <c r="G181" s="76">
        <v>39.890331029891968</v>
      </c>
      <c r="H181" s="77">
        <v>28.300411560740045</v>
      </c>
      <c r="I181" s="76">
        <v>0</v>
      </c>
      <c r="J181" s="77">
        <v>-6.7199315199413396</v>
      </c>
    </row>
    <row r="182" spans="1:10" s="78" customFormat="1" x14ac:dyDescent="0.25">
      <c r="A182" s="76">
        <v>179</v>
      </c>
      <c r="B182" s="76">
        <v>29.29040276447083</v>
      </c>
      <c r="C182" s="76">
        <v>29.156283451598799</v>
      </c>
      <c r="D182" s="132"/>
      <c r="E182" s="91"/>
      <c r="F182" s="76">
        <v>1129.333500554287</v>
      </c>
      <c r="G182" s="76">
        <v>40.000165045261383</v>
      </c>
      <c r="H182" s="77">
        <v>15.868153119345997</v>
      </c>
      <c r="I182" s="76">
        <v>0</v>
      </c>
      <c r="J182" s="77">
        <v>-6.7199315199413396</v>
      </c>
    </row>
    <row r="183" spans="1:10" s="78" customFormat="1" x14ac:dyDescent="0.25">
      <c r="A183" s="76">
        <v>180</v>
      </c>
      <c r="B183" s="76">
        <v>28.810322694919869</v>
      </c>
      <c r="C183" s="76">
        <v>28.87586511197296</v>
      </c>
      <c r="D183" s="132"/>
      <c r="E183" s="91"/>
      <c r="F183" s="76">
        <v>1110.8233247177841</v>
      </c>
      <c r="G183" s="76">
        <v>40.104403227567673</v>
      </c>
      <c r="H183" s="77">
        <v>8.9841165959490059</v>
      </c>
      <c r="I183" s="76">
        <v>0</v>
      </c>
      <c r="J183" s="77">
        <v>-6.7199315199413396</v>
      </c>
    </row>
    <row r="184" spans="1:10" s="78" customFormat="1" x14ac:dyDescent="0.25">
      <c r="A184" s="76">
        <v>181</v>
      </c>
      <c r="B184" s="76">
        <v>29.01300725331868</v>
      </c>
      <c r="C184" s="76">
        <v>28.743149664457967</v>
      </c>
      <c r="D184" s="132"/>
      <c r="E184" s="91"/>
      <c r="F184" s="76">
        <v>1118.6381186516689</v>
      </c>
      <c r="G184" s="76">
        <v>40.197584480047233</v>
      </c>
      <c r="H184" s="77">
        <v>11.044954590975047</v>
      </c>
      <c r="I184" s="76">
        <v>0</v>
      </c>
      <c r="J184" s="77">
        <v>-6.7199315199413396</v>
      </c>
    </row>
    <row r="185" spans="1:10" s="78" customFormat="1" x14ac:dyDescent="0.25">
      <c r="A185" s="76">
        <v>182</v>
      </c>
      <c r="B185" s="76">
        <v>29.16766952127908</v>
      </c>
      <c r="C185" s="76">
        <v>28.922802561578369</v>
      </c>
      <c r="D185" s="132"/>
      <c r="E185" s="91"/>
      <c r="F185" s="76">
        <v>1124.601344281712</v>
      </c>
      <c r="G185" s="76">
        <v>40.290765732526779</v>
      </c>
      <c r="H185" s="77">
        <v>9.1106700870220045</v>
      </c>
      <c r="I185" s="76">
        <v>0</v>
      </c>
      <c r="J185" s="77">
        <v>-6.7199315199413396</v>
      </c>
    </row>
    <row r="186" spans="1:10" s="78" customFormat="1" x14ac:dyDescent="0.25">
      <c r="A186" s="76">
        <v>183</v>
      </c>
      <c r="B186" s="76">
        <v>28.327854087604159</v>
      </c>
      <c r="C186" s="76">
        <v>28.187811986372125</v>
      </c>
      <c r="D186" s="132"/>
      <c r="E186" s="91"/>
      <c r="F186" s="76">
        <v>1092.221055381006</v>
      </c>
      <c r="G186" s="76">
        <v>40.395003914833069</v>
      </c>
      <c r="H186" s="77">
        <v>2.7722972817109452</v>
      </c>
      <c r="I186" s="76">
        <v>0</v>
      </c>
      <c r="J186" s="77">
        <v>-6.7199315199413396</v>
      </c>
    </row>
    <row r="187" spans="1:10" s="78" customFormat="1" x14ac:dyDescent="0.25">
      <c r="A187" s="76">
        <v>184</v>
      </c>
      <c r="B187" s="76">
        <v>26.156762916810852</v>
      </c>
      <c r="C187" s="76">
        <v>26.335719411121879</v>
      </c>
      <c r="D187" s="132"/>
      <c r="E187" s="91"/>
      <c r="F187" s="76">
        <v>1008.511520498521</v>
      </c>
      <c r="G187" s="76">
        <v>40.485879838466637</v>
      </c>
      <c r="H187" s="77">
        <v>0</v>
      </c>
      <c r="I187" s="76">
        <v>0</v>
      </c>
      <c r="J187" s="77">
        <v>-6.7199315199413396</v>
      </c>
    </row>
    <row r="188" spans="1:10" s="78" customFormat="1" x14ac:dyDescent="0.25">
      <c r="A188" s="76">
        <v>185</v>
      </c>
      <c r="B188" s="76">
        <v>23.544826726524889</v>
      </c>
      <c r="C188" s="76">
        <v>23.318544576508245</v>
      </c>
      <c r="D188" s="132"/>
      <c r="E188" s="91"/>
      <c r="F188" s="76">
        <v>1450.639369236945</v>
      </c>
      <c r="G188" s="76">
        <v>40.573380887508392</v>
      </c>
      <c r="H188" s="77">
        <v>0</v>
      </c>
      <c r="I188" s="76">
        <v>0</v>
      </c>
      <c r="J188" s="77">
        <v>-6.7199315199413396</v>
      </c>
    </row>
    <row r="189" spans="1:10" s="78" customFormat="1" x14ac:dyDescent="0.25">
      <c r="A189" s="76">
        <v>186</v>
      </c>
      <c r="B189" s="76">
        <v>20.977377404193518</v>
      </c>
      <c r="C189" s="76">
        <v>20.889189683907293</v>
      </c>
      <c r="D189" s="132"/>
      <c r="E189" s="91"/>
      <c r="F189" s="76">
        <v>1292.454171751556</v>
      </c>
      <c r="G189" s="76">
        <v>40.683758050203323</v>
      </c>
      <c r="H189" s="77">
        <v>0</v>
      </c>
      <c r="I189" s="76">
        <v>0</v>
      </c>
      <c r="J189" s="77">
        <v>-6.7199315199413396</v>
      </c>
    </row>
    <row r="190" spans="1:10" s="78" customFormat="1" x14ac:dyDescent="0.25">
      <c r="A190" s="76">
        <v>187</v>
      </c>
      <c r="B190" s="76">
        <v>19.373896129306949</v>
      </c>
      <c r="C190" s="76">
        <v>19.557340689073751</v>
      </c>
      <c r="D190" s="132"/>
      <c r="E190" s="91"/>
      <c r="F190" s="76">
        <v>1193.6607895703139</v>
      </c>
      <c r="G190" s="76">
        <v>40.795199126005173</v>
      </c>
      <c r="H190" s="77">
        <v>4.270638210017883</v>
      </c>
      <c r="I190" s="76">
        <v>0</v>
      </c>
      <c r="J190" s="77">
        <v>-6.7199315199413396</v>
      </c>
    </row>
    <row r="191" spans="1:10" s="78" customFormat="1" x14ac:dyDescent="0.25">
      <c r="A191" s="76">
        <v>188</v>
      </c>
      <c r="B191" s="76">
        <v>18.069272286820709</v>
      </c>
      <c r="C191" s="76">
        <v>18.100820083096927</v>
      </c>
      <c r="D191" s="132"/>
      <c r="E191" s="91"/>
      <c r="F191" s="76">
        <v>1113.2805544580449</v>
      </c>
      <c r="G191" s="76">
        <v>40.903018891811371</v>
      </c>
      <c r="H191" s="77">
        <v>4.4759396604300541</v>
      </c>
      <c r="I191" s="76">
        <v>0</v>
      </c>
      <c r="J191" s="77">
        <v>-6.7199315199413396</v>
      </c>
    </row>
    <row r="192" spans="1:10" s="78" customFormat="1" x14ac:dyDescent="0.25">
      <c r="A192" s="76">
        <v>189</v>
      </c>
      <c r="B192" s="76">
        <v>16.784183271446508</v>
      </c>
      <c r="C192" s="76">
        <v>16.739794853545725</v>
      </c>
      <c r="D192" s="132"/>
      <c r="E192" s="91"/>
      <c r="F192" s="76">
        <v>1034.103895384329</v>
      </c>
      <c r="G192" s="76">
        <v>40.996200144290917</v>
      </c>
      <c r="H192" s="77">
        <v>2.3653371469610502</v>
      </c>
      <c r="I192" s="76">
        <v>0</v>
      </c>
      <c r="J192" s="77">
        <v>-6.7199315199413396</v>
      </c>
    </row>
    <row r="193" spans="1:10" s="78" customFormat="1" x14ac:dyDescent="0.25">
      <c r="A193" s="76">
        <v>190</v>
      </c>
      <c r="B193" s="76">
        <v>14.375155850332609</v>
      </c>
      <c r="C193" s="76">
        <v>14.352508662385203</v>
      </c>
      <c r="D193" s="132"/>
      <c r="E193" s="91"/>
      <c r="F193" s="76">
        <v>885.67935783178825</v>
      </c>
      <c r="G193" s="76">
        <v>41.089354962110519</v>
      </c>
      <c r="H193" s="77">
        <v>6.5947001296055108</v>
      </c>
      <c r="I193" s="76">
        <v>0</v>
      </c>
      <c r="J193" s="77">
        <v>-6.7199315199413396</v>
      </c>
    </row>
    <row r="194" spans="1:10" s="78" customFormat="1" x14ac:dyDescent="0.25">
      <c r="A194" s="76">
        <v>191</v>
      </c>
      <c r="B194" s="76">
        <v>13.009908503168401</v>
      </c>
      <c r="C194" s="76">
        <v>13.134165322644073</v>
      </c>
      <c r="D194" s="132"/>
      <c r="E194" s="91"/>
      <c r="F194" s="76">
        <v>1549.52021447888</v>
      </c>
      <c r="G194" s="76">
        <v>41.124843329191208</v>
      </c>
      <c r="H194" s="77">
        <v>9.4872409462660467</v>
      </c>
      <c r="I194" s="76">
        <v>0</v>
      </c>
      <c r="J194" s="77">
        <v>-6.7199315199413396</v>
      </c>
    </row>
    <row r="195" spans="1:10" s="78" customFormat="1" x14ac:dyDescent="0.25">
      <c r="A195" s="76">
        <v>192</v>
      </c>
      <c r="B195" s="76">
        <v>12.84398213408388</v>
      </c>
      <c r="C195" s="76">
        <v>12.727736484977036</v>
      </c>
      <c r="D195" s="132"/>
      <c r="E195" s="91"/>
      <c r="F195" s="76">
        <v>1529.757872341813</v>
      </c>
      <c r="G195" s="76">
        <v>41.232825964689248</v>
      </c>
      <c r="H195" s="77">
        <v>12.99491069679225</v>
      </c>
      <c r="I195" s="76">
        <v>0</v>
      </c>
      <c r="J195" s="77">
        <v>-6.7199315199413396</v>
      </c>
    </row>
    <row r="196" spans="1:10" s="78" customFormat="1" x14ac:dyDescent="0.25">
      <c r="A196" s="76">
        <v>193</v>
      </c>
      <c r="B196" s="76">
        <v>13.024111074588991</v>
      </c>
      <c r="C196" s="76">
        <v>12.988593321766636</v>
      </c>
      <c r="D196" s="132"/>
      <c r="E196" s="91"/>
      <c r="F196" s="76">
        <v>1551.2117845240059</v>
      </c>
      <c r="G196" s="76">
        <v>41.347386032342911</v>
      </c>
      <c r="H196" s="77">
        <v>8.9136720704829902</v>
      </c>
      <c r="I196" s="76">
        <v>0</v>
      </c>
      <c r="J196" s="77">
        <v>-6.7199315199413396</v>
      </c>
    </row>
    <row r="197" spans="1:10" s="78" customFormat="1" x14ac:dyDescent="0.25">
      <c r="A197" s="76">
        <v>194</v>
      </c>
      <c r="B197" s="76">
        <v>12.03700315775081</v>
      </c>
      <c r="C197" s="76">
        <v>11.921065792687873</v>
      </c>
      <c r="D197" s="132"/>
      <c r="E197" s="91"/>
      <c r="F197" s="76">
        <v>1433.6441882076761</v>
      </c>
      <c r="G197" s="76">
        <v>41.46381488442421</v>
      </c>
      <c r="H197" s="77">
        <v>8.298940396323129</v>
      </c>
      <c r="I197" s="76">
        <v>0</v>
      </c>
      <c r="J197" s="77">
        <v>-6.7199315199413396</v>
      </c>
    </row>
    <row r="198" spans="1:10" s="78" customFormat="1" x14ac:dyDescent="0.25">
      <c r="A198" s="76">
        <v>195</v>
      </c>
      <c r="B198" s="76">
        <v>12.11838683412895</v>
      </c>
      <c r="C198" s="76">
        <v>12.21503079041741</v>
      </c>
      <c r="D198" s="132"/>
      <c r="E198" s="91"/>
      <c r="F198" s="76">
        <v>1443.337234983971</v>
      </c>
      <c r="G198" s="76">
        <v>41.582638263702393</v>
      </c>
      <c r="H198" s="77">
        <v>11.640280385212078</v>
      </c>
      <c r="I198" s="76">
        <v>0</v>
      </c>
      <c r="J198" s="77">
        <v>-6.7199315199413396</v>
      </c>
    </row>
    <row r="199" spans="1:10" s="78" customFormat="1" x14ac:dyDescent="0.25">
      <c r="A199" s="76">
        <v>196</v>
      </c>
      <c r="B199" s="76">
        <v>11.93076892446747</v>
      </c>
      <c r="C199" s="76">
        <v>11.970411435235004</v>
      </c>
      <c r="D199" s="132"/>
      <c r="E199" s="91"/>
      <c r="F199" s="76">
        <v>1420.991363485495</v>
      </c>
      <c r="G199" s="76">
        <v>41.701461642980583</v>
      </c>
      <c r="H199" s="77">
        <v>11.155110337997781</v>
      </c>
      <c r="I199" s="76">
        <v>0</v>
      </c>
      <c r="J199" s="77">
        <v>-6.7199315199413396</v>
      </c>
    </row>
    <row r="200" spans="1:10" s="78" customFormat="1" x14ac:dyDescent="0.25">
      <c r="A200" s="76">
        <v>197</v>
      </c>
      <c r="B200" s="76">
        <v>11.997546318810461</v>
      </c>
      <c r="C200" s="76">
        <v>12.099853898313961</v>
      </c>
      <c r="D200" s="132"/>
      <c r="E200" s="91"/>
      <c r="F200" s="76">
        <v>1428.944757037762</v>
      </c>
      <c r="G200" s="76">
        <v>41.819837033748627</v>
      </c>
      <c r="H200" s="77">
        <v>10.937012227149262</v>
      </c>
      <c r="I200" s="76">
        <v>0</v>
      </c>
      <c r="J200" s="77">
        <v>-6.7199315199413396</v>
      </c>
    </row>
    <row r="201" spans="1:10" s="78" customFormat="1" x14ac:dyDescent="0.25">
      <c r="A201" s="76">
        <v>198</v>
      </c>
      <c r="B201" s="76">
        <v>12.033419090665101</v>
      </c>
      <c r="C201" s="76">
        <v>12.039106860776439</v>
      </c>
      <c r="D201" s="132"/>
      <c r="E201" s="91"/>
      <c r="F201" s="76">
        <v>1433.2173147674821</v>
      </c>
      <c r="G201" s="76">
        <v>41.938212424516678</v>
      </c>
      <c r="H201" s="77">
        <v>12.099192892070587</v>
      </c>
      <c r="I201" s="76">
        <v>0</v>
      </c>
      <c r="J201" s="77">
        <v>-6.7199315199413396</v>
      </c>
    </row>
    <row r="202" spans="1:10" s="78" customFormat="1" x14ac:dyDescent="0.25">
      <c r="A202" s="76">
        <v>199</v>
      </c>
      <c r="B202" s="76">
        <v>12.63040109538434</v>
      </c>
      <c r="C202" s="76">
        <v>12.525178646502324</v>
      </c>
      <c r="D202" s="132"/>
      <c r="E202" s="91"/>
      <c r="F202" s="76">
        <v>1504.319712126179</v>
      </c>
      <c r="G202" s="76">
        <v>42.057035803794861</v>
      </c>
      <c r="H202" s="77">
        <v>13.488453893647669</v>
      </c>
      <c r="I202" s="76">
        <v>0</v>
      </c>
      <c r="J202" s="77">
        <v>-6.7199315199413396</v>
      </c>
    </row>
    <row r="203" spans="1:10" s="78" customFormat="1" x14ac:dyDescent="0.25">
      <c r="A203" s="76">
        <v>200</v>
      </c>
      <c r="B203" s="76">
        <v>13.035831239588619</v>
      </c>
      <c r="C203" s="76">
        <v>12.918816091102379</v>
      </c>
      <c r="D203" s="132"/>
      <c r="E203" s="91"/>
      <c r="F203" s="76">
        <v>1552.607692310715</v>
      </c>
      <c r="G203" s="76">
        <v>42.171595871448517</v>
      </c>
      <c r="H203" s="77">
        <v>11.945277536047319</v>
      </c>
      <c r="I203" s="76">
        <v>0</v>
      </c>
      <c r="J203" s="77">
        <v>-6.7199315199413396</v>
      </c>
    </row>
    <row r="204" spans="1:10" s="78" customFormat="1" x14ac:dyDescent="0.25">
      <c r="A204" s="76">
        <v>201</v>
      </c>
      <c r="B204" s="76">
        <v>12.89173909390173</v>
      </c>
      <c r="C204" s="76">
        <v>12.90027801758961</v>
      </c>
      <c r="D204" s="132"/>
      <c r="E204" s="91"/>
      <c r="F204" s="76">
        <v>1535.4458734989159</v>
      </c>
      <c r="G204" s="76">
        <v>42.288024723529823</v>
      </c>
      <c r="H204" s="77">
        <v>13.340710145197642</v>
      </c>
      <c r="I204" s="76">
        <v>0</v>
      </c>
      <c r="J204" s="77">
        <v>-6.7199315199413396</v>
      </c>
    </row>
    <row r="205" spans="1:10" s="78" customFormat="1" x14ac:dyDescent="0.25">
      <c r="A205" s="76">
        <v>202</v>
      </c>
      <c r="B205" s="76">
        <v>13.88069975810704</v>
      </c>
      <c r="C205" s="76">
        <v>13.766763422718389</v>
      </c>
      <c r="D205" s="132"/>
      <c r="E205" s="91"/>
      <c r="F205" s="76">
        <v>1653.2341405106199</v>
      </c>
      <c r="G205" s="76">
        <v>42.402584791183472</v>
      </c>
      <c r="H205" s="77">
        <v>16.077422968610787</v>
      </c>
      <c r="I205" s="76">
        <v>0</v>
      </c>
      <c r="J205" s="77">
        <v>-6.7199315199413396</v>
      </c>
    </row>
    <row r="206" spans="1:10" s="78" customFormat="1" x14ac:dyDescent="0.25">
      <c r="A206" s="76">
        <v>203</v>
      </c>
      <c r="B206" s="76">
        <v>15.010442108166201</v>
      </c>
      <c r="C206" s="76">
        <v>15.110512183919043</v>
      </c>
      <c r="D206" s="132"/>
      <c r="E206" s="91"/>
      <c r="F206" s="76">
        <v>924.82049623598868</v>
      </c>
      <c r="G206" s="76">
        <v>42.520865023136139</v>
      </c>
      <c r="H206" s="77">
        <v>18.276585489687125</v>
      </c>
      <c r="I206" s="76">
        <v>0</v>
      </c>
      <c r="J206" s="77">
        <v>-6.7199315199413396</v>
      </c>
    </row>
    <row r="207" spans="1:10" s="78" customFormat="1" x14ac:dyDescent="0.25">
      <c r="A207" s="76">
        <v>204</v>
      </c>
      <c r="B207" s="76">
        <v>17.35572841511291</v>
      </c>
      <c r="C207" s="76">
        <v>17.211141667120739</v>
      </c>
      <c r="D207" s="132"/>
      <c r="E207" s="91"/>
      <c r="F207" s="76">
        <v>1069.318099930691</v>
      </c>
      <c r="G207" s="76">
        <v>42.602570325136178</v>
      </c>
      <c r="H207" s="77">
        <v>27.977799554548227</v>
      </c>
      <c r="I207" s="76">
        <v>0</v>
      </c>
      <c r="J207" s="77">
        <v>-6.7199315199413396</v>
      </c>
    </row>
    <row r="208" spans="1:10" s="78" customFormat="1" x14ac:dyDescent="0.25">
      <c r="A208" s="76">
        <v>205</v>
      </c>
      <c r="B208" s="76">
        <v>20.830606216143519</v>
      </c>
      <c r="C208" s="76">
        <v>20.854955104557028</v>
      </c>
      <c r="D208" s="132"/>
      <c r="E208" s="91"/>
      <c r="F208" s="76">
        <v>1283.4116076048711</v>
      </c>
      <c r="G208" s="76">
        <v>42.697367757558823</v>
      </c>
      <c r="H208" s="77">
        <v>25.309830913444621</v>
      </c>
      <c r="I208" s="76">
        <v>0</v>
      </c>
      <c r="J208" s="77">
        <v>-6.7199315199413396</v>
      </c>
    </row>
    <row r="209" spans="1:10" s="78" customFormat="1" x14ac:dyDescent="0.25">
      <c r="A209" s="76">
        <v>206</v>
      </c>
      <c r="B209" s="76">
        <v>23.915296702051741</v>
      </c>
      <c r="C209" s="76">
        <v>24.118517303263886</v>
      </c>
      <c r="D209" s="132"/>
      <c r="E209" s="91"/>
      <c r="F209" s="76">
        <v>1473.464582226831</v>
      </c>
      <c r="G209" s="76">
        <v>42.817255049943917</v>
      </c>
      <c r="H209" s="77">
        <v>25.323484904893519</v>
      </c>
      <c r="I209" s="76">
        <v>0</v>
      </c>
      <c r="J209" s="77">
        <v>-6.7199315199413396</v>
      </c>
    </row>
    <row r="210" spans="1:10" s="78" customFormat="1" x14ac:dyDescent="0.25">
      <c r="A210" s="76">
        <v>207</v>
      </c>
      <c r="B210" s="76">
        <v>27.027911717945699</v>
      </c>
      <c r="C210" s="76">
        <v>27.168522018033926</v>
      </c>
      <c r="D210" s="132"/>
      <c r="E210" s="91"/>
      <c r="F210" s="76">
        <v>1665.2384243442191</v>
      </c>
      <c r="G210" s="76">
        <v>42.933263838291168</v>
      </c>
      <c r="H210" s="77">
        <v>30.550100290911537</v>
      </c>
      <c r="I210" s="76">
        <v>0</v>
      </c>
      <c r="J210" s="77">
        <v>-6.7199315199413396</v>
      </c>
    </row>
    <row r="211" spans="1:10" s="78" customFormat="1" x14ac:dyDescent="0.25">
      <c r="A211" s="76">
        <v>208</v>
      </c>
      <c r="B211" s="76">
        <v>29.592053667035682</v>
      </c>
      <c r="C211" s="76">
        <v>29.679320148193167</v>
      </c>
      <c r="D211" s="132"/>
      <c r="E211" s="91"/>
      <c r="F211" s="76">
        <v>1140.9638266175809</v>
      </c>
      <c r="G211" s="76">
        <v>43.051544070243843</v>
      </c>
      <c r="H211" s="77">
        <v>24.693685375820621</v>
      </c>
      <c r="I211" s="76">
        <v>0</v>
      </c>
      <c r="J211" s="77">
        <v>-6.7199315199413396</v>
      </c>
    </row>
    <row r="212" spans="1:10" s="78" customFormat="1" x14ac:dyDescent="0.25">
      <c r="A212" s="76">
        <v>209</v>
      </c>
      <c r="B212" s="76">
        <v>31.72043899719581</v>
      </c>
      <c r="C212" s="76">
        <v>31.795949929686405</v>
      </c>
      <c r="D212" s="132"/>
      <c r="E212" s="91"/>
      <c r="F212" s="76">
        <v>1223.0270365710619</v>
      </c>
      <c r="G212" s="76">
        <v>43.164228469133377</v>
      </c>
      <c r="H212" s="77">
        <v>21.983826041603152</v>
      </c>
      <c r="I212" s="76">
        <v>0</v>
      </c>
      <c r="J212" s="77">
        <v>-6.7199315199413396</v>
      </c>
    </row>
    <row r="213" spans="1:10" s="78" customFormat="1" x14ac:dyDescent="0.25">
      <c r="A213" s="76">
        <v>210</v>
      </c>
      <c r="B213" s="76">
        <v>33.894678119544103</v>
      </c>
      <c r="C213" s="76">
        <v>33.769156036638726</v>
      </c>
      <c r="D213" s="132"/>
      <c r="E213" s="91"/>
      <c r="F213" s="76">
        <v>1306.858216741168</v>
      </c>
      <c r="G213" s="76">
        <v>43.281761258840561</v>
      </c>
      <c r="H213" s="77">
        <v>30.740572394524751</v>
      </c>
      <c r="I213" s="76">
        <v>0</v>
      </c>
      <c r="J213" s="77">
        <v>-6.7199315199413396</v>
      </c>
    </row>
    <row r="214" spans="1:10" s="78" customFormat="1" x14ac:dyDescent="0.25">
      <c r="A214" s="76">
        <v>211</v>
      </c>
      <c r="B214" s="76">
        <v>37.525800702957888</v>
      </c>
      <c r="C214" s="76">
        <v>37.889499931413035</v>
      </c>
      <c r="D214" s="132"/>
      <c r="E214" s="91"/>
      <c r="F214" s="76">
        <v>1446.860970710783</v>
      </c>
      <c r="G214" s="76">
        <v>43.403068453073502</v>
      </c>
      <c r="H214" s="77">
        <v>33.186291565031567</v>
      </c>
      <c r="I214" s="76">
        <v>0</v>
      </c>
      <c r="J214" s="77">
        <v>-6.7199315199413396</v>
      </c>
    </row>
    <row r="215" spans="1:10" s="78" customFormat="1" x14ac:dyDescent="0.25">
      <c r="A215" s="76">
        <v>212</v>
      </c>
      <c r="B215" s="76">
        <v>38.876530193696162</v>
      </c>
      <c r="C215" s="76">
        <v>39.082272213107011</v>
      </c>
      <c r="D215" s="132"/>
      <c r="E215" s="91"/>
      <c r="F215" s="76">
        <v>1498.940396487392</v>
      </c>
      <c r="G215" s="76">
        <v>43.521891832351677</v>
      </c>
      <c r="H215" s="77">
        <v>23.067105282417813</v>
      </c>
      <c r="I215" s="76">
        <v>0</v>
      </c>
      <c r="J215" s="77">
        <v>-6.7199315199413396</v>
      </c>
    </row>
    <row r="216" spans="1:10" s="78" customFormat="1" x14ac:dyDescent="0.25">
      <c r="A216" s="76">
        <v>213</v>
      </c>
      <c r="B216" s="76">
        <v>39.996627567126623</v>
      </c>
      <c r="C216" s="76">
        <v>39.641803695789918</v>
      </c>
      <c r="D216" s="132"/>
      <c r="E216" s="91"/>
      <c r="F216" s="76">
        <v>1542.127100432936</v>
      </c>
      <c r="G216" s="76">
        <v>43.640099048614502</v>
      </c>
      <c r="H216" s="77">
        <v>27.108396707914881</v>
      </c>
      <c r="I216" s="76">
        <v>0</v>
      </c>
      <c r="J216" s="77">
        <v>-6.7199315199413396</v>
      </c>
    </row>
    <row r="217" spans="1:10" s="78" customFormat="1" x14ac:dyDescent="0.25">
      <c r="A217" s="76">
        <v>214</v>
      </c>
      <c r="B217" s="76">
        <v>42.442858622723747</v>
      </c>
      <c r="C217" s="76">
        <v>42.372382452897661</v>
      </c>
      <c r="D217" s="132"/>
      <c r="E217" s="91"/>
      <c r="F217" s="76">
        <v>1636.4453055617539</v>
      </c>
      <c r="G217" s="76">
        <v>43.763861924409873</v>
      </c>
      <c r="H217" s="77">
        <v>23.155075203446028</v>
      </c>
      <c r="I217" s="76">
        <v>0</v>
      </c>
      <c r="J217" s="77">
        <v>-6.7199315199413396</v>
      </c>
    </row>
    <row r="218" spans="1:10" s="78" customFormat="1" x14ac:dyDescent="0.25">
      <c r="A218" s="76">
        <v>215</v>
      </c>
      <c r="B218" s="76">
        <v>42.035205075857803</v>
      </c>
      <c r="C218" s="76">
        <v>41.636908094558592</v>
      </c>
      <c r="D218" s="132"/>
      <c r="E218" s="91"/>
      <c r="F218" s="76">
        <v>1620.7276382153041</v>
      </c>
      <c r="G218" s="76">
        <v>43.891344964504242</v>
      </c>
      <c r="H218" s="77">
        <v>22.70405352617961</v>
      </c>
      <c r="I218" s="76">
        <v>0</v>
      </c>
      <c r="J218" s="77">
        <v>-6.7199315199413396</v>
      </c>
    </row>
    <row r="219" spans="1:10" s="78" customFormat="1" x14ac:dyDescent="0.25">
      <c r="A219" s="76">
        <v>216</v>
      </c>
      <c r="B219" s="76">
        <v>44.183436959451591</v>
      </c>
      <c r="C219" s="76">
        <v>44.230135323463344</v>
      </c>
      <c r="D219" s="132"/>
      <c r="E219" s="91"/>
      <c r="F219" s="76">
        <v>1255.631771063926</v>
      </c>
      <c r="G219" s="76">
        <v>44.024470776319497</v>
      </c>
      <c r="H219" s="77">
        <v>36.148251762448687</v>
      </c>
      <c r="I219" s="76">
        <v>0</v>
      </c>
      <c r="J219" s="77">
        <v>-6.7199315199413396</v>
      </c>
    </row>
    <row r="220" spans="1:10" s="78" customFormat="1" x14ac:dyDescent="0.25">
      <c r="A220" s="76">
        <v>217</v>
      </c>
      <c r="B220" s="76">
        <v>46.280464563642148</v>
      </c>
      <c r="C220" s="76">
        <v>46.131892158924984</v>
      </c>
      <c r="D220" s="132"/>
      <c r="E220" s="91"/>
      <c r="F220" s="76">
        <v>1315.2261235114031</v>
      </c>
      <c r="G220" s="76">
        <v>44.1592036485672</v>
      </c>
      <c r="H220" s="77">
        <v>31.705361415790353</v>
      </c>
      <c r="I220" s="76">
        <v>0</v>
      </c>
      <c r="J220" s="77">
        <v>-6.7199315199413396</v>
      </c>
    </row>
    <row r="221" spans="1:10" s="78" customFormat="1" x14ac:dyDescent="0.25">
      <c r="A221" s="76">
        <v>218</v>
      </c>
      <c r="B221" s="76">
        <v>48.285136878640301</v>
      </c>
      <c r="C221" s="76">
        <v>48.717789674914329</v>
      </c>
      <c r="D221" s="132"/>
      <c r="E221" s="91"/>
      <c r="F221" s="76">
        <v>1372.196495681728</v>
      </c>
      <c r="G221" s="76">
        <v>44.298806607723243</v>
      </c>
      <c r="H221" s="77">
        <v>33.760311309396165</v>
      </c>
      <c r="I221" s="76">
        <v>0</v>
      </c>
      <c r="J221" s="77">
        <v>-6.7199315199413396</v>
      </c>
    </row>
    <row r="222" spans="1:10" s="78" customFormat="1" x14ac:dyDescent="0.25">
      <c r="A222" s="76">
        <v>219</v>
      </c>
      <c r="B222" s="76">
        <v>49.36281325645772</v>
      </c>
      <c r="C222" s="76">
        <v>49.210399942936974</v>
      </c>
      <c r="D222" s="132"/>
      <c r="E222" s="91"/>
      <c r="F222" s="76">
        <v>1402.822560858612</v>
      </c>
      <c r="G222" s="76">
        <v>44.436750918626792</v>
      </c>
      <c r="H222" s="77">
        <v>37.481958182292935</v>
      </c>
      <c r="I222" s="76">
        <v>0</v>
      </c>
      <c r="J222" s="77">
        <v>-6.7199315199413396</v>
      </c>
    </row>
    <row r="223" spans="1:10" s="78" customFormat="1" x14ac:dyDescent="0.25">
      <c r="A223" s="76">
        <v>220</v>
      </c>
      <c r="B223" s="76">
        <v>52.704987082157523</v>
      </c>
      <c r="C223" s="76">
        <v>52.391943635513172</v>
      </c>
      <c r="D223" s="132"/>
      <c r="E223" s="91"/>
      <c r="F223" s="76">
        <v>1497.8024968813929</v>
      </c>
      <c r="G223" s="76">
        <v>44.573031961917877</v>
      </c>
      <c r="H223" s="77">
        <v>28.265897851022306</v>
      </c>
      <c r="I223" s="76">
        <v>0</v>
      </c>
      <c r="J223" s="77">
        <v>-6.7199315199413396</v>
      </c>
    </row>
    <row r="224" spans="1:10" s="78" customFormat="1" x14ac:dyDescent="0.25">
      <c r="A224" s="76">
        <v>221</v>
      </c>
      <c r="B224" s="76">
        <v>52.758793031549907</v>
      </c>
      <c r="C224" s="76">
        <v>53.027247856485182</v>
      </c>
      <c r="D224" s="132"/>
      <c r="E224" s="91"/>
      <c r="F224" s="76">
        <v>1499.3315871972941</v>
      </c>
      <c r="G224" s="76">
        <v>44.704631358385093</v>
      </c>
      <c r="H224" s="77">
        <v>21.524639007842843</v>
      </c>
      <c r="I224" s="76">
        <v>0</v>
      </c>
      <c r="J224" s="77">
        <v>-6.7199315199413396</v>
      </c>
    </row>
    <row r="225" spans="1:10" s="78" customFormat="1" x14ac:dyDescent="0.25">
      <c r="A225" s="76">
        <v>222</v>
      </c>
      <c r="B225" s="76">
        <v>52.831063597852918</v>
      </c>
      <c r="C225" s="76">
        <v>52.813325612418623</v>
      </c>
      <c r="D225" s="132"/>
      <c r="E225" s="91"/>
      <c r="F225" s="76">
        <v>1501.3854162683631</v>
      </c>
      <c r="G225" s="76">
        <v>44.836230754852288</v>
      </c>
      <c r="H225" s="77">
        <v>20.097977681349811</v>
      </c>
      <c r="I225" s="76">
        <v>0</v>
      </c>
      <c r="J225" s="77">
        <v>-6.7199315199413396</v>
      </c>
    </row>
    <row r="226" spans="1:10" s="78" customFormat="1" x14ac:dyDescent="0.25">
      <c r="A226" s="76">
        <v>223</v>
      </c>
      <c r="B226" s="76">
        <v>52.406392741976667</v>
      </c>
      <c r="C226" s="76">
        <v>52.498088064602982</v>
      </c>
      <c r="D226" s="132"/>
      <c r="E226" s="91"/>
      <c r="F226" s="76">
        <v>1489.3168606439649</v>
      </c>
      <c r="G226" s="76">
        <v>44.968696475028992</v>
      </c>
      <c r="H226" s="77">
        <v>23.384993406975092</v>
      </c>
      <c r="I226" s="76">
        <v>0</v>
      </c>
      <c r="J226" s="77">
        <v>-6.7199315199413396</v>
      </c>
    </row>
    <row r="227" spans="1:10" s="78" customFormat="1" x14ac:dyDescent="0.25">
      <c r="A227" s="76">
        <v>224</v>
      </c>
      <c r="B227" s="76">
        <v>53.535339657033077</v>
      </c>
      <c r="C227" s="76">
        <v>53.390271967443326</v>
      </c>
      <c r="D227" s="132"/>
      <c r="E227" s="91"/>
      <c r="F227" s="76">
        <v>1521.399963246422</v>
      </c>
      <c r="G227" s="76">
        <v>45.100295871496201</v>
      </c>
      <c r="H227" s="77">
        <v>23.269309529952338</v>
      </c>
      <c r="I227" s="76">
        <v>0</v>
      </c>
      <c r="J227" s="77">
        <v>-6.7199315199413396</v>
      </c>
    </row>
    <row r="228" spans="1:10" s="78" customFormat="1" x14ac:dyDescent="0.25">
      <c r="A228" s="76">
        <v>225</v>
      </c>
      <c r="B228" s="76">
        <v>54.001116942517463</v>
      </c>
      <c r="C228" s="76">
        <v>53.753465233424677</v>
      </c>
      <c r="D228" s="132"/>
      <c r="E228" s="91"/>
      <c r="F228" s="76">
        <v>1534.636706481017</v>
      </c>
      <c r="G228" s="76">
        <v>45.232761591672897</v>
      </c>
      <c r="H228" s="77">
        <v>23.205613290840279</v>
      </c>
      <c r="I228" s="76">
        <v>0</v>
      </c>
      <c r="J228" s="77">
        <v>-6.7199315199413396</v>
      </c>
    </row>
    <row r="229" spans="1:10" s="78" customFormat="1" x14ac:dyDescent="0.25">
      <c r="A229" s="76">
        <v>226</v>
      </c>
      <c r="B229" s="76">
        <v>55.036447920528431</v>
      </c>
      <c r="C229" s="76">
        <v>55.159004443213306</v>
      </c>
      <c r="D229" s="132"/>
      <c r="E229" s="91"/>
      <c r="F229" s="76">
        <v>1268.885913505839</v>
      </c>
      <c r="G229" s="76">
        <v>45.365227311849587</v>
      </c>
      <c r="H229" s="77">
        <v>22.253180739601586</v>
      </c>
      <c r="I229" s="76">
        <v>0</v>
      </c>
      <c r="J229" s="77">
        <v>-6.7199315199413396</v>
      </c>
    </row>
    <row r="230" spans="1:10" s="78" customFormat="1" x14ac:dyDescent="0.25">
      <c r="A230" s="76">
        <v>227</v>
      </c>
      <c r="B230" s="76">
        <v>54.821999594034743</v>
      </c>
      <c r="C230" s="76">
        <v>54.612691430997074</v>
      </c>
      <c r="D230" s="132"/>
      <c r="E230" s="91"/>
      <c r="F230" s="76">
        <v>1263.941727044974</v>
      </c>
      <c r="G230" s="76">
        <v>45.503020256757743</v>
      </c>
      <c r="H230" s="77">
        <v>21.113691560100101</v>
      </c>
      <c r="I230" s="76">
        <v>0</v>
      </c>
      <c r="J230" s="77">
        <v>-6.7199315199413396</v>
      </c>
    </row>
    <row r="231" spans="1:10" s="78" customFormat="1" x14ac:dyDescent="0.25">
      <c r="A231" s="76">
        <v>228</v>
      </c>
      <c r="B231" s="76">
        <v>55.271255113998272</v>
      </c>
      <c r="C231" s="76">
        <v>54.915702398888243</v>
      </c>
      <c r="D231" s="132"/>
      <c r="E231" s="91"/>
      <c r="F231" s="76">
        <v>1274.299481267587</v>
      </c>
      <c r="G231" s="76">
        <v>45.640813201665878</v>
      </c>
      <c r="H231" s="77">
        <v>24.869701315617949</v>
      </c>
      <c r="I231" s="76">
        <v>0</v>
      </c>
      <c r="J231" s="77">
        <v>-6.7199315199413396</v>
      </c>
    </row>
    <row r="232" spans="1:10" s="78" customFormat="1" x14ac:dyDescent="0.25">
      <c r="A232" s="76">
        <v>229</v>
      </c>
      <c r="B232" s="76">
        <v>55.492498586502158</v>
      </c>
      <c r="C232" s="76">
        <v>55.174537336974204</v>
      </c>
      <c r="D232" s="132"/>
      <c r="E232" s="91"/>
      <c r="F232" s="76">
        <v>1279.400332363949</v>
      </c>
      <c r="G232" s="76">
        <v>45.77860614657402</v>
      </c>
      <c r="H232" s="77">
        <v>13.386738551566065</v>
      </c>
      <c r="I232" s="76">
        <v>0</v>
      </c>
      <c r="J232" s="77">
        <v>-6.7199315199413396</v>
      </c>
    </row>
    <row r="233" spans="1:10" s="78" customFormat="1" x14ac:dyDescent="0.25">
      <c r="A233" s="76">
        <v>230</v>
      </c>
      <c r="B233" s="76">
        <v>56.451926179592682</v>
      </c>
      <c r="C233" s="76">
        <v>55.94430875011092</v>
      </c>
      <c r="D233" s="132"/>
      <c r="E233" s="91"/>
      <c r="F233" s="76">
        <v>1301.52029475068</v>
      </c>
      <c r="G233" s="76">
        <v>45.916399091482162</v>
      </c>
      <c r="H233" s="77">
        <v>23.208398333698639</v>
      </c>
      <c r="I233" s="76">
        <v>0</v>
      </c>
      <c r="J233" s="77">
        <v>-6.7199315199413396</v>
      </c>
    </row>
    <row r="234" spans="1:10" s="78" customFormat="1" x14ac:dyDescent="0.25">
      <c r="A234" s="76">
        <v>231</v>
      </c>
      <c r="B234" s="76">
        <v>56.704442879979368</v>
      </c>
      <c r="C234" s="76">
        <v>56.459789522581737</v>
      </c>
      <c r="D234" s="132"/>
      <c r="E234" s="91"/>
      <c r="F234" s="76">
        <v>1307.3421618251739</v>
      </c>
      <c r="G234" s="76">
        <v>46.055611938238137</v>
      </c>
      <c r="H234" s="77">
        <v>27.89408899180744</v>
      </c>
      <c r="I234" s="76">
        <v>0</v>
      </c>
      <c r="J234" s="77">
        <v>-6.7199315199413396</v>
      </c>
    </row>
    <row r="235" spans="1:10" s="78" customFormat="1" x14ac:dyDescent="0.25">
      <c r="A235" s="76">
        <v>232</v>
      </c>
      <c r="B235" s="76">
        <v>57.872927038822112</v>
      </c>
      <c r="C235" s="76">
        <v>58.231633526390119</v>
      </c>
      <c r="D235" s="132"/>
      <c r="E235" s="91"/>
      <c r="F235" s="76">
        <v>1334.282001610097</v>
      </c>
      <c r="G235" s="76">
        <v>46.193792670965188</v>
      </c>
      <c r="H235" s="77">
        <v>4.2175637918172386</v>
      </c>
      <c r="I235" s="76">
        <v>0</v>
      </c>
      <c r="J235" s="77">
        <v>-6.7199315199413396</v>
      </c>
    </row>
    <row r="236" spans="1:10" s="78" customFormat="1" x14ac:dyDescent="0.25">
      <c r="A236" s="76">
        <v>233</v>
      </c>
      <c r="B236" s="76">
        <v>54.547875299383321</v>
      </c>
      <c r="C236" s="76">
        <v>54.050939528029176</v>
      </c>
      <c r="D236" s="132"/>
      <c r="E236" s="91"/>
      <c r="F236" s="76">
        <v>1257.6216887944099</v>
      </c>
      <c r="G236" s="76">
        <v>46.331973403692253</v>
      </c>
      <c r="H236" s="77">
        <v>3.2010864934977268</v>
      </c>
      <c r="I236" s="76">
        <v>0</v>
      </c>
      <c r="J236" s="77">
        <v>-6.7199315199413396</v>
      </c>
    </row>
    <row r="237" spans="1:10" s="78" customFormat="1" x14ac:dyDescent="0.25">
      <c r="A237" s="76">
        <v>234</v>
      </c>
      <c r="B237" s="76">
        <v>53.791518328920759</v>
      </c>
      <c r="C237" s="76">
        <v>53.415805035033777</v>
      </c>
      <c r="D237" s="132"/>
      <c r="E237" s="91"/>
      <c r="F237" s="76">
        <v>1528.6802051294719</v>
      </c>
      <c r="G237" s="76">
        <v>46.468344122171402</v>
      </c>
      <c r="H237" s="77">
        <v>0</v>
      </c>
      <c r="I237" s="76">
        <v>0</v>
      </c>
      <c r="J237" s="77">
        <v>-6.7199315199413396</v>
      </c>
    </row>
    <row r="238" spans="1:10" s="78" customFormat="1" x14ac:dyDescent="0.25">
      <c r="A238" s="76">
        <v>235</v>
      </c>
      <c r="B238" s="76">
        <v>51.042383724915837</v>
      </c>
      <c r="C238" s="76">
        <v>50.743745092044001</v>
      </c>
      <c r="D238" s="132"/>
      <c r="E238" s="91"/>
      <c r="F238" s="76">
        <v>1450.5536197321001</v>
      </c>
      <c r="G238" s="76">
        <v>46.590809434652328</v>
      </c>
      <c r="H238" s="77">
        <v>0</v>
      </c>
      <c r="I238" s="76">
        <v>0</v>
      </c>
      <c r="J238" s="77">
        <v>-6.7199315199413396</v>
      </c>
    </row>
    <row r="239" spans="1:10" s="78" customFormat="1" x14ac:dyDescent="0.25">
      <c r="A239" s="76">
        <v>236</v>
      </c>
      <c r="B239" s="76">
        <v>49.273962584017823</v>
      </c>
      <c r="C239" s="76">
        <v>49.088199281205938</v>
      </c>
      <c r="D239" s="132"/>
      <c r="E239" s="91"/>
      <c r="F239" s="76">
        <v>1400.2975482099489</v>
      </c>
      <c r="G239" s="76">
        <v>46.708749294281013</v>
      </c>
      <c r="H239" s="77">
        <v>10.217886304469308</v>
      </c>
      <c r="I239" s="76">
        <v>0</v>
      </c>
      <c r="J239" s="77">
        <v>-6.7199315199413396</v>
      </c>
    </row>
    <row r="240" spans="1:10" s="78" customFormat="1" x14ac:dyDescent="0.25">
      <c r="A240" s="76">
        <v>237</v>
      </c>
      <c r="B240" s="76">
        <v>49.691087374319167</v>
      </c>
      <c r="C240" s="76">
        <v>49.703586713215621</v>
      </c>
      <c r="D240" s="132"/>
      <c r="E240" s="91"/>
      <c r="F240" s="76">
        <v>1412.1516551363129</v>
      </c>
      <c r="G240" s="76">
        <v>46.795983880758293</v>
      </c>
      <c r="H240" s="77">
        <v>12.665073139721159</v>
      </c>
      <c r="I240" s="76">
        <v>0</v>
      </c>
      <c r="J240" s="77">
        <v>-6.7199315199413396</v>
      </c>
    </row>
    <row r="241" spans="1:10" s="78" customFormat="1" x14ac:dyDescent="0.25">
      <c r="A241" s="76">
        <v>238</v>
      </c>
      <c r="B241" s="76">
        <v>48.186042376785842</v>
      </c>
      <c r="C241" s="76">
        <v>47.852959641688216</v>
      </c>
      <c r="D241" s="132"/>
      <c r="E241" s="91"/>
      <c r="F241" s="76">
        <v>1369.380367635373</v>
      </c>
      <c r="G241" s="76">
        <v>46.883218467235572</v>
      </c>
      <c r="H241" s="77">
        <v>7.6078508631467798</v>
      </c>
      <c r="I241" s="76">
        <v>0</v>
      </c>
      <c r="J241" s="77">
        <v>-6.7199315199413396</v>
      </c>
    </row>
    <row r="242" spans="1:10" s="78" customFormat="1" x14ac:dyDescent="0.25">
      <c r="A242" s="76">
        <v>239</v>
      </c>
      <c r="B242" s="76">
        <v>47.924767618524129</v>
      </c>
      <c r="C242" s="76">
        <v>47.703152677903049</v>
      </c>
      <c r="D242" s="132"/>
      <c r="E242" s="91"/>
      <c r="F242" s="76">
        <v>1361.955302058818</v>
      </c>
      <c r="G242" s="76">
        <v>46.972116321325302</v>
      </c>
      <c r="H242" s="77">
        <v>4.4983163085470554</v>
      </c>
      <c r="I242" s="76">
        <v>0</v>
      </c>
      <c r="J242" s="77">
        <v>-6.7199315199413396</v>
      </c>
    </row>
    <row r="243" spans="1:10" s="78" customFormat="1" x14ac:dyDescent="0.25">
      <c r="A243" s="76">
        <v>240</v>
      </c>
      <c r="B243" s="76">
        <v>45.437319902253513</v>
      </c>
      <c r="C243" s="76">
        <v>45.802271164225083</v>
      </c>
      <c r="D243" s="132"/>
      <c r="E243" s="91"/>
      <c r="F243" s="76">
        <v>1291.2654943849379</v>
      </c>
      <c r="G243" s="76">
        <v>47.061014175415039</v>
      </c>
      <c r="H243" s="77">
        <v>0</v>
      </c>
      <c r="I243" s="76">
        <v>0</v>
      </c>
      <c r="J243" s="77">
        <v>-6.7199315199413396</v>
      </c>
    </row>
    <row r="244" spans="1:10" s="78" customFormat="1" x14ac:dyDescent="0.25">
      <c r="A244" s="76">
        <v>241</v>
      </c>
      <c r="B244" s="76">
        <v>42.322497618738034</v>
      </c>
      <c r="C244" s="76">
        <v>42.730860716161295</v>
      </c>
      <c r="D244" s="132"/>
      <c r="E244" s="91"/>
      <c r="F244" s="76">
        <v>1202.746573275655</v>
      </c>
      <c r="G244" s="76">
        <v>47.149760663509369</v>
      </c>
      <c r="H244" s="77">
        <v>0</v>
      </c>
      <c r="I244" s="76">
        <v>0</v>
      </c>
      <c r="J244" s="77">
        <v>-6.7199315199413396</v>
      </c>
    </row>
    <row r="245" spans="1:10" s="78" customFormat="1" x14ac:dyDescent="0.25">
      <c r="A245" s="76">
        <v>242</v>
      </c>
      <c r="B245" s="76">
        <v>39.504156462782738</v>
      </c>
      <c r="C245" s="76">
        <v>39.341130086966807</v>
      </c>
      <c r="D245" s="132"/>
      <c r="E245" s="91"/>
      <c r="F245" s="76">
        <v>1523.1394277266329</v>
      </c>
      <c r="G245" s="76">
        <v>47.234885841608047</v>
      </c>
      <c r="H245" s="77">
        <v>0</v>
      </c>
      <c r="I245" s="76">
        <v>0</v>
      </c>
      <c r="J245" s="77">
        <v>-6.7199315199413396</v>
      </c>
    </row>
    <row r="246" spans="1:10" s="78" customFormat="1" x14ac:dyDescent="0.25">
      <c r="A246" s="76">
        <v>243</v>
      </c>
      <c r="B246" s="76">
        <v>37.200731375400053</v>
      </c>
      <c r="C246" s="76">
        <v>36.893787983205272</v>
      </c>
      <c r="D246" s="132"/>
      <c r="E246" s="91"/>
      <c r="F246" s="76">
        <v>1434.3275688349599</v>
      </c>
      <c r="G246" s="76">
        <v>47.318305104970932</v>
      </c>
      <c r="H246" s="77">
        <v>0</v>
      </c>
      <c r="I246" s="76">
        <v>0</v>
      </c>
      <c r="J246" s="77">
        <v>-6.7199315199413396</v>
      </c>
    </row>
    <row r="247" spans="1:10" s="78" customFormat="1" x14ac:dyDescent="0.25">
      <c r="A247" s="76">
        <v>244</v>
      </c>
      <c r="B247" s="76">
        <v>34.660486231736307</v>
      </c>
      <c r="C247" s="76">
        <v>34.822527587423558</v>
      </c>
      <c r="D247" s="132"/>
      <c r="E247" s="91"/>
      <c r="F247" s="76">
        <v>1336.384772915485</v>
      </c>
      <c r="G247" s="76">
        <v>47.405987679958344</v>
      </c>
      <c r="H247" s="77">
        <v>0</v>
      </c>
      <c r="I247" s="76">
        <v>0</v>
      </c>
      <c r="J247" s="77">
        <v>-6.7199315199413396</v>
      </c>
    </row>
    <row r="248" spans="1:10" s="78" customFormat="1" x14ac:dyDescent="0.25">
      <c r="A248" s="76">
        <v>245</v>
      </c>
      <c r="B248" s="76">
        <v>31.208311371165049</v>
      </c>
      <c r="C248" s="76">
        <v>31.288200849625504</v>
      </c>
      <c r="D248" s="132"/>
      <c r="E248" s="91"/>
      <c r="F248" s="76">
        <v>1203.281218445298</v>
      </c>
      <c r="G248" s="76">
        <v>47.499498218297958</v>
      </c>
      <c r="H248" s="77">
        <v>0</v>
      </c>
      <c r="I248" s="76">
        <v>0</v>
      </c>
      <c r="J248" s="77">
        <v>-6.7199315199413396</v>
      </c>
    </row>
    <row r="249" spans="1:10" s="78" customFormat="1" x14ac:dyDescent="0.25">
      <c r="A249" s="76">
        <v>246</v>
      </c>
      <c r="B249" s="76">
        <v>28.406706911952551</v>
      </c>
      <c r="C249" s="76">
        <v>28.658225414266997</v>
      </c>
      <c r="D249" s="132"/>
      <c r="E249" s="91"/>
      <c r="F249" s="76">
        <v>1095.2613391512921</v>
      </c>
      <c r="G249" s="76">
        <v>47.587577432394028</v>
      </c>
      <c r="H249" s="77">
        <v>0</v>
      </c>
      <c r="I249" s="76">
        <v>0</v>
      </c>
      <c r="J249" s="77">
        <v>-6.7199315199413396</v>
      </c>
    </row>
    <row r="250" spans="1:10" s="78" customFormat="1" x14ac:dyDescent="0.25">
      <c r="A250" s="76">
        <v>247</v>
      </c>
      <c r="B250" s="76">
        <v>25.859540296710609</v>
      </c>
      <c r="C250" s="76">
        <v>25.644106387220493</v>
      </c>
      <c r="D250" s="132"/>
      <c r="E250" s="91"/>
      <c r="F250" s="76">
        <v>1593.253059811937</v>
      </c>
      <c r="G250" s="76">
        <v>47.666846573352807</v>
      </c>
      <c r="H250" s="77">
        <v>0</v>
      </c>
      <c r="I250" s="76">
        <v>0</v>
      </c>
      <c r="J250" s="77">
        <v>-6.7199315199413396</v>
      </c>
    </row>
    <row r="251" spans="1:10" s="78" customFormat="1" x14ac:dyDescent="0.25">
      <c r="A251" s="76">
        <v>248</v>
      </c>
      <c r="B251" s="76">
        <v>23.007520025314729</v>
      </c>
      <c r="C251" s="76">
        <v>23.012201539234734</v>
      </c>
      <c r="D251" s="132"/>
      <c r="E251" s="91"/>
      <c r="F251" s="76">
        <v>1417.5349313413719</v>
      </c>
      <c r="G251" s="76">
        <v>47.7569400370121</v>
      </c>
      <c r="H251" s="77">
        <v>0</v>
      </c>
      <c r="I251" s="76">
        <v>0</v>
      </c>
      <c r="J251" s="77">
        <v>-6.7199315199413396</v>
      </c>
    </row>
    <row r="252" spans="1:10" s="78" customFormat="1" x14ac:dyDescent="0.25">
      <c r="A252" s="76">
        <v>249</v>
      </c>
      <c r="B252" s="76">
        <v>21.782745930893061</v>
      </c>
      <c r="C252" s="76">
        <v>21.576274467114814</v>
      </c>
      <c r="D252" s="132"/>
      <c r="E252" s="91"/>
      <c r="F252" s="76">
        <v>1342.074383662419</v>
      </c>
      <c r="G252" s="76">
        <v>47.847128659486771</v>
      </c>
      <c r="H252" s="77">
        <v>6.9246809593601233</v>
      </c>
      <c r="I252" s="76">
        <v>0</v>
      </c>
      <c r="J252" s="77">
        <v>-6.7199315199413396</v>
      </c>
    </row>
    <row r="253" spans="1:10" s="78" customFormat="1" x14ac:dyDescent="0.25">
      <c r="A253" s="76">
        <v>250</v>
      </c>
      <c r="B253" s="76">
        <v>21.083848136544471</v>
      </c>
      <c r="C253" s="76">
        <v>21.008713618486347</v>
      </c>
      <c r="D253" s="132"/>
      <c r="E253" s="91"/>
      <c r="F253" s="76">
        <v>1299.0140261864069</v>
      </c>
      <c r="G253" s="76">
        <v>47.940639197826393</v>
      </c>
      <c r="H253" s="77">
        <v>9.3733615886923385</v>
      </c>
      <c r="I253" s="76">
        <v>0</v>
      </c>
      <c r="J253" s="77">
        <v>-6.7199315199413396</v>
      </c>
    </row>
    <row r="254" spans="1:10" s="78" customFormat="1" x14ac:dyDescent="0.25">
      <c r="A254" s="76">
        <v>251</v>
      </c>
      <c r="B254" s="76">
        <v>20.55449491115554</v>
      </c>
      <c r="C254" s="76">
        <v>20.351729802323625</v>
      </c>
      <c r="D254" s="132"/>
      <c r="E254" s="91"/>
      <c r="F254" s="76">
        <v>1266.3996163247009</v>
      </c>
      <c r="G254" s="76">
        <v>48.032339721918113</v>
      </c>
      <c r="H254" s="77">
        <v>4.4031456836327507</v>
      </c>
      <c r="I254" s="76">
        <v>0</v>
      </c>
      <c r="J254" s="77">
        <v>-6.7199315199413396</v>
      </c>
    </row>
    <row r="255" spans="1:10" s="78" customFormat="1" x14ac:dyDescent="0.25">
      <c r="A255" s="76">
        <v>252</v>
      </c>
      <c r="B255" s="76">
        <v>18.226359496946621</v>
      </c>
      <c r="C255" s="76">
        <v>18.30007329534288</v>
      </c>
      <c r="D255" s="132"/>
      <c r="E255" s="91"/>
      <c r="F255" s="76">
        <v>1122.9589816581699</v>
      </c>
      <c r="G255" s="76">
        <v>48.125906735658653</v>
      </c>
      <c r="H255" s="77">
        <v>1.9781602405605934</v>
      </c>
      <c r="I255" s="76">
        <v>0</v>
      </c>
      <c r="J255" s="77">
        <v>-6.7199315199413396</v>
      </c>
    </row>
    <row r="256" spans="1:10" s="78" customFormat="1" x14ac:dyDescent="0.25">
      <c r="A256" s="76">
        <v>253</v>
      </c>
      <c r="B256" s="76">
        <v>17.102680453496259</v>
      </c>
      <c r="C256" s="76">
        <v>17.007653784459862</v>
      </c>
      <c r="D256" s="132"/>
      <c r="E256" s="91"/>
      <c r="F256" s="76">
        <v>1053.7270829591989</v>
      </c>
      <c r="G256" s="76">
        <v>48.211788415908813</v>
      </c>
      <c r="H256" s="77">
        <v>6.0049562476173639</v>
      </c>
      <c r="I256" s="76">
        <v>0</v>
      </c>
      <c r="J256" s="77">
        <v>-6.7199315199413396</v>
      </c>
    </row>
    <row r="257" spans="1:10" s="78" customFormat="1" x14ac:dyDescent="0.25">
      <c r="A257" s="76">
        <v>254</v>
      </c>
      <c r="B257" s="76">
        <v>17.209804530259738</v>
      </c>
      <c r="C257" s="76">
        <v>17.275715359618793</v>
      </c>
      <c r="D257" s="132"/>
      <c r="E257" s="91"/>
      <c r="F257" s="76">
        <v>1060.3271911252621</v>
      </c>
      <c r="G257" s="76">
        <v>48.290840059518807</v>
      </c>
      <c r="H257" s="77">
        <v>9.4244580361328207</v>
      </c>
      <c r="I257" s="76">
        <v>0</v>
      </c>
      <c r="J257" s="77">
        <v>-6.7199315199413396</v>
      </c>
    </row>
    <row r="258" spans="1:10" s="78" customFormat="1" x14ac:dyDescent="0.25">
      <c r="A258" s="76">
        <v>255</v>
      </c>
      <c r="B258" s="76">
        <v>16.970268204565809</v>
      </c>
      <c r="C258" s="76">
        <v>16.842130364203928</v>
      </c>
      <c r="D258" s="132"/>
      <c r="E258" s="91"/>
      <c r="F258" s="76">
        <v>1045.5689247574519</v>
      </c>
      <c r="G258" s="76">
        <v>48.369891703128808</v>
      </c>
      <c r="H258" s="77">
        <v>6.0139322533156463</v>
      </c>
      <c r="I258" s="76">
        <v>0</v>
      </c>
      <c r="J258" s="77">
        <v>-6.7199315199413396</v>
      </c>
    </row>
    <row r="259" spans="1:10" s="78" customFormat="1" x14ac:dyDescent="0.25">
      <c r="A259" s="76">
        <v>256</v>
      </c>
      <c r="B259" s="76">
        <v>15.805158433227341</v>
      </c>
      <c r="C259" s="76">
        <v>15.853828028027099</v>
      </c>
      <c r="D259" s="132"/>
      <c r="E259" s="91"/>
      <c r="F259" s="76">
        <v>973.78440396154531</v>
      </c>
      <c r="G259" s="76">
        <v>48.448943346738822</v>
      </c>
      <c r="H259" s="77">
        <v>5.1003554149633121</v>
      </c>
      <c r="I259" s="76">
        <v>0</v>
      </c>
      <c r="J259" s="77">
        <v>-6.7199315199413396</v>
      </c>
    </row>
    <row r="260" spans="1:10" s="78" customFormat="1" x14ac:dyDescent="0.25">
      <c r="A260" s="76">
        <v>257</v>
      </c>
      <c r="B260" s="76">
        <v>14.886147689325931</v>
      </c>
      <c r="C260" s="76">
        <v>14.745038904301014</v>
      </c>
      <c r="D260" s="132"/>
      <c r="E260" s="91"/>
      <c r="F260" s="76">
        <v>917.16248946033443</v>
      </c>
      <c r="G260" s="76">
        <v>48.529144823551178</v>
      </c>
      <c r="H260" s="77">
        <v>9.286693921388073</v>
      </c>
      <c r="I260" s="76">
        <v>0</v>
      </c>
      <c r="J260" s="77">
        <v>-6.7199315199413396</v>
      </c>
    </row>
    <row r="261" spans="1:10" s="78" customFormat="1" x14ac:dyDescent="0.25">
      <c r="A261" s="76">
        <v>258</v>
      </c>
      <c r="B261" s="76">
        <v>14.20526438271475</v>
      </c>
      <c r="C261" s="76">
        <v>14.345448695063425</v>
      </c>
      <c r="D261" s="132"/>
      <c r="E261" s="91"/>
      <c r="F261" s="76">
        <v>875.21203716358082</v>
      </c>
      <c r="G261" s="76">
        <v>48.593426167964942</v>
      </c>
      <c r="H261" s="77">
        <v>14.390102054240543</v>
      </c>
      <c r="I261" s="76">
        <v>0</v>
      </c>
      <c r="J261" s="77">
        <v>-6.7199315199413396</v>
      </c>
    </row>
    <row r="262" spans="1:10" s="78" customFormat="1" x14ac:dyDescent="0.25">
      <c r="A262" s="76">
        <v>259</v>
      </c>
      <c r="B262" s="76">
        <v>16.124205199565338</v>
      </c>
      <c r="C262" s="76">
        <v>15.995467183115727</v>
      </c>
      <c r="D262" s="132"/>
      <c r="E262" s="91"/>
      <c r="F262" s="76">
        <v>993.44145519027461</v>
      </c>
      <c r="G262" s="76">
        <v>48.622661799192429</v>
      </c>
      <c r="H262" s="77">
        <v>22.490621504258787</v>
      </c>
      <c r="I262" s="76">
        <v>0</v>
      </c>
      <c r="J262" s="77">
        <v>-6.7199315199413396</v>
      </c>
    </row>
    <row r="263" spans="1:10" s="78" customFormat="1" x14ac:dyDescent="0.25">
      <c r="A263" s="76">
        <v>260</v>
      </c>
      <c r="B263" s="76">
        <v>17.68763176455046</v>
      </c>
      <c r="C263" s="76">
        <v>17.714500579249922</v>
      </c>
      <c r="D263" s="132"/>
      <c r="E263" s="91"/>
      <c r="F263" s="76">
        <v>1089.7668790460989</v>
      </c>
      <c r="G263" s="76">
        <v>48.702863276004791</v>
      </c>
      <c r="H263" s="77">
        <v>26.034893858437879</v>
      </c>
      <c r="I263" s="76">
        <v>0</v>
      </c>
      <c r="J263" s="77">
        <v>-6.7199315199413396</v>
      </c>
    </row>
    <row r="264" spans="1:10" s="78" customFormat="1" x14ac:dyDescent="0.25">
      <c r="A264" s="76">
        <v>261</v>
      </c>
      <c r="B264" s="76">
        <v>21.237773151895659</v>
      </c>
      <c r="C264" s="76">
        <v>21.192504668169359</v>
      </c>
      <c r="D264" s="132"/>
      <c r="E264" s="91"/>
      <c r="F264" s="76">
        <v>1308.4978991165531</v>
      </c>
      <c r="G264" s="76">
        <v>48.786439627408981</v>
      </c>
      <c r="H264" s="77">
        <v>35.227486217398493</v>
      </c>
      <c r="I264" s="76">
        <v>0</v>
      </c>
      <c r="J264" s="77">
        <v>-6.7199315199413396</v>
      </c>
    </row>
    <row r="265" spans="1:10" s="78" customFormat="1" x14ac:dyDescent="0.25">
      <c r="A265" s="76">
        <v>262</v>
      </c>
      <c r="B265" s="76">
        <v>24.110603079166982</v>
      </c>
      <c r="C265" s="76">
        <v>24.008713901376495</v>
      </c>
      <c r="D265" s="132"/>
      <c r="E265" s="91"/>
      <c r="F265" s="76">
        <v>1485.497616607641</v>
      </c>
      <c r="G265" s="76">
        <v>48.884257376194</v>
      </c>
      <c r="H265" s="77">
        <v>26.151064745736804</v>
      </c>
      <c r="I265" s="76">
        <v>0</v>
      </c>
      <c r="J265" s="77">
        <v>-6.7199315199413396</v>
      </c>
    </row>
    <row r="266" spans="1:10" s="78" customFormat="1" x14ac:dyDescent="0.25">
      <c r="A266" s="76">
        <v>263</v>
      </c>
      <c r="B266" s="76">
        <v>26.819216420595261</v>
      </c>
      <c r="C266" s="76">
        <v>26.767536595756432</v>
      </c>
      <c r="D266" s="132"/>
      <c r="E266" s="91"/>
      <c r="F266" s="76">
        <v>1652.380716211856</v>
      </c>
      <c r="G266" s="76">
        <v>48.974071562290192</v>
      </c>
      <c r="H266" s="77">
        <v>31.425785529526635</v>
      </c>
      <c r="I266" s="76">
        <v>0</v>
      </c>
      <c r="J266" s="77">
        <v>-6.7199315199413396</v>
      </c>
    </row>
    <row r="267" spans="1:10" s="78" customFormat="1" x14ac:dyDescent="0.25">
      <c r="A267" s="76">
        <v>264</v>
      </c>
      <c r="B267" s="76">
        <v>31.281518983060959</v>
      </c>
      <c r="C267" s="76">
        <v>31.258148430551767</v>
      </c>
      <c r="D267" s="132"/>
      <c r="E267" s="91"/>
      <c r="F267" s="76">
        <v>1206.103867000953</v>
      </c>
      <c r="G267" s="76">
        <v>49.068472236394882</v>
      </c>
      <c r="H267" s="77">
        <v>37.846994052382591</v>
      </c>
      <c r="I267" s="76">
        <v>0</v>
      </c>
      <c r="J267" s="77">
        <v>-6.7199315199413396</v>
      </c>
    </row>
    <row r="268" spans="1:10" s="78" customFormat="1" x14ac:dyDescent="0.25">
      <c r="A268" s="76">
        <v>265</v>
      </c>
      <c r="B268" s="76">
        <v>34.836757478443602</v>
      </c>
      <c r="C268" s="76">
        <v>34.813176335406965</v>
      </c>
      <c r="D268" s="132"/>
      <c r="E268" s="91"/>
      <c r="F268" s="76">
        <v>1343.1814379935729</v>
      </c>
      <c r="G268" s="76">
        <v>49.160858660936363</v>
      </c>
      <c r="H268" s="77">
        <v>32.814511276170336</v>
      </c>
      <c r="I268" s="76">
        <v>0</v>
      </c>
      <c r="J268" s="77">
        <v>-6.7199315199413396</v>
      </c>
    </row>
    <row r="269" spans="1:10" s="78" customFormat="1" x14ac:dyDescent="0.25">
      <c r="A269" s="76">
        <v>266</v>
      </c>
      <c r="B269" s="76">
        <v>37.835371007555629</v>
      </c>
      <c r="C269" s="76">
        <v>37.809283688267264</v>
      </c>
      <c r="D269" s="132"/>
      <c r="E269" s="91"/>
      <c r="F269" s="76">
        <v>1458.796897934805</v>
      </c>
      <c r="G269" s="76">
        <v>49.258676409721367</v>
      </c>
      <c r="H269" s="77">
        <v>32.628375460142045</v>
      </c>
      <c r="I269" s="76">
        <v>0</v>
      </c>
      <c r="J269" s="77">
        <v>-6.7199315199413396</v>
      </c>
    </row>
    <row r="270" spans="1:10" s="78" customFormat="1" x14ac:dyDescent="0.25">
      <c r="A270" s="76">
        <v>267</v>
      </c>
      <c r="B270" s="76">
        <v>40.349393916316473</v>
      </c>
      <c r="C270" s="76">
        <v>40.458460686787234</v>
      </c>
      <c r="D270" s="132"/>
      <c r="E270" s="91"/>
      <c r="F270" s="76">
        <v>1555.728513128141</v>
      </c>
      <c r="G270" s="76">
        <v>49.353620231151581</v>
      </c>
      <c r="H270" s="77">
        <v>33.528984250536872</v>
      </c>
      <c r="I270" s="76">
        <v>0</v>
      </c>
      <c r="J270" s="77">
        <v>-6.7199315199413396</v>
      </c>
    </row>
    <row r="271" spans="1:10" s="78" customFormat="1" x14ac:dyDescent="0.25">
      <c r="A271" s="76">
        <v>268</v>
      </c>
      <c r="B271" s="76">
        <v>42.630349264559733</v>
      </c>
      <c r="C271" s="76">
        <v>42.635603025672886</v>
      </c>
      <c r="D271" s="132"/>
      <c r="E271" s="91"/>
      <c r="F271" s="76">
        <v>1643.6739056822739</v>
      </c>
      <c r="G271" s="76">
        <v>49.44961616396904</v>
      </c>
      <c r="H271" s="77">
        <v>28.454283584789778</v>
      </c>
      <c r="I271" s="76">
        <v>0</v>
      </c>
      <c r="J271" s="77">
        <v>-6.7199315199413396</v>
      </c>
    </row>
    <row r="272" spans="1:10" s="78" customFormat="1" x14ac:dyDescent="0.25">
      <c r="A272" s="76">
        <v>269</v>
      </c>
      <c r="B272" s="76">
        <v>44.519530131036902</v>
      </c>
      <c r="C272" s="76">
        <v>44.403750635820906</v>
      </c>
      <c r="D272" s="132"/>
      <c r="E272" s="91"/>
      <c r="F272" s="76">
        <v>1265.1831871695019</v>
      </c>
      <c r="G272" s="76">
        <v>49.547463476657867</v>
      </c>
      <c r="H272" s="77">
        <v>34.61808645125425</v>
      </c>
      <c r="I272" s="76">
        <v>0</v>
      </c>
      <c r="J272" s="77">
        <v>-6.7199315199413396</v>
      </c>
    </row>
    <row r="273" spans="1:10" s="78" customFormat="1" x14ac:dyDescent="0.25">
      <c r="A273" s="76">
        <v>270</v>
      </c>
      <c r="B273" s="76">
        <v>45.880522501440723</v>
      </c>
      <c r="C273" s="76">
        <v>45.771497483022301</v>
      </c>
      <c r="D273" s="132"/>
      <c r="E273" s="91"/>
      <c r="F273" s="76">
        <v>1303.860699175144</v>
      </c>
      <c r="G273" s="76">
        <v>49.646917849779129</v>
      </c>
      <c r="H273" s="77">
        <v>30.251720858857325</v>
      </c>
      <c r="I273" s="76">
        <v>0</v>
      </c>
      <c r="J273" s="77">
        <v>-6.7199315199413396</v>
      </c>
    </row>
    <row r="274" spans="1:10" s="78" customFormat="1" x14ac:dyDescent="0.25">
      <c r="A274" s="76">
        <v>271</v>
      </c>
      <c r="B274" s="76">
        <v>47.261535001126383</v>
      </c>
      <c r="C274" s="76">
        <v>47.241541643548949</v>
      </c>
      <c r="D274" s="132"/>
      <c r="E274" s="91"/>
      <c r="F274" s="76">
        <v>1343.107152664473</v>
      </c>
      <c r="G274" s="76">
        <v>49.753594607114792</v>
      </c>
      <c r="H274" s="77">
        <v>12.437376541715002</v>
      </c>
      <c r="I274" s="76">
        <v>0</v>
      </c>
      <c r="J274" s="77">
        <v>-6.7199315199413396</v>
      </c>
    </row>
    <row r="275" spans="1:10" s="78" customFormat="1" x14ac:dyDescent="0.25">
      <c r="A275" s="76">
        <v>272</v>
      </c>
      <c r="B275" s="76">
        <v>45.259045110228982</v>
      </c>
      <c r="C275" s="76">
        <v>45.296316735081625</v>
      </c>
      <c r="D275" s="132"/>
      <c r="E275" s="91"/>
      <c r="F275" s="76">
        <v>1286.1991725165899</v>
      </c>
      <c r="G275" s="76">
        <v>49.86066147685051</v>
      </c>
      <c r="H275" s="77">
        <v>9.4440661410027893</v>
      </c>
      <c r="I275" s="76">
        <v>0</v>
      </c>
      <c r="J275" s="77">
        <v>-6.7199315199413396</v>
      </c>
    </row>
    <row r="276" spans="1:10" s="78" customFormat="1" x14ac:dyDescent="0.25">
      <c r="A276" s="76">
        <v>273</v>
      </c>
      <c r="B276" s="76">
        <v>45.519513185096457</v>
      </c>
      <c r="C276" s="76">
        <v>45.515077675961741</v>
      </c>
      <c r="D276" s="132"/>
      <c r="E276" s="91"/>
      <c r="F276" s="76">
        <v>1293.6013132720041</v>
      </c>
      <c r="G276" s="76">
        <v>49.969306141138077</v>
      </c>
      <c r="H276" s="77">
        <v>12.28481864511831</v>
      </c>
      <c r="I276" s="76">
        <v>0</v>
      </c>
      <c r="J276" s="77">
        <v>-6.7199315199413396</v>
      </c>
    </row>
    <row r="277" spans="1:10" s="78" customFormat="1" x14ac:dyDescent="0.25">
      <c r="A277" s="76">
        <v>274</v>
      </c>
      <c r="B277" s="76">
        <v>44.602484944551833</v>
      </c>
      <c r="C277" s="76">
        <v>44.604478346232739</v>
      </c>
      <c r="D277" s="132"/>
      <c r="E277" s="91"/>
      <c r="F277" s="76">
        <v>1267.5406449284669</v>
      </c>
      <c r="G277" s="76">
        <v>50.077950805425637</v>
      </c>
      <c r="H277" s="77">
        <v>0</v>
      </c>
      <c r="I277" s="76">
        <v>0</v>
      </c>
      <c r="J277" s="77">
        <v>-6.7199315199413396</v>
      </c>
    </row>
    <row r="278" spans="1:10" s="78" customFormat="1" x14ac:dyDescent="0.25">
      <c r="A278" s="76">
        <v>275</v>
      </c>
      <c r="B278" s="76">
        <v>41.964408682842468</v>
      </c>
      <c r="C278" s="76">
        <v>41.94207387319581</v>
      </c>
      <c r="D278" s="132"/>
      <c r="E278" s="91"/>
      <c r="F278" s="76">
        <v>1617.997981713359</v>
      </c>
      <c r="G278" s="76">
        <v>50.186595469713211</v>
      </c>
      <c r="H278" s="77">
        <v>0</v>
      </c>
      <c r="I278" s="76">
        <v>0</v>
      </c>
      <c r="J278" s="77">
        <v>-6.7199315199413396</v>
      </c>
    </row>
    <row r="279" spans="1:10" s="78" customFormat="1" x14ac:dyDescent="0.25">
      <c r="A279" s="76">
        <v>276</v>
      </c>
      <c r="B279" s="76">
        <v>39.234928230957159</v>
      </c>
      <c r="C279" s="76">
        <v>38.905741747932232</v>
      </c>
      <c r="D279" s="132"/>
      <c r="E279" s="91"/>
      <c r="F279" s="76">
        <v>1512.7589469957759</v>
      </c>
      <c r="G279" s="76">
        <v>50.293633073568337</v>
      </c>
      <c r="H279" s="77">
        <v>0</v>
      </c>
      <c r="I279" s="76">
        <v>0</v>
      </c>
      <c r="J279" s="77">
        <v>-6.7199315199413396</v>
      </c>
    </row>
    <row r="280" spans="1:10" s="78" customFormat="1" x14ac:dyDescent="0.25">
      <c r="A280" s="76">
        <v>277</v>
      </c>
      <c r="B280" s="76">
        <v>35.500119847960079</v>
      </c>
      <c r="C280" s="76">
        <v>35.530527617985378</v>
      </c>
      <c r="D280" s="132"/>
      <c r="E280" s="91"/>
      <c r="F280" s="76">
        <v>1368.7580515835141</v>
      </c>
      <c r="G280" s="76">
        <v>50.396950513124473</v>
      </c>
      <c r="H280" s="77">
        <v>0</v>
      </c>
      <c r="I280" s="76">
        <v>0</v>
      </c>
      <c r="J280" s="77">
        <v>-6.7199315199413396</v>
      </c>
    </row>
    <row r="281" spans="1:10" s="78" customFormat="1" x14ac:dyDescent="0.25">
      <c r="A281" s="76">
        <v>278</v>
      </c>
      <c r="B281" s="76">
        <v>31.97070000750232</v>
      </c>
      <c r="C281" s="76">
        <v>31.740394593127309</v>
      </c>
      <c r="D281" s="132"/>
      <c r="E281" s="91"/>
      <c r="F281" s="76">
        <v>1232.6762060929909</v>
      </c>
      <c r="G281" s="76">
        <v>50.50574654340744</v>
      </c>
      <c r="H281" s="77">
        <v>0</v>
      </c>
      <c r="I281" s="76">
        <v>0</v>
      </c>
      <c r="J281" s="77">
        <v>-6.7199315199413396</v>
      </c>
    </row>
    <row r="282" spans="1:10" s="78" customFormat="1" x14ac:dyDescent="0.25">
      <c r="A282" s="76">
        <v>279</v>
      </c>
      <c r="B282" s="76">
        <v>27.28403730703673</v>
      </c>
      <c r="C282" s="76">
        <v>27.39264335978017</v>
      </c>
      <c r="D282" s="132"/>
      <c r="E282" s="91"/>
      <c r="F282" s="76">
        <v>1051.975201876887</v>
      </c>
      <c r="G282" s="76">
        <v>50.61203670501709</v>
      </c>
      <c r="H282" s="77">
        <v>0</v>
      </c>
      <c r="I282" s="76">
        <v>0</v>
      </c>
      <c r="J282" s="77">
        <v>-6.7199315199413396</v>
      </c>
    </row>
    <row r="283" spans="1:10" s="78" customFormat="1" x14ac:dyDescent="0.25">
      <c r="A283" s="76">
        <v>280</v>
      </c>
      <c r="B283" s="76">
        <v>22.927069870436839</v>
      </c>
      <c r="C283" s="76">
        <v>23.151488541316539</v>
      </c>
      <c r="D283" s="132"/>
      <c r="E283" s="91"/>
      <c r="F283" s="76">
        <v>1412.5782517580981</v>
      </c>
      <c r="G283" s="76">
        <v>50.703725278377533</v>
      </c>
      <c r="H283" s="77">
        <v>0</v>
      </c>
      <c r="I283" s="76">
        <v>0</v>
      </c>
      <c r="J283" s="77">
        <v>-6.7199315199413396</v>
      </c>
    </row>
    <row r="284" spans="1:10" s="78" customFormat="1" x14ac:dyDescent="0.25">
      <c r="A284" s="76">
        <v>281</v>
      </c>
      <c r="B284" s="76">
        <v>19.836628816801131</v>
      </c>
      <c r="C284" s="76">
        <v>19.848215409462693</v>
      </c>
      <c r="D284" s="132"/>
      <c r="E284" s="91"/>
      <c r="F284" s="76">
        <v>1222.170587570045</v>
      </c>
      <c r="G284" s="76">
        <v>50.81085804104805</v>
      </c>
      <c r="H284" s="77">
        <v>7.5385199862588781</v>
      </c>
      <c r="I284" s="76">
        <v>0</v>
      </c>
      <c r="J284" s="77">
        <v>-6.7199315199413396</v>
      </c>
    </row>
    <row r="285" spans="1:10" s="78" customFormat="1" x14ac:dyDescent="0.25">
      <c r="A285" s="76">
        <v>282</v>
      </c>
      <c r="B285" s="76">
        <v>22.103532957107738</v>
      </c>
      <c r="C285" s="76">
        <v>22.046191515576112</v>
      </c>
      <c r="D285" s="132"/>
      <c r="E285" s="91"/>
      <c r="F285" s="76">
        <v>1361.8389269495869</v>
      </c>
      <c r="G285" s="76">
        <v>50.9171482026577</v>
      </c>
      <c r="H285" s="77">
        <v>23.705142244385833</v>
      </c>
      <c r="I285" s="76">
        <v>0</v>
      </c>
      <c r="J285" s="77">
        <v>-6.7199315199413396</v>
      </c>
    </row>
    <row r="286" spans="1:10" s="78" customFormat="1" x14ac:dyDescent="0.25">
      <c r="A286" s="76">
        <v>283</v>
      </c>
      <c r="B286" s="76">
        <v>25.14348418427085</v>
      </c>
      <c r="C286" s="76">
        <v>25.226629034914541</v>
      </c>
      <c r="D286" s="132"/>
      <c r="E286" s="91"/>
      <c r="F286" s="76">
        <v>1549.1358215882281</v>
      </c>
      <c r="G286" s="76">
        <v>51.025944232940667</v>
      </c>
      <c r="H286" s="77">
        <v>28.859235500894144</v>
      </c>
      <c r="I286" s="76">
        <v>0</v>
      </c>
      <c r="J286" s="77">
        <v>-6.7199315199413396</v>
      </c>
    </row>
    <row r="287" spans="1:10" s="78" customFormat="1" x14ac:dyDescent="0.25">
      <c r="A287" s="76">
        <v>284</v>
      </c>
      <c r="B287" s="76">
        <v>28.917482852328831</v>
      </c>
      <c r="C287" s="76">
        <v>29.042716403379451</v>
      </c>
      <c r="D287" s="132"/>
      <c r="E287" s="91"/>
      <c r="F287" s="76">
        <v>1781.658456795031</v>
      </c>
      <c r="G287" s="76">
        <v>51.131130456924438</v>
      </c>
      <c r="H287" s="77">
        <v>35.829891862200959</v>
      </c>
      <c r="I287" s="76">
        <v>0</v>
      </c>
      <c r="J287" s="77">
        <v>-6.7199315199413396</v>
      </c>
    </row>
    <row r="288" spans="1:10" s="78" customFormat="1" x14ac:dyDescent="0.25">
      <c r="A288" s="76">
        <v>285</v>
      </c>
      <c r="B288" s="76">
        <v>33.482982785649021</v>
      </c>
      <c r="C288" s="76">
        <v>33.209971766705095</v>
      </c>
      <c r="D288" s="132"/>
      <c r="E288" s="91"/>
      <c r="F288" s="76">
        <v>1290.984712497192</v>
      </c>
      <c r="G288" s="76">
        <v>51.238168060779572</v>
      </c>
      <c r="H288" s="77">
        <v>33.943852573062706</v>
      </c>
      <c r="I288" s="76">
        <v>0</v>
      </c>
      <c r="J288" s="77">
        <v>-6.7199315199413396</v>
      </c>
    </row>
    <row r="289" spans="1:10" s="78" customFormat="1" x14ac:dyDescent="0.25">
      <c r="A289" s="76">
        <v>286</v>
      </c>
      <c r="B289" s="76">
        <v>35.828563877217583</v>
      </c>
      <c r="C289" s="76">
        <v>35.556414101339541</v>
      </c>
      <c r="D289" s="132"/>
      <c r="E289" s="91"/>
      <c r="F289" s="76">
        <v>1381.421569924941</v>
      </c>
      <c r="G289" s="76">
        <v>51.346812725067139</v>
      </c>
      <c r="H289" s="77">
        <v>32.326878596874721</v>
      </c>
      <c r="I289" s="76">
        <v>0</v>
      </c>
      <c r="J289" s="77">
        <v>-6.7199315199413396</v>
      </c>
    </row>
    <row r="290" spans="1:10" s="78" customFormat="1" x14ac:dyDescent="0.25">
      <c r="A290" s="76">
        <v>287</v>
      </c>
      <c r="B290" s="76">
        <v>39.022342250690031</v>
      </c>
      <c r="C290" s="76">
        <v>38.688896135458592</v>
      </c>
      <c r="D290" s="132"/>
      <c r="E290" s="91"/>
      <c r="F290" s="76">
        <v>1504.5621322828699</v>
      </c>
      <c r="G290" s="76">
        <v>51.445846945047379</v>
      </c>
      <c r="H290" s="77">
        <v>34.093211385302624</v>
      </c>
      <c r="I290" s="76">
        <v>0</v>
      </c>
      <c r="J290" s="77">
        <v>-6.7199315199413396</v>
      </c>
    </row>
    <row r="291" spans="1:10" s="78" customFormat="1" x14ac:dyDescent="0.25">
      <c r="A291" s="76">
        <v>288</v>
      </c>
      <c r="B291" s="76">
        <v>41.235582342982127</v>
      </c>
      <c r="C291" s="76">
        <v>40.879053622278342</v>
      </c>
      <c r="D291" s="132"/>
      <c r="E291" s="91"/>
      <c r="F291" s="76">
        <v>1589.897060607522</v>
      </c>
      <c r="G291" s="76">
        <v>51.539402574300773</v>
      </c>
      <c r="H291" s="77">
        <v>52.595479287245283</v>
      </c>
      <c r="I291" s="76">
        <v>0</v>
      </c>
      <c r="J291" s="77">
        <v>-6.7199315199413396</v>
      </c>
    </row>
    <row r="292" spans="1:10" s="78" customFormat="1" x14ac:dyDescent="0.25">
      <c r="A292" s="76">
        <v>289</v>
      </c>
      <c r="B292" s="76">
        <v>46.143725706051399</v>
      </c>
      <c r="C292" s="76">
        <v>45.91917951507164</v>
      </c>
      <c r="D292" s="132"/>
      <c r="E292" s="91"/>
      <c r="F292" s="76">
        <v>1311.340453331296</v>
      </c>
      <c r="G292" s="76">
        <v>51.636678367853158</v>
      </c>
      <c r="H292" s="77">
        <v>38.727047364859651</v>
      </c>
      <c r="I292" s="76">
        <v>0</v>
      </c>
      <c r="J292" s="77">
        <v>-6.7199315199413396</v>
      </c>
    </row>
    <row r="293" spans="1:10" s="78" customFormat="1" x14ac:dyDescent="0.25">
      <c r="A293" s="76">
        <v>290</v>
      </c>
      <c r="B293" s="76">
        <v>46.544052747951767</v>
      </c>
      <c r="C293" s="76">
        <v>46.264976650196836</v>
      </c>
      <c r="D293" s="132"/>
      <c r="E293" s="91"/>
      <c r="F293" s="76">
        <v>1322.717304003703</v>
      </c>
      <c r="G293" s="76">
        <v>51.737371236085892</v>
      </c>
      <c r="H293" s="77">
        <v>19.176886340313636</v>
      </c>
      <c r="I293" s="76">
        <v>0</v>
      </c>
      <c r="J293" s="77">
        <v>-6.7199315199413396</v>
      </c>
    </row>
    <row r="294" spans="1:10" s="78" customFormat="1" x14ac:dyDescent="0.25">
      <c r="A294" s="76">
        <v>291</v>
      </c>
      <c r="B294" s="76">
        <v>48.913723009015513</v>
      </c>
      <c r="C294" s="76">
        <v>49.298367020512117</v>
      </c>
      <c r="D294" s="132"/>
      <c r="E294" s="91"/>
      <c r="F294" s="76">
        <v>1390.060040057773</v>
      </c>
      <c r="G294" s="76">
        <v>51.838064104318619</v>
      </c>
      <c r="H294" s="77">
        <v>34.598957335644279</v>
      </c>
      <c r="I294" s="76">
        <v>0</v>
      </c>
      <c r="J294" s="77">
        <v>-6.7199315199413396</v>
      </c>
    </row>
    <row r="295" spans="1:10" s="78" customFormat="1" x14ac:dyDescent="0.25">
      <c r="A295" s="76">
        <v>292</v>
      </c>
      <c r="B295" s="76">
        <v>50.068197499287358</v>
      </c>
      <c r="C295" s="76">
        <v>49.84283880797431</v>
      </c>
      <c r="D295" s="132"/>
      <c r="E295" s="91"/>
      <c r="F295" s="76">
        <v>1422.8686008761181</v>
      </c>
      <c r="G295" s="76">
        <v>51.937098324298859</v>
      </c>
      <c r="H295" s="77">
        <v>14.812950154104023</v>
      </c>
      <c r="I295" s="76">
        <v>0</v>
      </c>
      <c r="J295" s="77">
        <v>-6.7199315199413396</v>
      </c>
    </row>
    <row r="296" spans="1:10" s="78" customFormat="1" x14ac:dyDescent="0.25">
      <c r="A296" s="76">
        <v>293</v>
      </c>
      <c r="B296" s="76">
        <v>48.936679446223863</v>
      </c>
      <c r="C296" s="76">
        <v>49.234284686039885</v>
      </c>
      <c r="D296" s="132"/>
      <c r="E296" s="91"/>
      <c r="F296" s="76">
        <v>1390.7124301042129</v>
      </c>
      <c r="G296" s="76">
        <v>52.034469276666641</v>
      </c>
      <c r="H296" s="77">
        <v>0</v>
      </c>
      <c r="I296" s="76">
        <v>0</v>
      </c>
      <c r="J296" s="77">
        <v>-6.7199315199413396</v>
      </c>
    </row>
    <row r="297" spans="1:10" s="78" customFormat="1" x14ac:dyDescent="0.25">
      <c r="A297" s="76">
        <v>294</v>
      </c>
      <c r="B297" s="76">
        <v>46.595759329450694</v>
      </c>
      <c r="C297" s="76">
        <v>46.679950684768855</v>
      </c>
      <c r="D297" s="132"/>
      <c r="E297" s="91"/>
      <c r="F297" s="76">
        <v>1324.18673320124</v>
      </c>
      <c r="G297" s="76">
        <v>52.136020928621292</v>
      </c>
      <c r="H297" s="77">
        <v>7.18447602322665</v>
      </c>
      <c r="I297" s="76">
        <v>0</v>
      </c>
      <c r="J297" s="77">
        <v>-6.7199315199413396</v>
      </c>
    </row>
    <row r="298" spans="1:10" s="78" customFormat="1" x14ac:dyDescent="0.25">
      <c r="A298" s="76">
        <v>295</v>
      </c>
      <c r="B298" s="76">
        <v>46.581834645884648</v>
      </c>
      <c r="C298" s="76">
        <v>46.529668856337949</v>
      </c>
      <c r="D298" s="132"/>
      <c r="E298" s="91"/>
      <c r="F298" s="76">
        <v>1323.791013043279</v>
      </c>
      <c r="G298" s="76">
        <v>52.247170925140381</v>
      </c>
      <c r="H298" s="77">
        <v>16.614975835588506</v>
      </c>
      <c r="I298" s="76">
        <v>0</v>
      </c>
      <c r="J298" s="77">
        <v>-6.7199315199413396</v>
      </c>
    </row>
    <row r="299" spans="1:10" s="78" customFormat="1" x14ac:dyDescent="0.25">
      <c r="A299" s="76">
        <v>296</v>
      </c>
      <c r="B299" s="76">
        <v>46.704885427139878</v>
      </c>
      <c r="C299" s="76">
        <v>46.483259556530477</v>
      </c>
      <c r="D299" s="132"/>
      <c r="E299" s="91"/>
      <c r="F299" s="76">
        <v>1327.2879452618561</v>
      </c>
      <c r="G299" s="76">
        <v>52.35832092165947</v>
      </c>
      <c r="H299" s="77">
        <v>16.01672469662871</v>
      </c>
      <c r="I299" s="76">
        <v>0</v>
      </c>
      <c r="J299" s="77">
        <v>-6.7199315199413396</v>
      </c>
    </row>
    <row r="300" spans="1:10" s="78" customFormat="1" x14ac:dyDescent="0.25">
      <c r="A300" s="76">
        <v>297</v>
      </c>
      <c r="B300" s="76">
        <v>46.644304119488957</v>
      </c>
      <c r="C300" s="76">
        <v>46.788226333210844</v>
      </c>
      <c r="D300" s="132"/>
      <c r="E300" s="91"/>
      <c r="F300" s="76">
        <v>1325.5663086789179</v>
      </c>
      <c r="G300" s="76">
        <v>52.469470918178558</v>
      </c>
      <c r="H300" s="77">
        <v>8.3310371776263246</v>
      </c>
      <c r="I300" s="76">
        <v>0</v>
      </c>
      <c r="J300" s="77">
        <v>-6.7199315199413396</v>
      </c>
    </row>
    <row r="301" spans="1:10" s="78" customFormat="1" x14ac:dyDescent="0.25">
      <c r="A301" s="76">
        <v>298</v>
      </c>
      <c r="B301" s="76">
        <v>45.290700464137551</v>
      </c>
      <c r="C301" s="76">
        <v>44.994923375288359</v>
      </c>
      <c r="D301" s="132"/>
      <c r="E301" s="91"/>
      <c r="F301" s="76">
        <v>1287.098773688107</v>
      </c>
      <c r="G301" s="76">
        <v>52.580620914697647</v>
      </c>
      <c r="H301" s="77">
        <v>14.58716408062241</v>
      </c>
      <c r="I301" s="76">
        <v>0</v>
      </c>
      <c r="J301" s="77">
        <v>-6.7199315199413396</v>
      </c>
    </row>
    <row r="302" spans="1:10" s="78" customFormat="1" x14ac:dyDescent="0.25">
      <c r="A302" s="76">
        <v>299</v>
      </c>
      <c r="B302" s="76">
        <v>47.336852222793198</v>
      </c>
      <c r="C302" s="76">
        <v>47.743898444104957</v>
      </c>
      <c r="D302" s="132"/>
      <c r="E302" s="91"/>
      <c r="F302" s="76">
        <v>1345.2475662191321</v>
      </c>
      <c r="G302" s="76">
        <v>52.689960896968842</v>
      </c>
      <c r="H302" s="77">
        <v>21.37334761084438</v>
      </c>
      <c r="I302" s="76">
        <v>0</v>
      </c>
      <c r="J302" s="77">
        <v>-6.7199315199413396</v>
      </c>
    </row>
    <row r="303" spans="1:10" s="78" customFormat="1" x14ac:dyDescent="0.25">
      <c r="A303" s="76">
        <v>300</v>
      </c>
      <c r="B303" s="76">
        <v>47.08585957221775</v>
      </c>
      <c r="C303" s="76">
        <v>47.46823734871689</v>
      </c>
      <c r="D303" s="132"/>
      <c r="E303" s="91"/>
      <c r="F303" s="76">
        <v>1338.114701083945</v>
      </c>
      <c r="G303" s="76">
        <v>52.80111089348793</v>
      </c>
      <c r="H303" s="77">
        <v>14.425331593478445</v>
      </c>
      <c r="I303" s="76">
        <v>0</v>
      </c>
      <c r="J303" s="77">
        <v>-6.7199315199413396</v>
      </c>
    </row>
    <row r="304" spans="1:10" s="78" customFormat="1" x14ac:dyDescent="0.25">
      <c r="A304" s="76">
        <v>301</v>
      </c>
      <c r="B304" s="76">
        <v>46.737588842150672</v>
      </c>
      <c r="C304" s="76">
        <v>46.427537995903947</v>
      </c>
      <c r="D304" s="132"/>
      <c r="E304" s="91"/>
      <c r="F304" s="76">
        <v>1328.2173308735689</v>
      </c>
      <c r="G304" s="76">
        <v>52.912260890007019</v>
      </c>
      <c r="H304" s="77">
        <v>9.527196535196353</v>
      </c>
      <c r="I304" s="76">
        <v>0</v>
      </c>
      <c r="J304" s="77">
        <v>-6.7199315199413396</v>
      </c>
    </row>
    <row r="305" spans="1:10" s="78" customFormat="1" x14ac:dyDescent="0.25">
      <c r="A305" s="76">
        <v>302</v>
      </c>
      <c r="B305" s="76">
        <v>46.748021068148127</v>
      </c>
      <c r="C305" s="76">
        <v>46.45436700512046</v>
      </c>
      <c r="D305" s="132"/>
      <c r="E305" s="91"/>
      <c r="F305" s="76">
        <v>1328.513800240361</v>
      </c>
      <c r="G305" s="76">
        <v>53.017683178186417</v>
      </c>
      <c r="H305" s="77">
        <v>9.5206718736477978</v>
      </c>
      <c r="I305" s="76">
        <v>0</v>
      </c>
      <c r="J305" s="77">
        <v>-6.7199315199413396</v>
      </c>
    </row>
    <row r="306" spans="1:10" s="78" customFormat="1" x14ac:dyDescent="0.25">
      <c r="A306" s="76">
        <v>303</v>
      </c>
      <c r="B306" s="76">
        <v>46.170888702003452</v>
      </c>
      <c r="C306" s="76">
        <v>46.429381893866498</v>
      </c>
      <c r="D306" s="132"/>
      <c r="E306" s="91"/>
      <c r="F306" s="76">
        <v>1312.112500346386</v>
      </c>
      <c r="G306" s="76">
        <v>53.100821077823639</v>
      </c>
      <c r="H306" s="77">
        <v>12.978414135129446</v>
      </c>
      <c r="I306" s="76">
        <v>0</v>
      </c>
      <c r="J306" s="77">
        <v>-6.7199315199413396</v>
      </c>
    </row>
    <row r="307" spans="1:10" s="78" customFormat="1" x14ac:dyDescent="0.25">
      <c r="A307" s="76">
        <v>304</v>
      </c>
      <c r="B307" s="76">
        <v>44.756158638949223</v>
      </c>
      <c r="C307" s="76">
        <v>44.734539469950867</v>
      </c>
      <c r="D307" s="132"/>
      <c r="E307" s="91"/>
      <c r="F307" s="76">
        <v>1271.907837786604</v>
      </c>
      <c r="G307" s="76">
        <v>53.174704045057297</v>
      </c>
      <c r="H307" s="77">
        <v>0</v>
      </c>
      <c r="I307" s="76">
        <v>0</v>
      </c>
      <c r="J307" s="77">
        <v>-6.7199315199413396</v>
      </c>
    </row>
    <row r="308" spans="1:10" s="78" customFormat="1" x14ac:dyDescent="0.25">
      <c r="A308" s="76">
        <v>305</v>
      </c>
      <c r="B308" s="76">
        <v>43.205175130385392</v>
      </c>
      <c r="C308" s="76">
        <v>43.349833140666945</v>
      </c>
      <c r="D308" s="132"/>
      <c r="E308" s="91"/>
      <c r="F308" s="76">
        <v>1227.8310416358429</v>
      </c>
      <c r="G308" s="76">
        <v>53.24677699804306</v>
      </c>
      <c r="H308" s="77">
        <v>0</v>
      </c>
      <c r="I308" s="76">
        <v>0</v>
      </c>
      <c r="J308" s="77">
        <v>-6.7199315199413396</v>
      </c>
    </row>
    <row r="309" spans="1:10" s="78" customFormat="1" x14ac:dyDescent="0.25">
      <c r="A309" s="76">
        <v>306</v>
      </c>
      <c r="B309" s="76">
        <v>41.906965256165819</v>
      </c>
      <c r="C309" s="76">
        <v>41.759315918792993</v>
      </c>
      <c r="D309" s="132"/>
      <c r="E309" s="91"/>
      <c r="F309" s="76">
        <v>1190.937720932603</v>
      </c>
      <c r="G309" s="76">
        <v>53.317365169525146</v>
      </c>
      <c r="H309" s="77">
        <v>7.9125893951512998</v>
      </c>
      <c r="I309" s="76">
        <v>0</v>
      </c>
      <c r="J309" s="77">
        <v>-6.7199315199413396</v>
      </c>
    </row>
    <row r="310" spans="1:10" s="78" customFormat="1" x14ac:dyDescent="0.25">
      <c r="A310" s="76">
        <v>307</v>
      </c>
      <c r="B310" s="76">
        <v>40.660547173602943</v>
      </c>
      <c r="C310" s="76">
        <v>40.915729923434583</v>
      </c>
      <c r="D310" s="132"/>
      <c r="E310" s="91"/>
      <c r="F310" s="76">
        <v>1155.5162509811801</v>
      </c>
      <c r="G310" s="76">
        <v>53.385391116142273</v>
      </c>
      <c r="H310" s="77">
        <v>0</v>
      </c>
      <c r="I310" s="76">
        <v>0</v>
      </c>
      <c r="J310" s="77">
        <v>-6.7199315199413396</v>
      </c>
    </row>
    <row r="311" spans="1:10" s="78" customFormat="1" x14ac:dyDescent="0.25">
      <c r="A311" s="76">
        <v>308</v>
      </c>
      <c r="B311" s="76">
        <v>38.732095605524641</v>
      </c>
      <c r="C311" s="76">
        <v>38.696103610146871</v>
      </c>
      <c r="D311" s="132"/>
      <c r="E311" s="91"/>
      <c r="F311" s="76">
        <v>1493.3715137249219</v>
      </c>
      <c r="G311" s="76">
        <v>53.451130896806717</v>
      </c>
      <c r="H311" s="77">
        <v>5.1770805212222273</v>
      </c>
      <c r="I311" s="76">
        <v>0</v>
      </c>
      <c r="J311" s="77">
        <v>-6.7199315199413396</v>
      </c>
    </row>
    <row r="312" spans="1:10" s="78" customFormat="1" x14ac:dyDescent="0.25">
      <c r="A312" s="76">
        <v>309</v>
      </c>
      <c r="B312" s="76">
        <v>39.021344299321022</v>
      </c>
      <c r="C312" s="76">
        <v>39.025382334330459</v>
      </c>
      <c r="D312" s="132"/>
      <c r="E312" s="91"/>
      <c r="F312" s="76">
        <v>1504.5239148613721</v>
      </c>
      <c r="G312" s="76">
        <v>53.511667191982269</v>
      </c>
      <c r="H312" s="77">
        <v>22.504024350447345</v>
      </c>
      <c r="I312" s="76">
        <v>0</v>
      </c>
      <c r="J312" s="77">
        <v>-6.7199315199413396</v>
      </c>
    </row>
    <row r="313" spans="1:10" s="78" customFormat="1" x14ac:dyDescent="0.25">
      <c r="A313" s="76">
        <v>310</v>
      </c>
      <c r="B313" s="76">
        <v>39.94699697380986</v>
      </c>
      <c r="C313" s="76">
        <v>39.608752520727251</v>
      </c>
      <c r="D313" s="132"/>
      <c r="E313" s="91"/>
      <c r="F313" s="76">
        <v>1540.2137789578881</v>
      </c>
      <c r="G313" s="76">
        <v>53.569474965333939</v>
      </c>
      <c r="H313" s="77">
        <v>15.331613136762117</v>
      </c>
      <c r="I313" s="76">
        <v>0</v>
      </c>
      <c r="J313" s="77">
        <v>-6.7199315199413396</v>
      </c>
    </row>
    <row r="314" spans="1:10" s="78" customFormat="1" x14ac:dyDescent="0.25">
      <c r="A314" s="76">
        <v>311</v>
      </c>
      <c r="B314" s="76">
        <v>38.283686468920592</v>
      </c>
      <c r="C314" s="76">
        <v>38.223095448450763</v>
      </c>
      <c r="D314" s="132"/>
      <c r="E314" s="91"/>
      <c r="F314" s="76">
        <v>1476.082456145426</v>
      </c>
      <c r="G314" s="76">
        <v>53.627282738685608</v>
      </c>
      <c r="H314" s="77">
        <v>5.3244534920208624</v>
      </c>
      <c r="I314" s="76">
        <v>0</v>
      </c>
      <c r="J314" s="77">
        <v>-6.7199315199413396</v>
      </c>
    </row>
    <row r="315" spans="1:10" s="78" customFormat="1" x14ac:dyDescent="0.25">
      <c r="A315" s="76">
        <v>312</v>
      </c>
      <c r="B315" s="76">
        <v>38.351276700353907</v>
      </c>
      <c r="C315" s="76">
        <v>37.995297973428464</v>
      </c>
      <c r="D315" s="132"/>
      <c r="E315" s="91"/>
      <c r="F315" s="76">
        <v>1478.6884944878029</v>
      </c>
      <c r="G315" s="76">
        <v>53.67321515083313</v>
      </c>
      <c r="H315" s="77">
        <v>7.4063741374558285</v>
      </c>
      <c r="I315" s="76">
        <v>0</v>
      </c>
      <c r="J315" s="77">
        <v>-6.7199315199413396</v>
      </c>
    </row>
    <row r="316" spans="1:10" s="78" customFormat="1" x14ac:dyDescent="0.25">
      <c r="A316" s="76">
        <v>313</v>
      </c>
      <c r="B316" s="76">
        <v>37.005091374060903</v>
      </c>
      <c r="C316" s="76">
        <v>36.725158315792747</v>
      </c>
      <c r="D316" s="132"/>
      <c r="E316" s="91"/>
      <c r="F316" s="76">
        <v>1426.784387905102</v>
      </c>
      <c r="G316" s="76">
        <v>53.719147562980652</v>
      </c>
      <c r="H316" s="77">
        <v>6.2686409828476108</v>
      </c>
      <c r="I316" s="76">
        <v>0</v>
      </c>
      <c r="J316" s="77">
        <v>-6.7199315199413396</v>
      </c>
    </row>
    <row r="317" spans="1:10" s="78" customFormat="1" x14ac:dyDescent="0.25">
      <c r="A317" s="76">
        <v>314</v>
      </c>
      <c r="B317" s="76">
        <v>35.456458843120892</v>
      </c>
      <c r="C317" s="76">
        <v>35.15967899451924</v>
      </c>
      <c r="D317" s="132"/>
      <c r="E317" s="91"/>
      <c r="F317" s="76">
        <v>1367.074638902943</v>
      </c>
      <c r="G317" s="76">
        <v>53.769761621952057</v>
      </c>
      <c r="H317" s="77">
        <v>6.9468662184033683</v>
      </c>
      <c r="I317" s="76">
        <v>0</v>
      </c>
      <c r="J317" s="77">
        <v>-6.7199315199413396</v>
      </c>
    </row>
    <row r="318" spans="1:10" s="78" customFormat="1" x14ac:dyDescent="0.25">
      <c r="A318" s="76">
        <v>315</v>
      </c>
      <c r="B318" s="76">
        <v>35.018205268874233</v>
      </c>
      <c r="C318" s="76">
        <v>34.974189653321616</v>
      </c>
      <c r="D318" s="132"/>
      <c r="E318" s="91"/>
      <c r="F318" s="76">
        <v>1350.177143599984</v>
      </c>
      <c r="G318" s="76">
        <v>53.822038948535919</v>
      </c>
      <c r="H318" s="77">
        <v>3.9698219604064078</v>
      </c>
      <c r="I318" s="76">
        <v>0</v>
      </c>
      <c r="J318" s="77">
        <v>-6.7199315199413396</v>
      </c>
    </row>
    <row r="319" spans="1:10" s="78" customFormat="1" x14ac:dyDescent="0.25">
      <c r="A319" s="76">
        <v>316</v>
      </c>
      <c r="B319" s="76">
        <v>32.975222633527373</v>
      </c>
      <c r="C319" s="76">
        <v>32.76861311594736</v>
      </c>
      <c r="D319" s="132"/>
      <c r="E319" s="91"/>
      <c r="F319" s="76">
        <v>1271.407017094707</v>
      </c>
      <c r="G319" s="76">
        <v>53.875974923372269</v>
      </c>
      <c r="H319" s="77">
        <v>0</v>
      </c>
      <c r="I319" s="76">
        <v>0</v>
      </c>
      <c r="J319" s="77">
        <v>-6.7199315199413396</v>
      </c>
    </row>
    <row r="320" spans="1:10" s="78" customFormat="1" x14ac:dyDescent="0.25">
      <c r="A320" s="76">
        <v>317</v>
      </c>
      <c r="B320" s="76">
        <v>32.319749467522243</v>
      </c>
      <c r="C320" s="76">
        <v>32.308964854453045</v>
      </c>
      <c r="D320" s="132"/>
      <c r="E320" s="91"/>
      <c r="F320" s="76">
        <v>1246.134308793751</v>
      </c>
      <c r="G320" s="76">
        <v>53.928100883960717</v>
      </c>
      <c r="H320" s="77">
        <v>6.3310560974074308</v>
      </c>
      <c r="I320" s="76">
        <v>0</v>
      </c>
      <c r="J320" s="77">
        <v>-6.7199315199413396</v>
      </c>
    </row>
    <row r="321" spans="1:10" s="78" customFormat="1" x14ac:dyDescent="0.25">
      <c r="A321" s="76">
        <v>318</v>
      </c>
      <c r="B321" s="76">
        <v>31.316227833190641</v>
      </c>
      <c r="C321" s="76">
        <v>31.538922394602466</v>
      </c>
      <c r="D321" s="132"/>
      <c r="E321" s="91"/>
      <c r="F321" s="76">
        <v>1207.442092462866</v>
      </c>
      <c r="G321" s="76">
        <v>53.980226844549179</v>
      </c>
      <c r="H321" s="77">
        <v>0</v>
      </c>
      <c r="I321" s="76">
        <v>0</v>
      </c>
      <c r="J321" s="77">
        <v>-6.7199315199413396</v>
      </c>
    </row>
    <row r="322" spans="1:10" s="78" customFormat="1" x14ac:dyDescent="0.25">
      <c r="A322" s="76">
        <v>319</v>
      </c>
      <c r="B322" s="76">
        <v>27.767570641002969</v>
      </c>
      <c r="C322" s="76">
        <v>27.656731742152925</v>
      </c>
      <c r="D322" s="132"/>
      <c r="E322" s="91"/>
      <c r="F322" s="76">
        <v>1710.810261114719</v>
      </c>
      <c r="G322" s="76">
        <v>54.029601216316223</v>
      </c>
      <c r="H322" s="77">
        <v>0</v>
      </c>
      <c r="I322" s="76">
        <v>0</v>
      </c>
      <c r="J322" s="77">
        <v>-6.7199315199413396</v>
      </c>
    </row>
    <row r="323" spans="1:10" s="78" customFormat="1" x14ac:dyDescent="0.25">
      <c r="A323" s="76">
        <v>320</v>
      </c>
      <c r="B323" s="76">
        <v>25.875182780455869</v>
      </c>
      <c r="C323" s="76">
        <v>25.812593002481737</v>
      </c>
      <c r="D323" s="132"/>
      <c r="E323" s="91"/>
      <c r="F323" s="76">
        <v>1594.2168215340801</v>
      </c>
      <c r="G323" s="76">
        <v>54.080120116472237</v>
      </c>
      <c r="H323" s="77">
        <v>6.6553237827282343</v>
      </c>
      <c r="I323" s="76">
        <v>0</v>
      </c>
      <c r="J323" s="77">
        <v>-6.7199315199413396</v>
      </c>
    </row>
    <row r="324" spans="1:10" s="78" customFormat="1" x14ac:dyDescent="0.25">
      <c r="A324" s="76">
        <v>321</v>
      </c>
      <c r="B324" s="76">
        <v>24.602459007675531</v>
      </c>
      <c r="C324" s="76">
        <v>24.618932922793547</v>
      </c>
      <c r="D324" s="132"/>
      <c r="E324" s="91"/>
      <c r="F324" s="76">
        <v>1515.80200742636</v>
      </c>
      <c r="G324" s="76">
        <v>54.130639016628272</v>
      </c>
      <c r="H324" s="77">
        <v>7.2900644896448714</v>
      </c>
      <c r="I324" s="76">
        <v>0</v>
      </c>
      <c r="J324" s="77">
        <v>-6.7199315199413396</v>
      </c>
    </row>
    <row r="325" spans="1:10" s="78" customFormat="1" x14ac:dyDescent="0.25">
      <c r="A325" s="76">
        <v>322</v>
      </c>
      <c r="B325" s="76">
        <v>24.267363759614671</v>
      </c>
      <c r="C325" s="76">
        <v>24.321166679373476</v>
      </c>
      <c r="D325" s="132"/>
      <c r="E325" s="91"/>
      <c r="F325" s="76">
        <v>1495.1561829772179</v>
      </c>
      <c r="G325" s="76">
        <v>54.177437752485282</v>
      </c>
      <c r="H325" s="77">
        <v>8.8681425177208482</v>
      </c>
      <c r="I325" s="76">
        <v>0</v>
      </c>
      <c r="J325" s="77">
        <v>-6.7199315199413396</v>
      </c>
    </row>
    <row r="326" spans="1:10" s="78" customFormat="1" x14ac:dyDescent="0.25">
      <c r="A326" s="76">
        <v>323</v>
      </c>
      <c r="B326" s="76">
        <v>24.263475513791668</v>
      </c>
      <c r="C326" s="76">
        <v>24.414474789170214</v>
      </c>
      <c r="D326" s="132"/>
      <c r="E326" s="91"/>
      <c r="F326" s="76">
        <v>1494.916621117892</v>
      </c>
      <c r="G326" s="76">
        <v>54.223370164632797</v>
      </c>
      <c r="H326" s="77">
        <v>12.864746915187062</v>
      </c>
      <c r="I326" s="76">
        <v>0</v>
      </c>
      <c r="J326" s="77">
        <v>-6.7199315199413396</v>
      </c>
    </row>
    <row r="327" spans="1:10" s="78" customFormat="1" x14ac:dyDescent="0.25">
      <c r="A327" s="76">
        <v>324</v>
      </c>
      <c r="B327" s="76">
        <v>24.26880361580508</v>
      </c>
      <c r="C327" s="76">
        <v>24.101849658470599</v>
      </c>
      <c r="D327" s="132"/>
      <c r="E327" s="91"/>
      <c r="F327" s="76">
        <v>1495.2448951219319</v>
      </c>
      <c r="G327" s="76">
        <v>54.269302576780319</v>
      </c>
      <c r="H327" s="77">
        <v>11.998994627259325</v>
      </c>
      <c r="I327" s="76">
        <v>0</v>
      </c>
      <c r="J327" s="77">
        <v>-6.7199315199413396</v>
      </c>
    </row>
    <row r="328" spans="1:10" s="78" customFormat="1" x14ac:dyDescent="0.25">
      <c r="A328" s="76">
        <v>325</v>
      </c>
      <c r="B328" s="76">
        <v>24.193631547493869</v>
      </c>
      <c r="C328" s="76">
        <v>23.954608802174896</v>
      </c>
      <c r="D328" s="132"/>
      <c r="E328" s="91"/>
      <c r="F328" s="76">
        <v>1490.613408000544</v>
      </c>
      <c r="G328" s="76">
        <v>54.315234988927841</v>
      </c>
      <c r="H328" s="77">
        <v>12.959640580663176</v>
      </c>
      <c r="I328" s="76">
        <v>0</v>
      </c>
      <c r="J328" s="77">
        <v>-6.7199315199413396</v>
      </c>
    </row>
    <row r="329" spans="1:10" s="78" customFormat="1" x14ac:dyDescent="0.25">
      <c r="A329" s="76">
        <v>326</v>
      </c>
      <c r="B329" s="76">
        <v>23.868904726693788</v>
      </c>
      <c r="C329" s="76">
        <v>24.021297481687075</v>
      </c>
      <c r="D329" s="132"/>
      <c r="E329" s="91"/>
      <c r="F329" s="76">
        <v>1470.6064011123151</v>
      </c>
      <c r="G329" s="76">
        <v>54.361167401075363</v>
      </c>
      <c r="H329" s="77">
        <v>8.9227799208293153</v>
      </c>
      <c r="I329" s="76">
        <v>0</v>
      </c>
      <c r="J329" s="77">
        <v>-6.7199315199413396</v>
      </c>
    </row>
    <row r="330" spans="1:10" s="78" customFormat="1" x14ac:dyDescent="0.25">
      <c r="A330" s="76">
        <v>327</v>
      </c>
      <c r="B330" s="76">
        <v>22.775786471645709</v>
      </c>
      <c r="C330" s="76">
        <v>22.60542241744038</v>
      </c>
      <c r="D330" s="132"/>
      <c r="E330" s="91"/>
      <c r="F330" s="76">
        <v>1403.2574078739019</v>
      </c>
      <c r="G330" s="76">
        <v>54.4122294485569</v>
      </c>
      <c r="H330" s="77">
        <v>6.1911451479812083</v>
      </c>
      <c r="I330" s="76">
        <v>0</v>
      </c>
      <c r="J330" s="77">
        <v>-6.7199315199413396</v>
      </c>
    </row>
    <row r="331" spans="1:10" s="78" customFormat="1" x14ac:dyDescent="0.25">
      <c r="A331" s="76">
        <v>328</v>
      </c>
      <c r="B331" s="76">
        <v>22.227968764009901</v>
      </c>
      <c r="C331" s="76">
        <v>22.357123510054343</v>
      </c>
      <c r="D331" s="132"/>
      <c r="E331" s="91"/>
      <c r="F331" s="76">
        <v>1369.5053678571289</v>
      </c>
      <c r="G331" s="76">
        <v>54.462843507528312</v>
      </c>
      <c r="H331" s="77">
        <v>7.3590712336895923</v>
      </c>
      <c r="I331" s="76">
        <v>0</v>
      </c>
      <c r="J331" s="77">
        <v>-6.7199315199413396</v>
      </c>
    </row>
    <row r="332" spans="1:10" s="78" customFormat="1" x14ac:dyDescent="0.25">
      <c r="A332" s="76">
        <v>329</v>
      </c>
      <c r="B332" s="76">
        <v>20.92958362828691</v>
      </c>
      <c r="C332" s="76">
        <v>20.897036242782622</v>
      </c>
      <c r="D332" s="132"/>
      <c r="E332" s="91"/>
      <c r="F332" s="76">
        <v>1289.5095107549009</v>
      </c>
      <c r="G332" s="76">
        <v>54.515120834112167</v>
      </c>
      <c r="H332" s="77">
        <v>3.9508655020431349</v>
      </c>
      <c r="I332" s="76">
        <v>0</v>
      </c>
      <c r="J332" s="77">
        <v>-6.7199315199413396</v>
      </c>
    </row>
    <row r="333" spans="1:10" s="78" customFormat="1" x14ac:dyDescent="0.25">
      <c r="A333" s="76">
        <v>330</v>
      </c>
      <c r="B333" s="76">
        <v>19.231778507783108</v>
      </c>
      <c r="C333" s="76">
        <v>19.355536012018586</v>
      </c>
      <c r="D333" s="132"/>
      <c r="E333" s="91"/>
      <c r="F333" s="76">
        <v>1184.904665805235</v>
      </c>
      <c r="G333" s="76">
        <v>54.567246794700623</v>
      </c>
      <c r="H333" s="77">
        <v>0</v>
      </c>
      <c r="I333" s="76">
        <v>0</v>
      </c>
      <c r="J333" s="77">
        <v>-6.7199315199413396</v>
      </c>
    </row>
    <row r="334" spans="1:10" s="78" customFormat="1" x14ac:dyDescent="0.25">
      <c r="A334" s="76">
        <v>331</v>
      </c>
      <c r="B334" s="76">
        <v>16.94423802877667</v>
      </c>
      <c r="C334" s="76">
        <v>16.807429611878955</v>
      </c>
      <c r="D334" s="132"/>
      <c r="E334" s="91"/>
      <c r="F334" s="76">
        <v>1043.965158536256</v>
      </c>
      <c r="G334" s="76">
        <v>54.614023625850677</v>
      </c>
      <c r="H334" s="77">
        <v>3.1790665926163171</v>
      </c>
      <c r="I334" s="76">
        <v>0</v>
      </c>
      <c r="J334" s="77">
        <v>-6.7199315199413396</v>
      </c>
    </row>
    <row r="335" spans="1:10" s="78" customFormat="1" x14ac:dyDescent="0.25">
      <c r="A335" s="76">
        <v>332</v>
      </c>
      <c r="B335" s="76">
        <v>15.968076934433951</v>
      </c>
      <c r="C335" s="76">
        <v>16.048430066275728</v>
      </c>
      <c r="D335" s="132"/>
      <c r="E335" s="91"/>
      <c r="F335" s="76">
        <v>983.82210755445942</v>
      </c>
      <c r="G335" s="76">
        <v>54.653970420360572</v>
      </c>
      <c r="H335" s="77">
        <v>7.3329578226936034</v>
      </c>
      <c r="I335" s="76">
        <v>0</v>
      </c>
      <c r="J335" s="77">
        <v>-6.7199315199413396</v>
      </c>
    </row>
    <row r="336" spans="1:10" s="78" customFormat="1" x14ac:dyDescent="0.25">
      <c r="A336" s="76">
        <v>333</v>
      </c>
      <c r="B336" s="76">
        <v>16.129902960258331</v>
      </c>
      <c r="C336" s="76">
        <v>16.049696052514147</v>
      </c>
      <c r="D336" s="132"/>
      <c r="E336" s="91"/>
      <c r="F336" s="76">
        <v>993.79250176269261</v>
      </c>
      <c r="G336" s="76">
        <v>54.695067077875137</v>
      </c>
      <c r="H336" s="77">
        <v>5.3248713906211753</v>
      </c>
      <c r="I336" s="76">
        <v>0</v>
      </c>
      <c r="J336" s="77">
        <v>-6.7199315199413396</v>
      </c>
    </row>
    <row r="337" spans="1:10" s="78" customFormat="1" x14ac:dyDescent="0.25">
      <c r="A337" s="76">
        <v>334</v>
      </c>
      <c r="B337" s="76">
        <v>14.82530227986199</v>
      </c>
      <c r="C337" s="76">
        <v>14.777645565828111</v>
      </c>
      <c r="D337" s="132"/>
      <c r="E337" s="91"/>
      <c r="F337" s="76">
        <v>913.41369370868438</v>
      </c>
      <c r="G337" s="76">
        <v>54.736163735389709</v>
      </c>
      <c r="H337" s="77">
        <v>4.9230833326421157</v>
      </c>
      <c r="I337" s="76">
        <v>0</v>
      </c>
      <c r="J337" s="77">
        <v>-6.7199315199413396</v>
      </c>
    </row>
    <row r="338" spans="1:10" s="78" customFormat="1" x14ac:dyDescent="0.25">
      <c r="A338" s="76">
        <v>335</v>
      </c>
      <c r="B338" s="76">
        <v>15.14115751441717</v>
      </c>
      <c r="C338" s="76">
        <v>15.018566369283388</v>
      </c>
      <c r="D338" s="132"/>
      <c r="E338" s="91"/>
      <c r="F338" s="76">
        <v>932.87410611890277</v>
      </c>
      <c r="G338" s="76">
        <v>54.765864610671997</v>
      </c>
      <c r="H338" s="77">
        <v>9.334217234948472</v>
      </c>
      <c r="I338" s="76">
        <v>0</v>
      </c>
      <c r="J338" s="77">
        <v>-6.7199315199413396</v>
      </c>
    </row>
    <row r="339" spans="1:10" s="78" customFormat="1" x14ac:dyDescent="0.25">
      <c r="A339" s="76">
        <v>336</v>
      </c>
      <c r="B339" s="76">
        <v>15.02246634155718</v>
      </c>
      <c r="C339" s="76">
        <v>14.965925140939898</v>
      </c>
      <c r="D339" s="132"/>
      <c r="E339" s="91"/>
      <c r="F339" s="76">
        <v>925.56132823646305</v>
      </c>
      <c r="G339" s="76">
        <v>54.801701456308358</v>
      </c>
      <c r="H339" s="77">
        <v>10.948466599082154</v>
      </c>
      <c r="I339" s="76">
        <v>0</v>
      </c>
      <c r="J339" s="77">
        <v>-6.7199315199413396</v>
      </c>
    </row>
    <row r="340" spans="1:10" s="78" customFormat="1" x14ac:dyDescent="0.25">
      <c r="A340" s="76">
        <v>337</v>
      </c>
      <c r="B340" s="76">
        <v>14.003604387787959</v>
      </c>
      <c r="C340" s="76">
        <v>14.046751809980986</v>
      </c>
      <c r="D340" s="132"/>
      <c r="E340" s="91"/>
      <c r="F340" s="76">
        <v>862.78740005587326</v>
      </c>
      <c r="G340" s="76">
        <v>54.837538301944733</v>
      </c>
      <c r="H340" s="77">
        <v>9.8406451173226674</v>
      </c>
      <c r="I340" s="76">
        <v>0</v>
      </c>
      <c r="J340" s="77">
        <v>-6.7199315199413396</v>
      </c>
    </row>
    <row r="341" spans="1:10" s="78" customFormat="1" x14ac:dyDescent="0.25">
      <c r="A341" s="76">
        <v>338</v>
      </c>
      <c r="B341" s="76">
        <v>13.852405315638601</v>
      </c>
      <c r="C341" s="76">
        <v>13.79416547041286</v>
      </c>
      <c r="D341" s="132"/>
      <c r="E341" s="91"/>
      <c r="F341" s="76">
        <v>1649.864182404456</v>
      </c>
      <c r="G341" s="76">
        <v>54.86216527223587</v>
      </c>
      <c r="H341" s="77">
        <v>12.750215297437546</v>
      </c>
      <c r="I341" s="76">
        <v>0</v>
      </c>
      <c r="J341" s="77">
        <v>-6.7199315199413396</v>
      </c>
    </row>
    <row r="342" spans="1:10" s="78" customFormat="1" x14ac:dyDescent="0.25">
      <c r="A342" s="76">
        <v>339</v>
      </c>
      <c r="B342" s="76">
        <v>14.01414609412495</v>
      </c>
      <c r="C342" s="76">
        <v>13.919069763308926</v>
      </c>
      <c r="D342" s="132"/>
      <c r="E342" s="91"/>
      <c r="F342" s="76">
        <v>1669.128007796395</v>
      </c>
      <c r="G342" s="76">
        <v>54.912684172391891</v>
      </c>
      <c r="H342" s="77">
        <v>15.19341172432882</v>
      </c>
      <c r="I342" s="76">
        <v>0</v>
      </c>
      <c r="J342" s="77">
        <v>-6.7199315199413396</v>
      </c>
    </row>
    <row r="343" spans="1:10" s="78" customFormat="1" x14ac:dyDescent="0.25">
      <c r="A343" s="76">
        <v>340</v>
      </c>
      <c r="B343" s="76">
        <v>16.08607364542706</v>
      </c>
      <c r="C343" s="76">
        <v>16.076116648670773</v>
      </c>
      <c r="D343" s="132"/>
      <c r="E343" s="91"/>
      <c r="F343" s="76">
        <v>991.0919859705798</v>
      </c>
      <c r="G343" s="76">
        <v>54.963203072547913</v>
      </c>
      <c r="H343" s="77">
        <v>23.12309899737507</v>
      </c>
      <c r="I343" s="76">
        <v>0</v>
      </c>
      <c r="J343" s="77">
        <v>-6.7199315199413396</v>
      </c>
    </row>
    <row r="344" spans="1:10" s="78" customFormat="1" x14ac:dyDescent="0.25">
      <c r="A344" s="76">
        <v>341</v>
      </c>
      <c r="B344" s="76">
        <v>19.079932523188852</v>
      </c>
      <c r="C344" s="76">
        <v>19.093019800452755</v>
      </c>
      <c r="D344" s="132"/>
      <c r="E344" s="91"/>
      <c r="F344" s="76">
        <v>1175.5494342627139</v>
      </c>
      <c r="G344" s="76">
        <v>55.004299730062478</v>
      </c>
      <c r="H344" s="77">
        <v>23.680511664566584</v>
      </c>
      <c r="I344" s="76">
        <v>0</v>
      </c>
      <c r="J344" s="77">
        <v>-6.7199315199413396</v>
      </c>
    </row>
    <row r="345" spans="1:10" s="78" customFormat="1" x14ac:dyDescent="0.25">
      <c r="A345" s="76">
        <v>342</v>
      </c>
      <c r="B345" s="76">
        <v>22.85284812272446</v>
      </c>
      <c r="C345" s="76">
        <v>22.765351424027266</v>
      </c>
      <c r="D345" s="132"/>
      <c r="E345" s="91"/>
      <c r="F345" s="76">
        <v>1408.0052031936559</v>
      </c>
      <c r="G345" s="76">
        <v>55.05107656121254</v>
      </c>
      <c r="H345" s="77">
        <v>23.072060316809349</v>
      </c>
      <c r="I345" s="76">
        <v>0</v>
      </c>
      <c r="J345" s="77">
        <v>-6.7199315199413396</v>
      </c>
    </row>
    <row r="346" spans="1:10" s="78" customFormat="1" x14ac:dyDescent="0.25">
      <c r="A346" s="76">
        <v>343</v>
      </c>
      <c r="B346" s="76">
        <v>24.0649605992479</v>
      </c>
      <c r="C346" s="76">
        <v>24.120551412684634</v>
      </c>
      <c r="D346" s="132"/>
      <c r="E346" s="91"/>
      <c r="F346" s="76">
        <v>1482.685758102303</v>
      </c>
      <c r="G346" s="76">
        <v>55.101690620183938</v>
      </c>
      <c r="H346" s="77">
        <v>15.660495747831753</v>
      </c>
      <c r="I346" s="76">
        <v>0</v>
      </c>
      <c r="J346" s="77">
        <v>-6.7199315199413396</v>
      </c>
    </row>
    <row r="347" spans="1:10" s="78" customFormat="1" x14ac:dyDescent="0.25">
      <c r="A347" s="76">
        <v>344</v>
      </c>
      <c r="B347" s="76">
        <v>24.96561391787171</v>
      </c>
      <c r="C347" s="76">
        <v>25.19054587879625</v>
      </c>
      <c r="D347" s="132"/>
      <c r="E347" s="91"/>
      <c r="F347" s="76">
        <v>1538.176641193616</v>
      </c>
      <c r="G347" s="76">
        <v>55.147623032331467</v>
      </c>
      <c r="H347" s="77">
        <v>18.503536550523439</v>
      </c>
      <c r="I347" s="76">
        <v>0</v>
      </c>
      <c r="J347" s="77">
        <v>-6.7199315199413396</v>
      </c>
    </row>
    <row r="348" spans="1:10" s="78" customFormat="1" x14ac:dyDescent="0.25">
      <c r="A348" s="76">
        <v>345</v>
      </c>
      <c r="B348" s="76">
        <v>25.972755356847141</v>
      </c>
      <c r="C348" s="76">
        <v>26.007915355107738</v>
      </c>
      <c r="D348" s="132"/>
      <c r="E348" s="91"/>
      <c r="F348" s="76">
        <v>1600.228444482726</v>
      </c>
      <c r="G348" s="76">
        <v>55.194421768188477</v>
      </c>
      <c r="H348" s="77">
        <v>15.575302818000225</v>
      </c>
      <c r="I348" s="76">
        <v>0</v>
      </c>
      <c r="J348" s="77">
        <v>-6.7199315199413396</v>
      </c>
    </row>
    <row r="349" spans="1:10" s="78" customFormat="1" x14ac:dyDescent="0.25">
      <c r="A349" s="76">
        <v>346</v>
      </c>
      <c r="B349" s="76">
        <v>26.106951543130169</v>
      </c>
      <c r="C349" s="76">
        <v>26.067958287903778</v>
      </c>
      <c r="D349" s="132"/>
      <c r="E349" s="91"/>
      <c r="F349" s="76">
        <v>1608.496514292061</v>
      </c>
      <c r="G349" s="76">
        <v>55.244940668344498</v>
      </c>
      <c r="H349" s="77">
        <v>12.976862273881789</v>
      </c>
      <c r="I349" s="76">
        <v>0</v>
      </c>
      <c r="J349" s="77">
        <v>-6.7199315199413396</v>
      </c>
    </row>
    <row r="350" spans="1:10" s="78" customFormat="1" x14ac:dyDescent="0.25">
      <c r="A350" s="76">
        <v>347</v>
      </c>
      <c r="B350" s="76">
        <v>26.505693348257999</v>
      </c>
      <c r="C350" s="76">
        <v>26.640687714418153</v>
      </c>
      <c r="D350" s="132"/>
      <c r="E350" s="91"/>
      <c r="F350" s="76">
        <v>1633.0637182641931</v>
      </c>
      <c r="G350" s="76">
        <v>55.295459568500519</v>
      </c>
      <c r="H350" s="77">
        <v>13.000805677470174</v>
      </c>
      <c r="I350" s="76">
        <v>0</v>
      </c>
      <c r="J350" s="77">
        <v>-6.7199315199413396</v>
      </c>
    </row>
    <row r="351" spans="1:10" s="78" customFormat="1" x14ac:dyDescent="0.25">
      <c r="A351" s="76">
        <v>348</v>
      </c>
      <c r="B351" s="76">
        <v>26.324349591027509</v>
      </c>
      <c r="C351" s="76">
        <v>26.425018284023068</v>
      </c>
      <c r="D351" s="132"/>
      <c r="E351" s="91"/>
      <c r="F351" s="76">
        <v>1621.890801314775</v>
      </c>
      <c r="G351" s="76">
        <v>55.34597846865654</v>
      </c>
      <c r="H351" s="77">
        <v>15.975870410159999</v>
      </c>
      <c r="I351" s="76">
        <v>0</v>
      </c>
      <c r="J351" s="77">
        <v>-6.7199315199413396</v>
      </c>
    </row>
    <row r="352" spans="1:10" s="78" customFormat="1" x14ac:dyDescent="0.25">
      <c r="A352" s="76">
        <v>349</v>
      </c>
      <c r="B352" s="76">
        <v>27.072293188030439</v>
      </c>
      <c r="C352" s="76">
        <v>26.978590684201777</v>
      </c>
      <c r="D352" s="132"/>
      <c r="E352" s="91"/>
      <c r="F352" s="76">
        <v>1667.972959420395</v>
      </c>
      <c r="G352" s="76">
        <v>55.396497368812561</v>
      </c>
      <c r="H352" s="77">
        <v>18.912269864867113</v>
      </c>
      <c r="I352" s="76">
        <v>0</v>
      </c>
      <c r="J352" s="77">
        <v>-6.7199315199413396</v>
      </c>
    </row>
    <row r="353" spans="1:10" s="78" customFormat="1" x14ac:dyDescent="0.25">
      <c r="A353" s="76">
        <v>350</v>
      </c>
      <c r="B353" s="76">
        <v>27.743606748404861</v>
      </c>
      <c r="C353" s="76">
        <v>27.961597827286052</v>
      </c>
      <c r="D353" s="132"/>
      <c r="E353" s="91"/>
      <c r="F353" s="76">
        <v>1709.3338023390079</v>
      </c>
      <c r="G353" s="76">
        <v>55.447016268968582</v>
      </c>
      <c r="H353" s="77">
        <v>16.865495699547239</v>
      </c>
      <c r="I353" s="76">
        <v>0</v>
      </c>
      <c r="J353" s="77">
        <v>-6.7199315199413396</v>
      </c>
    </row>
    <row r="354" spans="1:10" s="78" customFormat="1" x14ac:dyDescent="0.25">
      <c r="A354" s="76">
        <v>351</v>
      </c>
      <c r="B354" s="76">
        <v>27.736376932043861</v>
      </c>
      <c r="C354" s="76">
        <v>27.733485677925767</v>
      </c>
      <c r="D354" s="132"/>
      <c r="E354" s="91"/>
      <c r="F354" s="76">
        <v>1708.8883602736471</v>
      </c>
      <c r="G354" s="76">
        <v>55.497535169124603</v>
      </c>
      <c r="H354" s="77">
        <v>15.259421983597514</v>
      </c>
      <c r="I354" s="76">
        <v>0</v>
      </c>
      <c r="J354" s="77">
        <v>-6.7199315199413396</v>
      </c>
    </row>
    <row r="355" spans="1:10" s="78" customFormat="1" x14ac:dyDescent="0.25">
      <c r="A355" s="76">
        <v>352</v>
      </c>
      <c r="B355" s="76">
        <v>27.78420010842585</v>
      </c>
      <c r="C355" s="76">
        <v>27.69214077406178</v>
      </c>
      <c r="D355" s="132"/>
      <c r="E355" s="91"/>
      <c r="F355" s="76">
        <v>1711.834832686779</v>
      </c>
      <c r="G355" s="76">
        <v>55.548054069280617</v>
      </c>
      <c r="H355" s="77">
        <v>15.502859391416486</v>
      </c>
      <c r="I355" s="76">
        <v>0</v>
      </c>
      <c r="J355" s="77">
        <v>-6.7199315199413396</v>
      </c>
    </row>
    <row r="356" spans="1:10" s="78" customFormat="1" x14ac:dyDescent="0.25">
      <c r="A356" s="76">
        <v>353</v>
      </c>
      <c r="B356" s="76">
        <v>27.710978367669291</v>
      </c>
      <c r="C356" s="76">
        <v>27.585051033074986</v>
      </c>
      <c r="D356" s="132"/>
      <c r="E356" s="91"/>
      <c r="F356" s="76">
        <v>1707.323508774344</v>
      </c>
      <c r="G356" s="76">
        <v>55.598572969436653</v>
      </c>
      <c r="H356" s="77">
        <v>10.295726519736531</v>
      </c>
      <c r="I356" s="76">
        <v>0</v>
      </c>
      <c r="J356" s="77">
        <v>-6.7199315199413396</v>
      </c>
    </row>
    <row r="357" spans="1:10" s="78" customFormat="1" x14ac:dyDescent="0.25">
      <c r="A357" s="76">
        <v>354</v>
      </c>
      <c r="B357" s="76">
        <v>26.8033187495178</v>
      </c>
      <c r="C357" s="76">
        <v>27.00705978441486</v>
      </c>
      <c r="D357" s="132"/>
      <c r="E357" s="91"/>
      <c r="F357" s="76">
        <v>1651.4009576657479</v>
      </c>
      <c r="G357" s="76">
        <v>55.649091869592667</v>
      </c>
      <c r="H357" s="77">
        <v>9.8877453458425126</v>
      </c>
      <c r="I357" s="76">
        <v>0</v>
      </c>
      <c r="J357" s="77">
        <v>-6.7199315199413396</v>
      </c>
    </row>
    <row r="358" spans="1:10" s="78" customFormat="1" x14ac:dyDescent="0.25">
      <c r="A358" s="76">
        <v>355</v>
      </c>
      <c r="B358" s="76">
        <v>26.6009766521214</v>
      </c>
      <c r="C358" s="76">
        <v>26.355913136369729</v>
      </c>
      <c r="D358" s="132"/>
      <c r="E358" s="91"/>
      <c r="F358" s="76">
        <v>1638.9342949909051</v>
      </c>
      <c r="G358" s="76">
        <v>55.699610769748688</v>
      </c>
      <c r="H358" s="77">
        <v>13.990162087571958</v>
      </c>
      <c r="I358" s="76">
        <v>0</v>
      </c>
      <c r="J358" s="77">
        <v>-6.7199315199413396</v>
      </c>
    </row>
    <row r="359" spans="1:10" s="78" customFormat="1" x14ac:dyDescent="0.25">
      <c r="A359" s="76">
        <v>356</v>
      </c>
      <c r="B359" s="76">
        <v>27.14685052585304</v>
      </c>
      <c r="C359" s="76">
        <v>27.342802132324135</v>
      </c>
      <c r="D359" s="132"/>
      <c r="E359" s="91"/>
      <c r="F359" s="76">
        <v>1672.5665718842799</v>
      </c>
      <c r="G359" s="76">
        <v>55.750129669904709</v>
      </c>
      <c r="H359" s="77">
        <v>16.699195160072836</v>
      </c>
      <c r="I359" s="76">
        <v>0</v>
      </c>
      <c r="J359" s="77">
        <v>-6.7199315199413396</v>
      </c>
    </row>
    <row r="360" spans="1:10" s="78" customFormat="1" x14ac:dyDescent="0.25">
      <c r="A360" s="76">
        <v>357</v>
      </c>
      <c r="B360" s="76">
        <v>28.022256541567529</v>
      </c>
      <c r="C360" s="76">
        <v>27.840588052749034</v>
      </c>
      <c r="D360" s="132"/>
      <c r="E360" s="91"/>
      <c r="F360" s="76">
        <v>1726.501920197192</v>
      </c>
      <c r="G360" s="76">
        <v>55.80064857006073</v>
      </c>
      <c r="H360" s="77">
        <v>18.60932097429237</v>
      </c>
      <c r="I360" s="76">
        <v>0</v>
      </c>
      <c r="J360" s="77">
        <v>-6.7199315199413396</v>
      </c>
    </row>
    <row r="361" spans="1:10" s="78" customFormat="1" x14ac:dyDescent="0.25">
      <c r="A361" s="76">
        <v>358</v>
      </c>
      <c r="B361" s="76">
        <v>27.881115352498799</v>
      </c>
      <c r="C361" s="76">
        <v>27.639710276330813</v>
      </c>
      <c r="D361" s="132"/>
      <c r="E361" s="91"/>
      <c r="F361" s="76">
        <v>1717.8059562021219</v>
      </c>
      <c r="G361" s="76">
        <v>55.851167470216751</v>
      </c>
      <c r="H361" s="77">
        <v>11.007949298399936</v>
      </c>
      <c r="I361" s="76">
        <v>0</v>
      </c>
      <c r="J361" s="77">
        <v>-6.7199315199413396</v>
      </c>
    </row>
    <row r="362" spans="1:10" s="78" customFormat="1" x14ac:dyDescent="0.25">
      <c r="A362" s="76">
        <v>359</v>
      </c>
      <c r="B362" s="76">
        <v>26.890094688858259</v>
      </c>
      <c r="C362" s="76">
        <v>26.987420275650546</v>
      </c>
      <c r="D362" s="132"/>
      <c r="E362" s="91"/>
      <c r="F362" s="76">
        <v>1656.7473802736481</v>
      </c>
      <c r="G362" s="76">
        <v>55.901686370372772</v>
      </c>
      <c r="H362" s="77">
        <v>0</v>
      </c>
      <c r="I362" s="76">
        <v>0</v>
      </c>
      <c r="J362" s="77">
        <v>-6.7199315199413396</v>
      </c>
    </row>
    <row r="363" spans="1:10" s="78" customFormat="1" x14ac:dyDescent="0.25">
      <c r="A363" s="76">
        <v>360</v>
      </c>
      <c r="B363" s="76">
        <v>25.194370732611421</v>
      </c>
      <c r="C363" s="76">
        <v>25.311697625812418</v>
      </c>
      <c r="D363" s="132"/>
      <c r="E363" s="91"/>
      <c r="F363" s="76">
        <v>1552.2707596188579</v>
      </c>
      <c r="G363" s="76">
        <v>55.952205270528793</v>
      </c>
      <c r="H363" s="77">
        <v>5.4679348663536951</v>
      </c>
      <c r="I363" s="76">
        <v>0</v>
      </c>
      <c r="J363" s="77">
        <v>-6.7199315199413396</v>
      </c>
    </row>
    <row r="364" spans="1:10" s="78" customFormat="1" x14ac:dyDescent="0.25">
      <c r="A364" s="76">
        <v>361</v>
      </c>
      <c r="B364" s="76">
        <v>23.990928245386868</v>
      </c>
      <c r="C364" s="76">
        <v>24.024839122946737</v>
      </c>
      <c r="D364" s="132"/>
      <c r="E364" s="91"/>
      <c r="F364" s="76">
        <v>1478.1244908500321</v>
      </c>
      <c r="G364" s="76">
        <v>56.000872790813453</v>
      </c>
      <c r="H364" s="77">
        <v>5.050384815211939</v>
      </c>
      <c r="I364" s="76">
        <v>0</v>
      </c>
      <c r="J364" s="77">
        <v>-6.7199315199413396</v>
      </c>
    </row>
    <row r="365" spans="1:10" s="78" customFormat="1" x14ac:dyDescent="0.25">
      <c r="A365" s="76">
        <v>362</v>
      </c>
      <c r="B365" s="76">
        <v>21.63205756122672</v>
      </c>
      <c r="C365" s="76">
        <v>21.716108846951659</v>
      </c>
      <c r="D365" s="132"/>
      <c r="E365" s="91"/>
      <c r="F365" s="76">
        <v>1332.79020059906</v>
      </c>
      <c r="G365" s="76">
        <v>56.046805202960968</v>
      </c>
      <c r="H365" s="77">
        <v>3.8438203053335438</v>
      </c>
      <c r="I365" s="76">
        <v>0</v>
      </c>
      <c r="J365" s="77">
        <v>-6.7199315199413396</v>
      </c>
    </row>
    <row r="366" spans="1:10" s="78" customFormat="1" x14ac:dyDescent="0.25">
      <c r="A366" s="76">
        <v>363</v>
      </c>
      <c r="B366" s="76">
        <v>20.988441092436059</v>
      </c>
      <c r="C366" s="76">
        <v>20.818003840523939</v>
      </c>
      <c r="D366" s="132"/>
      <c r="E366" s="91"/>
      <c r="F366" s="76">
        <v>1293.1358255993421</v>
      </c>
      <c r="G366" s="76">
        <v>56.100741177797318</v>
      </c>
      <c r="H366" s="77">
        <v>6.0020562746930377</v>
      </c>
      <c r="I366" s="76">
        <v>0</v>
      </c>
      <c r="J366" s="77">
        <v>-6.7199315199413396</v>
      </c>
    </row>
    <row r="367" spans="1:10" s="78" customFormat="1" x14ac:dyDescent="0.25">
      <c r="A367" s="76">
        <v>364</v>
      </c>
      <c r="B367" s="76">
        <v>20.035918022899811</v>
      </c>
      <c r="C367" s="76">
        <v>20.139378611024664</v>
      </c>
      <c r="D367" s="132"/>
      <c r="E367" s="91"/>
      <c r="F367" s="76">
        <v>1234.449156089091</v>
      </c>
      <c r="G367" s="76">
        <v>56.152867138385773</v>
      </c>
      <c r="H367" s="77">
        <v>7.3086171460910867</v>
      </c>
      <c r="I367" s="76">
        <v>0</v>
      </c>
      <c r="J367" s="77">
        <v>-6.7199315199413396</v>
      </c>
    </row>
    <row r="368" spans="1:10" s="78" customFormat="1" x14ac:dyDescent="0.25">
      <c r="A368" s="76">
        <v>365</v>
      </c>
      <c r="B368" s="76">
        <v>20.16084032651872</v>
      </c>
      <c r="C368" s="76">
        <v>20.219892138588555</v>
      </c>
      <c r="D368" s="132"/>
      <c r="E368" s="91"/>
      <c r="F368" s="76">
        <v>1242.145845210239</v>
      </c>
      <c r="G368" s="76">
        <v>56.203508317470551</v>
      </c>
      <c r="H368" s="77">
        <v>9.7786576759764507</v>
      </c>
      <c r="I368" s="76">
        <v>0</v>
      </c>
      <c r="J368" s="77">
        <v>-6.7199315199413396</v>
      </c>
    </row>
    <row r="369" spans="1:10" s="78" customFormat="1" x14ac:dyDescent="0.25">
      <c r="A369" s="76">
        <v>366</v>
      </c>
      <c r="B369" s="76">
        <v>20.08207809690207</v>
      </c>
      <c r="C369" s="76">
        <v>20.081696913653392</v>
      </c>
      <c r="D369" s="132"/>
      <c r="E369" s="91"/>
      <c r="F369" s="76">
        <v>1237.293161755912</v>
      </c>
      <c r="G369" s="76">
        <v>56.255634278059013</v>
      </c>
      <c r="H369" s="77">
        <v>12.559909173381842</v>
      </c>
      <c r="I369" s="76">
        <v>0</v>
      </c>
      <c r="J369" s="77">
        <v>-6.7199315199413396</v>
      </c>
    </row>
    <row r="370" spans="1:10" s="78" customFormat="1" x14ac:dyDescent="0.25">
      <c r="A370" s="76">
        <v>367</v>
      </c>
      <c r="B370" s="76">
        <v>20.81033653659766</v>
      </c>
      <c r="C370" s="76">
        <v>20.698107409774572</v>
      </c>
      <c r="D370" s="132"/>
      <c r="E370" s="91"/>
      <c r="F370" s="76">
        <v>1282.1624817076849</v>
      </c>
      <c r="G370" s="76">
        <v>56.306275457143776</v>
      </c>
      <c r="H370" s="77">
        <v>11.609753963311695</v>
      </c>
      <c r="I370" s="76">
        <v>0</v>
      </c>
      <c r="J370" s="77">
        <v>-6.7199315199413396</v>
      </c>
    </row>
    <row r="371" spans="1:10" s="78" customFormat="1" x14ac:dyDescent="0.25">
      <c r="A371" s="76">
        <v>368</v>
      </c>
      <c r="B371" s="76">
        <v>20.90538424229177</v>
      </c>
      <c r="C371" s="76">
        <v>20.703031724991817</v>
      </c>
      <c r="D371" s="132"/>
      <c r="E371" s="91"/>
      <c r="F371" s="76">
        <v>1288.018545576587</v>
      </c>
      <c r="G371" s="76">
        <v>56.358401417732239</v>
      </c>
      <c r="H371" s="77">
        <v>15.089887666123216</v>
      </c>
      <c r="I371" s="76">
        <v>0</v>
      </c>
      <c r="J371" s="77">
        <v>-6.7199315199413396</v>
      </c>
    </row>
    <row r="372" spans="1:10" s="78" customFormat="1" x14ac:dyDescent="0.25">
      <c r="A372" s="76">
        <v>369</v>
      </c>
      <c r="B372" s="76">
        <v>22.81618655985082</v>
      </c>
      <c r="C372" s="76">
        <v>22.9077179701011</v>
      </c>
      <c r="D372" s="132"/>
      <c r="E372" s="91"/>
      <c r="F372" s="76">
        <v>1405.746533167068</v>
      </c>
      <c r="G372" s="76">
        <v>56.410527378320687</v>
      </c>
      <c r="H372" s="77">
        <v>16.485353871477642</v>
      </c>
      <c r="I372" s="76">
        <v>0</v>
      </c>
      <c r="J372" s="77">
        <v>-6.7199315199413396</v>
      </c>
    </row>
    <row r="373" spans="1:10" s="78" customFormat="1" x14ac:dyDescent="0.25">
      <c r="A373" s="76">
        <v>370</v>
      </c>
      <c r="B373" s="76">
        <v>22.972118918990709</v>
      </c>
      <c r="C373" s="76">
        <v>22.919694210655816</v>
      </c>
      <c r="D373" s="132"/>
      <c r="E373" s="91"/>
      <c r="F373" s="76">
        <v>1415.353805137104</v>
      </c>
      <c r="G373" s="76">
        <v>56.461141437292099</v>
      </c>
      <c r="H373" s="77">
        <v>13.57570102543604</v>
      </c>
      <c r="I373" s="76">
        <v>0</v>
      </c>
      <c r="J373" s="77">
        <v>-6.7199315199413396</v>
      </c>
    </row>
    <row r="374" spans="1:10" s="78" customFormat="1" x14ac:dyDescent="0.25">
      <c r="A374" s="76">
        <v>371</v>
      </c>
      <c r="B374" s="76">
        <v>23.98981726384735</v>
      </c>
      <c r="C374" s="76">
        <v>23.986963345612391</v>
      </c>
      <c r="D374" s="132"/>
      <c r="E374" s="91"/>
      <c r="F374" s="76">
        <v>1478.0560412675211</v>
      </c>
      <c r="G374" s="76">
        <v>56.511755496263497</v>
      </c>
      <c r="H374" s="77">
        <v>13.027481837182531</v>
      </c>
      <c r="I374" s="76">
        <v>0</v>
      </c>
      <c r="J374" s="77">
        <v>-6.7199315199413396</v>
      </c>
    </row>
    <row r="375" spans="1:10" s="78" customFormat="1" x14ac:dyDescent="0.25">
      <c r="A375" s="76">
        <v>372</v>
      </c>
      <c r="B375" s="76">
        <v>23.174484751325721</v>
      </c>
      <c r="C375" s="76">
        <v>23.131377365844983</v>
      </c>
      <c r="D375" s="132"/>
      <c r="E375" s="91"/>
      <c r="F375" s="76">
        <v>1427.8219301644531</v>
      </c>
      <c r="G375" s="76">
        <v>56.557687908411033</v>
      </c>
      <c r="H375" s="77">
        <v>5.9053576756185402</v>
      </c>
      <c r="I375" s="76">
        <v>0</v>
      </c>
      <c r="J375" s="77">
        <v>-6.7199315199413396</v>
      </c>
    </row>
    <row r="376" spans="1:10" s="78" customFormat="1" x14ac:dyDescent="0.25">
      <c r="A376" s="76">
        <v>373</v>
      </c>
      <c r="B376" s="76">
        <v>21.834645924925471</v>
      </c>
      <c r="C376" s="76">
        <v>21.852537020091702</v>
      </c>
      <c r="D376" s="132"/>
      <c r="E376" s="91"/>
      <c r="F376" s="76">
        <v>1345.272036186308</v>
      </c>
      <c r="G376" s="76">
        <v>56.608301967382431</v>
      </c>
      <c r="H376" s="77">
        <v>4.4120051934570048</v>
      </c>
      <c r="I376" s="76">
        <v>0</v>
      </c>
      <c r="J376" s="77">
        <v>-6.7199315199413396</v>
      </c>
    </row>
    <row r="377" spans="1:10" s="78" customFormat="1" x14ac:dyDescent="0.25">
      <c r="A377" s="76">
        <v>374</v>
      </c>
      <c r="B377" s="76">
        <v>19.67627240204785</v>
      </c>
      <c r="C377" s="76">
        <v>19.751686361303904</v>
      </c>
      <c r="D377" s="132"/>
      <c r="E377" s="91"/>
      <c r="F377" s="76">
        <v>1212.290738758554</v>
      </c>
      <c r="G377" s="76">
        <v>56.662237942218781</v>
      </c>
      <c r="H377" s="77">
        <v>0</v>
      </c>
      <c r="I377" s="76">
        <v>0</v>
      </c>
      <c r="J377" s="77">
        <v>-6.7199315199413396</v>
      </c>
    </row>
    <row r="378" spans="1:10" s="78" customFormat="1" x14ac:dyDescent="0.25">
      <c r="A378" s="76">
        <v>375</v>
      </c>
      <c r="B378" s="76">
        <v>15.984386924081679</v>
      </c>
      <c r="C378" s="76">
        <v>15.921688069536218</v>
      </c>
      <c r="D378" s="132"/>
      <c r="E378" s="91"/>
      <c r="F378" s="76">
        <v>984.82699552282963</v>
      </c>
      <c r="G378" s="76">
        <v>56.711612313985817</v>
      </c>
      <c r="H378" s="77">
        <v>0</v>
      </c>
      <c r="I378" s="76">
        <v>0</v>
      </c>
      <c r="J378" s="77">
        <v>-6.7199315199413396</v>
      </c>
    </row>
    <row r="379" spans="1:10" s="78" customFormat="1" x14ac:dyDescent="0.25">
      <c r="A379" s="76">
        <v>376</v>
      </c>
      <c r="B379" s="76">
        <v>12.06372469650511</v>
      </c>
      <c r="C379" s="76">
        <v>11.952389796258766</v>
      </c>
      <c r="D379" s="132"/>
      <c r="E379" s="91"/>
      <c r="F379" s="76">
        <v>1436.8268058603419</v>
      </c>
      <c r="G379" s="76">
        <v>56.752708971500397</v>
      </c>
      <c r="H379" s="77">
        <v>4.1455940233668755</v>
      </c>
      <c r="I379" s="76">
        <v>0</v>
      </c>
      <c r="J379" s="77">
        <v>-6.7199315199413396</v>
      </c>
    </row>
    <row r="380" spans="1:10" s="78" customFormat="1" x14ac:dyDescent="0.25">
      <c r="A380" s="76">
        <v>377</v>
      </c>
      <c r="B380" s="76">
        <v>10.881278422327981</v>
      </c>
      <c r="C380" s="76">
        <v>10.964329768579617</v>
      </c>
      <c r="D380" s="132"/>
      <c r="E380" s="91"/>
      <c r="F380" s="76">
        <v>1295.993808923701</v>
      </c>
      <c r="G380" s="76">
        <v>56.803771018981926</v>
      </c>
      <c r="H380" s="77">
        <v>7.8186023132235034</v>
      </c>
      <c r="I380" s="76">
        <v>0</v>
      </c>
      <c r="J380" s="77">
        <v>-6.7199315199413396</v>
      </c>
    </row>
    <row r="381" spans="1:10" s="78" customFormat="1" x14ac:dyDescent="0.25">
      <c r="A381" s="76">
        <v>378</v>
      </c>
      <c r="B381" s="76">
        <v>10.105502932230991</v>
      </c>
      <c r="C381" s="76">
        <v>10.195673999983429</v>
      </c>
      <c r="D381" s="132"/>
      <c r="E381" s="91"/>
      <c r="F381" s="76">
        <v>1203.5965562059141</v>
      </c>
      <c r="G381" s="76">
        <v>56.855896979570389</v>
      </c>
      <c r="H381" s="77">
        <v>4.5213857773761204</v>
      </c>
      <c r="I381" s="76">
        <v>0</v>
      </c>
      <c r="J381" s="77">
        <v>-6.7199315199413396</v>
      </c>
    </row>
    <row r="382" spans="1:10" s="78" customFormat="1" x14ac:dyDescent="0.25">
      <c r="A382" s="76">
        <v>379</v>
      </c>
      <c r="B382" s="76">
        <v>8.0188355491699639</v>
      </c>
      <c r="C382" s="76">
        <v>8.0152690151547308</v>
      </c>
      <c r="D382" s="132"/>
      <c r="E382" s="91"/>
      <c r="F382" s="76">
        <v>955.06803733436482</v>
      </c>
      <c r="G382" s="76">
        <v>56.905271351337433</v>
      </c>
      <c r="H382" s="77">
        <v>4.7775597369804759</v>
      </c>
      <c r="I382" s="76">
        <v>0</v>
      </c>
      <c r="J382" s="77">
        <v>-6.7199315199413396</v>
      </c>
    </row>
    <row r="383" spans="1:10" s="78" customFormat="1" x14ac:dyDescent="0.25">
      <c r="A383" s="76">
        <v>380</v>
      </c>
      <c r="B383" s="76">
        <v>8.0290868990155673</v>
      </c>
      <c r="C383" s="76">
        <v>7.9580135186773484</v>
      </c>
      <c r="D383" s="132"/>
      <c r="E383" s="91"/>
      <c r="F383" s="76">
        <v>956.28900470762426</v>
      </c>
      <c r="G383" s="76">
        <v>56.941108196973801</v>
      </c>
      <c r="H383" s="77">
        <v>6.7557181305845502</v>
      </c>
      <c r="I383" s="76">
        <v>0</v>
      </c>
      <c r="J383" s="77">
        <v>-6.7199315199413396</v>
      </c>
    </row>
    <row r="384" spans="1:10" s="78" customFormat="1" x14ac:dyDescent="0.25">
      <c r="A384" s="76">
        <v>381</v>
      </c>
      <c r="B384" s="76">
        <v>7.0463374517449138</v>
      </c>
      <c r="C384" s="76">
        <v>7.028575457590275</v>
      </c>
      <c r="D384" s="132"/>
      <c r="E384" s="91"/>
      <c r="F384" s="76">
        <v>839.24051555468623</v>
      </c>
      <c r="G384" s="76">
        <v>56.976945042610168</v>
      </c>
      <c r="H384" s="77">
        <v>3.9518180028246639</v>
      </c>
      <c r="I384" s="76">
        <v>0</v>
      </c>
      <c r="J384" s="77">
        <v>-6.7199315199413396</v>
      </c>
    </row>
    <row r="385" spans="1:10" s="78" customFormat="1" x14ac:dyDescent="0.25">
      <c r="A385" s="76">
        <v>382</v>
      </c>
      <c r="B385" s="76">
        <v>5.9435256750982832</v>
      </c>
      <c r="C385" s="76">
        <v>5.9322693895737171</v>
      </c>
      <c r="D385" s="132"/>
      <c r="E385" s="91"/>
      <c r="F385" s="76">
        <v>800</v>
      </c>
      <c r="G385" s="76">
        <v>57.001572012901313</v>
      </c>
      <c r="H385" s="77">
        <v>2.4940676245034221</v>
      </c>
      <c r="I385" s="76">
        <v>0</v>
      </c>
      <c r="J385" s="77">
        <v>-6.7199315199413396</v>
      </c>
    </row>
    <row r="386" spans="1:10" s="78" customFormat="1" x14ac:dyDescent="0.25">
      <c r="A386" s="76">
        <v>383</v>
      </c>
      <c r="B386" s="76">
        <v>4.7783373733670524</v>
      </c>
      <c r="C386" s="76">
        <v>4.8141065794345677</v>
      </c>
      <c r="D386" s="132"/>
      <c r="E386" s="91"/>
      <c r="F386" s="76">
        <v>800</v>
      </c>
      <c r="G386" s="76">
        <v>57.024618595838547</v>
      </c>
      <c r="H386" s="77">
        <v>2.527318660587198</v>
      </c>
      <c r="I386" s="76">
        <v>0</v>
      </c>
      <c r="J386" s="77">
        <v>-6.7199315199413396</v>
      </c>
    </row>
    <row r="387" spans="1:10" s="78" customFormat="1" x14ac:dyDescent="0.25">
      <c r="A387" s="76">
        <v>384</v>
      </c>
      <c r="B387" s="76">
        <v>3.000524678083563</v>
      </c>
      <c r="C387" s="76">
        <v>2.9963798788209677</v>
      </c>
      <c r="D387" s="132"/>
      <c r="E387" s="91"/>
      <c r="F387" s="76">
        <v>800</v>
      </c>
      <c r="G387" s="76">
        <v>57.047665178775787</v>
      </c>
      <c r="H387" s="77">
        <v>2.5401548398943108</v>
      </c>
      <c r="I387" s="76">
        <v>0</v>
      </c>
      <c r="J387" s="77">
        <v>-6.7199315199413396</v>
      </c>
    </row>
    <row r="388" spans="1:10" s="78" customFormat="1" x14ac:dyDescent="0.25">
      <c r="A388" s="76">
        <v>385</v>
      </c>
      <c r="B388" s="76">
        <v>1.005154383841339</v>
      </c>
      <c r="C388" s="76">
        <v>1.0111014137217755</v>
      </c>
      <c r="D388" s="132"/>
      <c r="E388" s="91"/>
      <c r="F388" s="76">
        <v>800</v>
      </c>
      <c r="G388" s="76">
        <v>57.070711761713028</v>
      </c>
      <c r="H388" s="77">
        <v>2.5285003658423406</v>
      </c>
      <c r="I388" s="76">
        <v>0</v>
      </c>
      <c r="J388" s="77">
        <v>-6.7199315199413396</v>
      </c>
    </row>
    <row r="389" spans="1:10" s="78" customFormat="1" x14ac:dyDescent="0.25">
      <c r="A389" s="76">
        <v>386</v>
      </c>
      <c r="B389" s="76">
        <v>0</v>
      </c>
      <c r="C389" s="76">
        <v>0</v>
      </c>
      <c r="D389" s="132"/>
      <c r="E389" s="91"/>
      <c r="F389" s="76">
        <v>800</v>
      </c>
      <c r="G389" s="76">
        <v>57.093758344650269</v>
      </c>
      <c r="H389" s="77">
        <v>2.5121626126739049</v>
      </c>
      <c r="I389" s="76">
        <v>0</v>
      </c>
      <c r="J389" s="77">
        <v>-6.7199315199413396</v>
      </c>
    </row>
    <row r="390" spans="1:10" s="78" customFormat="1" x14ac:dyDescent="0.25">
      <c r="A390" s="76">
        <v>387</v>
      </c>
      <c r="B390" s="76">
        <v>0</v>
      </c>
      <c r="C390" s="76">
        <v>0</v>
      </c>
      <c r="D390" s="132"/>
      <c r="E390" s="91"/>
      <c r="F390" s="76">
        <v>800</v>
      </c>
      <c r="G390" s="76">
        <v>57.116804927587509</v>
      </c>
      <c r="H390" s="77">
        <v>2.5062272453822172</v>
      </c>
      <c r="I390" s="76">
        <v>0</v>
      </c>
      <c r="J390" s="77">
        <v>-6.7199315199413396</v>
      </c>
    </row>
    <row r="391" spans="1:10" s="78" customFormat="1" x14ac:dyDescent="0.25">
      <c r="A391" s="76">
        <v>388</v>
      </c>
      <c r="B391" s="76">
        <v>0</v>
      </c>
      <c r="C391" s="76">
        <v>0</v>
      </c>
      <c r="D391" s="132"/>
      <c r="E391" s="91"/>
      <c r="F391" s="76">
        <v>800</v>
      </c>
      <c r="G391" s="76">
        <v>57.13985151052475</v>
      </c>
      <c r="H391" s="77">
        <v>2.5302994546069351</v>
      </c>
      <c r="I391" s="76">
        <v>0</v>
      </c>
      <c r="J391" s="77">
        <v>-6.7199315199413396</v>
      </c>
    </row>
    <row r="392" spans="1:10" s="78" customFormat="1" x14ac:dyDescent="0.25">
      <c r="A392" s="76">
        <v>389</v>
      </c>
      <c r="B392" s="76">
        <v>0</v>
      </c>
      <c r="C392" s="76">
        <v>0</v>
      </c>
      <c r="D392" s="132"/>
      <c r="E392" s="91"/>
      <c r="F392" s="76">
        <v>800</v>
      </c>
      <c r="G392" s="76">
        <v>57.16289809346199</v>
      </c>
      <c r="H392" s="77">
        <v>2.5363890202347461</v>
      </c>
      <c r="I392" s="76">
        <v>0</v>
      </c>
      <c r="J392" s="77">
        <v>-6.7199315199413396</v>
      </c>
    </row>
    <row r="393" spans="1:10" s="78" customFormat="1" x14ac:dyDescent="0.25">
      <c r="A393" s="76">
        <v>390</v>
      </c>
      <c r="B393" s="76">
        <v>0</v>
      </c>
      <c r="C393" s="76">
        <v>0</v>
      </c>
      <c r="D393" s="132"/>
      <c r="E393" s="91"/>
      <c r="F393" s="76">
        <v>800</v>
      </c>
      <c r="G393" s="76">
        <v>57.185944676399231</v>
      </c>
      <c r="H393" s="77">
        <v>2.5166989136425717</v>
      </c>
      <c r="I393" s="76">
        <v>0</v>
      </c>
      <c r="J393" s="77">
        <v>-6.7199315199413396</v>
      </c>
    </row>
    <row r="394" spans="1:10" s="78" customFormat="1" x14ac:dyDescent="0.25">
      <c r="A394" s="76">
        <v>391</v>
      </c>
      <c r="B394" s="76">
        <v>0</v>
      </c>
      <c r="C394" s="76">
        <v>0</v>
      </c>
      <c r="D394" s="132"/>
      <c r="E394" s="91"/>
      <c r="F394" s="76">
        <v>800</v>
      </c>
      <c r="G394" s="76">
        <v>57.208991259336472</v>
      </c>
      <c r="H394" s="77">
        <v>2.5041888334446636</v>
      </c>
      <c r="I394" s="76">
        <v>0</v>
      </c>
      <c r="J394" s="77">
        <v>-6.7199315199413396</v>
      </c>
    </row>
    <row r="395" spans="1:10" s="78" customFormat="1" x14ac:dyDescent="0.25">
      <c r="A395" s="76">
        <v>392</v>
      </c>
      <c r="B395" s="76">
        <v>0</v>
      </c>
      <c r="C395" s="76">
        <v>0</v>
      </c>
      <c r="D395" s="132"/>
      <c r="E395" s="91"/>
      <c r="F395" s="76">
        <v>800</v>
      </c>
      <c r="G395" s="76">
        <v>57.232037842273712</v>
      </c>
      <c r="H395" s="77">
        <v>2.5392067942278014</v>
      </c>
      <c r="I395" s="76">
        <v>0</v>
      </c>
      <c r="J395" s="77">
        <v>-6.7199315199413396</v>
      </c>
    </row>
    <row r="396" spans="1:10" s="78" customFormat="1" x14ac:dyDescent="0.25">
      <c r="A396" s="76">
        <v>393</v>
      </c>
      <c r="B396" s="76">
        <v>0.99693699406070169</v>
      </c>
      <c r="C396" s="76">
        <v>0.99764370446691308</v>
      </c>
      <c r="D396" s="132"/>
      <c r="E396" s="91"/>
      <c r="F396" s="76">
        <v>800.01120540499687</v>
      </c>
      <c r="G396" s="76">
        <v>57.255084425210953</v>
      </c>
      <c r="H396" s="77">
        <v>2.5361082319853492</v>
      </c>
      <c r="I396" s="76">
        <v>0</v>
      </c>
      <c r="J396" s="77">
        <v>-6.7199315199413396</v>
      </c>
    </row>
    <row r="397" spans="1:10" s="78" customFormat="1" x14ac:dyDescent="0.25">
      <c r="A397" s="76">
        <v>394</v>
      </c>
      <c r="B397" s="76">
        <v>4.0176224418627138</v>
      </c>
      <c r="C397" s="76">
        <v>3.982626270210571</v>
      </c>
      <c r="D397" s="132"/>
      <c r="E397" s="91"/>
      <c r="F397" s="76">
        <v>800</v>
      </c>
      <c r="G397" s="76">
        <v>57.278131008148193</v>
      </c>
      <c r="H397" s="77">
        <v>2.5108074675091689</v>
      </c>
      <c r="I397" s="76">
        <v>0</v>
      </c>
      <c r="J397" s="77">
        <v>-6.7199315199413396</v>
      </c>
    </row>
    <row r="398" spans="1:10" s="78" customFormat="1" x14ac:dyDescent="0.25">
      <c r="A398" s="76">
        <v>395</v>
      </c>
      <c r="B398" s="76">
        <v>6.2276717441923441</v>
      </c>
      <c r="C398" s="76">
        <v>6.1958955665242312</v>
      </c>
      <c r="D398" s="132"/>
      <c r="E398" s="91"/>
      <c r="F398" s="76">
        <v>800.00000277161598</v>
      </c>
      <c r="G398" s="76">
        <v>57.301177591085427</v>
      </c>
      <c r="H398" s="77">
        <v>2.5228542234822684</v>
      </c>
      <c r="I398" s="76">
        <v>0</v>
      </c>
      <c r="J398" s="77">
        <v>-6.7199315199413396</v>
      </c>
    </row>
    <row r="399" spans="1:10" s="78" customFormat="1" x14ac:dyDescent="0.25">
      <c r="A399" s="76">
        <v>396</v>
      </c>
      <c r="B399" s="76">
        <v>9.0835257256380384</v>
      </c>
      <c r="C399" s="76">
        <v>9.0553778960581539</v>
      </c>
      <c r="D399" s="132"/>
      <c r="E399" s="91"/>
      <c r="F399" s="76">
        <v>1081.8759440223371</v>
      </c>
      <c r="G399" s="76">
        <v>57.324224174022667</v>
      </c>
      <c r="H399" s="77">
        <v>16.534502377817944</v>
      </c>
      <c r="I399" s="76">
        <v>0</v>
      </c>
      <c r="J399" s="77">
        <v>-6.7199315199413396</v>
      </c>
    </row>
    <row r="400" spans="1:10" s="78" customFormat="1" x14ac:dyDescent="0.25">
      <c r="A400" s="76">
        <v>397</v>
      </c>
      <c r="B400" s="76">
        <v>13.967746502140781</v>
      </c>
      <c r="C400" s="76">
        <v>14.100451690474404</v>
      </c>
      <c r="D400" s="132"/>
      <c r="E400" s="91"/>
      <c r="F400" s="76">
        <v>1663.6016973837529</v>
      </c>
      <c r="G400" s="76">
        <v>57.368695676326752</v>
      </c>
      <c r="H400" s="77">
        <v>23.731355049928514</v>
      </c>
      <c r="I400" s="76">
        <v>0</v>
      </c>
      <c r="J400" s="77">
        <v>-6.7199315199413396</v>
      </c>
    </row>
    <row r="401" spans="1:10" s="78" customFormat="1" x14ac:dyDescent="0.25">
      <c r="A401" s="76">
        <v>398</v>
      </c>
      <c r="B401" s="76">
        <v>17.359898109246519</v>
      </c>
      <c r="C401" s="76">
        <v>17.497043491570754</v>
      </c>
      <c r="D401" s="132"/>
      <c r="E401" s="91"/>
      <c r="F401" s="76">
        <v>1069.574752109299</v>
      </c>
      <c r="G401" s="76">
        <v>57.419214576482773</v>
      </c>
      <c r="H401" s="77">
        <v>21.471732793943854</v>
      </c>
      <c r="I401" s="76">
        <v>0</v>
      </c>
      <c r="J401" s="77">
        <v>-6.7199315199413396</v>
      </c>
    </row>
    <row r="402" spans="1:10" s="78" customFormat="1" x14ac:dyDescent="0.25">
      <c r="A402" s="76">
        <v>399</v>
      </c>
      <c r="B402" s="76">
        <v>22.201161814957519</v>
      </c>
      <c r="C402" s="76">
        <v>22.392931456258566</v>
      </c>
      <c r="D402" s="132"/>
      <c r="E402" s="91"/>
      <c r="F402" s="76">
        <v>1367.8537672804109</v>
      </c>
      <c r="G402" s="76">
        <v>57.459161370992661</v>
      </c>
      <c r="H402" s="77">
        <v>30.387703836587168</v>
      </c>
      <c r="I402" s="76">
        <v>0</v>
      </c>
      <c r="J402" s="77">
        <v>-6.7199315199413396</v>
      </c>
    </row>
    <row r="403" spans="1:10" s="78" customFormat="1" x14ac:dyDescent="0.25">
      <c r="A403" s="76">
        <v>400</v>
      </c>
      <c r="B403" s="76">
        <v>25.199377894723678</v>
      </c>
      <c r="C403" s="76">
        <v>25.094099003517009</v>
      </c>
      <c r="D403" s="132"/>
      <c r="E403" s="91"/>
      <c r="F403" s="76">
        <v>1552.5792599349811</v>
      </c>
      <c r="G403" s="76">
        <v>57.511438697576523</v>
      </c>
      <c r="H403" s="77">
        <v>18.064015219046468</v>
      </c>
      <c r="I403" s="76">
        <v>0</v>
      </c>
      <c r="J403" s="77">
        <v>-6.7199315199413396</v>
      </c>
    </row>
    <row r="404" spans="1:10" s="78" customFormat="1" x14ac:dyDescent="0.25">
      <c r="A404" s="76">
        <v>401</v>
      </c>
      <c r="B404" s="76">
        <v>24.957425547836571</v>
      </c>
      <c r="C404" s="76">
        <v>24.771321383826024</v>
      </c>
      <c r="D404" s="132"/>
      <c r="E404" s="91"/>
      <c r="F404" s="76">
        <v>1537.67213813067</v>
      </c>
      <c r="G404" s="76">
        <v>57.560106217861183</v>
      </c>
      <c r="H404" s="77">
        <v>12.448391090872693</v>
      </c>
      <c r="I404" s="76">
        <v>0</v>
      </c>
      <c r="J404" s="77">
        <v>-6.7199315199413396</v>
      </c>
    </row>
    <row r="405" spans="1:10" s="78" customFormat="1" x14ac:dyDescent="0.25">
      <c r="A405" s="76">
        <v>402</v>
      </c>
      <c r="B405" s="76">
        <v>24.950317771254859</v>
      </c>
      <c r="C405" s="76">
        <v>24.934123106600619</v>
      </c>
      <c r="D405" s="132"/>
      <c r="E405" s="91"/>
      <c r="F405" s="76">
        <v>1537.2342151568921</v>
      </c>
      <c r="G405" s="76">
        <v>57.606904953718193</v>
      </c>
      <c r="H405" s="77">
        <v>7.8373611431788932</v>
      </c>
      <c r="I405" s="76">
        <v>0</v>
      </c>
      <c r="J405" s="77">
        <v>-6.7199315199413396</v>
      </c>
    </row>
    <row r="406" spans="1:10" s="78" customFormat="1" x14ac:dyDescent="0.25">
      <c r="A406" s="76">
        <v>403</v>
      </c>
      <c r="B406" s="76">
        <v>23.06109466134189</v>
      </c>
      <c r="C406" s="76">
        <v>23.27022386717481</v>
      </c>
      <c r="D406" s="132"/>
      <c r="E406" s="91"/>
      <c r="F406" s="76">
        <v>1420.8357615881271</v>
      </c>
      <c r="G406" s="76">
        <v>57.653703689575202</v>
      </c>
      <c r="H406" s="77">
        <v>0</v>
      </c>
      <c r="I406" s="76">
        <v>0</v>
      </c>
      <c r="J406" s="77">
        <v>-6.7199315199413396</v>
      </c>
    </row>
    <row r="407" spans="1:10" s="78" customFormat="1" x14ac:dyDescent="0.25">
      <c r="A407" s="76">
        <v>404</v>
      </c>
      <c r="B407" s="76">
        <v>20.917609532435961</v>
      </c>
      <c r="C407" s="76">
        <v>20.717304317817856</v>
      </c>
      <c r="D407" s="132"/>
      <c r="E407" s="91"/>
      <c r="F407" s="76">
        <v>1288.7717650473551</v>
      </c>
      <c r="G407" s="76">
        <v>57.7043177485466</v>
      </c>
      <c r="H407" s="77">
        <v>4.228636201752594</v>
      </c>
      <c r="I407" s="76">
        <v>0</v>
      </c>
      <c r="J407" s="77">
        <v>-6.7199315199413396</v>
      </c>
    </row>
    <row r="408" spans="1:10" s="78" customFormat="1" x14ac:dyDescent="0.25">
      <c r="A408" s="76">
        <v>405</v>
      </c>
      <c r="B408" s="76">
        <v>19.897124167085931</v>
      </c>
      <c r="C408" s="76">
        <v>19.75011987829868</v>
      </c>
      <c r="D408" s="132"/>
      <c r="E408" s="91"/>
      <c r="F408" s="76">
        <v>1225.8978155423811</v>
      </c>
      <c r="G408" s="76">
        <v>57.756443709135063</v>
      </c>
      <c r="H408" s="77">
        <v>6.3705407903797759</v>
      </c>
      <c r="I408" s="76">
        <v>0</v>
      </c>
      <c r="J408" s="77">
        <v>-6.7199315199413396</v>
      </c>
    </row>
    <row r="409" spans="1:10" s="78" customFormat="1" x14ac:dyDescent="0.25">
      <c r="A409" s="76">
        <v>406</v>
      </c>
      <c r="B409" s="76">
        <v>18.906283700177621</v>
      </c>
      <c r="C409" s="76">
        <v>18.790088472894915</v>
      </c>
      <c r="D409" s="132"/>
      <c r="E409" s="91"/>
      <c r="F409" s="76">
        <v>1164.8503418605701</v>
      </c>
      <c r="G409" s="76">
        <v>57.807084888219833</v>
      </c>
      <c r="H409" s="77">
        <v>2.969920592084677</v>
      </c>
      <c r="I409" s="76">
        <v>0</v>
      </c>
      <c r="J409" s="77">
        <v>-6.7199315199413396</v>
      </c>
    </row>
    <row r="410" spans="1:10" s="78" customFormat="1" x14ac:dyDescent="0.25">
      <c r="A410" s="76">
        <v>407</v>
      </c>
      <c r="B410" s="76">
        <v>16.998755651874731</v>
      </c>
      <c r="C410" s="76">
        <v>17.061150014650543</v>
      </c>
      <c r="D410" s="132"/>
      <c r="E410" s="91"/>
      <c r="F410" s="76">
        <v>1047.3240879223949</v>
      </c>
      <c r="G410" s="76">
        <v>57.853861719369888</v>
      </c>
      <c r="H410" s="77">
        <v>3.2651082271838514</v>
      </c>
      <c r="I410" s="76">
        <v>0</v>
      </c>
      <c r="J410" s="77">
        <v>-6.7199315199413396</v>
      </c>
    </row>
    <row r="411" spans="1:10" s="78" customFormat="1" x14ac:dyDescent="0.25">
      <c r="A411" s="76">
        <v>408</v>
      </c>
      <c r="B411" s="76">
        <v>15.76697336917446</v>
      </c>
      <c r="C411" s="76">
        <v>15.701233852459641</v>
      </c>
      <c r="D411" s="132"/>
      <c r="E411" s="91"/>
      <c r="F411" s="76">
        <v>971.43175308518369</v>
      </c>
      <c r="G411" s="76">
        <v>57.893808513879783</v>
      </c>
      <c r="H411" s="77">
        <v>3.5366528855085719</v>
      </c>
      <c r="I411" s="76">
        <v>0</v>
      </c>
      <c r="J411" s="77">
        <v>-6.7199315199413396</v>
      </c>
    </row>
    <row r="412" spans="1:10" s="78" customFormat="1" x14ac:dyDescent="0.25">
      <c r="A412" s="76">
        <v>409</v>
      </c>
      <c r="B412" s="76">
        <v>13.87442294420369</v>
      </c>
      <c r="C412" s="76">
        <v>13.869587493207669</v>
      </c>
      <c r="D412" s="132"/>
      <c r="E412" s="91"/>
      <c r="F412" s="76">
        <v>1652.4865498506349</v>
      </c>
      <c r="G412" s="76">
        <v>57.934905171394348</v>
      </c>
      <c r="H412" s="77">
        <v>7.2637511178839391</v>
      </c>
      <c r="I412" s="76">
        <v>0</v>
      </c>
      <c r="J412" s="77">
        <v>-6.7199315199413396</v>
      </c>
    </row>
    <row r="413" spans="1:10" s="78" customFormat="1" x14ac:dyDescent="0.25">
      <c r="A413" s="76">
        <v>410</v>
      </c>
      <c r="B413" s="76">
        <v>12.88520487786583</v>
      </c>
      <c r="C413" s="76">
        <v>12.856520953298762</v>
      </c>
      <c r="D413" s="132"/>
      <c r="E413" s="91"/>
      <c r="F413" s="76">
        <v>1534.6676282229439</v>
      </c>
      <c r="G413" s="76">
        <v>57.985424071550369</v>
      </c>
      <c r="H413" s="77">
        <v>11.168472816996388</v>
      </c>
      <c r="I413" s="76">
        <v>0</v>
      </c>
      <c r="J413" s="77">
        <v>-6.7199315199413396</v>
      </c>
    </row>
    <row r="414" spans="1:10" s="78" customFormat="1" x14ac:dyDescent="0.25">
      <c r="A414" s="76">
        <v>411</v>
      </c>
      <c r="B414" s="76">
        <v>12.94382882195109</v>
      </c>
      <c r="C414" s="76">
        <v>12.986783299962799</v>
      </c>
      <c r="D414" s="132"/>
      <c r="E414" s="91"/>
      <c r="F414" s="76">
        <v>1541.6499207110489</v>
      </c>
      <c r="G414" s="76">
        <v>58.032222807407379</v>
      </c>
      <c r="H414" s="77">
        <v>11.689676352305401</v>
      </c>
      <c r="I414" s="76">
        <v>0</v>
      </c>
      <c r="J414" s="77">
        <v>-6.7199315199413396</v>
      </c>
    </row>
    <row r="415" spans="1:10" s="78" customFormat="1" x14ac:dyDescent="0.25">
      <c r="A415" s="76">
        <v>412</v>
      </c>
      <c r="B415" s="76">
        <v>12.99902372207552</v>
      </c>
      <c r="C415" s="76">
        <v>12.97869484548996</v>
      </c>
      <c r="D415" s="132"/>
      <c r="E415" s="91"/>
      <c r="F415" s="76">
        <v>1548.223803491094</v>
      </c>
      <c r="G415" s="76">
        <v>58.079021543264389</v>
      </c>
      <c r="H415" s="77">
        <v>13.289549387380807</v>
      </c>
      <c r="I415" s="76">
        <v>0</v>
      </c>
      <c r="J415" s="77">
        <v>-6.7199315199413396</v>
      </c>
    </row>
    <row r="416" spans="1:10" s="78" customFormat="1" x14ac:dyDescent="0.25">
      <c r="A416" s="76">
        <v>413</v>
      </c>
      <c r="B416" s="76">
        <v>14.006470759058899</v>
      </c>
      <c r="C416" s="76">
        <v>14.130808189200661</v>
      </c>
      <c r="D416" s="132"/>
      <c r="E416" s="91"/>
      <c r="F416" s="76">
        <v>1668.2138517256701</v>
      </c>
      <c r="G416" s="76">
        <v>58.127689063549042</v>
      </c>
      <c r="H416" s="77">
        <v>14.199011201285378</v>
      </c>
      <c r="I416" s="76">
        <v>0</v>
      </c>
      <c r="J416" s="77">
        <v>-6.7199315199413396</v>
      </c>
    </row>
    <row r="417" spans="1:10" s="78" customFormat="1" x14ac:dyDescent="0.25">
      <c r="A417" s="76">
        <v>414</v>
      </c>
      <c r="B417" s="76">
        <v>14.000605925263701</v>
      </c>
      <c r="C417" s="76">
        <v>14.119725096414305</v>
      </c>
      <c r="D417" s="132"/>
      <c r="E417" s="91"/>
      <c r="F417" s="76">
        <v>1667.5153319383869</v>
      </c>
      <c r="G417" s="76">
        <v>58.178207963705063</v>
      </c>
      <c r="H417" s="77">
        <v>14.319183737285572</v>
      </c>
      <c r="I417" s="76">
        <v>0</v>
      </c>
      <c r="J417" s="77">
        <v>-6.7199315199413396</v>
      </c>
    </row>
    <row r="418" spans="1:10" s="78" customFormat="1" x14ac:dyDescent="0.25">
      <c r="A418" s="76">
        <v>415</v>
      </c>
      <c r="B418" s="76">
        <v>14.93922772291857</v>
      </c>
      <c r="C418" s="76">
        <v>14.834206766470203</v>
      </c>
      <c r="D418" s="132"/>
      <c r="E418" s="91"/>
      <c r="F418" s="76">
        <v>920.43284912793706</v>
      </c>
      <c r="G418" s="76">
        <v>58.228726863861077</v>
      </c>
      <c r="H418" s="77">
        <v>11.676235282347884</v>
      </c>
      <c r="I418" s="76">
        <v>0</v>
      </c>
      <c r="J418" s="77">
        <v>-6.7199315199413396</v>
      </c>
    </row>
    <row r="419" spans="1:10" s="78" customFormat="1" x14ac:dyDescent="0.25">
      <c r="A419" s="76">
        <v>416</v>
      </c>
      <c r="B419" s="76">
        <v>15.989614383748521</v>
      </c>
      <c r="C419" s="76">
        <v>15.950651934907867</v>
      </c>
      <c r="D419" s="132"/>
      <c r="E419" s="91"/>
      <c r="F419" s="76">
        <v>985.14906876982775</v>
      </c>
      <c r="G419" s="76">
        <v>58.258427739143372</v>
      </c>
      <c r="H419" s="77">
        <v>10.171315461944374</v>
      </c>
      <c r="I419" s="76">
        <v>0</v>
      </c>
      <c r="J419" s="77">
        <v>-6.7199315199413396</v>
      </c>
    </row>
    <row r="420" spans="1:10" s="78" customFormat="1" x14ac:dyDescent="0.25">
      <c r="A420" s="76">
        <v>417</v>
      </c>
      <c r="B420" s="76">
        <v>16.77892701722778</v>
      </c>
      <c r="C420" s="76">
        <v>16.70381193304631</v>
      </c>
      <c r="D420" s="132"/>
      <c r="E420" s="91"/>
      <c r="F420" s="76">
        <v>1033.7800508245141</v>
      </c>
      <c r="G420" s="76">
        <v>58.299524396657937</v>
      </c>
      <c r="H420" s="77">
        <v>14.42743283466425</v>
      </c>
      <c r="I420" s="76">
        <v>0</v>
      </c>
      <c r="J420" s="77">
        <v>-6.7199315199413396</v>
      </c>
    </row>
    <row r="421" spans="1:10" s="78" customFormat="1" x14ac:dyDescent="0.25">
      <c r="A421" s="76">
        <v>418</v>
      </c>
      <c r="B421" s="76">
        <v>18.953361803730871</v>
      </c>
      <c r="C421" s="76">
        <v>19.119239936993079</v>
      </c>
      <c r="D421" s="132"/>
      <c r="E421" s="91"/>
      <c r="F421" s="76">
        <v>1167.7509089888231</v>
      </c>
      <c r="G421" s="76">
        <v>58.346274793148041</v>
      </c>
      <c r="H421" s="77">
        <v>11.752258172331178</v>
      </c>
      <c r="I421" s="76">
        <v>0</v>
      </c>
      <c r="J421" s="77">
        <v>-6.7199315199413396</v>
      </c>
    </row>
    <row r="422" spans="1:10" s="78" customFormat="1" x14ac:dyDescent="0.25">
      <c r="A422" s="76">
        <v>419</v>
      </c>
      <c r="B422" s="76">
        <v>17.939350951797291</v>
      </c>
      <c r="C422" s="76">
        <v>18.004703911347988</v>
      </c>
      <c r="D422" s="132"/>
      <c r="E422" s="91"/>
      <c r="F422" s="76">
        <v>1105.2758659683871</v>
      </c>
      <c r="G422" s="76">
        <v>58.393051624298103</v>
      </c>
      <c r="H422" s="77">
        <v>3.6346812715731698</v>
      </c>
      <c r="I422" s="76">
        <v>0</v>
      </c>
      <c r="J422" s="77">
        <v>-6.7199315199413396</v>
      </c>
    </row>
    <row r="423" spans="1:10" s="78" customFormat="1" x14ac:dyDescent="0.25">
      <c r="A423" s="76">
        <v>420</v>
      </c>
      <c r="B423" s="76">
        <v>17.03679782997791</v>
      </c>
      <c r="C423" s="76">
        <v>17.018793247738184</v>
      </c>
      <c r="D423" s="132"/>
      <c r="E423" s="91"/>
      <c r="F423" s="76">
        <v>1049.6679353369029</v>
      </c>
      <c r="G423" s="76">
        <v>58.441717565059662</v>
      </c>
      <c r="H423" s="77">
        <v>5.1194639139169977</v>
      </c>
      <c r="I423" s="76">
        <v>0</v>
      </c>
      <c r="J423" s="77">
        <v>-6.7199315199413396</v>
      </c>
    </row>
    <row r="424" spans="1:10" s="78" customFormat="1" x14ac:dyDescent="0.25">
      <c r="A424" s="76">
        <v>421</v>
      </c>
      <c r="B424" s="76">
        <v>15.921606384743621</v>
      </c>
      <c r="C424" s="76">
        <v>16.016329607166568</v>
      </c>
      <c r="D424" s="132"/>
      <c r="E424" s="91"/>
      <c r="F424" s="76">
        <v>980.95897291881852</v>
      </c>
      <c r="G424" s="76">
        <v>58.485858798027039</v>
      </c>
      <c r="H424" s="77">
        <v>3.3096924189501138</v>
      </c>
      <c r="I424" s="76">
        <v>0</v>
      </c>
      <c r="J424" s="77">
        <v>-6.7199315199413396</v>
      </c>
    </row>
    <row r="425" spans="1:10" s="78" customFormat="1" x14ac:dyDescent="0.25">
      <c r="A425" s="76">
        <v>422</v>
      </c>
      <c r="B425" s="76">
        <v>15.00261878989431</v>
      </c>
      <c r="C425" s="76">
        <v>14.991905855660844</v>
      </c>
      <c r="D425" s="132"/>
      <c r="E425" s="91"/>
      <c r="F425" s="76">
        <v>924.33848467258656</v>
      </c>
      <c r="G425" s="76">
        <v>58.5311498939991</v>
      </c>
      <c r="H425" s="77">
        <v>7.9750937650826028</v>
      </c>
      <c r="I425" s="76">
        <v>0</v>
      </c>
      <c r="J425" s="77">
        <v>-6.7199315199413396</v>
      </c>
    </row>
    <row r="426" spans="1:10" s="78" customFormat="1" x14ac:dyDescent="0.25">
      <c r="A426" s="76">
        <v>423</v>
      </c>
      <c r="B426" s="76">
        <v>16.090782562850091</v>
      </c>
      <c r="C426" s="76">
        <v>16.125143829000436</v>
      </c>
      <c r="D426" s="132"/>
      <c r="E426" s="91"/>
      <c r="F426" s="76">
        <v>991.38222330620897</v>
      </c>
      <c r="G426" s="76">
        <v>58.571181178092957</v>
      </c>
      <c r="H426" s="77">
        <v>9.3649487734757493</v>
      </c>
      <c r="I426" s="76">
        <v>0</v>
      </c>
      <c r="J426" s="77">
        <v>-6.7199315199413396</v>
      </c>
    </row>
    <row r="427" spans="1:10" s="78" customFormat="1" x14ac:dyDescent="0.25">
      <c r="A427" s="76">
        <v>424</v>
      </c>
      <c r="B427" s="76">
        <v>15.924755568400171</v>
      </c>
      <c r="C427" s="76">
        <v>15.941119338123626</v>
      </c>
      <c r="D427" s="132"/>
      <c r="E427" s="91"/>
      <c r="F427" s="76">
        <v>981.15299982104284</v>
      </c>
      <c r="G427" s="76">
        <v>58.616472274065018</v>
      </c>
      <c r="H427" s="77">
        <v>10.235233612194536</v>
      </c>
      <c r="I427" s="76">
        <v>0</v>
      </c>
      <c r="J427" s="77">
        <v>-6.7199315199413396</v>
      </c>
    </row>
    <row r="428" spans="1:10" s="78" customFormat="1" x14ac:dyDescent="0.25">
      <c r="A428" s="76">
        <v>425</v>
      </c>
      <c r="B428" s="76">
        <v>17.798935980774669</v>
      </c>
      <c r="C428" s="76">
        <v>17.644084893203907</v>
      </c>
      <c r="D428" s="132"/>
      <c r="E428" s="91"/>
      <c r="F428" s="76">
        <v>1096.6246483525449</v>
      </c>
      <c r="G428" s="76">
        <v>58.661763370037079</v>
      </c>
      <c r="H428" s="77">
        <v>14.95467351040479</v>
      </c>
      <c r="I428" s="76">
        <v>0</v>
      </c>
      <c r="J428" s="77">
        <v>-6.7199315199413396</v>
      </c>
    </row>
    <row r="429" spans="1:10" s="78" customFormat="1" x14ac:dyDescent="0.25">
      <c r="A429" s="76">
        <v>426</v>
      </c>
      <c r="B429" s="76">
        <v>20.130491206469941</v>
      </c>
      <c r="C429" s="76">
        <v>20.134257092539137</v>
      </c>
      <c r="D429" s="132"/>
      <c r="E429" s="91"/>
      <c r="F429" s="76">
        <v>1240.2760050703409</v>
      </c>
      <c r="G429" s="76">
        <v>58.710429310798652</v>
      </c>
      <c r="H429" s="77">
        <v>26.295842248265092</v>
      </c>
      <c r="I429" s="76">
        <v>0</v>
      </c>
      <c r="J429" s="77">
        <v>-6.7199315199413396</v>
      </c>
    </row>
    <row r="430" spans="1:10" s="78" customFormat="1" x14ac:dyDescent="0.25">
      <c r="A430" s="76">
        <v>427</v>
      </c>
      <c r="B430" s="76">
        <v>25.965832172712179</v>
      </c>
      <c r="C430" s="76">
        <v>26.13443696391694</v>
      </c>
      <c r="D430" s="132"/>
      <c r="E430" s="91"/>
      <c r="F430" s="76">
        <v>1599.8019186340091</v>
      </c>
      <c r="G430" s="76">
        <v>58.766749709844589</v>
      </c>
      <c r="H430" s="77">
        <v>41.539197176727008</v>
      </c>
      <c r="I430" s="76">
        <v>0</v>
      </c>
      <c r="J430" s="77">
        <v>-6.7199315199413396</v>
      </c>
    </row>
    <row r="431" spans="1:10" s="78" customFormat="1" x14ac:dyDescent="0.25">
      <c r="A431" s="76">
        <v>428</v>
      </c>
      <c r="B431" s="76">
        <v>30.1127731523911</v>
      </c>
      <c r="C431" s="76">
        <v>29.980555955267</v>
      </c>
      <c r="D431" s="132"/>
      <c r="E431" s="91"/>
      <c r="F431" s="76">
        <v>1855.3023180999469</v>
      </c>
      <c r="G431" s="76">
        <v>58.821463048458099</v>
      </c>
      <c r="H431" s="77">
        <v>26.200402233330241</v>
      </c>
      <c r="I431" s="76">
        <v>0</v>
      </c>
      <c r="J431" s="77">
        <v>-6.7199315199413396</v>
      </c>
    </row>
    <row r="432" spans="1:10" s="78" customFormat="1" x14ac:dyDescent="0.25">
      <c r="A432" s="76">
        <v>429</v>
      </c>
      <c r="B432" s="76">
        <v>32.344405977177871</v>
      </c>
      <c r="C432" s="76">
        <v>32.203602301044086</v>
      </c>
      <c r="D432" s="132"/>
      <c r="E432" s="91"/>
      <c r="F432" s="76">
        <v>1247.0849786690169</v>
      </c>
      <c r="G432" s="76">
        <v>58.879853218793869</v>
      </c>
      <c r="H432" s="77">
        <v>19.828170717333798</v>
      </c>
      <c r="I432" s="76">
        <v>0</v>
      </c>
      <c r="J432" s="77">
        <v>-6.7199315199413396</v>
      </c>
    </row>
    <row r="433" spans="1:10" s="78" customFormat="1" x14ac:dyDescent="0.25">
      <c r="A433" s="76">
        <v>430</v>
      </c>
      <c r="B433" s="76">
        <v>33.042292920926762</v>
      </c>
      <c r="C433" s="76">
        <v>33.363798529687351</v>
      </c>
      <c r="D433" s="132"/>
      <c r="E433" s="91"/>
      <c r="F433" s="76">
        <v>1273.9930082489091</v>
      </c>
      <c r="G433" s="76">
        <v>58.936384916305542</v>
      </c>
      <c r="H433" s="77">
        <v>16.446343200130965</v>
      </c>
      <c r="I433" s="76">
        <v>0</v>
      </c>
      <c r="J433" s="77">
        <v>-6.7199315199413396</v>
      </c>
    </row>
    <row r="434" spans="1:10" s="78" customFormat="1" x14ac:dyDescent="0.25">
      <c r="A434" s="76">
        <v>431</v>
      </c>
      <c r="B434" s="76">
        <v>32.77610574632957</v>
      </c>
      <c r="C434" s="76">
        <v>32.781168176137243</v>
      </c>
      <c r="D434" s="132"/>
      <c r="E434" s="91"/>
      <c r="F434" s="76">
        <v>1263.729779842397</v>
      </c>
      <c r="G434" s="76">
        <v>58.992916613817208</v>
      </c>
      <c r="H434" s="77">
        <v>6.3686191279224458</v>
      </c>
      <c r="I434" s="76">
        <v>0</v>
      </c>
      <c r="J434" s="77">
        <v>-6.7199315199413396</v>
      </c>
    </row>
    <row r="435" spans="1:10" s="78" customFormat="1" x14ac:dyDescent="0.25">
      <c r="A435" s="76">
        <v>432</v>
      </c>
      <c r="B435" s="76">
        <v>31.394369052653651</v>
      </c>
      <c r="C435" s="76">
        <v>31.131220214613883</v>
      </c>
      <c r="D435" s="132"/>
      <c r="E435" s="91"/>
      <c r="F435" s="76">
        <v>1210.4549392858801</v>
      </c>
      <c r="G435" s="76">
        <v>59.049448311328888</v>
      </c>
      <c r="H435" s="77">
        <v>8.7850715756192681</v>
      </c>
      <c r="I435" s="76">
        <v>0</v>
      </c>
      <c r="J435" s="77">
        <v>-6.7199315199413396</v>
      </c>
    </row>
    <row r="436" spans="1:10" s="78" customFormat="1" x14ac:dyDescent="0.25">
      <c r="A436" s="76">
        <v>433</v>
      </c>
      <c r="B436" s="76">
        <v>31.54143506415695</v>
      </c>
      <c r="C436" s="76">
        <v>31.352251323682733</v>
      </c>
      <c r="D436" s="132"/>
      <c r="E436" s="91"/>
      <c r="F436" s="76">
        <v>1216.125280350122</v>
      </c>
      <c r="G436" s="76">
        <v>59.10322842001915</v>
      </c>
      <c r="H436" s="77">
        <v>8.0360404799507243</v>
      </c>
      <c r="I436" s="76">
        <v>0</v>
      </c>
      <c r="J436" s="77">
        <v>-6.7199315199413396</v>
      </c>
    </row>
    <row r="437" spans="1:10" s="78" customFormat="1" x14ac:dyDescent="0.25">
      <c r="A437" s="76">
        <v>434</v>
      </c>
      <c r="B437" s="76">
        <v>30.897014888568091</v>
      </c>
      <c r="C437" s="76">
        <v>30.695812419227252</v>
      </c>
      <c r="D437" s="132"/>
      <c r="E437" s="91"/>
      <c r="F437" s="76">
        <v>1191.278735952025</v>
      </c>
      <c r="G437" s="76">
        <v>59.157008528709412</v>
      </c>
      <c r="H437" s="77">
        <v>7.0276889345335301</v>
      </c>
      <c r="I437" s="76">
        <v>0</v>
      </c>
      <c r="J437" s="77">
        <v>-6.7199315199413396</v>
      </c>
    </row>
    <row r="438" spans="1:10" s="78" customFormat="1" x14ac:dyDescent="0.25">
      <c r="A438" s="76">
        <v>435</v>
      </c>
      <c r="B438" s="76">
        <v>30.891658710201341</v>
      </c>
      <c r="C438" s="76">
        <v>31.10963298136107</v>
      </c>
      <c r="D438" s="132"/>
      <c r="E438" s="91"/>
      <c r="F438" s="76">
        <v>1191.0722208107641</v>
      </c>
      <c r="G438" s="76">
        <v>59.209493219852448</v>
      </c>
      <c r="H438" s="77">
        <v>10.600506395016396</v>
      </c>
      <c r="I438" s="76">
        <v>0</v>
      </c>
      <c r="J438" s="77">
        <v>-6.7199315199413396</v>
      </c>
    </row>
    <row r="439" spans="1:10" s="78" customFormat="1" x14ac:dyDescent="0.25">
      <c r="A439" s="76">
        <v>436</v>
      </c>
      <c r="B439" s="76">
        <v>30.102868670225991</v>
      </c>
      <c r="C439" s="76">
        <v>30.11183259851467</v>
      </c>
      <c r="D439" s="132"/>
      <c r="E439" s="91"/>
      <c r="F439" s="76">
        <v>1160.659289168585</v>
      </c>
      <c r="G439" s="76">
        <v>59.261977910995483</v>
      </c>
      <c r="H439" s="77">
        <v>0</v>
      </c>
      <c r="I439" s="76">
        <v>0</v>
      </c>
      <c r="J439" s="77">
        <v>-6.7199315199413396</v>
      </c>
    </row>
    <row r="440" spans="1:10" s="78" customFormat="1" x14ac:dyDescent="0.25">
      <c r="A440" s="76">
        <v>437</v>
      </c>
      <c r="B440" s="76">
        <v>26.848084776070799</v>
      </c>
      <c r="C440" s="76">
        <v>26.943783915289469</v>
      </c>
      <c r="D440" s="132"/>
      <c r="E440" s="91"/>
      <c r="F440" s="76">
        <v>1654.1590735472689</v>
      </c>
      <c r="G440" s="76">
        <v>59.313160479068763</v>
      </c>
      <c r="H440" s="77">
        <v>0</v>
      </c>
      <c r="I440" s="76">
        <v>0</v>
      </c>
      <c r="J440" s="77">
        <v>-6.7199315199413396</v>
      </c>
    </row>
    <row r="441" spans="1:10" s="78" customFormat="1" x14ac:dyDescent="0.25">
      <c r="A441" s="76">
        <v>438</v>
      </c>
      <c r="B441" s="76">
        <v>24.918778748920481</v>
      </c>
      <c r="C441" s="76">
        <v>24.972547057855433</v>
      </c>
      <c r="D441" s="132"/>
      <c r="E441" s="91"/>
      <c r="F441" s="76">
        <v>1535.291038934068</v>
      </c>
      <c r="G441" s="76">
        <v>59.368085116147988</v>
      </c>
      <c r="H441" s="77">
        <v>0</v>
      </c>
      <c r="I441" s="76">
        <v>0</v>
      </c>
      <c r="J441" s="77">
        <v>-6.7199315199413396</v>
      </c>
    </row>
    <row r="442" spans="1:10" s="78" customFormat="1" x14ac:dyDescent="0.25">
      <c r="A442" s="76">
        <v>439</v>
      </c>
      <c r="B442" s="76">
        <v>21.212721753970481</v>
      </c>
      <c r="C442" s="76">
        <v>21.245275982512261</v>
      </c>
      <c r="D442" s="132"/>
      <c r="E442" s="91"/>
      <c r="F442" s="76">
        <v>1306.9541628994771</v>
      </c>
      <c r="G442" s="76">
        <v>59.419289588928223</v>
      </c>
      <c r="H442" s="77">
        <v>0</v>
      </c>
      <c r="I442" s="76">
        <v>0</v>
      </c>
      <c r="J442" s="77">
        <v>-6.7199315199413396</v>
      </c>
    </row>
    <row r="443" spans="1:10" s="78" customFormat="1" x14ac:dyDescent="0.25">
      <c r="A443" s="76">
        <v>440</v>
      </c>
      <c r="B443" s="76">
        <v>16.039640458370311</v>
      </c>
      <c r="C443" s="76">
        <v>15.932392868827444</v>
      </c>
      <c r="D443" s="132"/>
      <c r="E443" s="91"/>
      <c r="F443" s="76">
        <v>988.23126572874617</v>
      </c>
      <c r="G443" s="76">
        <v>59.477241188287728</v>
      </c>
      <c r="H443" s="77">
        <v>0</v>
      </c>
      <c r="I443" s="76">
        <v>0</v>
      </c>
      <c r="J443" s="77">
        <v>-6.7199315199413396</v>
      </c>
    </row>
    <row r="444" spans="1:10" s="78" customFormat="1" x14ac:dyDescent="0.25">
      <c r="A444" s="76">
        <v>441</v>
      </c>
      <c r="B444" s="76">
        <v>10.695043355024181</v>
      </c>
      <c r="C444" s="76">
        <v>10.663401866831716</v>
      </c>
      <c r="D444" s="132"/>
      <c r="E444" s="91"/>
      <c r="F444" s="76">
        <v>1273.812638213562</v>
      </c>
      <c r="G444" s="76">
        <v>59.522743582725518</v>
      </c>
      <c r="H444" s="77">
        <v>0</v>
      </c>
      <c r="I444" s="76">
        <v>0</v>
      </c>
      <c r="J444" s="77">
        <v>-6.7199315199413396</v>
      </c>
    </row>
    <row r="445" spans="1:10" s="78" customFormat="1" x14ac:dyDescent="0.25">
      <c r="A445" s="76">
        <v>442</v>
      </c>
      <c r="B445" s="76">
        <v>6.2921343593501664</v>
      </c>
      <c r="C445" s="76">
        <v>6.2344619918144497</v>
      </c>
      <c r="D445" s="132"/>
      <c r="E445" s="91"/>
      <c r="F445" s="76">
        <v>800</v>
      </c>
      <c r="G445" s="76">
        <v>59.579275280237198</v>
      </c>
      <c r="H445" s="77">
        <v>2.511025810951057</v>
      </c>
      <c r="I445" s="76">
        <v>0</v>
      </c>
      <c r="J445" s="77">
        <v>-6.7199315199413396</v>
      </c>
    </row>
    <row r="446" spans="1:10" s="78" customFormat="1" x14ac:dyDescent="0.25">
      <c r="A446" s="76">
        <v>443</v>
      </c>
      <c r="B446" s="76">
        <v>2.0168742767859902</v>
      </c>
      <c r="C446" s="76">
        <v>2.0313263207042125</v>
      </c>
      <c r="D446" s="132"/>
      <c r="E446" s="91"/>
      <c r="F446" s="76">
        <v>800</v>
      </c>
      <c r="G446" s="76">
        <v>59.606727600097663</v>
      </c>
      <c r="H446" s="77">
        <v>2.5122191549581947</v>
      </c>
      <c r="I446" s="76">
        <v>0</v>
      </c>
      <c r="J446" s="77">
        <v>-6.7199315199413396</v>
      </c>
    </row>
    <row r="447" spans="1:10" s="78" customFormat="1" x14ac:dyDescent="0.25">
      <c r="A447" s="76">
        <v>444</v>
      </c>
      <c r="B447" s="76">
        <v>0</v>
      </c>
      <c r="C447" s="76">
        <v>0</v>
      </c>
      <c r="D447" s="132"/>
      <c r="E447" s="91"/>
      <c r="F447" s="76">
        <v>800</v>
      </c>
      <c r="G447" s="76">
        <v>59.634179919958108</v>
      </c>
      <c r="H447" s="77">
        <v>2.5079552371256733</v>
      </c>
      <c r="I447" s="76">
        <v>0</v>
      </c>
      <c r="J447" s="77">
        <v>-6.7199315199413396</v>
      </c>
    </row>
    <row r="448" spans="1:10" s="78" customFormat="1" x14ac:dyDescent="0.25">
      <c r="A448" s="76">
        <v>445</v>
      </c>
      <c r="B448" s="76">
        <v>0</v>
      </c>
      <c r="C448" s="76">
        <v>0</v>
      </c>
      <c r="D448" s="132"/>
      <c r="E448" s="91"/>
      <c r="F448" s="76">
        <v>800</v>
      </c>
      <c r="G448" s="76">
        <v>59.661632239818573</v>
      </c>
      <c r="H448" s="77">
        <v>2.4894864951047091</v>
      </c>
      <c r="I448" s="76">
        <v>0</v>
      </c>
      <c r="J448" s="77">
        <v>-6.7199315199413396</v>
      </c>
    </row>
    <row r="449" spans="1:10" s="78" customFormat="1" x14ac:dyDescent="0.25">
      <c r="A449" s="76">
        <v>446</v>
      </c>
      <c r="B449" s="76">
        <v>0</v>
      </c>
      <c r="C449" s="76">
        <v>0</v>
      </c>
      <c r="D449" s="132"/>
      <c r="E449" s="91"/>
      <c r="F449" s="76">
        <v>800</v>
      </c>
      <c r="G449" s="76">
        <v>59.689084559679031</v>
      </c>
      <c r="H449" s="77">
        <v>2.4888201290795076</v>
      </c>
      <c r="I449" s="76">
        <v>0</v>
      </c>
      <c r="J449" s="77">
        <v>-6.7199315199413396</v>
      </c>
    </row>
    <row r="450" spans="1:10" s="78" customFormat="1" x14ac:dyDescent="0.25">
      <c r="A450" s="76">
        <v>447</v>
      </c>
      <c r="B450" s="76">
        <v>0</v>
      </c>
      <c r="C450" s="76">
        <v>0</v>
      </c>
      <c r="D450" s="132"/>
      <c r="E450" s="91"/>
      <c r="F450" s="76">
        <v>800</v>
      </c>
      <c r="G450" s="76">
        <v>59.71653687953949</v>
      </c>
      <c r="H450" s="77">
        <v>2.4970786391860291</v>
      </c>
      <c r="I450" s="76">
        <v>0</v>
      </c>
      <c r="J450" s="77">
        <v>-6.7199315199413396</v>
      </c>
    </row>
    <row r="451" spans="1:10" s="78" customFormat="1" x14ac:dyDescent="0.25">
      <c r="A451" s="76">
        <v>448</v>
      </c>
      <c r="B451" s="76">
        <v>0</v>
      </c>
      <c r="C451" s="76">
        <v>0</v>
      </c>
      <c r="D451" s="132"/>
      <c r="E451" s="91"/>
      <c r="F451" s="76">
        <v>800</v>
      </c>
      <c r="G451" s="76">
        <v>59.743989199399948</v>
      </c>
      <c r="H451" s="77">
        <v>2.5068660961243494</v>
      </c>
      <c r="I451" s="76">
        <v>0</v>
      </c>
      <c r="J451" s="77">
        <v>-6.7199315199413396</v>
      </c>
    </row>
    <row r="452" spans="1:10" s="78" customFormat="1" x14ac:dyDescent="0.25">
      <c r="A452" s="76">
        <v>449</v>
      </c>
      <c r="B452" s="76">
        <v>0</v>
      </c>
      <c r="C452" s="76">
        <v>0</v>
      </c>
      <c r="D452" s="132"/>
      <c r="E452" s="91"/>
      <c r="F452" s="76">
        <v>800</v>
      </c>
      <c r="G452" s="76">
        <v>59.771441519260406</v>
      </c>
      <c r="H452" s="77">
        <v>2.4939709420186644</v>
      </c>
      <c r="I452" s="76">
        <v>0</v>
      </c>
      <c r="J452" s="77">
        <v>-6.7199315199413396</v>
      </c>
    </row>
    <row r="453" spans="1:10" s="78" customFormat="1" x14ac:dyDescent="0.25">
      <c r="A453" s="76">
        <v>450</v>
      </c>
      <c r="B453" s="76">
        <v>0</v>
      </c>
      <c r="C453" s="76">
        <v>0</v>
      </c>
      <c r="D453" s="132"/>
      <c r="E453" s="91"/>
      <c r="F453" s="76">
        <v>800</v>
      </c>
      <c r="G453" s="76">
        <v>59.798893839120858</v>
      </c>
      <c r="H453" s="77">
        <v>2.5260513165664289</v>
      </c>
      <c r="I453" s="76">
        <v>0</v>
      </c>
      <c r="J453" s="77">
        <v>-6.7199315199413396</v>
      </c>
    </row>
    <row r="454" spans="1:10" s="78" customFormat="1" x14ac:dyDescent="0.25">
      <c r="A454" s="76">
        <v>451</v>
      </c>
      <c r="B454" s="76">
        <v>0</v>
      </c>
      <c r="C454" s="76">
        <v>0</v>
      </c>
      <c r="D454" s="132"/>
      <c r="E454" s="91"/>
      <c r="F454" s="76">
        <v>800</v>
      </c>
      <c r="G454" s="76">
        <v>59.826346158981323</v>
      </c>
      <c r="H454" s="77">
        <v>2.4906612920461462</v>
      </c>
      <c r="I454" s="76">
        <v>0</v>
      </c>
      <c r="J454" s="77">
        <v>-6.7199315199413396</v>
      </c>
    </row>
    <row r="455" spans="1:10" s="78" customFormat="1" x14ac:dyDescent="0.25">
      <c r="A455" s="76">
        <v>452</v>
      </c>
      <c r="B455" s="76">
        <v>0</v>
      </c>
      <c r="C455" s="76">
        <v>0</v>
      </c>
      <c r="D455" s="132"/>
      <c r="E455" s="91"/>
      <c r="F455" s="76">
        <v>800</v>
      </c>
      <c r="G455" s="76">
        <v>59.853798478841782</v>
      </c>
      <c r="H455" s="77">
        <v>2.513711250222769</v>
      </c>
      <c r="I455" s="76">
        <v>0</v>
      </c>
      <c r="J455" s="77">
        <v>-6.7199315199413396</v>
      </c>
    </row>
    <row r="456" spans="1:10" s="78" customFormat="1" x14ac:dyDescent="0.25">
      <c r="A456" s="76">
        <v>453</v>
      </c>
      <c r="B456" s="76">
        <v>0</v>
      </c>
      <c r="C456" s="76">
        <v>0</v>
      </c>
      <c r="D456" s="132"/>
      <c r="E456" s="91"/>
      <c r="F456" s="76">
        <v>800</v>
      </c>
      <c r="G456" s="76">
        <v>59.88125079870224</v>
      </c>
      <c r="H456" s="77">
        <v>2.4970574948586055</v>
      </c>
      <c r="I456" s="76">
        <v>0</v>
      </c>
      <c r="J456" s="77">
        <v>-6.7199315199413396</v>
      </c>
    </row>
    <row r="457" spans="1:10" s="78" customFormat="1" x14ac:dyDescent="0.25">
      <c r="A457" s="76">
        <v>454</v>
      </c>
      <c r="B457" s="76">
        <v>0</v>
      </c>
      <c r="C457" s="76">
        <v>0</v>
      </c>
      <c r="D457" s="132"/>
      <c r="E457" s="91"/>
      <c r="F457" s="76">
        <v>800</v>
      </c>
      <c r="G457" s="76">
        <v>59.908703118562698</v>
      </c>
      <c r="H457" s="77">
        <v>2.5076497596622702</v>
      </c>
      <c r="I457" s="76">
        <v>0</v>
      </c>
      <c r="J457" s="77">
        <v>-6.7199315199413396</v>
      </c>
    </row>
    <row r="458" spans="1:10" s="78" customFormat="1" x14ac:dyDescent="0.25">
      <c r="A458" s="76">
        <v>455</v>
      </c>
      <c r="B458" s="76">
        <v>0</v>
      </c>
      <c r="C458" s="76">
        <v>0</v>
      </c>
      <c r="D458" s="132"/>
      <c r="E458" s="91"/>
      <c r="F458" s="76">
        <v>800</v>
      </c>
      <c r="G458" s="76">
        <v>59.936155438423157</v>
      </c>
      <c r="H458" s="77">
        <v>2.5131790461053161</v>
      </c>
      <c r="I458" s="76">
        <v>0</v>
      </c>
      <c r="J458" s="77">
        <v>-6.7199315199413396</v>
      </c>
    </row>
    <row r="459" spans="1:10" s="78" customFormat="1" x14ac:dyDescent="0.25">
      <c r="A459" s="76">
        <v>456</v>
      </c>
      <c r="B459" s="76">
        <v>0</v>
      </c>
      <c r="C459" s="76">
        <v>0</v>
      </c>
      <c r="D459" s="132"/>
      <c r="E459" s="91"/>
      <c r="F459" s="76">
        <v>800</v>
      </c>
      <c r="G459" s="76">
        <v>59.963607758283622</v>
      </c>
      <c r="H459" s="77">
        <v>2.5183358012980914</v>
      </c>
      <c r="I459" s="76">
        <v>0</v>
      </c>
      <c r="J459" s="77">
        <v>-6.7199315199413396</v>
      </c>
    </row>
    <row r="460" spans="1:10" s="78" customFormat="1" x14ac:dyDescent="0.25">
      <c r="A460" s="76">
        <v>457</v>
      </c>
      <c r="B460" s="76">
        <v>0</v>
      </c>
      <c r="C460" s="76">
        <v>0</v>
      </c>
      <c r="D460" s="132"/>
      <c r="E460" s="91"/>
      <c r="F460" s="76">
        <v>800</v>
      </c>
      <c r="G460" s="76">
        <v>59.991060078144073</v>
      </c>
      <c r="H460" s="77">
        <v>2.5183355434962467</v>
      </c>
      <c r="I460" s="76">
        <v>0</v>
      </c>
      <c r="J460" s="77">
        <v>-6.7199315199413396</v>
      </c>
    </row>
    <row r="461" spans="1:10" s="78" customFormat="1" x14ac:dyDescent="0.25">
      <c r="A461" s="76">
        <v>458</v>
      </c>
      <c r="B461" s="76">
        <v>0</v>
      </c>
      <c r="C461" s="76">
        <v>0</v>
      </c>
      <c r="D461" s="132"/>
      <c r="E461" s="91"/>
      <c r="F461" s="76">
        <v>800</v>
      </c>
      <c r="G461" s="76">
        <v>60.018512398004532</v>
      </c>
      <c r="H461" s="77">
        <v>2.4948718040111553</v>
      </c>
      <c r="I461" s="76">
        <v>0</v>
      </c>
      <c r="J461" s="77">
        <v>-6.7199315199413396</v>
      </c>
    </row>
    <row r="462" spans="1:10" s="78" customFormat="1" x14ac:dyDescent="0.25">
      <c r="A462" s="76">
        <v>459</v>
      </c>
      <c r="B462" s="76">
        <v>0</v>
      </c>
      <c r="C462" s="76">
        <v>0</v>
      </c>
      <c r="D462" s="132"/>
      <c r="E462" s="91"/>
      <c r="F462" s="76">
        <v>800</v>
      </c>
      <c r="G462" s="76">
        <v>60.04596471786499</v>
      </c>
      <c r="H462" s="77">
        <v>2.5119466871220704</v>
      </c>
      <c r="I462" s="76">
        <v>0</v>
      </c>
      <c r="J462" s="77">
        <v>-6.7199315199413396</v>
      </c>
    </row>
    <row r="463" spans="1:10" s="78" customFormat="1" x14ac:dyDescent="0.25">
      <c r="A463" s="76">
        <v>460</v>
      </c>
      <c r="B463" s="76">
        <v>0</v>
      </c>
      <c r="C463" s="76">
        <v>0</v>
      </c>
      <c r="D463" s="132"/>
      <c r="E463" s="91"/>
      <c r="F463" s="76">
        <v>800</v>
      </c>
      <c r="G463" s="76">
        <v>60.073417037725449</v>
      </c>
      <c r="H463" s="77">
        <v>2.4921227018341172</v>
      </c>
      <c r="I463" s="76">
        <v>0</v>
      </c>
      <c r="J463" s="77">
        <v>-6.7199315199413396</v>
      </c>
    </row>
    <row r="464" spans="1:10" s="78" customFormat="1" x14ac:dyDescent="0.25">
      <c r="A464" s="76">
        <v>461</v>
      </c>
      <c r="B464" s="76">
        <v>0</v>
      </c>
      <c r="C464" s="76">
        <v>0</v>
      </c>
      <c r="D464" s="132"/>
      <c r="E464" s="91"/>
      <c r="F464" s="76">
        <v>800</v>
      </c>
      <c r="G464" s="76">
        <v>60.100869357585907</v>
      </c>
      <c r="H464" s="77">
        <v>2.4993104771386667</v>
      </c>
      <c r="I464" s="76">
        <v>0</v>
      </c>
      <c r="J464" s="77">
        <v>-6.7199315199413396</v>
      </c>
    </row>
    <row r="465" spans="1:10" s="78" customFormat="1" x14ac:dyDescent="0.25">
      <c r="A465" s="76">
        <v>462</v>
      </c>
      <c r="B465" s="76">
        <v>0</v>
      </c>
      <c r="C465" s="76">
        <v>0</v>
      </c>
      <c r="D465" s="132"/>
      <c r="E465" s="91"/>
      <c r="F465" s="76">
        <v>800</v>
      </c>
      <c r="G465" s="76">
        <v>60.128321677446372</v>
      </c>
      <c r="H465" s="77">
        <v>2.5112246030752381</v>
      </c>
      <c r="I465" s="76">
        <v>0</v>
      </c>
      <c r="J465" s="77">
        <v>-6.7199315199413396</v>
      </c>
    </row>
    <row r="466" spans="1:10" s="78" customFormat="1" x14ac:dyDescent="0.25">
      <c r="A466" s="76">
        <v>463</v>
      </c>
      <c r="B466" s="76">
        <v>0</v>
      </c>
      <c r="C466" s="76">
        <v>0</v>
      </c>
      <c r="D466" s="132"/>
      <c r="E466" s="91"/>
      <c r="F466" s="76">
        <v>800</v>
      </c>
      <c r="G466" s="76">
        <v>60.155773997306817</v>
      </c>
      <c r="H466" s="77">
        <v>2.5147513956328238</v>
      </c>
      <c r="I466" s="76">
        <v>0</v>
      </c>
      <c r="J466" s="77">
        <v>-6.7199315199413396</v>
      </c>
    </row>
    <row r="467" spans="1:10" s="78" customFormat="1" x14ac:dyDescent="0.25">
      <c r="A467" s="76">
        <v>464</v>
      </c>
      <c r="B467" s="76">
        <v>0</v>
      </c>
      <c r="C467" s="76">
        <v>0</v>
      </c>
      <c r="D467" s="132"/>
      <c r="E467" s="91"/>
      <c r="F467" s="76">
        <v>800</v>
      </c>
      <c r="G467" s="76">
        <v>60.183226317167282</v>
      </c>
      <c r="H467" s="77">
        <v>2.4998332755727062</v>
      </c>
      <c r="I467" s="76">
        <v>0</v>
      </c>
      <c r="J467" s="77">
        <v>-6.7199315199413396</v>
      </c>
    </row>
    <row r="468" spans="1:10" s="78" customFormat="1" x14ac:dyDescent="0.25">
      <c r="A468" s="76">
        <v>465</v>
      </c>
      <c r="B468" s="76">
        <v>0</v>
      </c>
      <c r="C468" s="76">
        <v>0</v>
      </c>
      <c r="D468" s="132"/>
      <c r="E468" s="91"/>
      <c r="F468" s="76">
        <v>800</v>
      </c>
      <c r="G468" s="76">
        <v>60.21067863702774</v>
      </c>
      <c r="H468" s="77">
        <v>2.5159344699386463</v>
      </c>
      <c r="I468" s="76">
        <v>0</v>
      </c>
      <c r="J468" s="77">
        <v>-6.7199315199413396</v>
      </c>
    </row>
    <row r="469" spans="1:10" s="78" customFormat="1" x14ac:dyDescent="0.25">
      <c r="A469" s="76">
        <v>466</v>
      </c>
      <c r="B469" s="76">
        <v>0</v>
      </c>
      <c r="C469" s="76">
        <v>0</v>
      </c>
      <c r="D469" s="132"/>
      <c r="E469" s="91"/>
      <c r="F469" s="76">
        <v>800</v>
      </c>
      <c r="G469" s="76">
        <v>60.238130956888199</v>
      </c>
      <c r="H469" s="77">
        <v>2.5056938043085455</v>
      </c>
      <c r="I469" s="76">
        <v>0</v>
      </c>
      <c r="J469" s="77">
        <v>-6.7199315199413396</v>
      </c>
    </row>
    <row r="470" spans="1:10" s="78" customFormat="1" x14ac:dyDescent="0.25">
      <c r="A470" s="76">
        <v>467</v>
      </c>
      <c r="B470" s="76">
        <v>0</v>
      </c>
      <c r="C470" s="76">
        <v>0</v>
      </c>
      <c r="D470" s="132"/>
      <c r="E470" s="91"/>
      <c r="F470" s="76">
        <v>800</v>
      </c>
      <c r="G470" s="76">
        <v>60.265583276748657</v>
      </c>
      <c r="H470" s="77">
        <v>2.5183979564423322</v>
      </c>
      <c r="I470" s="76">
        <v>0</v>
      </c>
      <c r="J470" s="77">
        <v>-6.7199315199413396</v>
      </c>
    </row>
    <row r="471" spans="1:10" s="78" customFormat="1" x14ac:dyDescent="0.25">
      <c r="A471" s="76">
        <v>468</v>
      </c>
      <c r="B471" s="76">
        <v>0</v>
      </c>
      <c r="C471" s="76">
        <v>0</v>
      </c>
      <c r="D471" s="132"/>
      <c r="E471" s="91"/>
      <c r="F471" s="76">
        <v>800</v>
      </c>
      <c r="G471" s="76">
        <v>60.293035596609123</v>
      </c>
      <c r="H471" s="77">
        <v>2.5035359293441628</v>
      </c>
      <c r="I471" s="76">
        <v>0</v>
      </c>
      <c r="J471" s="77">
        <v>-6.7199315199413396</v>
      </c>
    </row>
    <row r="472" spans="1:10" s="78" customFormat="1" x14ac:dyDescent="0.25">
      <c r="A472" s="76">
        <v>469</v>
      </c>
      <c r="B472" s="76">
        <v>0</v>
      </c>
      <c r="C472" s="76">
        <v>0</v>
      </c>
      <c r="D472" s="132"/>
      <c r="E472" s="91"/>
      <c r="F472" s="76">
        <v>800</v>
      </c>
      <c r="G472" s="76">
        <v>60.320487916469567</v>
      </c>
      <c r="H472" s="77">
        <v>2.4907976739600035</v>
      </c>
      <c r="I472" s="76">
        <v>0</v>
      </c>
      <c r="J472" s="77">
        <v>-6.7199315199413396</v>
      </c>
    </row>
    <row r="473" spans="1:10" s="78" customFormat="1" x14ac:dyDescent="0.25">
      <c r="A473" s="76">
        <v>470</v>
      </c>
      <c r="B473" s="76">
        <v>0</v>
      </c>
      <c r="C473" s="76">
        <v>0</v>
      </c>
      <c r="D473" s="132"/>
      <c r="E473" s="91"/>
      <c r="F473" s="76">
        <v>800</v>
      </c>
      <c r="G473" s="76">
        <v>60.347940236330032</v>
      </c>
      <c r="H473" s="77">
        <v>2.4966644865827523</v>
      </c>
      <c r="I473" s="76">
        <v>0</v>
      </c>
      <c r="J473" s="77">
        <v>-6.7199315199413396</v>
      </c>
    </row>
    <row r="474" spans="1:10" s="78" customFormat="1" x14ac:dyDescent="0.25">
      <c r="A474" s="76">
        <v>471</v>
      </c>
      <c r="B474" s="76">
        <v>0</v>
      </c>
      <c r="C474" s="76">
        <v>0</v>
      </c>
      <c r="D474" s="132"/>
      <c r="E474" s="91"/>
      <c r="F474" s="76">
        <v>800</v>
      </c>
      <c r="G474" s="76">
        <v>60.375392556190491</v>
      </c>
      <c r="H474" s="77">
        <v>2.4977967236267138</v>
      </c>
      <c r="I474" s="76">
        <v>0</v>
      </c>
      <c r="J474" s="77">
        <v>-6.7199315199413396</v>
      </c>
    </row>
    <row r="475" spans="1:10" s="78" customFormat="1" x14ac:dyDescent="0.25">
      <c r="A475" s="76">
        <v>472</v>
      </c>
      <c r="B475" s="76">
        <v>0</v>
      </c>
      <c r="C475" s="76">
        <v>0</v>
      </c>
      <c r="D475" s="132"/>
      <c r="E475" s="91"/>
      <c r="F475" s="76">
        <v>800</v>
      </c>
      <c r="G475" s="76">
        <v>60.402844876050949</v>
      </c>
      <c r="H475" s="77">
        <v>2.5228812216398677</v>
      </c>
      <c r="I475" s="76">
        <v>0</v>
      </c>
      <c r="J475" s="77">
        <v>-6.7199315199413396</v>
      </c>
    </row>
    <row r="476" spans="1:10" s="78" customFormat="1" x14ac:dyDescent="0.25">
      <c r="A476" s="76">
        <v>473</v>
      </c>
      <c r="B476" s="76">
        <v>0</v>
      </c>
      <c r="C476" s="76">
        <v>0</v>
      </c>
      <c r="D476" s="132"/>
      <c r="E476" s="91"/>
      <c r="F476" s="76">
        <v>800</v>
      </c>
      <c r="G476" s="76">
        <v>60.430297195911407</v>
      </c>
      <c r="H476" s="77">
        <v>2.5121508903339493</v>
      </c>
      <c r="I476" s="76">
        <v>0</v>
      </c>
      <c r="J476" s="77">
        <v>-6.7199315199413396</v>
      </c>
    </row>
    <row r="477" spans="1:10" s="78" customFormat="1" x14ac:dyDescent="0.25">
      <c r="A477" s="76">
        <v>474</v>
      </c>
      <c r="B477" s="76">
        <v>0</v>
      </c>
      <c r="C477" s="76">
        <v>0</v>
      </c>
      <c r="D477" s="132"/>
      <c r="E477" s="91"/>
      <c r="F477" s="76">
        <v>800</v>
      </c>
      <c r="G477" s="76">
        <v>60.457749515771873</v>
      </c>
      <c r="H477" s="77">
        <v>2.4985911443244935</v>
      </c>
      <c r="I477" s="76">
        <v>0</v>
      </c>
      <c r="J477" s="77">
        <v>-6.7199315199413396</v>
      </c>
    </row>
    <row r="478" spans="1:10" s="78" customFormat="1" x14ac:dyDescent="0.25">
      <c r="A478" s="76">
        <v>475</v>
      </c>
      <c r="B478" s="76">
        <v>0</v>
      </c>
      <c r="C478" s="76">
        <v>0</v>
      </c>
      <c r="D478" s="132"/>
      <c r="E478" s="91"/>
      <c r="F478" s="76">
        <v>800</v>
      </c>
      <c r="G478" s="76">
        <v>60.485201835632317</v>
      </c>
      <c r="H478" s="77">
        <v>2.5197146099940344</v>
      </c>
      <c r="I478" s="76">
        <v>0</v>
      </c>
      <c r="J478" s="77">
        <v>-6.7199315199413396</v>
      </c>
    </row>
    <row r="479" spans="1:10" s="78" customFormat="1" x14ac:dyDescent="0.25">
      <c r="A479" s="76">
        <v>476</v>
      </c>
      <c r="B479" s="76">
        <v>0</v>
      </c>
      <c r="C479" s="76">
        <v>0</v>
      </c>
      <c r="D479" s="132"/>
      <c r="E479" s="91"/>
      <c r="F479" s="76">
        <v>800</v>
      </c>
      <c r="G479" s="76">
        <v>60.512654155492783</v>
      </c>
      <c r="H479" s="77">
        <v>2.4923331128515991</v>
      </c>
      <c r="I479" s="76">
        <v>0</v>
      </c>
      <c r="J479" s="77">
        <v>-6.7199315199413396</v>
      </c>
    </row>
    <row r="480" spans="1:10" s="78" customFormat="1" x14ac:dyDescent="0.25">
      <c r="A480" s="76">
        <v>477</v>
      </c>
      <c r="B480" s="76">
        <v>0</v>
      </c>
      <c r="C480" s="76">
        <v>0</v>
      </c>
      <c r="D480" s="132"/>
      <c r="E480" s="91"/>
      <c r="F480" s="76">
        <v>800</v>
      </c>
      <c r="G480" s="76">
        <v>60.540106475353241</v>
      </c>
      <c r="H480" s="77">
        <v>2.4984806269564661</v>
      </c>
      <c r="I480" s="76">
        <v>0</v>
      </c>
      <c r="J480" s="77">
        <v>-6.7199315199413396</v>
      </c>
    </row>
    <row r="481" spans="1:10" s="78" customFormat="1" x14ac:dyDescent="0.25">
      <c r="A481" s="76">
        <v>478</v>
      </c>
      <c r="B481" s="76">
        <v>0</v>
      </c>
      <c r="C481" s="76">
        <v>0</v>
      </c>
      <c r="D481" s="132"/>
      <c r="E481" s="91"/>
      <c r="F481" s="76">
        <v>800</v>
      </c>
      <c r="G481" s="76">
        <v>60.567558795213699</v>
      </c>
      <c r="H481" s="77">
        <v>2.5000337925581526</v>
      </c>
      <c r="I481" s="76">
        <v>0</v>
      </c>
      <c r="J481" s="77">
        <v>-6.7199315199413396</v>
      </c>
    </row>
    <row r="482" spans="1:10" s="78" customFormat="1" x14ac:dyDescent="0.25">
      <c r="A482" s="76">
        <v>479</v>
      </c>
      <c r="B482" s="76">
        <v>0</v>
      </c>
      <c r="C482" s="76">
        <v>0</v>
      </c>
      <c r="D482" s="132"/>
      <c r="E482" s="91"/>
      <c r="F482" s="76">
        <v>800</v>
      </c>
      <c r="G482" s="76">
        <v>60.595011115074158</v>
      </c>
      <c r="H482" s="77">
        <v>2.4820674687236082</v>
      </c>
      <c r="I482" s="76">
        <v>0</v>
      </c>
      <c r="J482" s="77">
        <v>-6.7199315199413396</v>
      </c>
    </row>
    <row r="483" spans="1:10" s="78" customFormat="1" x14ac:dyDescent="0.25">
      <c r="A483" s="76">
        <v>480</v>
      </c>
      <c r="B483" s="76">
        <v>0</v>
      </c>
      <c r="C483" s="76">
        <v>0</v>
      </c>
      <c r="D483" s="132"/>
      <c r="E483" s="91"/>
      <c r="F483" s="76">
        <v>800</v>
      </c>
      <c r="G483" s="76">
        <v>60.622463434934623</v>
      </c>
      <c r="H483" s="77">
        <v>2.5068125656494584</v>
      </c>
      <c r="I483" s="76">
        <v>0</v>
      </c>
      <c r="J483" s="77">
        <v>-6.7199315199413396</v>
      </c>
    </row>
    <row r="484" spans="1:10" s="78" customFormat="1" x14ac:dyDescent="0.25">
      <c r="A484" s="76">
        <v>481</v>
      </c>
      <c r="B484" s="76">
        <v>0</v>
      </c>
      <c r="C484" s="76">
        <v>0</v>
      </c>
      <c r="D484" s="132"/>
      <c r="E484" s="91"/>
      <c r="F484" s="76">
        <v>800</v>
      </c>
      <c r="G484" s="76">
        <v>60.649915754795067</v>
      </c>
      <c r="H484" s="77">
        <v>2.5021091197356831</v>
      </c>
      <c r="I484" s="76">
        <v>0</v>
      </c>
      <c r="J484" s="77">
        <v>-6.7199315199413396</v>
      </c>
    </row>
    <row r="485" spans="1:10" s="78" customFormat="1" x14ac:dyDescent="0.25">
      <c r="A485" s="76">
        <v>482</v>
      </c>
      <c r="B485" s="76">
        <v>0</v>
      </c>
      <c r="C485" s="76">
        <v>0</v>
      </c>
      <c r="D485" s="132"/>
      <c r="E485" s="91"/>
      <c r="F485" s="76">
        <v>800</v>
      </c>
      <c r="G485" s="76">
        <v>60.677368074655533</v>
      </c>
      <c r="H485" s="77">
        <v>2.4975121958490956</v>
      </c>
      <c r="I485" s="76">
        <v>0</v>
      </c>
      <c r="J485" s="77">
        <v>-6.7199315199413396</v>
      </c>
    </row>
    <row r="486" spans="1:10" s="78" customFormat="1" x14ac:dyDescent="0.25">
      <c r="A486" s="76">
        <v>483</v>
      </c>
      <c r="B486" s="76">
        <v>0</v>
      </c>
      <c r="C486" s="76">
        <v>0</v>
      </c>
      <c r="D486" s="132"/>
      <c r="E486" s="91"/>
      <c r="F486" s="76">
        <v>800</v>
      </c>
      <c r="G486" s="76">
        <v>60.704820394515991</v>
      </c>
      <c r="H486" s="77">
        <v>2.4835374583302166</v>
      </c>
      <c r="I486" s="76">
        <v>0</v>
      </c>
      <c r="J486" s="77">
        <v>-6.7199315199413396</v>
      </c>
    </row>
    <row r="487" spans="1:10" s="78" customFormat="1" x14ac:dyDescent="0.25">
      <c r="A487" s="76">
        <v>484</v>
      </c>
      <c r="B487" s="76">
        <v>0</v>
      </c>
      <c r="C487" s="76">
        <v>0</v>
      </c>
      <c r="D487" s="132"/>
      <c r="E487" s="91"/>
      <c r="F487" s="76">
        <v>800</v>
      </c>
      <c r="G487" s="76">
        <v>60.73227271437645</v>
      </c>
      <c r="H487" s="77">
        <v>2.5004617944479421</v>
      </c>
      <c r="I487" s="76">
        <v>0</v>
      </c>
      <c r="J487" s="77">
        <v>-6.7199315199413396</v>
      </c>
    </row>
    <row r="488" spans="1:10" s="78" customFormat="1" x14ac:dyDescent="0.25">
      <c r="A488" s="76">
        <v>485</v>
      </c>
      <c r="B488" s="76">
        <v>0</v>
      </c>
      <c r="C488" s="76">
        <v>0</v>
      </c>
      <c r="D488" s="132"/>
      <c r="E488" s="91"/>
      <c r="F488" s="76">
        <v>800</v>
      </c>
      <c r="G488" s="76">
        <v>60.759725034236908</v>
      </c>
      <c r="H488" s="77">
        <v>2.5060843572098976</v>
      </c>
      <c r="I488" s="76">
        <v>0</v>
      </c>
      <c r="J488" s="77">
        <v>-6.7199315199413396</v>
      </c>
    </row>
    <row r="489" spans="1:10" s="78" customFormat="1" x14ac:dyDescent="0.25">
      <c r="A489" s="76">
        <v>486</v>
      </c>
      <c r="B489" s="76">
        <v>0</v>
      </c>
      <c r="C489" s="76">
        <v>0</v>
      </c>
      <c r="D489" s="132"/>
      <c r="E489" s="91"/>
      <c r="F489" s="76">
        <v>800</v>
      </c>
      <c r="G489" s="76">
        <v>60.787177354097373</v>
      </c>
      <c r="H489" s="77">
        <v>2.5246917489712768</v>
      </c>
      <c r="I489" s="76">
        <v>0</v>
      </c>
      <c r="J489" s="77">
        <v>-6.7199315199413396</v>
      </c>
    </row>
    <row r="490" spans="1:10" s="78" customFormat="1" x14ac:dyDescent="0.25">
      <c r="A490" s="76">
        <v>487</v>
      </c>
      <c r="B490" s="76">
        <v>0</v>
      </c>
      <c r="C490" s="76">
        <v>0</v>
      </c>
      <c r="D490" s="132"/>
      <c r="E490" s="91"/>
      <c r="F490" s="76">
        <v>800</v>
      </c>
      <c r="G490" s="76">
        <v>60.814629673957818</v>
      </c>
      <c r="H490" s="77">
        <v>2.4834825058490742</v>
      </c>
      <c r="I490" s="76">
        <v>0</v>
      </c>
      <c r="J490" s="77">
        <v>-6.7199315199413396</v>
      </c>
    </row>
    <row r="491" spans="1:10" s="78" customFormat="1" x14ac:dyDescent="0.25">
      <c r="A491" s="76">
        <v>488</v>
      </c>
      <c r="B491" s="76">
        <v>0</v>
      </c>
      <c r="C491" s="76">
        <v>0</v>
      </c>
      <c r="D491" s="132"/>
      <c r="E491" s="91"/>
      <c r="F491" s="76">
        <v>800</v>
      </c>
      <c r="G491" s="76">
        <v>60.842081993818283</v>
      </c>
      <c r="H491" s="77">
        <v>2.5179558573431966</v>
      </c>
      <c r="I491" s="76">
        <v>0</v>
      </c>
      <c r="J491" s="77">
        <v>-6.7199315199413396</v>
      </c>
    </row>
    <row r="492" spans="1:10" s="78" customFormat="1" x14ac:dyDescent="0.25">
      <c r="A492" s="76">
        <v>489</v>
      </c>
      <c r="B492" s="76">
        <v>0</v>
      </c>
      <c r="C492" s="76">
        <v>0</v>
      </c>
      <c r="D492" s="132"/>
      <c r="E492" s="91"/>
      <c r="F492" s="76">
        <v>800</v>
      </c>
      <c r="G492" s="76">
        <v>60.869534313678741</v>
      </c>
      <c r="H492" s="77">
        <v>2.4786996500299323</v>
      </c>
      <c r="I492" s="76">
        <v>0</v>
      </c>
      <c r="J492" s="77">
        <v>-6.7199315199413396</v>
      </c>
    </row>
    <row r="493" spans="1:10" s="78" customFormat="1" x14ac:dyDescent="0.25">
      <c r="A493" s="76">
        <v>490</v>
      </c>
      <c r="B493" s="76">
        <v>0</v>
      </c>
      <c r="C493" s="76">
        <v>0</v>
      </c>
      <c r="D493" s="132"/>
      <c r="E493" s="91"/>
      <c r="F493" s="76">
        <v>800</v>
      </c>
      <c r="G493" s="76">
        <v>60.8969866335392</v>
      </c>
      <c r="H493" s="77">
        <v>2.5270380086702811</v>
      </c>
      <c r="I493" s="76">
        <v>0</v>
      </c>
      <c r="J493" s="77">
        <v>-6.7199315199413396</v>
      </c>
    </row>
    <row r="494" spans="1:10" s="78" customFormat="1" x14ac:dyDescent="0.25">
      <c r="A494" s="76">
        <v>491</v>
      </c>
      <c r="B494" s="76">
        <v>0</v>
      </c>
      <c r="C494" s="76">
        <v>0</v>
      </c>
      <c r="D494" s="132"/>
      <c r="E494" s="91"/>
      <c r="F494" s="76">
        <v>800</v>
      </c>
      <c r="G494" s="76">
        <v>60.924438953399658</v>
      </c>
      <c r="H494" s="77">
        <v>2.5191739231479509</v>
      </c>
      <c r="I494" s="76">
        <v>0</v>
      </c>
      <c r="J494" s="77">
        <v>-6.7199315199413396</v>
      </c>
    </row>
    <row r="495" spans="1:10" s="78" customFormat="1" x14ac:dyDescent="0.25">
      <c r="A495" s="76">
        <v>492</v>
      </c>
      <c r="B495" s="76">
        <v>0</v>
      </c>
      <c r="C495" s="76">
        <v>0</v>
      </c>
      <c r="D495" s="132"/>
      <c r="E495" s="91"/>
      <c r="F495" s="76">
        <v>800</v>
      </c>
      <c r="G495" s="76">
        <v>60.951891273260117</v>
      </c>
      <c r="H495" s="77">
        <v>2.5245411395339805</v>
      </c>
      <c r="I495" s="76">
        <v>0</v>
      </c>
      <c r="J495" s="77">
        <v>-6.7199315199413396</v>
      </c>
    </row>
    <row r="496" spans="1:10" s="78" customFormat="1" x14ac:dyDescent="0.25">
      <c r="A496" s="76">
        <v>493</v>
      </c>
      <c r="B496" s="76">
        <v>0</v>
      </c>
      <c r="C496" s="76">
        <v>0</v>
      </c>
      <c r="D496" s="132"/>
      <c r="E496" s="91"/>
      <c r="F496" s="76">
        <v>800</v>
      </c>
      <c r="G496" s="76">
        <v>60.979343593120568</v>
      </c>
      <c r="H496" s="77">
        <v>2.5072363162317912</v>
      </c>
      <c r="I496" s="76">
        <v>0</v>
      </c>
      <c r="J496" s="77">
        <v>-6.7199315199413396</v>
      </c>
    </row>
    <row r="497" spans="1:10" s="78" customFormat="1" x14ac:dyDescent="0.25">
      <c r="A497" s="76">
        <v>494</v>
      </c>
      <c r="B497" s="76">
        <v>0</v>
      </c>
      <c r="C497" s="76">
        <v>0</v>
      </c>
      <c r="D497" s="132"/>
      <c r="E497" s="91"/>
      <c r="F497" s="76">
        <v>800</v>
      </c>
      <c r="G497" s="76">
        <v>61.006795912981033</v>
      </c>
      <c r="H497" s="77">
        <v>2.526948655215203</v>
      </c>
      <c r="I497" s="76">
        <v>-16.35014533996582</v>
      </c>
      <c r="J497" s="77">
        <v>9.6302138200244798</v>
      </c>
    </row>
    <row r="498" spans="1:10" s="78" customFormat="1" x14ac:dyDescent="0.25">
      <c r="A498" s="76">
        <v>495</v>
      </c>
      <c r="B498" s="76">
        <v>0</v>
      </c>
      <c r="C498" s="76">
        <v>0</v>
      </c>
      <c r="D498" s="132"/>
      <c r="E498" s="91"/>
      <c r="F498" s="76">
        <v>800</v>
      </c>
      <c r="G498" s="76">
        <v>61.034248232841492</v>
      </c>
      <c r="H498" s="77">
        <v>2.5232505795942637</v>
      </c>
      <c r="I498" s="76">
        <v>-16.35014533996582</v>
      </c>
      <c r="J498" s="77">
        <v>9.6302138200244798</v>
      </c>
    </row>
    <row r="499" spans="1:10" s="78" customFormat="1" x14ac:dyDescent="0.25">
      <c r="A499" s="76">
        <v>496</v>
      </c>
      <c r="B499" s="76">
        <v>0</v>
      </c>
      <c r="C499" s="76">
        <v>0</v>
      </c>
      <c r="D499" s="132"/>
      <c r="E499" s="91"/>
      <c r="F499" s="76">
        <v>800</v>
      </c>
      <c r="G499" s="76">
        <v>61.06170055270195</v>
      </c>
      <c r="H499" s="77">
        <v>2.4873068353299521</v>
      </c>
      <c r="I499" s="76">
        <v>-10.128096580505369</v>
      </c>
      <c r="J499" s="77">
        <v>3.408165060564031</v>
      </c>
    </row>
    <row r="500" spans="1:10" s="78" customFormat="1" x14ac:dyDescent="0.25">
      <c r="A500" s="76">
        <v>497</v>
      </c>
      <c r="B500" s="76">
        <v>0</v>
      </c>
      <c r="C500" s="76">
        <v>0</v>
      </c>
      <c r="D500" s="132"/>
      <c r="E500" s="91"/>
      <c r="F500" s="76">
        <v>800</v>
      </c>
      <c r="G500" s="76">
        <v>61.089152872562408</v>
      </c>
      <c r="H500" s="77">
        <v>2.5201629884534547</v>
      </c>
      <c r="I500" s="76">
        <v>-10.761466979980471</v>
      </c>
      <c r="J500" s="77">
        <v>4.0415354600391291</v>
      </c>
    </row>
    <row r="501" spans="1:10" s="78" customFormat="1" x14ac:dyDescent="0.25">
      <c r="A501" s="76">
        <v>498</v>
      </c>
      <c r="B501" s="76">
        <v>0</v>
      </c>
      <c r="C501" s="76">
        <v>0</v>
      </c>
      <c r="D501" s="132"/>
      <c r="E501" s="91"/>
      <c r="F501" s="76">
        <v>800</v>
      </c>
      <c r="G501" s="76">
        <v>61.116605192422867</v>
      </c>
      <c r="H501" s="77">
        <v>2.4795146021854557</v>
      </c>
      <c r="I501" s="76">
        <v>-10.761466979980471</v>
      </c>
      <c r="J501" s="77">
        <v>4.0415354600391291</v>
      </c>
    </row>
    <row r="502" spans="1:10" s="78" customFormat="1" x14ac:dyDescent="0.25">
      <c r="A502" s="76">
        <v>499</v>
      </c>
      <c r="B502" s="76">
        <v>0</v>
      </c>
      <c r="C502" s="76">
        <v>0</v>
      </c>
      <c r="D502" s="132"/>
      <c r="E502" s="91"/>
      <c r="F502" s="76">
        <v>800</v>
      </c>
      <c r="G502" s="76">
        <v>61.144057512283332</v>
      </c>
      <c r="H502" s="77">
        <v>2.5008063305990218</v>
      </c>
      <c r="I502" s="76">
        <v>-3.6398816108703609</v>
      </c>
      <c r="J502" s="77">
        <v>-3.0800499090709779</v>
      </c>
    </row>
    <row r="503" spans="1:10" s="78" customFormat="1" x14ac:dyDescent="0.25">
      <c r="A503" s="76">
        <v>500</v>
      </c>
      <c r="B503" s="76">
        <v>0</v>
      </c>
      <c r="C503" s="76">
        <v>0</v>
      </c>
      <c r="D503" s="132"/>
      <c r="E503" s="91"/>
      <c r="F503" s="76">
        <v>800</v>
      </c>
      <c r="G503" s="76">
        <v>61.171509832143776</v>
      </c>
      <c r="H503" s="77">
        <v>2.5089725765821953</v>
      </c>
      <c r="I503" s="76">
        <v>-3.6398816108703609</v>
      </c>
      <c r="J503" s="77">
        <v>-3.0800499090709779</v>
      </c>
    </row>
    <row r="504" spans="1:10" s="78" customFormat="1" x14ac:dyDescent="0.25">
      <c r="A504" s="76">
        <v>501</v>
      </c>
      <c r="B504" s="76">
        <v>0</v>
      </c>
      <c r="C504" s="76">
        <v>0</v>
      </c>
      <c r="D504" s="132"/>
      <c r="E504" s="91"/>
      <c r="F504" s="76">
        <v>800</v>
      </c>
      <c r="G504" s="76">
        <v>61.198962152004242</v>
      </c>
      <c r="H504" s="77">
        <v>2.5265585748345742</v>
      </c>
      <c r="I504" s="76">
        <v>-3.6398816108703609</v>
      </c>
      <c r="J504" s="77">
        <v>-3.0800499090709779</v>
      </c>
    </row>
    <row r="505" spans="1:10" s="78" customFormat="1" x14ac:dyDescent="0.25">
      <c r="A505" s="76">
        <v>502</v>
      </c>
      <c r="B505" s="76">
        <v>0</v>
      </c>
      <c r="C505" s="76">
        <v>0</v>
      </c>
      <c r="D505" s="132"/>
      <c r="E505" s="91"/>
      <c r="F505" s="76">
        <v>800</v>
      </c>
      <c r="G505" s="76">
        <v>61.2264144718647</v>
      </c>
      <c r="H505" s="77">
        <v>2.5271180465857093</v>
      </c>
      <c r="I505" s="76">
        <v>-10.761466979980471</v>
      </c>
      <c r="J505" s="77">
        <v>4.0415354600391291</v>
      </c>
    </row>
    <row r="506" spans="1:10" s="78" customFormat="1" x14ac:dyDescent="0.25">
      <c r="A506" s="76">
        <v>503</v>
      </c>
      <c r="B506" s="76">
        <v>0</v>
      </c>
      <c r="C506" s="76">
        <v>0</v>
      </c>
      <c r="D506" s="132"/>
      <c r="E506" s="91"/>
      <c r="F506" s="76">
        <v>800</v>
      </c>
      <c r="G506" s="76">
        <v>61.253866791725159</v>
      </c>
      <c r="H506" s="77">
        <v>2.4815274456247569</v>
      </c>
      <c r="I506" s="76">
        <v>-10.761466979980471</v>
      </c>
      <c r="J506" s="77">
        <v>4.0415354600391291</v>
      </c>
    </row>
    <row r="507" spans="1:10" s="78" customFormat="1" x14ac:dyDescent="0.25">
      <c r="A507" s="76">
        <v>504</v>
      </c>
      <c r="B507" s="76">
        <v>0</v>
      </c>
      <c r="C507" s="76">
        <v>0</v>
      </c>
      <c r="D507" s="132"/>
      <c r="E507" s="91"/>
      <c r="F507" s="76">
        <v>800</v>
      </c>
      <c r="G507" s="76">
        <v>61.281319111585617</v>
      </c>
      <c r="H507" s="77">
        <v>2.5058153777453298</v>
      </c>
      <c r="I507" s="76">
        <v>-3.6398816108703609</v>
      </c>
      <c r="J507" s="77">
        <v>-3.0800499090709779</v>
      </c>
    </row>
    <row r="508" spans="1:10" s="78" customFormat="1" x14ac:dyDescent="0.25">
      <c r="A508" s="76">
        <v>505</v>
      </c>
      <c r="B508" s="76">
        <v>0</v>
      </c>
      <c r="C508" s="76">
        <v>0</v>
      </c>
      <c r="D508" s="132"/>
      <c r="E508" s="91"/>
      <c r="F508" s="76">
        <v>800</v>
      </c>
      <c r="G508" s="76">
        <v>61.308771431446083</v>
      </c>
      <c r="H508" s="77">
        <v>2.5125892483563832</v>
      </c>
      <c r="I508" s="76">
        <v>-3.6398816108703609</v>
      </c>
      <c r="J508" s="77">
        <v>-3.0800499090709779</v>
      </c>
    </row>
    <row r="509" spans="1:10" s="78" customFormat="1" x14ac:dyDescent="0.25">
      <c r="A509" s="76">
        <v>506</v>
      </c>
      <c r="B509" s="76">
        <v>0</v>
      </c>
      <c r="C509" s="76">
        <v>0</v>
      </c>
      <c r="D509" s="132"/>
      <c r="E509" s="91"/>
      <c r="F509" s="76">
        <v>800</v>
      </c>
      <c r="G509" s="76">
        <v>61.336223751306527</v>
      </c>
      <c r="H509" s="77">
        <v>2.5031011669067675</v>
      </c>
      <c r="I509" s="76">
        <v>-10.45251941680908</v>
      </c>
      <c r="J509" s="77">
        <v>3.732587896867742</v>
      </c>
    </row>
    <row r="510" spans="1:10" s="78" customFormat="1" x14ac:dyDescent="0.25">
      <c r="A510" s="76">
        <v>507</v>
      </c>
      <c r="B510" s="76">
        <v>0</v>
      </c>
      <c r="C510" s="76">
        <v>0</v>
      </c>
      <c r="D510" s="132"/>
      <c r="E510" s="91"/>
      <c r="F510" s="76">
        <v>800</v>
      </c>
      <c r="G510" s="76">
        <v>61.363676071166992</v>
      </c>
      <c r="H510" s="77">
        <v>2.4938497634762258</v>
      </c>
      <c r="I510" s="76">
        <v>-4.6275734901428223</v>
      </c>
      <c r="J510" s="77">
        <v>-2.0923580297985169</v>
      </c>
    </row>
    <row r="511" spans="1:10" s="78" customFormat="1" x14ac:dyDescent="0.25">
      <c r="A511" s="76">
        <v>508</v>
      </c>
      <c r="B511" s="76">
        <v>0</v>
      </c>
      <c r="C511" s="76">
        <v>0</v>
      </c>
      <c r="D511" s="132"/>
      <c r="E511" s="91"/>
      <c r="F511" s="76">
        <v>800</v>
      </c>
      <c r="G511" s="76">
        <v>61.391128391027451</v>
      </c>
      <c r="H511" s="77">
        <v>2.5171568691677195</v>
      </c>
      <c r="I511" s="76">
        <v>-3.6398816108703609</v>
      </c>
      <c r="J511" s="77">
        <v>-3.0800499090709779</v>
      </c>
    </row>
    <row r="512" spans="1:10" s="78" customFormat="1" x14ac:dyDescent="0.25">
      <c r="A512" s="76">
        <v>509</v>
      </c>
      <c r="B512" s="76">
        <v>0</v>
      </c>
      <c r="C512" s="76">
        <v>0</v>
      </c>
      <c r="D512" s="132"/>
      <c r="E512" s="91"/>
      <c r="F512" s="76">
        <v>800</v>
      </c>
      <c r="G512" s="76">
        <v>61.418580710887909</v>
      </c>
      <c r="H512" s="77">
        <v>2.4801936003559342</v>
      </c>
      <c r="I512" s="76">
        <v>-10.761466979980471</v>
      </c>
      <c r="J512" s="77">
        <v>4.0415354600391291</v>
      </c>
    </row>
    <row r="513" spans="1:10" s="78" customFormat="1" x14ac:dyDescent="0.25">
      <c r="A513" s="76">
        <v>510</v>
      </c>
      <c r="B513" s="76">
        <v>0</v>
      </c>
      <c r="C513" s="76">
        <v>0</v>
      </c>
      <c r="D513" s="132"/>
      <c r="E513" s="91"/>
      <c r="F513" s="76">
        <v>800</v>
      </c>
      <c r="G513" s="76">
        <v>61.446033030748367</v>
      </c>
      <c r="H513" s="77">
        <v>2.4768460537131949</v>
      </c>
      <c r="I513" s="76">
        <v>-10.761466979980471</v>
      </c>
      <c r="J513" s="77">
        <v>4.0415354600391291</v>
      </c>
    </row>
    <row r="514" spans="1:10" s="78" customFormat="1" x14ac:dyDescent="0.25">
      <c r="A514" s="76">
        <v>511</v>
      </c>
      <c r="B514" s="76">
        <v>0</v>
      </c>
      <c r="C514" s="76">
        <v>0</v>
      </c>
      <c r="D514" s="132"/>
      <c r="E514" s="91"/>
      <c r="F514" s="76">
        <v>800</v>
      </c>
      <c r="G514" s="76">
        <v>61.473485350608833</v>
      </c>
      <c r="H514" s="77">
        <v>2.5200245762265445</v>
      </c>
      <c r="I514" s="76">
        <v>-2.960874080657959</v>
      </c>
      <c r="J514" s="77">
        <v>-3.7590574392833811</v>
      </c>
    </row>
    <row r="515" spans="1:10" s="78" customFormat="1" x14ac:dyDescent="0.25">
      <c r="A515" s="76">
        <v>512</v>
      </c>
      <c r="B515" s="76">
        <v>0.99276302764827151</v>
      </c>
      <c r="C515" s="76">
        <v>0.98579249949637626</v>
      </c>
      <c r="D515" s="132"/>
      <c r="E515" s="91"/>
      <c r="F515" s="76">
        <v>800</v>
      </c>
      <c r="G515" s="76">
        <v>61.500937670469277</v>
      </c>
      <c r="H515" s="77">
        <v>2.5090537470872554</v>
      </c>
      <c r="I515" s="76">
        <v>-3.6398816108703609</v>
      </c>
      <c r="J515" s="77">
        <v>-3.0800499090709779</v>
      </c>
    </row>
    <row r="516" spans="1:10" s="78" customFormat="1" x14ac:dyDescent="0.25">
      <c r="A516" s="76">
        <v>513</v>
      </c>
      <c r="B516" s="76">
        <v>0.99763395804278454</v>
      </c>
      <c r="C516" s="76">
        <v>1.000207604952086</v>
      </c>
      <c r="D516" s="132"/>
      <c r="E516" s="91"/>
      <c r="F516" s="76">
        <v>800.00001573562622</v>
      </c>
      <c r="G516" s="76">
        <v>61.528389990329742</v>
      </c>
      <c r="H516" s="77">
        <v>2.5192410466332951</v>
      </c>
      <c r="I516" s="76">
        <v>-12.41622734069824</v>
      </c>
      <c r="J516" s="77">
        <v>5.6962958207569034</v>
      </c>
    </row>
    <row r="517" spans="1:10" s="78" customFormat="1" x14ac:dyDescent="0.25">
      <c r="A517" s="76">
        <v>514</v>
      </c>
      <c r="B517" s="76">
        <v>5.030779068775785</v>
      </c>
      <c r="C517" s="76">
        <v>5.0148703253990776</v>
      </c>
      <c r="D517" s="132"/>
      <c r="E517" s="91"/>
      <c r="F517" s="76">
        <v>800.00002405047417</v>
      </c>
      <c r="G517" s="76">
        <v>61.555842310190201</v>
      </c>
      <c r="H517" s="77">
        <v>2.4991318860212268</v>
      </c>
      <c r="I517" s="76">
        <v>-4.2019286155700684</v>
      </c>
      <c r="J517" s="77">
        <v>-2.5180029043712708</v>
      </c>
    </row>
    <row r="518" spans="1:10" s="78" customFormat="1" x14ac:dyDescent="0.25">
      <c r="A518" s="76">
        <v>515</v>
      </c>
      <c r="B518" s="76">
        <v>10.01715754256904</v>
      </c>
      <c r="C518" s="76">
        <v>9.9747454488471394</v>
      </c>
      <c r="D518" s="132"/>
      <c r="E518" s="91"/>
      <c r="F518" s="76">
        <v>1193.074371963849</v>
      </c>
      <c r="G518" s="76">
        <v>61.583294630050659</v>
      </c>
      <c r="H518" s="77">
        <v>19.355833159299838</v>
      </c>
      <c r="I518" s="76">
        <v>-2.0608396530151372</v>
      </c>
      <c r="J518" s="77">
        <v>-4.6590918669262029</v>
      </c>
    </row>
    <row r="519" spans="1:10" s="78" customFormat="1" x14ac:dyDescent="0.25">
      <c r="A519" s="76">
        <v>516</v>
      </c>
      <c r="B519" s="76">
        <v>14.73915168626139</v>
      </c>
      <c r="C519" s="76">
        <v>14.84422859056421</v>
      </c>
      <c r="D519" s="132"/>
      <c r="E519" s="91"/>
      <c r="F519" s="76">
        <v>908.10568736876087</v>
      </c>
      <c r="G519" s="76">
        <v>61.637074738740921</v>
      </c>
      <c r="H519" s="77">
        <v>16.499612476019252</v>
      </c>
      <c r="I519" s="76">
        <v>-16.524419784545898</v>
      </c>
      <c r="J519" s="77">
        <v>9.8044882646045579</v>
      </c>
    </row>
    <row r="520" spans="1:10" s="78" customFormat="1" x14ac:dyDescent="0.25">
      <c r="A520" s="76">
        <v>517</v>
      </c>
      <c r="B520" s="76">
        <v>16.799242685924771</v>
      </c>
      <c r="C520" s="76">
        <v>16.645800343401003</v>
      </c>
      <c r="D520" s="132"/>
      <c r="E520" s="91"/>
      <c r="F520" s="76">
        <v>1035.031757204584</v>
      </c>
      <c r="G520" s="76">
        <v>61.671181350946433</v>
      </c>
      <c r="H520" s="77">
        <v>21.026093986092427</v>
      </c>
      <c r="I520" s="76">
        <v>-1.5590357780456541</v>
      </c>
      <c r="J520" s="77">
        <v>-5.1608957418956853</v>
      </c>
    </row>
    <row r="521" spans="1:10" s="78" customFormat="1" x14ac:dyDescent="0.25">
      <c r="A521" s="76">
        <v>518</v>
      </c>
      <c r="B521" s="76">
        <v>21.997555518286021</v>
      </c>
      <c r="C521" s="76">
        <v>21.906939862859875</v>
      </c>
      <c r="D521" s="132"/>
      <c r="E521" s="91"/>
      <c r="F521" s="76">
        <v>1355.3090785363511</v>
      </c>
      <c r="G521" s="76">
        <v>61.722337484359741</v>
      </c>
      <c r="H521" s="77">
        <v>24.072999205256423</v>
      </c>
      <c r="I521" s="76">
        <v>-1.7837133407592769</v>
      </c>
      <c r="J521" s="77">
        <v>-4.9362181791820623</v>
      </c>
    </row>
    <row r="522" spans="1:10" s="78" customFormat="1" x14ac:dyDescent="0.25">
      <c r="A522" s="76">
        <v>519</v>
      </c>
      <c r="B522" s="76">
        <v>21.88448096646141</v>
      </c>
      <c r="C522" s="76">
        <v>22.078510209853484</v>
      </c>
      <c r="D522" s="132"/>
      <c r="E522" s="91"/>
      <c r="F522" s="76">
        <v>1348.342463251211</v>
      </c>
      <c r="G522" s="76">
        <v>61.781230539083481</v>
      </c>
      <c r="H522" s="77">
        <v>5.7583144337036991</v>
      </c>
      <c r="I522" s="76">
        <v>-23.90433502197266</v>
      </c>
      <c r="J522" s="77">
        <v>17.184403502031319</v>
      </c>
    </row>
    <row r="523" spans="1:10" s="78" customFormat="1" x14ac:dyDescent="0.25">
      <c r="A523" s="76">
        <v>520</v>
      </c>
      <c r="B523" s="76">
        <v>21.255007470871611</v>
      </c>
      <c r="C523" s="76">
        <v>21.234406539128738</v>
      </c>
      <c r="D523" s="132"/>
      <c r="E523" s="91"/>
      <c r="F523" s="76">
        <v>1309.559462416252</v>
      </c>
      <c r="G523" s="76">
        <v>61.841782242059708</v>
      </c>
      <c r="H523" s="77">
        <v>5.9266105141283036</v>
      </c>
      <c r="I523" s="76">
        <v>-14.07224750518799</v>
      </c>
      <c r="J523" s="77">
        <v>7.3523159852466486</v>
      </c>
    </row>
    <row r="524" spans="1:10" s="78" customFormat="1" x14ac:dyDescent="0.25">
      <c r="A524" s="76">
        <v>521</v>
      </c>
      <c r="B524" s="76">
        <v>19.809072116315789</v>
      </c>
      <c r="C524" s="76">
        <v>19.674319270863556</v>
      </c>
      <c r="D524" s="132"/>
      <c r="E524" s="91"/>
      <c r="F524" s="76">
        <v>1220.472769400702</v>
      </c>
      <c r="G524" s="76">
        <v>61.902333945035927</v>
      </c>
      <c r="H524" s="77">
        <v>6.4182478340066593</v>
      </c>
      <c r="I524" s="76">
        <v>-6.9401936531066886</v>
      </c>
      <c r="J524" s="77">
        <v>0.22026213316534979</v>
      </c>
    </row>
    <row r="525" spans="1:10" s="78" customFormat="1" x14ac:dyDescent="0.25">
      <c r="A525" s="76">
        <v>522</v>
      </c>
      <c r="B525" s="76">
        <v>19.06306746067127</v>
      </c>
      <c r="C525" s="76">
        <v>19.031451448679675</v>
      </c>
      <c r="D525" s="132"/>
      <c r="E525" s="91"/>
      <c r="F525" s="76">
        <v>1174.510072979886</v>
      </c>
      <c r="G525" s="76">
        <v>61.95959085226059</v>
      </c>
      <c r="H525" s="77">
        <v>4.1926953882958085</v>
      </c>
      <c r="I525" s="76">
        <v>-10.696614265441889</v>
      </c>
      <c r="J525" s="77">
        <v>3.9766827455005549</v>
      </c>
    </row>
    <row r="526" spans="1:10" s="78" customFormat="1" x14ac:dyDescent="0.25">
      <c r="A526" s="76">
        <v>523</v>
      </c>
      <c r="B526" s="76">
        <v>16.820981505713782</v>
      </c>
      <c r="C526" s="76">
        <v>16.964795507779169</v>
      </c>
      <c r="D526" s="132"/>
      <c r="E526" s="91"/>
      <c r="F526" s="76">
        <v>1036.3711011687051</v>
      </c>
      <c r="G526" s="76">
        <v>62.012983411550522</v>
      </c>
      <c r="H526" s="77">
        <v>3.0346896907995227</v>
      </c>
      <c r="I526" s="76">
        <v>-10.696614265441889</v>
      </c>
      <c r="J526" s="77">
        <v>3.9766827455005549</v>
      </c>
    </row>
    <row r="527" spans="1:10" s="78" customFormat="1" x14ac:dyDescent="0.25">
      <c r="A527" s="76">
        <v>524</v>
      </c>
      <c r="B527" s="76">
        <v>16.104387505060721</v>
      </c>
      <c r="C527" s="76">
        <v>15.947973370978833</v>
      </c>
      <c r="D527" s="132"/>
      <c r="E527" s="91"/>
      <c r="F527" s="76">
        <v>992.22044840831575</v>
      </c>
      <c r="G527" s="76">
        <v>62.066349536180503</v>
      </c>
      <c r="H527" s="77">
        <v>5.579108629353482</v>
      </c>
      <c r="I527" s="76">
        <v>-3.7957038879394531</v>
      </c>
      <c r="J527" s="77">
        <v>-2.924227632001887</v>
      </c>
    </row>
    <row r="528" spans="1:10" s="78" customFormat="1" x14ac:dyDescent="0.25">
      <c r="A528" s="76">
        <v>525</v>
      </c>
      <c r="B528" s="76">
        <v>14.099892050606471</v>
      </c>
      <c r="C528" s="76">
        <v>14.21506438057016</v>
      </c>
      <c r="D528" s="132"/>
      <c r="E528" s="91"/>
      <c r="F528" s="76">
        <v>868.71985715478195</v>
      </c>
      <c r="G528" s="76">
        <v>62.114061921834953</v>
      </c>
      <c r="H528" s="77">
        <v>0</v>
      </c>
      <c r="I528" s="76">
        <v>-15.158760070800779</v>
      </c>
      <c r="J528" s="77">
        <v>8.4388285508594407</v>
      </c>
    </row>
    <row r="529" spans="1:10" s="78" customFormat="1" x14ac:dyDescent="0.25">
      <c r="A529" s="76">
        <v>526</v>
      </c>
      <c r="B529" s="76">
        <v>9.0883672185201263</v>
      </c>
      <c r="C529" s="76">
        <v>9.0373287865904324</v>
      </c>
      <c r="D529" s="132"/>
      <c r="E529" s="91"/>
      <c r="F529" s="76">
        <v>1082.452556701262</v>
      </c>
      <c r="G529" s="76">
        <v>62.146967560052872</v>
      </c>
      <c r="H529" s="77">
        <v>1.5531325445522162</v>
      </c>
      <c r="I529" s="76">
        <v>-12.930105209350589</v>
      </c>
      <c r="J529" s="77">
        <v>6.2101736894092463</v>
      </c>
    </row>
    <row r="530" spans="1:10" s="78" customFormat="1" x14ac:dyDescent="0.25">
      <c r="A530" s="76">
        <v>527</v>
      </c>
      <c r="B530" s="76">
        <v>5.9919540533261557</v>
      </c>
      <c r="C530" s="76">
        <v>5.9448188732831353</v>
      </c>
      <c r="D530" s="132"/>
      <c r="E530" s="91"/>
      <c r="F530" s="76">
        <v>800</v>
      </c>
      <c r="G530" s="76">
        <v>62.198054790496833</v>
      </c>
      <c r="H530" s="77">
        <v>2.5237509876358244</v>
      </c>
      <c r="I530" s="76">
        <v>-29.839944839477539</v>
      </c>
      <c r="J530" s="77">
        <v>23.120013319536199</v>
      </c>
    </row>
    <row r="531" spans="1:10" s="78" customFormat="1" x14ac:dyDescent="0.25">
      <c r="A531" s="76">
        <v>528</v>
      </c>
      <c r="B531" s="76">
        <v>2.968621877858145</v>
      </c>
      <c r="C531" s="76">
        <v>2.9832197246465895</v>
      </c>
      <c r="D531" s="132"/>
      <c r="E531" s="91"/>
      <c r="F531" s="76">
        <v>800</v>
      </c>
      <c r="G531" s="76">
        <v>62.227717101573937</v>
      </c>
      <c r="H531" s="77">
        <v>2.5070356410088306</v>
      </c>
      <c r="I531" s="76">
        <v>-17.694185256958011</v>
      </c>
      <c r="J531" s="77">
        <v>10.974253737016671</v>
      </c>
    </row>
    <row r="532" spans="1:10" s="78" customFormat="1" x14ac:dyDescent="0.25">
      <c r="A532" s="76">
        <v>529</v>
      </c>
      <c r="B532" s="76">
        <v>0.99350221904988678</v>
      </c>
      <c r="C532" s="76">
        <v>0.99645942401530252</v>
      </c>
      <c r="D532" s="132"/>
      <c r="E532" s="91"/>
      <c r="F532" s="76">
        <v>800</v>
      </c>
      <c r="G532" s="76">
        <v>62.257379412651062</v>
      </c>
      <c r="H532" s="77">
        <v>2.5013946724271046</v>
      </c>
      <c r="I532" s="76">
        <v>-6.8888726234436044</v>
      </c>
      <c r="J532" s="77">
        <v>0.16894110350226391</v>
      </c>
    </row>
    <row r="533" spans="1:10" s="78" customFormat="1" x14ac:dyDescent="0.25">
      <c r="A533" s="76">
        <v>530</v>
      </c>
      <c r="B533" s="76">
        <v>0</v>
      </c>
      <c r="C533" s="76">
        <v>0</v>
      </c>
      <c r="D533" s="132"/>
      <c r="E533" s="91"/>
      <c r="F533" s="76">
        <v>800</v>
      </c>
      <c r="G533" s="76">
        <v>62.28704172372818</v>
      </c>
      <c r="H533" s="77">
        <v>2.5008596974683193</v>
      </c>
      <c r="I533" s="76">
        <v>-3.765419483184814</v>
      </c>
      <c r="J533" s="77">
        <v>-2.9545120367565252</v>
      </c>
    </row>
    <row r="534" spans="1:10" s="78" customFormat="1" x14ac:dyDescent="0.25">
      <c r="A534" s="76">
        <v>531</v>
      </c>
      <c r="B534" s="76">
        <v>0</v>
      </c>
      <c r="C534" s="76">
        <v>0</v>
      </c>
      <c r="D534" s="132"/>
      <c r="E534" s="91"/>
      <c r="F534" s="76">
        <v>800</v>
      </c>
      <c r="G534" s="76">
        <v>62.316704034805298</v>
      </c>
      <c r="H534" s="77">
        <v>2.5225894460019442</v>
      </c>
      <c r="I534" s="76">
        <v>-3.765419483184814</v>
      </c>
      <c r="J534" s="77">
        <v>-2.9545120367565252</v>
      </c>
    </row>
    <row r="535" spans="1:10" s="78" customFormat="1" x14ac:dyDescent="0.25">
      <c r="A535" s="76">
        <v>532</v>
      </c>
      <c r="B535" s="76">
        <v>0</v>
      </c>
      <c r="C535" s="76">
        <v>0</v>
      </c>
      <c r="D535" s="132"/>
      <c r="E535" s="91"/>
      <c r="F535" s="76">
        <v>800</v>
      </c>
      <c r="G535" s="76">
        <v>62.346366345882423</v>
      </c>
      <c r="H535" s="77">
        <v>2.5208298763613675</v>
      </c>
      <c r="I535" s="76">
        <v>-3.8731498718261719</v>
      </c>
      <c r="J535" s="77">
        <v>-2.8467816481151682</v>
      </c>
    </row>
    <row r="536" spans="1:10" s="78" customFormat="1" x14ac:dyDescent="0.25">
      <c r="A536" s="76">
        <v>533</v>
      </c>
      <c r="B536" s="76">
        <v>0</v>
      </c>
      <c r="C536" s="76">
        <v>0</v>
      </c>
      <c r="D536" s="132"/>
      <c r="E536" s="91"/>
      <c r="F536" s="76">
        <v>800</v>
      </c>
      <c r="G536" s="76">
        <v>62.376028656959527</v>
      </c>
      <c r="H536" s="77">
        <v>2.4842673489040328</v>
      </c>
      <c r="I536" s="76">
        <v>-3.8731498718261719</v>
      </c>
      <c r="J536" s="77">
        <v>-2.8467816481151682</v>
      </c>
    </row>
    <row r="537" spans="1:10" s="78" customFormat="1" x14ac:dyDescent="0.25">
      <c r="A537" s="76">
        <v>534</v>
      </c>
      <c r="B537" s="76">
        <v>0</v>
      </c>
      <c r="C537" s="76">
        <v>0</v>
      </c>
      <c r="D537" s="132"/>
      <c r="E537" s="91"/>
      <c r="F537" s="76">
        <v>800</v>
      </c>
      <c r="G537" s="76">
        <v>62.405690968036652</v>
      </c>
      <c r="H537" s="77">
        <v>2.5227806890618676</v>
      </c>
      <c r="I537" s="76">
        <v>-3.8731498718261719</v>
      </c>
      <c r="J537" s="77">
        <v>-2.8467816481151682</v>
      </c>
    </row>
    <row r="538" spans="1:10" s="78" customFormat="1" x14ac:dyDescent="0.25">
      <c r="A538" s="76">
        <v>535</v>
      </c>
      <c r="B538" s="76">
        <v>0.99637843312493923</v>
      </c>
      <c r="C538" s="76">
        <v>1.0007111822080756</v>
      </c>
      <c r="D538" s="132"/>
      <c r="E538" s="91"/>
      <c r="F538" s="76">
        <v>800.00001573562622</v>
      </c>
      <c r="G538" s="76">
        <v>62.43535327911377</v>
      </c>
      <c r="H538" s="77">
        <v>2.4950318153759019</v>
      </c>
      <c r="I538" s="76">
        <v>-5.9776649475097656</v>
      </c>
      <c r="J538" s="77">
        <v>-0.74226657243157401</v>
      </c>
    </row>
    <row r="539" spans="1:10" s="78" customFormat="1" x14ac:dyDescent="0.25">
      <c r="A539" s="76">
        <v>536</v>
      </c>
      <c r="B539" s="76">
        <v>2.9531523249950782</v>
      </c>
      <c r="C539" s="76">
        <v>2.9520120996727641</v>
      </c>
      <c r="D539" s="132"/>
      <c r="E539" s="91"/>
      <c r="F539" s="76">
        <v>800.00984588265419</v>
      </c>
      <c r="G539" s="76">
        <v>62.465015590190887</v>
      </c>
      <c r="H539" s="77">
        <v>2.4937378674167956</v>
      </c>
      <c r="I539" s="76">
        <v>-5.3645567893981934</v>
      </c>
      <c r="J539" s="77">
        <v>-1.3553747305431461</v>
      </c>
    </row>
    <row r="540" spans="1:10" s="78" customFormat="1" x14ac:dyDescent="0.25">
      <c r="A540" s="76">
        <v>537</v>
      </c>
      <c r="B540" s="76">
        <v>5.7733839467664136</v>
      </c>
      <c r="C540" s="76">
        <v>5.7487363444330981</v>
      </c>
      <c r="D540" s="132"/>
      <c r="E540" s="91"/>
      <c r="F540" s="76">
        <v>800.00002405047417</v>
      </c>
      <c r="G540" s="76">
        <v>62.494677901268012</v>
      </c>
      <c r="H540" s="77">
        <v>2.5151847705071306</v>
      </c>
      <c r="I540" s="76">
        <v>-6.2475690841674796</v>
      </c>
      <c r="J540" s="77">
        <v>-0.47236243577385922</v>
      </c>
    </row>
    <row r="541" spans="1:10" s="78" customFormat="1" x14ac:dyDescent="0.25">
      <c r="A541" s="76">
        <v>538</v>
      </c>
      <c r="B541" s="76">
        <v>11.122316266391611</v>
      </c>
      <c r="C541" s="76">
        <v>11.043250094132134</v>
      </c>
      <c r="D541" s="132"/>
      <c r="E541" s="91"/>
      <c r="F541" s="76">
        <v>1324.7021833626529</v>
      </c>
      <c r="G541" s="76">
        <v>62.524340212345123</v>
      </c>
      <c r="H541" s="77">
        <v>22.849194217641671</v>
      </c>
      <c r="I541" s="76">
        <v>-1.477490305900574</v>
      </c>
      <c r="J541" s="77">
        <v>-5.2424412140407659</v>
      </c>
    </row>
    <row r="542" spans="1:10" s="78" customFormat="1" x14ac:dyDescent="0.25">
      <c r="A542" s="76">
        <v>539</v>
      </c>
      <c r="B542" s="76">
        <v>17.205856277871568</v>
      </c>
      <c r="C542" s="76">
        <v>17.108281584708472</v>
      </c>
      <c r="D542" s="132"/>
      <c r="E542" s="91"/>
      <c r="F542" s="76">
        <v>1060.0839562033721</v>
      </c>
      <c r="G542" s="76">
        <v>62.58489191532135</v>
      </c>
      <c r="H542" s="77">
        <v>24.927859252339569</v>
      </c>
      <c r="I542" s="76">
        <v>-3.6046710014343262</v>
      </c>
      <c r="J542" s="77">
        <v>-3.115260518507013</v>
      </c>
    </row>
    <row r="543" spans="1:10" s="78" customFormat="1" x14ac:dyDescent="0.25">
      <c r="A543" s="76">
        <v>540</v>
      </c>
      <c r="B543" s="76">
        <v>20.8056849806004</v>
      </c>
      <c r="C543" s="76">
        <v>20.72145576367344</v>
      </c>
      <c r="D543" s="132"/>
      <c r="E543" s="91"/>
      <c r="F543" s="76">
        <v>1281.8761651984021</v>
      </c>
      <c r="G543" s="76">
        <v>62.631454437971122</v>
      </c>
      <c r="H543" s="77">
        <v>25.597654998002319</v>
      </c>
      <c r="I543" s="76">
        <v>-4.6744980812072754</v>
      </c>
      <c r="J543" s="77">
        <v>-2.0454334387340638</v>
      </c>
    </row>
    <row r="544" spans="1:10" s="78" customFormat="1" x14ac:dyDescent="0.25">
      <c r="A544" s="76">
        <v>541</v>
      </c>
      <c r="B544" s="76">
        <v>24.12551050024484</v>
      </c>
      <c r="C544" s="76">
        <v>24.008551161318902</v>
      </c>
      <c r="D544" s="132"/>
      <c r="E544" s="91"/>
      <c r="F544" s="76">
        <v>1486.4163498143171</v>
      </c>
      <c r="G544" s="76">
        <v>62.690196126699448</v>
      </c>
      <c r="H544" s="77">
        <v>17.996194207546466</v>
      </c>
      <c r="I544" s="76">
        <v>-1.7425262928009031</v>
      </c>
      <c r="J544" s="77">
        <v>-4.9774052271404363</v>
      </c>
    </row>
    <row r="545" spans="1:10" s="78" customFormat="1" x14ac:dyDescent="0.25">
      <c r="A545" s="76">
        <v>542</v>
      </c>
      <c r="B545" s="76">
        <v>23.57597774889107</v>
      </c>
      <c r="C545" s="76">
        <v>23.495323564937173</v>
      </c>
      <c r="D545" s="132"/>
      <c r="E545" s="91"/>
      <c r="F545" s="76">
        <v>1452.5586400798029</v>
      </c>
      <c r="G545" s="76">
        <v>62.742744266986847</v>
      </c>
      <c r="H545" s="77">
        <v>13.076204855632842</v>
      </c>
      <c r="I545" s="76">
        <v>-2.2384033203125</v>
      </c>
      <c r="J545" s="77">
        <v>-4.4815281996288396</v>
      </c>
    </row>
    <row r="546" spans="1:10" s="78" customFormat="1" x14ac:dyDescent="0.25">
      <c r="A546" s="76">
        <v>543</v>
      </c>
      <c r="B546" s="76">
        <v>24.640459310935139</v>
      </c>
      <c r="C546" s="76">
        <v>24.683897128139591</v>
      </c>
      <c r="D546" s="132"/>
      <c r="E546" s="91"/>
      <c r="F546" s="76">
        <v>1518.143277627616</v>
      </c>
      <c r="G546" s="76">
        <v>62.800422042608261</v>
      </c>
      <c r="H546" s="77">
        <v>17.192361040665496</v>
      </c>
      <c r="I546" s="76">
        <v>-2.7140507698059082</v>
      </c>
      <c r="J546" s="77">
        <v>-4.0058807501354314</v>
      </c>
    </row>
    <row r="547" spans="1:10" s="78" customFormat="1" x14ac:dyDescent="0.25">
      <c r="A547" s="76">
        <v>544</v>
      </c>
      <c r="B547" s="76">
        <v>25.065376245613471</v>
      </c>
      <c r="C547" s="76">
        <v>25.144571487321571</v>
      </c>
      <c r="D547" s="132"/>
      <c r="E547" s="91"/>
      <c r="F547" s="76">
        <v>1544.323175912798</v>
      </c>
      <c r="G547" s="76">
        <v>62.853836506605148</v>
      </c>
      <c r="H547" s="77">
        <v>7.3148585139212337</v>
      </c>
      <c r="I547" s="76">
        <v>-7.366239070892334</v>
      </c>
      <c r="J547" s="77">
        <v>0.64630755095099435</v>
      </c>
    </row>
    <row r="548" spans="1:10" s="78" customFormat="1" x14ac:dyDescent="0.25">
      <c r="A548" s="76">
        <v>545</v>
      </c>
      <c r="B548" s="76">
        <v>23.267827834335652</v>
      </c>
      <c r="C548" s="76">
        <v>23.244420517991685</v>
      </c>
      <c r="D548" s="132"/>
      <c r="E548" s="91"/>
      <c r="F548" s="76">
        <v>1433.5729663743559</v>
      </c>
      <c r="G548" s="76">
        <v>62.907250970602043</v>
      </c>
      <c r="H548" s="77">
        <v>3.6588216773951352</v>
      </c>
      <c r="I548" s="76">
        <v>-31.68827056884766</v>
      </c>
      <c r="J548" s="77">
        <v>24.968339048906319</v>
      </c>
    </row>
    <row r="549" spans="1:10" s="78" customFormat="1" x14ac:dyDescent="0.25">
      <c r="A549" s="76">
        <v>546</v>
      </c>
      <c r="B549" s="76">
        <v>21.117144536537548</v>
      </c>
      <c r="C549" s="76">
        <v>20.997044851375932</v>
      </c>
      <c r="D549" s="132"/>
      <c r="E549" s="91"/>
      <c r="F549" s="76">
        <v>1301.065477626031</v>
      </c>
      <c r="G549" s="76">
        <v>62.96492874622345</v>
      </c>
      <c r="H549" s="77">
        <v>0</v>
      </c>
      <c r="I549" s="76">
        <v>-15.080075263977051</v>
      </c>
      <c r="J549" s="77">
        <v>8.3601437440357103</v>
      </c>
    </row>
    <row r="550" spans="1:10" s="78" customFormat="1" x14ac:dyDescent="0.25">
      <c r="A550" s="76">
        <v>547</v>
      </c>
      <c r="B550" s="76">
        <v>18.77228261780326</v>
      </c>
      <c r="C550" s="76">
        <v>18.690289190402012</v>
      </c>
      <c r="D550" s="132"/>
      <c r="E550" s="91"/>
      <c r="F550" s="76">
        <v>1156.594292756007</v>
      </c>
      <c r="G550" s="76">
        <v>63.025090336799622</v>
      </c>
      <c r="H550" s="77">
        <v>4.6805343017953156</v>
      </c>
      <c r="I550" s="76">
        <v>-20.427675247192379</v>
      </c>
      <c r="J550" s="77">
        <v>13.707743727251041</v>
      </c>
    </row>
    <row r="551" spans="1:10" s="78" customFormat="1" x14ac:dyDescent="0.25">
      <c r="A551" s="76">
        <v>548</v>
      </c>
      <c r="B551" s="76">
        <v>18.0785305844101</v>
      </c>
      <c r="C551" s="76">
        <v>18.092723464531179</v>
      </c>
      <c r="D551" s="132"/>
      <c r="E551" s="91"/>
      <c r="F551" s="76">
        <v>1113.850974921583</v>
      </c>
      <c r="G551" s="76">
        <v>63.078482896089547</v>
      </c>
      <c r="H551" s="77">
        <v>3.8131641505420735</v>
      </c>
      <c r="I551" s="76">
        <v>-20.319948196411129</v>
      </c>
      <c r="J551" s="77">
        <v>13.600016676469791</v>
      </c>
    </row>
    <row r="552" spans="1:10" s="78" customFormat="1" x14ac:dyDescent="0.25">
      <c r="A552" s="76">
        <v>549</v>
      </c>
      <c r="B552" s="76">
        <v>15.855603935791811</v>
      </c>
      <c r="C552" s="76">
        <v>15.773632659892616</v>
      </c>
      <c r="D552" s="132"/>
      <c r="E552" s="91"/>
      <c r="F552" s="76">
        <v>976.8924426347935</v>
      </c>
      <c r="G552" s="76">
        <v>63.131875455379493</v>
      </c>
      <c r="H552" s="77">
        <v>3.0572779554770961</v>
      </c>
      <c r="I552" s="76">
        <v>0</v>
      </c>
      <c r="J552" s="77">
        <v>-6.7199315199413396</v>
      </c>
    </row>
    <row r="553" spans="1:10" s="78" customFormat="1" x14ac:dyDescent="0.25">
      <c r="A553" s="76">
        <v>550</v>
      </c>
      <c r="B553" s="76">
        <v>14.81819627602219</v>
      </c>
      <c r="C553" s="76">
        <v>14.862723331550361</v>
      </c>
      <c r="D553" s="132"/>
      <c r="E553" s="91"/>
      <c r="F553" s="76">
        <v>912.97587995674212</v>
      </c>
      <c r="G553" s="76">
        <v>63.179587841033943</v>
      </c>
      <c r="H553" s="77">
        <v>5.8924486202683948</v>
      </c>
      <c r="I553" s="76">
        <v>0</v>
      </c>
      <c r="J553" s="77">
        <v>-6.7199315199413396</v>
      </c>
    </row>
    <row r="554" spans="1:10" s="78" customFormat="1" x14ac:dyDescent="0.25">
      <c r="A554" s="76">
        <v>551</v>
      </c>
      <c r="B554" s="76">
        <v>15.029367006230171</v>
      </c>
      <c r="C554" s="76">
        <v>15.119860738221938</v>
      </c>
      <c r="D554" s="132"/>
      <c r="E554" s="91"/>
      <c r="F554" s="76">
        <v>925.98649067086183</v>
      </c>
      <c r="G554" s="76">
        <v>63.2159044444561</v>
      </c>
      <c r="H554" s="77">
        <v>7.7277949810666922</v>
      </c>
      <c r="I554" s="76">
        <v>0</v>
      </c>
      <c r="J554" s="77">
        <v>-6.7199315199413396</v>
      </c>
    </row>
    <row r="555" spans="1:10" s="78" customFormat="1" x14ac:dyDescent="0.25">
      <c r="A555" s="76">
        <v>552</v>
      </c>
      <c r="B555" s="76">
        <v>14.553674512248319</v>
      </c>
      <c r="C555" s="76">
        <v>14.546610328279964</v>
      </c>
      <c r="D555" s="132"/>
      <c r="E555" s="91"/>
      <c r="F555" s="76">
        <v>896.67821554802185</v>
      </c>
      <c r="G555" s="76">
        <v>63.258357018232353</v>
      </c>
      <c r="H555" s="77">
        <v>3.8179745418668212</v>
      </c>
      <c r="I555" s="76">
        <v>0</v>
      </c>
      <c r="J555" s="77">
        <v>-6.7199315199413396</v>
      </c>
    </row>
    <row r="556" spans="1:10" s="78" customFormat="1" x14ac:dyDescent="0.25">
      <c r="A556" s="76">
        <v>553</v>
      </c>
      <c r="B556" s="76">
        <v>13.03450945799065</v>
      </c>
      <c r="C556" s="76">
        <v>12.966895244709955</v>
      </c>
      <c r="D556" s="132"/>
      <c r="E556" s="91"/>
      <c r="F556" s="76">
        <v>1552.4502640471201</v>
      </c>
      <c r="G556" s="76">
        <v>63.29467362165451</v>
      </c>
      <c r="H556" s="77">
        <v>8.4505475655477706</v>
      </c>
      <c r="I556" s="76">
        <v>0</v>
      </c>
      <c r="J556" s="77">
        <v>-6.7199315199413396</v>
      </c>
    </row>
    <row r="557" spans="1:10" s="78" customFormat="1" x14ac:dyDescent="0.25">
      <c r="A557" s="76">
        <v>554</v>
      </c>
      <c r="B557" s="76">
        <v>12.99508075532318</v>
      </c>
      <c r="C557" s="76">
        <v>12.921654554623112</v>
      </c>
      <c r="D557" s="132"/>
      <c r="E557" s="91"/>
      <c r="F557" s="76">
        <v>1547.754183994057</v>
      </c>
      <c r="G557" s="76">
        <v>63.349956870079041</v>
      </c>
      <c r="H557" s="77">
        <v>12.273983555928394</v>
      </c>
      <c r="I557" s="76">
        <v>0</v>
      </c>
      <c r="J557" s="77">
        <v>-6.7199315199413396</v>
      </c>
    </row>
    <row r="558" spans="1:10" s="78" customFormat="1" x14ac:dyDescent="0.25">
      <c r="A558" s="76">
        <v>555</v>
      </c>
      <c r="B558" s="76">
        <v>13.100895903096539</v>
      </c>
      <c r="C558" s="76">
        <v>13.031746538417826</v>
      </c>
      <c r="D558" s="132"/>
      <c r="E558" s="91"/>
      <c r="F558" s="76">
        <v>1560.3570943398861</v>
      </c>
      <c r="G558" s="76">
        <v>63.405240118503571</v>
      </c>
      <c r="H558" s="77">
        <v>11.625484336704396</v>
      </c>
      <c r="I558" s="76">
        <v>0</v>
      </c>
      <c r="J558" s="77">
        <v>-6.7199315199413396</v>
      </c>
    </row>
    <row r="559" spans="1:10" s="78" customFormat="1" x14ac:dyDescent="0.25">
      <c r="A559" s="76">
        <v>556</v>
      </c>
      <c r="B559" s="76">
        <v>12.84247940593613</v>
      </c>
      <c r="C559" s="76">
        <v>12.901037685195432</v>
      </c>
      <c r="D559" s="132"/>
      <c r="E559" s="91"/>
      <c r="F559" s="76">
        <v>1529.5788927862509</v>
      </c>
      <c r="G559" s="76">
        <v>63.460523366928101</v>
      </c>
      <c r="H559" s="77">
        <v>11.759886873284009</v>
      </c>
      <c r="I559" s="76">
        <v>0</v>
      </c>
      <c r="J559" s="77">
        <v>-6.7199315199413396</v>
      </c>
    </row>
    <row r="560" spans="1:10" s="78" customFormat="1" x14ac:dyDescent="0.25">
      <c r="A560" s="76">
        <v>557</v>
      </c>
      <c r="B560" s="76">
        <v>12.86392162725306</v>
      </c>
      <c r="C560" s="76">
        <v>12.745258693136147</v>
      </c>
      <c r="D560" s="132"/>
      <c r="E560" s="91"/>
      <c r="F560" s="76">
        <v>1532.1327274550979</v>
      </c>
      <c r="G560" s="76">
        <v>63.513937830924988</v>
      </c>
      <c r="H560" s="77">
        <v>11.41029082303862</v>
      </c>
      <c r="I560" s="76">
        <v>0</v>
      </c>
      <c r="J560" s="77">
        <v>-6.7199315199413396</v>
      </c>
    </row>
    <row r="561" spans="1:10" s="78" customFormat="1" x14ac:dyDescent="0.25">
      <c r="A561" s="76">
        <v>558</v>
      </c>
      <c r="B561" s="76">
        <v>13.098016475908089</v>
      </c>
      <c r="C561" s="76">
        <v>13.173342455394064</v>
      </c>
      <c r="D561" s="132"/>
      <c r="E561" s="91"/>
      <c r="F561" s="76">
        <v>1560.0141456839799</v>
      </c>
      <c r="G561" s="76">
        <v>63.567352294921882</v>
      </c>
      <c r="H561" s="77">
        <v>12.503083176207856</v>
      </c>
      <c r="I561" s="76">
        <v>0</v>
      </c>
      <c r="J561" s="77">
        <v>-6.7199315199413396</v>
      </c>
    </row>
    <row r="562" spans="1:10" s="78" customFormat="1" x14ac:dyDescent="0.25">
      <c r="A562" s="76">
        <v>559</v>
      </c>
      <c r="B562" s="76">
        <v>14.184300531804389</v>
      </c>
      <c r="C562" s="76">
        <v>14.320866702240203</v>
      </c>
      <c r="D562" s="132"/>
      <c r="E562" s="91"/>
      <c r="F562" s="76">
        <v>1689.3939287105841</v>
      </c>
      <c r="G562" s="76">
        <v>63.622635543346412</v>
      </c>
      <c r="H562" s="77">
        <v>18.024344070441259</v>
      </c>
      <c r="I562" s="76">
        <v>0</v>
      </c>
      <c r="J562" s="77">
        <v>-6.7199315199413396</v>
      </c>
    </row>
    <row r="563" spans="1:10" s="78" customFormat="1" x14ac:dyDescent="0.25">
      <c r="A563" s="76">
        <v>560</v>
      </c>
      <c r="B563" s="76">
        <v>15.86936114541064</v>
      </c>
      <c r="C563" s="76">
        <v>15.990647958592959</v>
      </c>
      <c r="D563" s="132"/>
      <c r="E563" s="91"/>
      <c r="F563" s="76">
        <v>977.74004920738423</v>
      </c>
      <c r="G563" s="76">
        <v>63.679770171642303</v>
      </c>
      <c r="H563" s="77">
        <v>11.878565640053099</v>
      </c>
      <c r="I563" s="76">
        <v>0</v>
      </c>
      <c r="J563" s="77">
        <v>-6.7199315199413396</v>
      </c>
    </row>
    <row r="564" spans="1:10" s="78" customFormat="1" x14ac:dyDescent="0.25">
      <c r="A564" s="76">
        <v>561</v>
      </c>
      <c r="B564" s="76">
        <v>15.74983624236353</v>
      </c>
      <c r="C564" s="76">
        <v>15.70169023382546</v>
      </c>
      <c r="D564" s="132"/>
      <c r="E564" s="91"/>
      <c r="F564" s="76">
        <v>970.37590369982649</v>
      </c>
      <c r="G564" s="76">
        <v>63.727482557296753</v>
      </c>
      <c r="H564" s="77">
        <v>6.9209608815780932</v>
      </c>
      <c r="I564" s="76">
        <v>0</v>
      </c>
      <c r="J564" s="77">
        <v>-6.7199315199413396</v>
      </c>
    </row>
    <row r="565" spans="1:10" s="78" customFormat="1" x14ac:dyDescent="0.25">
      <c r="A565" s="76">
        <v>562</v>
      </c>
      <c r="B565" s="76">
        <v>15.855890986981789</v>
      </c>
      <c r="C565" s="76">
        <v>15.781526064061282</v>
      </c>
      <c r="D565" s="132"/>
      <c r="E565" s="91"/>
      <c r="F565" s="76">
        <v>976.91012837790799</v>
      </c>
      <c r="G565" s="76">
        <v>63.775194942951202</v>
      </c>
      <c r="H565" s="77">
        <v>7.9021700655952483</v>
      </c>
      <c r="I565" s="76">
        <v>0</v>
      </c>
      <c r="J565" s="77">
        <v>-6.7199315199413396</v>
      </c>
    </row>
    <row r="566" spans="1:10" s="78" customFormat="1" x14ac:dyDescent="0.25">
      <c r="A566" s="76">
        <v>563</v>
      </c>
      <c r="B566" s="76">
        <v>15.97438714594451</v>
      </c>
      <c r="C566" s="76">
        <v>16.003781920550384</v>
      </c>
      <c r="D566" s="132"/>
      <c r="E566" s="91"/>
      <c r="F566" s="76">
        <v>984.21089110134039</v>
      </c>
      <c r="G566" s="76">
        <v>63.822907328605652</v>
      </c>
      <c r="H566" s="77">
        <v>8.6422250998151373</v>
      </c>
      <c r="I566" s="76">
        <v>0</v>
      </c>
      <c r="J566" s="77">
        <v>-6.7199315199413396</v>
      </c>
    </row>
    <row r="567" spans="1:10" s="78" customFormat="1" x14ac:dyDescent="0.25">
      <c r="A567" s="76">
        <v>564</v>
      </c>
      <c r="B567" s="76">
        <v>15.882041779557889</v>
      </c>
      <c r="C567" s="76">
        <v>15.885572572476502</v>
      </c>
      <c r="D567" s="132"/>
      <c r="E567" s="91"/>
      <c r="F567" s="76">
        <v>978.52132601755341</v>
      </c>
      <c r="G567" s="76">
        <v>63.870619714260101</v>
      </c>
      <c r="H567" s="77">
        <v>4.9766178716810394</v>
      </c>
      <c r="I567" s="76">
        <v>0</v>
      </c>
      <c r="J567" s="77">
        <v>-6.7199315199413396</v>
      </c>
    </row>
    <row r="568" spans="1:10" s="78" customFormat="1" x14ac:dyDescent="0.25">
      <c r="A568" s="76">
        <v>565</v>
      </c>
      <c r="B568" s="76">
        <v>13.41353169850075</v>
      </c>
      <c r="C568" s="76">
        <v>13.284665647127429</v>
      </c>
      <c r="D568" s="132"/>
      <c r="E568" s="91"/>
      <c r="F568" s="76">
        <v>1597.59298148164</v>
      </c>
      <c r="G568" s="76">
        <v>63.918332099914551</v>
      </c>
      <c r="H568" s="77">
        <v>0</v>
      </c>
      <c r="I568" s="76">
        <v>0</v>
      </c>
      <c r="J568" s="77">
        <v>-6.7199315199413396</v>
      </c>
    </row>
    <row r="569" spans="1:10" s="78" customFormat="1" x14ac:dyDescent="0.25">
      <c r="A569" s="76">
        <v>566</v>
      </c>
      <c r="B569" s="76">
        <v>8.5433273265154543</v>
      </c>
      <c r="C569" s="76">
        <v>8.6163712357634115</v>
      </c>
      <c r="D569" s="132"/>
      <c r="E569" s="91"/>
      <c r="F569" s="76">
        <v>1017.5366251132</v>
      </c>
      <c r="G569" s="76">
        <v>63.975466728210449</v>
      </c>
      <c r="H569" s="77">
        <v>0</v>
      </c>
      <c r="I569" s="76">
        <v>0</v>
      </c>
      <c r="J569" s="77">
        <v>-6.7199315199413396</v>
      </c>
    </row>
    <row r="570" spans="1:10" s="78" customFormat="1" x14ac:dyDescent="0.25">
      <c r="A570" s="76">
        <v>567</v>
      </c>
      <c r="B570" s="76">
        <v>2.9893501793006099</v>
      </c>
      <c r="C570" s="76">
        <v>2.9993789021360437</v>
      </c>
      <c r="D570" s="132"/>
      <c r="E570" s="91"/>
      <c r="F570" s="76">
        <v>800</v>
      </c>
      <c r="G570" s="76">
        <v>64.023179113864899</v>
      </c>
      <c r="H570" s="77">
        <v>2.4831607248268819</v>
      </c>
      <c r="I570" s="76">
        <v>-40.308528900146477</v>
      </c>
      <c r="J570" s="77">
        <v>33.588597380205137</v>
      </c>
    </row>
    <row r="571" spans="1:10" s="78" customFormat="1" x14ac:dyDescent="0.25">
      <c r="A571" s="76">
        <v>568</v>
      </c>
      <c r="B571" s="76">
        <v>0</v>
      </c>
      <c r="C571" s="76">
        <v>0</v>
      </c>
      <c r="D571" s="132"/>
      <c r="E571" s="91"/>
      <c r="F571" s="76">
        <v>800</v>
      </c>
      <c r="G571" s="76">
        <v>64.052841424942017</v>
      </c>
      <c r="H571" s="77">
        <v>2.4821178038988134</v>
      </c>
      <c r="I571" s="76">
        <v>-13.339493751525881</v>
      </c>
      <c r="J571" s="77">
        <v>6.6195622315845393</v>
      </c>
    </row>
    <row r="572" spans="1:10" s="78" customFormat="1" x14ac:dyDescent="0.25">
      <c r="A572" s="76">
        <v>569</v>
      </c>
      <c r="B572" s="76">
        <v>0</v>
      </c>
      <c r="C572" s="76">
        <v>0</v>
      </c>
      <c r="D572" s="132"/>
      <c r="E572" s="91"/>
      <c r="F572" s="76">
        <v>800</v>
      </c>
      <c r="G572" s="76">
        <v>64.082503736019135</v>
      </c>
      <c r="H572" s="77">
        <v>2.4840724023796432</v>
      </c>
      <c r="I572" s="76">
        <v>-3.7957038879394531</v>
      </c>
      <c r="J572" s="77">
        <v>-2.924227632001887</v>
      </c>
    </row>
    <row r="573" spans="1:10" s="78" customFormat="1" x14ac:dyDescent="0.25">
      <c r="A573" s="76">
        <v>570</v>
      </c>
      <c r="B573" s="76">
        <v>0</v>
      </c>
      <c r="C573" s="76">
        <v>0</v>
      </c>
      <c r="D573" s="132"/>
      <c r="E573" s="91"/>
      <c r="F573" s="76">
        <v>800</v>
      </c>
      <c r="G573" s="76">
        <v>64.112166047096252</v>
      </c>
      <c r="H573" s="77">
        <v>2.4989166266280805</v>
      </c>
      <c r="I573" s="76">
        <v>-3.7957038879394531</v>
      </c>
      <c r="J573" s="77">
        <v>-2.924227632001887</v>
      </c>
    </row>
    <row r="574" spans="1:10" s="78" customFormat="1" x14ac:dyDescent="0.25">
      <c r="A574" s="76">
        <v>571</v>
      </c>
      <c r="B574" s="76">
        <v>0</v>
      </c>
      <c r="C574" s="76">
        <v>0</v>
      </c>
      <c r="D574" s="132"/>
      <c r="E574" s="91"/>
      <c r="F574" s="76">
        <v>800</v>
      </c>
      <c r="G574" s="76">
        <v>64.14182835817337</v>
      </c>
      <c r="H574" s="77">
        <v>2.5074309154619865</v>
      </c>
      <c r="I574" s="76">
        <v>-3.7957038879394531</v>
      </c>
      <c r="J574" s="77">
        <v>-2.924227632001887</v>
      </c>
    </row>
    <row r="575" spans="1:10" s="78" customFormat="1" x14ac:dyDescent="0.25">
      <c r="A575" s="76">
        <v>572</v>
      </c>
      <c r="B575" s="76">
        <v>0</v>
      </c>
      <c r="C575" s="76">
        <v>0</v>
      </c>
      <c r="D575" s="132"/>
      <c r="E575" s="91"/>
      <c r="F575" s="76">
        <v>800</v>
      </c>
      <c r="G575" s="76">
        <v>64.171490669250488</v>
      </c>
      <c r="H575" s="77">
        <v>2.4857343798793154</v>
      </c>
      <c r="I575" s="76">
        <v>-3.7957038879394531</v>
      </c>
      <c r="J575" s="77">
        <v>-2.924227632001887</v>
      </c>
    </row>
    <row r="576" spans="1:10" s="78" customFormat="1" x14ac:dyDescent="0.25">
      <c r="A576" s="76">
        <v>573</v>
      </c>
      <c r="B576" s="76">
        <v>0</v>
      </c>
      <c r="C576" s="76">
        <v>0</v>
      </c>
      <c r="D576" s="132"/>
      <c r="E576" s="91"/>
      <c r="F576" s="76">
        <v>800</v>
      </c>
      <c r="G576" s="76">
        <v>64.201152980327606</v>
      </c>
      <c r="H576" s="77">
        <v>2.4830950686350439</v>
      </c>
      <c r="I576" s="76">
        <v>-3.7957038879394531</v>
      </c>
      <c r="J576" s="77">
        <v>-2.924227632001887</v>
      </c>
    </row>
    <row r="577" spans="1:10" s="78" customFormat="1" x14ac:dyDescent="0.25">
      <c r="A577" s="76">
        <v>574</v>
      </c>
      <c r="B577" s="76">
        <v>0</v>
      </c>
      <c r="C577" s="76">
        <v>0</v>
      </c>
      <c r="D577" s="132"/>
      <c r="E577" s="91"/>
      <c r="F577" s="76">
        <v>800</v>
      </c>
      <c r="G577" s="76">
        <v>64.230815291404724</v>
      </c>
      <c r="H577" s="77">
        <v>2.4783483652188276</v>
      </c>
      <c r="I577" s="76">
        <v>-3.6398816108703609</v>
      </c>
      <c r="J577" s="77">
        <v>-3.0800499090709779</v>
      </c>
    </row>
    <row r="578" spans="1:10" s="78" customFormat="1" x14ac:dyDescent="0.25">
      <c r="A578" s="76">
        <v>575</v>
      </c>
      <c r="B578" s="76">
        <v>0</v>
      </c>
      <c r="C578" s="76">
        <v>0</v>
      </c>
      <c r="D578" s="132"/>
      <c r="E578" s="91"/>
      <c r="F578" s="76">
        <v>800</v>
      </c>
      <c r="G578" s="76">
        <v>64.260477602481842</v>
      </c>
      <c r="H578" s="77">
        <v>2.5127649461230015</v>
      </c>
      <c r="I578" s="76">
        <v>-10.761466979980471</v>
      </c>
      <c r="J578" s="77">
        <v>4.0415354600391291</v>
      </c>
    </row>
    <row r="579" spans="1:10" s="78" customFormat="1" x14ac:dyDescent="0.25">
      <c r="A579" s="76">
        <v>576</v>
      </c>
      <c r="B579" s="76">
        <v>0</v>
      </c>
      <c r="C579" s="76">
        <v>0</v>
      </c>
      <c r="D579" s="132"/>
      <c r="E579" s="91"/>
      <c r="F579" s="76">
        <v>800</v>
      </c>
      <c r="G579" s="76">
        <v>64.29013991355896</v>
      </c>
      <c r="H579" s="77">
        <v>2.4923685878502009</v>
      </c>
      <c r="I579" s="76">
        <v>-10.761466979980471</v>
      </c>
      <c r="J579" s="77">
        <v>4.0415354600391291</v>
      </c>
    </row>
    <row r="580" spans="1:10" s="78" customFormat="1" x14ac:dyDescent="0.25">
      <c r="A580" s="76">
        <v>577</v>
      </c>
      <c r="B580" s="76">
        <v>0</v>
      </c>
      <c r="C580" s="76">
        <v>0</v>
      </c>
      <c r="D580" s="132"/>
      <c r="E580" s="91"/>
      <c r="F580" s="76">
        <v>800</v>
      </c>
      <c r="G580" s="76">
        <v>64.319802224636078</v>
      </c>
      <c r="H580" s="77">
        <v>2.517008832658592</v>
      </c>
      <c r="I580" s="76">
        <v>-3.6398816108703609</v>
      </c>
      <c r="J580" s="77">
        <v>-3.0800499090709779</v>
      </c>
    </row>
    <row r="581" spans="1:10" s="78" customFormat="1" x14ac:dyDescent="0.25">
      <c r="A581" s="76">
        <v>578</v>
      </c>
      <c r="B581" s="76">
        <v>0</v>
      </c>
      <c r="C581" s="76">
        <v>0</v>
      </c>
      <c r="D581" s="132"/>
      <c r="E581" s="91"/>
      <c r="F581" s="76">
        <v>800</v>
      </c>
      <c r="G581" s="76">
        <v>64.349464535713196</v>
      </c>
      <c r="H581" s="77">
        <v>2.4733494939975187</v>
      </c>
      <c r="I581" s="76">
        <v>-3.6398816108703609</v>
      </c>
      <c r="J581" s="77">
        <v>-3.0800499090709779</v>
      </c>
    </row>
    <row r="582" spans="1:10" s="78" customFormat="1" x14ac:dyDescent="0.25">
      <c r="A582" s="76">
        <v>579</v>
      </c>
      <c r="B582" s="76">
        <v>0</v>
      </c>
      <c r="C582" s="76">
        <v>0</v>
      </c>
      <c r="D582" s="132"/>
      <c r="E582" s="91"/>
      <c r="F582" s="76">
        <v>800</v>
      </c>
      <c r="G582" s="76">
        <v>64.379126846790314</v>
      </c>
      <c r="H582" s="77">
        <v>2.5142819790932815</v>
      </c>
      <c r="I582" s="76">
        <v>-3.6398816108703609</v>
      </c>
      <c r="J582" s="77">
        <v>-3.0800499090709779</v>
      </c>
    </row>
    <row r="583" spans="1:10" s="78" customFormat="1" x14ac:dyDescent="0.25">
      <c r="A583" s="76">
        <v>580</v>
      </c>
      <c r="B583" s="76">
        <v>0</v>
      </c>
      <c r="C583" s="76">
        <v>0</v>
      </c>
      <c r="D583" s="132"/>
      <c r="E583" s="91"/>
      <c r="F583" s="76">
        <v>800</v>
      </c>
      <c r="G583" s="76">
        <v>64.408789157867432</v>
      </c>
      <c r="H583" s="77">
        <v>2.5084083242372319</v>
      </c>
      <c r="I583" s="76">
        <v>-10.761466979980471</v>
      </c>
      <c r="J583" s="77">
        <v>4.0415354600391291</v>
      </c>
    </row>
    <row r="584" spans="1:10" s="78" customFormat="1" x14ac:dyDescent="0.25">
      <c r="A584" s="76">
        <v>581</v>
      </c>
      <c r="B584" s="76">
        <v>0</v>
      </c>
      <c r="C584" s="76">
        <v>0</v>
      </c>
      <c r="D584" s="132"/>
      <c r="E584" s="91"/>
      <c r="F584" s="76">
        <v>800</v>
      </c>
      <c r="G584" s="76">
        <v>64.43845146894455</v>
      </c>
      <c r="H584" s="77">
        <v>2.4760821928769534</v>
      </c>
      <c r="I584" s="76">
        <v>-10.761466979980471</v>
      </c>
      <c r="J584" s="77">
        <v>4.0415354600391291</v>
      </c>
    </row>
    <row r="585" spans="1:10" s="78" customFormat="1" x14ac:dyDescent="0.25">
      <c r="A585" s="76">
        <v>582</v>
      </c>
      <c r="B585" s="76">
        <v>0</v>
      </c>
      <c r="C585" s="76">
        <v>0</v>
      </c>
      <c r="D585" s="132"/>
      <c r="E585" s="91"/>
      <c r="F585" s="76">
        <v>800</v>
      </c>
      <c r="G585" s="76">
        <v>64.468113780021667</v>
      </c>
      <c r="H585" s="77">
        <v>2.4982444430460817</v>
      </c>
      <c r="I585" s="76">
        <v>-3.6398816108703609</v>
      </c>
      <c r="J585" s="77">
        <v>-3.0800499090709779</v>
      </c>
    </row>
    <row r="586" spans="1:10" s="78" customFormat="1" x14ac:dyDescent="0.25">
      <c r="A586" s="76">
        <v>583</v>
      </c>
      <c r="B586" s="76">
        <v>0</v>
      </c>
      <c r="C586" s="76">
        <v>0</v>
      </c>
      <c r="D586" s="132"/>
      <c r="E586" s="91"/>
      <c r="F586" s="76">
        <v>800</v>
      </c>
      <c r="G586" s="76">
        <v>64.497776091098785</v>
      </c>
      <c r="H586" s="77">
        <v>2.4927292890519812</v>
      </c>
      <c r="I586" s="76">
        <v>-3.6398816108703609</v>
      </c>
      <c r="J586" s="77">
        <v>-3.0800499090709779</v>
      </c>
    </row>
    <row r="587" spans="1:10" s="78" customFormat="1" x14ac:dyDescent="0.25">
      <c r="A587" s="76">
        <v>584</v>
      </c>
      <c r="B587" s="76">
        <v>0</v>
      </c>
      <c r="C587" s="76">
        <v>0</v>
      </c>
      <c r="D587" s="132"/>
      <c r="E587" s="91"/>
      <c r="F587" s="76">
        <v>800</v>
      </c>
      <c r="G587" s="76">
        <v>64.527438402175903</v>
      </c>
      <c r="H587" s="77">
        <v>2.5137197917982879</v>
      </c>
      <c r="I587" s="76">
        <v>-10.761466979980471</v>
      </c>
      <c r="J587" s="77">
        <v>4.0415354600391291</v>
      </c>
    </row>
    <row r="588" spans="1:10" s="78" customFormat="1" x14ac:dyDescent="0.25">
      <c r="A588" s="76">
        <v>585</v>
      </c>
      <c r="B588" s="76">
        <v>0</v>
      </c>
      <c r="C588" s="76">
        <v>0</v>
      </c>
      <c r="D588" s="132"/>
      <c r="E588" s="91"/>
      <c r="F588" s="76">
        <v>800</v>
      </c>
      <c r="G588" s="76">
        <v>64.557100713253021</v>
      </c>
      <c r="H588" s="77">
        <v>2.4840819057556267</v>
      </c>
      <c r="I588" s="76">
        <v>-10.45251941680908</v>
      </c>
      <c r="J588" s="77">
        <v>3.732587896867742</v>
      </c>
    </row>
    <row r="589" spans="1:10" s="78" customFormat="1" x14ac:dyDescent="0.25">
      <c r="A589" s="76">
        <v>586</v>
      </c>
      <c r="B589" s="76">
        <v>0</v>
      </c>
      <c r="C589" s="76">
        <v>0</v>
      </c>
      <c r="D589" s="132"/>
      <c r="E589" s="91"/>
      <c r="F589" s="76">
        <v>800</v>
      </c>
      <c r="G589" s="76">
        <v>64.586763024330139</v>
      </c>
      <c r="H589" s="77">
        <v>2.4778243522079832</v>
      </c>
      <c r="I589" s="76">
        <v>-3.6398816108703609</v>
      </c>
      <c r="J589" s="77">
        <v>-3.0800499090709779</v>
      </c>
    </row>
    <row r="590" spans="1:10" s="78" customFormat="1" x14ac:dyDescent="0.25">
      <c r="A590" s="76">
        <v>587</v>
      </c>
      <c r="B590" s="76">
        <v>0</v>
      </c>
      <c r="C590" s="76">
        <v>0</v>
      </c>
      <c r="D590" s="132"/>
      <c r="E590" s="91"/>
      <c r="F590" s="76">
        <v>800</v>
      </c>
      <c r="G590" s="76">
        <v>64.616425335407257</v>
      </c>
      <c r="H590" s="77">
        <v>2.4674948403530013</v>
      </c>
      <c r="I590" s="76">
        <v>-3.6398816108703609</v>
      </c>
      <c r="J590" s="77">
        <v>-3.0800499090709779</v>
      </c>
    </row>
    <row r="591" spans="1:10" s="78" customFormat="1" x14ac:dyDescent="0.25">
      <c r="A591" s="76">
        <v>588</v>
      </c>
      <c r="B591" s="76">
        <v>0</v>
      </c>
      <c r="C591" s="76">
        <v>0</v>
      </c>
      <c r="D591" s="132"/>
      <c r="E591" s="91"/>
      <c r="F591" s="76">
        <v>800</v>
      </c>
      <c r="G591" s="76">
        <v>64.646087646484375</v>
      </c>
      <c r="H591" s="77">
        <v>2.5033530413124967</v>
      </c>
      <c r="I591" s="76">
        <v>-3.6398816108703609</v>
      </c>
      <c r="J591" s="77">
        <v>-3.0800499090709779</v>
      </c>
    </row>
    <row r="592" spans="1:10" s="78" customFormat="1" x14ac:dyDescent="0.25">
      <c r="A592" s="76">
        <v>589</v>
      </c>
      <c r="B592" s="76">
        <v>0</v>
      </c>
      <c r="C592" s="76">
        <v>0</v>
      </c>
      <c r="D592" s="132"/>
      <c r="E592" s="91"/>
      <c r="F592" s="76">
        <v>800</v>
      </c>
      <c r="G592" s="76">
        <v>64.675749957561493</v>
      </c>
      <c r="H592" s="77">
        <v>2.4887219233382214</v>
      </c>
      <c r="I592" s="76">
        <v>-10.761466979980471</v>
      </c>
      <c r="J592" s="77">
        <v>4.0415354600391291</v>
      </c>
    </row>
    <row r="593" spans="1:10" s="78" customFormat="1" x14ac:dyDescent="0.25">
      <c r="A593" s="76">
        <v>590</v>
      </c>
      <c r="B593" s="76">
        <v>0</v>
      </c>
      <c r="C593" s="76">
        <v>0</v>
      </c>
      <c r="D593" s="132"/>
      <c r="E593" s="91"/>
      <c r="F593" s="76">
        <v>800</v>
      </c>
      <c r="G593" s="76">
        <v>64.705412268638611</v>
      </c>
      <c r="H593" s="77">
        <v>2.4899156278945638</v>
      </c>
      <c r="I593" s="76">
        <v>-10.761466979980471</v>
      </c>
      <c r="J593" s="77">
        <v>4.0415354600391291</v>
      </c>
    </row>
    <row r="594" spans="1:10" s="78" customFormat="1" x14ac:dyDescent="0.25">
      <c r="A594" s="76">
        <v>591</v>
      </c>
      <c r="B594" s="76">
        <v>0</v>
      </c>
      <c r="C594" s="76">
        <v>0</v>
      </c>
      <c r="D594" s="132"/>
      <c r="E594" s="91"/>
      <c r="F594" s="76">
        <v>800</v>
      </c>
      <c r="G594" s="76">
        <v>64.735074579715729</v>
      </c>
      <c r="H594" s="77">
        <v>2.4685171415965108</v>
      </c>
      <c r="I594" s="76">
        <v>-3.6398816108703609</v>
      </c>
      <c r="J594" s="77">
        <v>-3.0800499090709779</v>
      </c>
    </row>
    <row r="595" spans="1:10" s="78" customFormat="1" x14ac:dyDescent="0.25">
      <c r="A595" s="76">
        <v>592</v>
      </c>
      <c r="B595" s="76">
        <v>0</v>
      </c>
      <c r="C595" s="76">
        <v>0</v>
      </c>
      <c r="D595" s="132"/>
      <c r="E595" s="91"/>
      <c r="F595" s="76">
        <v>800</v>
      </c>
      <c r="G595" s="76">
        <v>64.764736890792847</v>
      </c>
      <c r="H595" s="77">
        <v>2.510686669385005</v>
      </c>
      <c r="I595" s="76">
        <v>-3.6398816108703609</v>
      </c>
      <c r="J595" s="77">
        <v>-3.0800499090709779</v>
      </c>
    </row>
    <row r="596" spans="1:10" s="78" customFormat="1" x14ac:dyDescent="0.25">
      <c r="A596" s="76">
        <v>593</v>
      </c>
      <c r="B596" s="76">
        <v>0</v>
      </c>
      <c r="C596" s="76">
        <v>0</v>
      </c>
      <c r="D596" s="132"/>
      <c r="E596" s="91"/>
      <c r="F596" s="76">
        <v>800</v>
      </c>
      <c r="G596" s="76">
        <v>64.794399201869965</v>
      </c>
      <c r="H596" s="77">
        <v>2.4803709339179445</v>
      </c>
      <c r="I596" s="76">
        <v>-10.45251941680908</v>
      </c>
      <c r="J596" s="77">
        <v>3.732587896867742</v>
      </c>
    </row>
    <row r="597" spans="1:10" s="78" customFormat="1" x14ac:dyDescent="0.25">
      <c r="A597" s="76">
        <v>594</v>
      </c>
      <c r="B597" s="76">
        <v>0</v>
      </c>
      <c r="C597" s="76">
        <v>0</v>
      </c>
      <c r="D597" s="132"/>
      <c r="E597" s="91"/>
      <c r="F597" s="76">
        <v>800</v>
      </c>
      <c r="G597" s="76">
        <v>64.824061512947083</v>
      </c>
      <c r="H597" s="77">
        <v>2.5023264916520609</v>
      </c>
      <c r="I597" s="76">
        <v>-4.6275734901428223</v>
      </c>
      <c r="J597" s="77">
        <v>-2.0923580297985169</v>
      </c>
    </row>
    <row r="598" spans="1:10" s="78" customFormat="1" x14ac:dyDescent="0.25">
      <c r="A598" s="76">
        <v>595</v>
      </c>
      <c r="B598" s="76">
        <v>0</v>
      </c>
      <c r="C598" s="76">
        <v>0</v>
      </c>
      <c r="D598" s="132"/>
      <c r="E598" s="91"/>
      <c r="F598" s="76">
        <v>800</v>
      </c>
      <c r="G598" s="76">
        <v>64.851550430059433</v>
      </c>
      <c r="H598" s="77">
        <v>2.5030828196287267</v>
      </c>
      <c r="I598" s="76">
        <v>-3.6398816108703609</v>
      </c>
      <c r="J598" s="77">
        <v>-3.0800499090709779</v>
      </c>
    </row>
    <row r="599" spans="1:10" s="78" customFormat="1" x14ac:dyDescent="0.25">
      <c r="A599" s="76">
        <v>596</v>
      </c>
      <c r="B599" s="76">
        <v>0</v>
      </c>
      <c r="C599" s="76">
        <v>0</v>
      </c>
      <c r="D599" s="132"/>
      <c r="E599" s="91"/>
      <c r="F599" s="76">
        <v>800</v>
      </c>
      <c r="G599" s="76">
        <v>64.879039347171783</v>
      </c>
      <c r="H599" s="77">
        <v>2.5125496336042215</v>
      </c>
      <c r="I599" s="76">
        <v>-10.761466979980471</v>
      </c>
      <c r="J599" s="77">
        <v>4.0415354600391291</v>
      </c>
    </row>
    <row r="600" spans="1:10" s="78" customFormat="1" x14ac:dyDescent="0.25">
      <c r="A600" s="76">
        <v>597</v>
      </c>
      <c r="B600" s="76">
        <v>0</v>
      </c>
      <c r="C600" s="76">
        <v>0</v>
      </c>
      <c r="D600" s="132"/>
      <c r="E600" s="91"/>
      <c r="F600" s="76">
        <v>800</v>
      </c>
      <c r="G600" s="76">
        <v>64.92244029045105</v>
      </c>
      <c r="H600" s="77">
        <v>2.4749295254391597</v>
      </c>
      <c r="I600" s="76">
        <v>-10.761466979980471</v>
      </c>
      <c r="J600" s="77">
        <v>4.0415354600391291</v>
      </c>
    </row>
    <row r="601" spans="1:10" s="78" customFormat="1" x14ac:dyDescent="0.25">
      <c r="A601" s="76">
        <v>598</v>
      </c>
      <c r="B601" s="76">
        <v>0</v>
      </c>
      <c r="C601" s="76">
        <v>0</v>
      </c>
      <c r="D601" s="132"/>
      <c r="E601" s="91"/>
      <c r="F601" s="76">
        <v>800</v>
      </c>
      <c r="G601" s="76">
        <v>64.965841233730316</v>
      </c>
      <c r="H601" s="77">
        <v>2.5148247628493148</v>
      </c>
      <c r="I601" s="76">
        <v>-3.6398816108703609</v>
      </c>
      <c r="J601" s="77">
        <v>-3.0800499090709779</v>
      </c>
    </row>
    <row r="602" spans="1:10" s="78" customFormat="1" x14ac:dyDescent="0.25">
      <c r="A602" s="76">
        <v>599</v>
      </c>
      <c r="B602" s="76">
        <v>0</v>
      </c>
      <c r="C602" s="76">
        <v>0</v>
      </c>
      <c r="D602" s="132"/>
      <c r="E602" s="91"/>
      <c r="F602" s="76">
        <v>800</v>
      </c>
      <c r="G602" s="76">
        <v>65.011382579803467</v>
      </c>
      <c r="H602" s="77">
        <v>2.4979663661889044</v>
      </c>
      <c r="I602" s="76">
        <v>-3.6398816108703609</v>
      </c>
      <c r="J602" s="77">
        <v>-3.0800499090709779</v>
      </c>
    </row>
    <row r="603" spans="1:10" s="78" customFormat="1" x14ac:dyDescent="0.25">
      <c r="A603" s="76">
        <v>600</v>
      </c>
      <c r="B603" s="76">
        <v>0</v>
      </c>
      <c r="C603" s="76">
        <v>0</v>
      </c>
      <c r="D603" s="132"/>
      <c r="E603" s="91"/>
      <c r="F603" s="76">
        <v>800</v>
      </c>
      <c r="G603" s="76">
        <v>65.056923925876617</v>
      </c>
      <c r="H603" s="77">
        <v>2.4784895432035241</v>
      </c>
      <c r="I603" s="76">
        <v>-4.6275734901428223</v>
      </c>
      <c r="J603" s="77">
        <v>-2.0923580297985169</v>
      </c>
    </row>
    <row r="604" spans="1:10" s="78" customFormat="1" x14ac:dyDescent="0.25">
      <c r="A604" s="76">
        <v>601</v>
      </c>
      <c r="B604" s="76">
        <v>0</v>
      </c>
      <c r="C604" s="76">
        <v>0</v>
      </c>
      <c r="D604" s="132"/>
      <c r="E604" s="91"/>
      <c r="F604" s="76">
        <v>800</v>
      </c>
      <c r="G604" s="76">
        <v>65.102465271949768</v>
      </c>
      <c r="H604" s="77">
        <v>2.4930223636172251</v>
      </c>
      <c r="I604" s="76">
        <v>-10.761466979980471</v>
      </c>
      <c r="J604" s="77">
        <v>4.0415354600391291</v>
      </c>
    </row>
    <row r="605" spans="1:10" s="78" customFormat="1" x14ac:dyDescent="0.25">
      <c r="A605" s="76">
        <v>602</v>
      </c>
      <c r="B605" s="76">
        <v>0.98639359538496729</v>
      </c>
      <c r="C605" s="76">
        <v>0.98788504572547364</v>
      </c>
      <c r="D605" s="132"/>
      <c r="E605" s="91"/>
      <c r="F605" s="76">
        <v>800.00001573562622</v>
      </c>
      <c r="G605" s="76">
        <v>65.148006618022919</v>
      </c>
      <c r="H605" s="77">
        <v>2.5135856915866279</v>
      </c>
      <c r="I605" s="76">
        <v>-11.24556255340576</v>
      </c>
      <c r="J605" s="77">
        <v>4.5256310334644221</v>
      </c>
    </row>
    <row r="606" spans="1:10" s="78" customFormat="1" x14ac:dyDescent="0.25">
      <c r="A606" s="76">
        <v>603</v>
      </c>
      <c r="B606" s="76">
        <v>3.1675566458438209</v>
      </c>
      <c r="C606" s="76">
        <v>3.144195211168296</v>
      </c>
      <c r="D606" s="132"/>
      <c r="E606" s="91"/>
      <c r="F606" s="76">
        <v>800</v>
      </c>
      <c r="G606" s="76">
        <v>65.193547964096069</v>
      </c>
      <c r="H606" s="77">
        <v>2.4790308230620486</v>
      </c>
      <c r="I606" s="76">
        <v>-4.2019286155700684</v>
      </c>
      <c r="J606" s="77">
        <v>-2.5180029043712708</v>
      </c>
    </row>
    <row r="607" spans="1:10" s="78" customFormat="1" x14ac:dyDescent="0.25">
      <c r="A607" s="76">
        <v>604</v>
      </c>
      <c r="B607" s="76">
        <v>8.0816130010572813</v>
      </c>
      <c r="C607" s="76">
        <v>8.1583463281100546</v>
      </c>
      <c r="D607" s="132"/>
      <c r="E607" s="91"/>
      <c r="F607" s="76">
        <v>962.54504945813585</v>
      </c>
      <c r="G607" s="76">
        <v>65.23908931016922</v>
      </c>
      <c r="H607" s="77">
        <v>14.993593490513179</v>
      </c>
      <c r="I607" s="76">
        <v>-1.5590357780456541</v>
      </c>
      <c r="J607" s="77">
        <v>-5.1608957418956853</v>
      </c>
    </row>
    <row r="608" spans="1:10" s="78" customFormat="1" x14ac:dyDescent="0.25">
      <c r="A608" s="76">
        <v>605</v>
      </c>
      <c r="B608" s="76">
        <v>11.993433667399801</v>
      </c>
      <c r="C608" s="76">
        <v>11.897057624430579</v>
      </c>
      <c r="D608" s="132"/>
      <c r="E608" s="91"/>
      <c r="F608" s="76">
        <v>1428.454951625225</v>
      </c>
      <c r="G608" s="76">
        <v>65.297420918941498</v>
      </c>
      <c r="H608" s="77">
        <v>22.106819290626706</v>
      </c>
      <c r="I608" s="76">
        <v>-1.6823053359985349</v>
      </c>
      <c r="J608" s="77">
        <v>-5.0376261839428036</v>
      </c>
    </row>
    <row r="609" spans="1:10" s="78" customFormat="1" x14ac:dyDescent="0.25">
      <c r="A609" s="76">
        <v>606</v>
      </c>
      <c r="B609" s="76">
        <v>17.695038895366022</v>
      </c>
      <c r="C609" s="76">
        <v>17.781095429202725</v>
      </c>
      <c r="D609" s="132"/>
      <c r="E609" s="91"/>
      <c r="F609" s="76">
        <v>1090.223382240617</v>
      </c>
      <c r="G609" s="76">
        <v>65.370529741048813</v>
      </c>
      <c r="H609" s="77">
        <v>26.182513623389472</v>
      </c>
      <c r="I609" s="76">
        <v>-6.9389967918395996</v>
      </c>
      <c r="J609" s="77">
        <v>0.21906527189826</v>
      </c>
    </row>
    <row r="610" spans="1:10" s="78" customFormat="1" x14ac:dyDescent="0.25">
      <c r="A610" s="76">
        <v>607</v>
      </c>
      <c r="B610" s="76">
        <v>22.04943408361644</v>
      </c>
      <c r="C610" s="76">
        <v>22.075922820863205</v>
      </c>
      <c r="D610" s="132"/>
      <c r="E610" s="91"/>
      <c r="F610" s="76">
        <v>1358.505547263976</v>
      </c>
      <c r="G610" s="76">
        <v>65.4374960064888</v>
      </c>
      <c r="H610" s="77">
        <v>33.896682626006424</v>
      </c>
      <c r="I610" s="76">
        <v>-16.55943489074707</v>
      </c>
      <c r="J610" s="77">
        <v>9.8395033708057298</v>
      </c>
    </row>
    <row r="611" spans="1:10" s="78" customFormat="1" x14ac:dyDescent="0.25">
      <c r="A611" s="76">
        <v>608</v>
      </c>
      <c r="B611" s="76">
        <v>29.245263235976921</v>
      </c>
      <c r="C611" s="76">
        <v>29.091346709028926</v>
      </c>
      <c r="D611" s="132"/>
      <c r="E611" s="91"/>
      <c r="F611" s="76">
        <v>1801.853599214483</v>
      </c>
      <c r="G611" s="76">
        <v>65.512268096208572</v>
      </c>
      <c r="H611" s="77">
        <v>56.211552238292633</v>
      </c>
      <c r="I611" s="76">
        <v>-7.0155606269836426</v>
      </c>
      <c r="J611" s="77">
        <v>0.29562910704230289</v>
      </c>
    </row>
    <row r="612" spans="1:10" s="78" customFormat="1" x14ac:dyDescent="0.25">
      <c r="A612" s="76">
        <v>609</v>
      </c>
      <c r="B612" s="76">
        <v>35.113046776975317</v>
      </c>
      <c r="C612" s="76">
        <v>35.228097005819045</v>
      </c>
      <c r="D612" s="132"/>
      <c r="E612" s="91"/>
      <c r="F612" s="76">
        <v>1353.8341682815631</v>
      </c>
      <c r="G612" s="76">
        <v>65.583141356706619</v>
      </c>
      <c r="H612" s="77">
        <v>36.106967273568024</v>
      </c>
      <c r="I612" s="76">
        <v>-5.9656734466552734</v>
      </c>
      <c r="J612" s="77">
        <v>-0.7542580732860662</v>
      </c>
    </row>
    <row r="613" spans="1:10" s="78" customFormat="1" x14ac:dyDescent="0.25">
      <c r="A613" s="76">
        <v>610</v>
      </c>
      <c r="B613" s="76">
        <v>37.65814187566054</v>
      </c>
      <c r="C613" s="76">
        <v>37.576879002691541</v>
      </c>
      <c r="D613" s="132"/>
      <c r="E613" s="91"/>
      <c r="F613" s="76">
        <v>1451.963574489828</v>
      </c>
      <c r="G613" s="76">
        <v>65.657913446426392</v>
      </c>
      <c r="H613" s="77">
        <v>35.579780920921536</v>
      </c>
      <c r="I613" s="76">
        <v>-17.153450012207031</v>
      </c>
      <c r="J613" s="77">
        <v>10.433518492265691</v>
      </c>
    </row>
    <row r="614" spans="1:10" s="78" customFormat="1" x14ac:dyDescent="0.25">
      <c r="A614" s="76">
        <v>611</v>
      </c>
      <c r="B614" s="76">
        <v>41.900172630301263</v>
      </c>
      <c r="C614" s="76">
        <v>42.070300155409505</v>
      </c>
      <c r="D614" s="132"/>
      <c r="E614" s="91"/>
      <c r="F614" s="76">
        <v>1615.5212926007709</v>
      </c>
      <c r="G614" s="76">
        <v>65.729329854249954</v>
      </c>
      <c r="H614" s="77">
        <v>58.716663458419475</v>
      </c>
      <c r="I614" s="76">
        <v>-3.500763893127441</v>
      </c>
      <c r="J614" s="77">
        <v>-3.2191676268138978</v>
      </c>
    </row>
    <row r="615" spans="1:10" s="78" customFormat="1" x14ac:dyDescent="0.25">
      <c r="A615" s="76">
        <v>612</v>
      </c>
      <c r="B615" s="76">
        <v>45.603750938941943</v>
      </c>
      <c r="C615" s="76">
        <v>45.443666074558266</v>
      </c>
      <c r="D615" s="132"/>
      <c r="E615" s="91"/>
      <c r="F615" s="76">
        <v>1295.995235955691</v>
      </c>
      <c r="G615" s="76">
        <v>65.800203114748001</v>
      </c>
      <c r="H615" s="77">
        <v>35.376401220939492</v>
      </c>
      <c r="I615" s="76">
        <v>-3.033376932144165</v>
      </c>
      <c r="J615" s="77">
        <v>-3.686554587797175</v>
      </c>
    </row>
    <row r="616" spans="1:10" s="78" customFormat="1" x14ac:dyDescent="0.25">
      <c r="A616" s="76">
        <v>613</v>
      </c>
      <c r="B616" s="76">
        <v>46.553458100730609</v>
      </c>
      <c r="C616" s="76">
        <v>46.267800911863162</v>
      </c>
      <c r="D616" s="132"/>
      <c r="E616" s="91"/>
      <c r="F616" s="76">
        <v>1322.9845938321259</v>
      </c>
      <c r="G616" s="76">
        <v>65.874823838472366</v>
      </c>
      <c r="H616" s="77">
        <v>20.729166521810416</v>
      </c>
      <c r="I616" s="76">
        <v>-2.275790691375732</v>
      </c>
      <c r="J616" s="77">
        <v>-4.4441408285656072</v>
      </c>
    </row>
    <row r="617" spans="1:10" s="78" customFormat="1" x14ac:dyDescent="0.25">
      <c r="A617" s="76">
        <v>614</v>
      </c>
      <c r="B617" s="76">
        <v>48.567589331782457</v>
      </c>
      <c r="C617" s="76">
        <v>48.101445957600909</v>
      </c>
      <c r="D617" s="132"/>
      <c r="E617" s="91"/>
      <c r="F617" s="76">
        <v>1380.2234019194079</v>
      </c>
      <c r="G617" s="76">
        <v>65.951254576444626</v>
      </c>
      <c r="H617" s="77">
        <v>25.547833251072092</v>
      </c>
      <c r="I617" s="76">
        <v>-0.89345180988311768</v>
      </c>
      <c r="J617" s="77">
        <v>-5.826479710058222</v>
      </c>
    </row>
    <row r="618" spans="1:10" s="78" customFormat="1" x14ac:dyDescent="0.25">
      <c r="A618" s="76">
        <v>615</v>
      </c>
      <c r="B618" s="76">
        <v>48.629966291809893</v>
      </c>
      <c r="C618" s="76">
        <v>48.56697016841116</v>
      </c>
      <c r="D618" s="132"/>
      <c r="E618" s="91"/>
      <c r="F618" s="76">
        <v>1381.9960684477439</v>
      </c>
      <c r="G618" s="76">
        <v>66.026026666164398</v>
      </c>
      <c r="H618" s="77">
        <v>22.002371014005845</v>
      </c>
      <c r="I618" s="76">
        <v>-8.8411426544189453</v>
      </c>
      <c r="J618" s="77">
        <v>2.1212111344776061</v>
      </c>
    </row>
    <row r="619" spans="1:10" s="78" customFormat="1" x14ac:dyDescent="0.25">
      <c r="A619" s="76">
        <v>616</v>
      </c>
      <c r="B619" s="76">
        <v>49.563790765630479</v>
      </c>
      <c r="C619" s="76">
        <v>49.3153066796541</v>
      </c>
      <c r="D619" s="132"/>
      <c r="E619" s="91"/>
      <c r="F619" s="76">
        <v>1408.5340624018479</v>
      </c>
      <c r="G619" s="76">
        <v>66.100798755884171</v>
      </c>
      <c r="H619" s="77">
        <v>8.5518171677131818</v>
      </c>
      <c r="I619" s="76">
        <v>-8.8411426544189453</v>
      </c>
      <c r="J619" s="77">
        <v>2.1212111344776061</v>
      </c>
    </row>
    <row r="620" spans="1:10" s="78" customFormat="1" x14ac:dyDescent="0.25">
      <c r="A620" s="76">
        <v>617</v>
      </c>
      <c r="B620" s="76">
        <v>48.337845488053148</v>
      </c>
      <c r="C620" s="76">
        <v>48.372570885689115</v>
      </c>
      <c r="D620" s="132"/>
      <c r="E620" s="91"/>
      <c r="F620" s="76">
        <v>1373.694401120214</v>
      </c>
      <c r="G620" s="76">
        <v>66.173907577991486</v>
      </c>
      <c r="H620" s="77">
        <v>11.088234355077907</v>
      </c>
      <c r="I620" s="76">
        <v>-18.80574798583984</v>
      </c>
      <c r="J620" s="77">
        <v>12.0858164658985</v>
      </c>
    </row>
    <row r="621" spans="1:10" s="78" customFormat="1" x14ac:dyDescent="0.25">
      <c r="A621" s="76">
        <v>618</v>
      </c>
      <c r="B621" s="76">
        <v>47.371603451122482</v>
      </c>
      <c r="C621" s="76">
        <v>47.585026689533095</v>
      </c>
      <c r="D621" s="132"/>
      <c r="E621" s="91"/>
      <c r="F621" s="76">
        <v>1346.2351450682099</v>
      </c>
      <c r="G621" s="76">
        <v>66.248679667711258</v>
      </c>
      <c r="H621" s="77">
        <v>12.349503957397792</v>
      </c>
      <c r="I621" s="76">
        <v>-1.9472446441650391</v>
      </c>
      <c r="J621" s="77">
        <v>-4.7726868757763006</v>
      </c>
    </row>
    <row r="622" spans="1:10" s="78" customFormat="1" x14ac:dyDescent="0.25">
      <c r="A622" s="76">
        <v>619</v>
      </c>
      <c r="B622" s="76">
        <v>46.827586959441938</v>
      </c>
      <c r="C622" s="76">
        <v>47.215061338145176</v>
      </c>
      <c r="D622" s="132"/>
      <c r="E622" s="91"/>
      <c r="F622" s="76">
        <v>1330.774952310481</v>
      </c>
      <c r="G622" s="76">
        <v>66.325110405683517</v>
      </c>
      <c r="H622" s="77">
        <v>5.7795190961681397</v>
      </c>
      <c r="I622" s="76">
        <v>-3.6215558052062988</v>
      </c>
      <c r="J622" s="77">
        <v>-3.0983757147350408</v>
      </c>
    </row>
    <row r="623" spans="1:10" s="78" customFormat="1" x14ac:dyDescent="0.25">
      <c r="A623" s="76">
        <v>620</v>
      </c>
      <c r="B623" s="76">
        <v>46.357794008352762</v>
      </c>
      <c r="C623" s="76">
        <v>46.346748071490204</v>
      </c>
      <c r="D623" s="132"/>
      <c r="E623" s="91"/>
      <c r="F623" s="76">
        <v>1317.424089439349</v>
      </c>
      <c r="G623" s="76">
        <v>66.401541143655777</v>
      </c>
      <c r="H623" s="77">
        <v>6.7183043390317989</v>
      </c>
      <c r="I623" s="76">
        <v>-5.1704616546630859</v>
      </c>
      <c r="J623" s="77">
        <v>-1.5494698652782539</v>
      </c>
    </row>
    <row r="624" spans="1:10" s="78" customFormat="1" x14ac:dyDescent="0.25">
      <c r="A624" s="76">
        <v>621</v>
      </c>
      <c r="B624" s="76">
        <v>45.277000984961383</v>
      </c>
      <c r="C624" s="76">
        <v>45.719451931557664</v>
      </c>
      <c r="D624" s="132"/>
      <c r="E624" s="91"/>
      <c r="F624" s="76">
        <v>1286.7094535259739</v>
      </c>
      <c r="G624" s="76">
        <v>66.477971881628036</v>
      </c>
      <c r="H624" s="77">
        <v>5.9049087097438537</v>
      </c>
      <c r="I624" s="76">
        <v>-16.97150802612305</v>
      </c>
      <c r="J624" s="77">
        <v>10.25157650618171</v>
      </c>
    </row>
    <row r="625" spans="1:10" s="78" customFormat="1" x14ac:dyDescent="0.25">
      <c r="A625" s="76">
        <v>622</v>
      </c>
      <c r="B625" s="76">
        <v>44.339222235727888</v>
      </c>
      <c r="C625" s="76">
        <v>44.689573763790968</v>
      </c>
      <c r="D625" s="132"/>
      <c r="E625" s="91"/>
      <c r="F625" s="76">
        <v>1260.0590845592819</v>
      </c>
      <c r="G625" s="76">
        <v>66.552592605352402</v>
      </c>
      <c r="H625" s="77">
        <v>9.1511429245999683</v>
      </c>
      <c r="I625" s="76">
        <v>-14.30050086975098</v>
      </c>
      <c r="J625" s="77">
        <v>7.5805693498096369</v>
      </c>
    </row>
    <row r="626" spans="1:10" s="78" customFormat="1" x14ac:dyDescent="0.25">
      <c r="A626" s="76">
        <v>623</v>
      </c>
      <c r="B626" s="76">
        <v>43.765235279675217</v>
      </c>
      <c r="C626" s="76">
        <v>43.369943127651808</v>
      </c>
      <c r="D626" s="132"/>
      <c r="E626" s="91"/>
      <c r="F626" s="76">
        <v>1243.7471728494299</v>
      </c>
      <c r="G626" s="76">
        <v>66.627213329076767</v>
      </c>
      <c r="H626" s="77">
        <v>14.839085714565092</v>
      </c>
      <c r="I626" s="76">
        <v>-1.728283166885376</v>
      </c>
      <c r="J626" s="77">
        <v>-4.9916483530559637</v>
      </c>
    </row>
    <row r="627" spans="1:10" s="78" customFormat="1" x14ac:dyDescent="0.25">
      <c r="A627" s="76">
        <v>624</v>
      </c>
      <c r="B627" s="76">
        <v>44.391668523677907</v>
      </c>
      <c r="C627" s="76">
        <v>44.599162060941403</v>
      </c>
      <c r="D627" s="132"/>
      <c r="E627" s="91"/>
      <c r="F627" s="76">
        <v>1261.549535186303</v>
      </c>
      <c r="G627" s="76">
        <v>66.701834052801132</v>
      </c>
      <c r="H627" s="77">
        <v>12.04392359053211</v>
      </c>
      <c r="I627" s="76">
        <v>-1.800143241882324</v>
      </c>
      <c r="J627" s="77">
        <v>-4.9197882780590154</v>
      </c>
    </row>
    <row r="628" spans="1:10" s="78" customFormat="1" x14ac:dyDescent="0.25">
      <c r="A628" s="76">
        <v>625</v>
      </c>
      <c r="B628" s="76">
        <v>43.544557321305589</v>
      </c>
      <c r="C628" s="76">
        <v>43.427808349460541</v>
      </c>
      <c r="D628" s="132"/>
      <c r="E628" s="91"/>
      <c r="F628" s="76">
        <v>1237.4758119146959</v>
      </c>
      <c r="G628" s="76">
        <v>66.776454776525497</v>
      </c>
      <c r="H628" s="77">
        <v>17.445086061959014</v>
      </c>
      <c r="I628" s="76">
        <v>-1.049273729324341</v>
      </c>
      <c r="J628" s="77">
        <v>-5.6706577906169988</v>
      </c>
    </row>
    <row r="629" spans="1:10" s="78" customFormat="1" x14ac:dyDescent="0.25">
      <c r="A629" s="76">
        <v>626</v>
      </c>
      <c r="B629" s="76">
        <v>45.710007763106972</v>
      </c>
      <c r="C629" s="76">
        <v>45.908920978227826</v>
      </c>
      <c r="D629" s="132"/>
      <c r="E629" s="91"/>
      <c r="F629" s="76">
        <v>1299.0145339160449</v>
      </c>
      <c r="G629" s="76">
        <v>66.849590718746185</v>
      </c>
      <c r="H629" s="77">
        <v>24.457315784151227</v>
      </c>
      <c r="I629" s="76">
        <v>-3.033376932144165</v>
      </c>
      <c r="J629" s="77">
        <v>-3.686554587797175</v>
      </c>
    </row>
    <row r="630" spans="1:10" s="78" customFormat="1" x14ac:dyDescent="0.25">
      <c r="A630" s="76">
        <v>627</v>
      </c>
      <c r="B630" s="76">
        <v>46.636516288465288</v>
      </c>
      <c r="C630" s="76">
        <v>46.542398112024443</v>
      </c>
      <c r="D630" s="132"/>
      <c r="E630" s="91"/>
      <c r="F630" s="76">
        <v>1325.344989342773</v>
      </c>
      <c r="G630" s="76">
        <v>66.924211442470551</v>
      </c>
      <c r="H630" s="77">
        <v>18.345654420726987</v>
      </c>
      <c r="I630" s="76">
        <v>-1.5724613666534419</v>
      </c>
      <c r="J630" s="77">
        <v>-5.1474701532878973</v>
      </c>
    </row>
    <row r="631" spans="1:10" s="78" customFormat="1" x14ac:dyDescent="0.25">
      <c r="A631" s="76">
        <v>628</v>
      </c>
      <c r="B631" s="76">
        <v>46.455654332791411</v>
      </c>
      <c r="C631" s="76">
        <v>46.789043578215882</v>
      </c>
      <c r="D631" s="132"/>
      <c r="E631" s="91"/>
      <c r="F631" s="76">
        <v>1320.2051438784929</v>
      </c>
      <c r="G631" s="76">
        <v>67.00064218044281</v>
      </c>
      <c r="H631" s="77">
        <v>12.985041645783379</v>
      </c>
      <c r="I631" s="76">
        <v>-8.9130029678344727</v>
      </c>
      <c r="J631" s="77">
        <v>2.193071447893133</v>
      </c>
    </row>
    <row r="632" spans="1:10" s="78" customFormat="1" x14ac:dyDescent="0.25">
      <c r="A632" s="76">
        <v>629</v>
      </c>
      <c r="B632" s="76">
        <v>45.676572347250591</v>
      </c>
      <c r="C632" s="76">
        <v>45.307341883633974</v>
      </c>
      <c r="D632" s="132"/>
      <c r="E632" s="91"/>
      <c r="F632" s="76">
        <v>1298.064716419525</v>
      </c>
      <c r="G632" s="76">
        <v>67.07707291841507</v>
      </c>
      <c r="H632" s="77">
        <v>14.614353346430001</v>
      </c>
      <c r="I632" s="76">
        <v>-8.9130029678344727</v>
      </c>
      <c r="J632" s="77">
        <v>2.193071447893133</v>
      </c>
    </row>
    <row r="633" spans="1:10" s="78" customFormat="1" x14ac:dyDescent="0.25">
      <c r="A633" s="76">
        <v>630</v>
      </c>
      <c r="B633" s="76">
        <v>45.571803570488022</v>
      </c>
      <c r="C633" s="76">
        <v>45.684201121209391</v>
      </c>
      <c r="D633" s="132"/>
      <c r="E633" s="91"/>
      <c r="F633" s="76">
        <v>1295.087333364947</v>
      </c>
      <c r="G633" s="76">
        <v>67.151693642139435</v>
      </c>
      <c r="H633" s="77">
        <v>13.078185651752037</v>
      </c>
      <c r="I633" s="76">
        <v>-8.8411426544189453</v>
      </c>
      <c r="J633" s="77">
        <v>2.1212111344776061</v>
      </c>
    </row>
    <row r="634" spans="1:10" s="78" customFormat="1" x14ac:dyDescent="0.25">
      <c r="A634" s="76">
        <v>631</v>
      </c>
      <c r="B634" s="76">
        <v>45.991611557829451</v>
      </c>
      <c r="C634" s="76">
        <v>46.280661756644918</v>
      </c>
      <c r="D634" s="132"/>
      <c r="E634" s="91"/>
      <c r="F634" s="76">
        <v>1307.017693022764</v>
      </c>
      <c r="G634" s="76">
        <v>67.224943459033966</v>
      </c>
      <c r="H634" s="77">
        <v>19.054533906138371</v>
      </c>
      <c r="I634" s="76">
        <v>-0.89345180988311768</v>
      </c>
      <c r="J634" s="77">
        <v>-5.826479710058222</v>
      </c>
    </row>
    <row r="635" spans="1:10" s="78" customFormat="1" x14ac:dyDescent="0.25">
      <c r="A635" s="76">
        <v>632</v>
      </c>
      <c r="B635" s="76">
        <v>47.231395117309482</v>
      </c>
      <c r="C635" s="76">
        <v>47.601302577167978</v>
      </c>
      <c r="D635" s="132"/>
      <c r="E635" s="91"/>
      <c r="F635" s="76">
        <v>1342.2506190471461</v>
      </c>
      <c r="G635" s="76">
        <v>67.299613177776337</v>
      </c>
      <c r="H635" s="77">
        <v>23.160767729538904</v>
      </c>
      <c r="I635" s="76">
        <v>-8.1621303558349609</v>
      </c>
      <c r="J635" s="77">
        <v>1.4421988358936211</v>
      </c>
    </row>
    <row r="636" spans="1:10" s="78" customFormat="1" x14ac:dyDescent="0.25">
      <c r="A636" s="76">
        <v>633</v>
      </c>
      <c r="B636" s="76">
        <v>48.184313509263333</v>
      </c>
      <c r="C636" s="76">
        <v>48.379112208118507</v>
      </c>
      <c r="D636" s="132"/>
      <c r="E636" s="91"/>
      <c r="F636" s="76">
        <v>1369.3312356227241</v>
      </c>
      <c r="G636" s="76">
        <v>67.374673008918762</v>
      </c>
      <c r="H636" s="77">
        <v>30.295961832522146</v>
      </c>
      <c r="I636" s="76">
        <v>-10.67040348052979</v>
      </c>
      <c r="J636" s="77">
        <v>3.950471960588446</v>
      </c>
    </row>
    <row r="637" spans="1:10" s="78" customFormat="1" x14ac:dyDescent="0.25">
      <c r="A637" s="76">
        <v>634</v>
      </c>
      <c r="B637" s="76">
        <v>50.31998264057858</v>
      </c>
      <c r="C637" s="76">
        <v>50.762945795959844</v>
      </c>
      <c r="D637" s="132"/>
      <c r="E637" s="91"/>
      <c r="F637" s="76">
        <v>1430.023984724628</v>
      </c>
      <c r="G637" s="76">
        <v>67.448074191808701</v>
      </c>
      <c r="H637" s="77">
        <v>30.368174024723594</v>
      </c>
      <c r="I637" s="76">
        <v>-7.9770069122314453</v>
      </c>
      <c r="J637" s="77">
        <v>1.2570753922901059</v>
      </c>
    </row>
    <row r="638" spans="1:10" s="78" customFormat="1" x14ac:dyDescent="0.25">
      <c r="A638" s="76">
        <v>635</v>
      </c>
      <c r="B638" s="76">
        <v>50.774891172480153</v>
      </c>
      <c r="C638" s="76">
        <v>51.010734805125004</v>
      </c>
      <c r="D638" s="132"/>
      <c r="E638" s="91"/>
      <c r="F638" s="76">
        <v>1442.9518530850301</v>
      </c>
      <c r="G638" s="76">
        <v>67.519812107086182</v>
      </c>
      <c r="H638" s="77">
        <v>30.463623250876985</v>
      </c>
      <c r="I638" s="76">
        <v>-1.017275452613831</v>
      </c>
      <c r="J638" s="77">
        <v>-5.7026560673275091</v>
      </c>
    </row>
    <row r="639" spans="1:10" s="78" customFormat="1" x14ac:dyDescent="0.25">
      <c r="A639" s="76">
        <v>636</v>
      </c>
      <c r="B639" s="76">
        <v>52.822724440778352</v>
      </c>
      <c r="C639" s="76">
        <v>52.704502311474009</v>
      </c>
      <c r="D639" s="132"/>
      <c r="E639" s="91"/>
      <c r="F639" s="76">
        <v>1501.1484290119449</v>
      </c>
      <c r="G639" s="76">
        <v>67.58985760807991</v>
      </c>
      <c r="H639" s="77">
        <v>28.863877022991772</v>
      </c>
      <c r="I639" s="76">
        <v>-4.3894104957580566</v>
      </c>
      <c r="J639" s="77">
        <v>-2.330521024183283</v>
      </c>
    </row>
    <row r="640" spans="1:10" s="78" customFormat="1" x14ac:dyDescent="0.25">
      <c r="A640" s="76">
        <v>637</v>
      </c>
      <c r="B640" s="76">
        <v>53.340500211503127</v>
      </c>
      <c r="C640" s="76">
        <v>53.231568029673213</v>
      </c>
      <c r="D640" s="132"/>
      <c r="E640" s="91"/>
      <c r="F640" s="76">
        <v>1515.862896942795</v>
      </c>
      <c r="G640" s="76">
        <v>67.655639797449112</v>
      </c>
      <c r="H640" s="77">
        <v>15.279728567603211</v>
      </c>
      <c r="I640" s="76">
        <v>-8.8411426544189453</v>
      </c>
      <c r="J640" s="77">
        <v>2.1212111344776061</v>
      </c>
    </row>
    <row r="641" spans="1:10" s="78" customFormat="1" x14ac:dyDescent="0.25">
      <c r="A641" s="76">
        <v>638</v>
      </c>
      <c r="B641" s="76">
        <v>53.358699684518498</v>
      </c>
      <c r="C641" s="76">
        <v>53.137932181913627</v>
      </c>
      <c r="D641" s="132"/>
      <c r="E641" s="91"/>
      <c r="F641" s="76">
        <v>1516.3801006768899</v>
      </c>
      <c r="G641" s="76">
        <v>67.721421986818314</v>
      </c>
      <c r="H641" s="77">
        <v>19.623698676239897</v>
      </c>
      <c r="I641" s="76">
        <v>-8.8411426544189453</v>
      </c>
      <c r="J641" s="77">
        <v>2.1212111344776061</v>
      </c>
    </row>
    <row r="642" spans="1:10" s="78" customFormat="1" x14ac:dyDescent="0.25">
      <c r="A642" s="76">
        <v>639</v>
      </c>
      <c r="B642" s="76">
        <v>53.219579419163637</v>
      </c>
      <c r="C642" s="76">
        <v>53.295875406297831</v>
      </c>
      <c r="D642" s="132"/>
      <c r="E642" s="91"/>
      <c r="F642" s="76">
        <v>1512.4264960494861</v>
      </c>
      <c r="G642" s="76">
        <v>67.787204176187515</v>
      </c>
      <c r="H642" s="77">
        <v>11.573675417413117</v>
      </c>
      <c r="I642" s="76">
        <v>-9.4217987060546875</v>
      </c>
      <c r="J642" s="77">
        <v>2.7018671861133479</v>
      </c>
    </row>
    <row r="643" spans="1:10" s="78" customFormat="1" x14ac:dyDescent="0.25">
      <c r="A643" s="76">
        <v>640</v>
      </c>
      <c r="B643" s="76">
        <v>52.127094059084371</v>
      </c>
      <c r="C643" s="76">
        <v>51.904587961827744</v>
      </c>
      <c r="D643" s="132"/>
      <c r="E643" s="91"/>
      <c r="F643" s="76">
        <v>1481.379580174478</v>
      </c>
      <c r="G643" s="76">
        <v>67.852986365556717</v>
      </c>
      <c r="H643" s="77">
        <v>10.172086983317612</v>
      </c>
      <c r="I643" s="76">
        <v>-1.5724613666534419</v>
      </c>
      <c r="J643" s="77">
        <v>-5.1474701532878973</v>
      </c>
    </row>
    <row r="644" spans="1:10" s="78" customFormat="1" x14ac:dyDescent="0.25">
      <c r="A644" s="76">
        <v>641</v>
      </c>
      <c r="B644" s="76">
        <v>52.44897416530695</v>
      </c>
      <c r="C644" s="76">
        <v>52.366099533365457</v>
      </c>
      <c r="D644" s="132"/>
      <c r="E644" s="91"/>
      <c r="F644" s="76">
        <v>1490.5269655261741</v>
      </c>
      <c r="G644" s="76">
        <v>67.917902231216431</v>
      </c>
      <c r="H644" s="77">
        <v>23.301202144283824</v>
      </c>
      <c r="I644" s="76">
        <v>-8.8411426544189453</v>
      </c>
      <c r="J644" s="77">
        <v>2.1212111344776061</v>
      </c>
    </row>
    <row r="645" spans="1:10" s="78" customFormat="1" x14ac:dyDescent="0.25">
      <c r="A645" s="76">
        <v>642</v>
      </c>
      <c r="B645" s="76">
        <v>52.180586187372228</v>
      </c>
      <c r="C645" s="76">
        <v>52.397895566436432</v>
      </c>
      <c r="D645" s="132"/>
      <c r="E645" s="91"/>
      <c r="F645" s="76">
        <v>1482.8997521306569</v>
      </c>
      <c r="G645" s="76">
        <v>67.982818096876144</v>
      </c>
      <c r="H645" s="77">
        <v>21.68570487491596</v>
      </c>
      <c r="I645" s="76">
        <v>-8.8411426544189453</v>
      </c>
      <c r="J645" s="77">
        <v>2.1212111344776061</v>
      </c>
    </row>
    <row r="646" spans="1:10" s="78" customFormat="1" x14ac:dyDescent="0.25">
      <c r="A646" s="76">
        <v>643</v>
      </c>
      <c r="B646" s="76">
        <v>53.267022179960144</v>
      </c>
      <c r="C646" s="76">
        <v>52.808075630038822</v>
      </c>
      <c r="D646" s="132"/>
      <c r="E646" s="91"/>
      <c r="F646" s="76">
        <v>1513.7747533874331</v>
      </c>
      <c r="G646" s="76">
        <v>68.047733962535858</v>
      </c>
      <c r="H646" s="77">
        <v>22.582015966987459</v>
      </c>
      <c r="I646" s="76">
        <v>-7.8531827926635742</v>
      </c>
      <c r="J646" s="77">
        <v>1.133251272722235</v>
      </c>
    </row>
    <row r="647" spans="1:10" s="78" customFormat="1" x14ac:dyDescent="0.25">
      <c r="A647" s="76">
        <v>644</v>
      </c>
      <c r="B647" s="76">
        <v>53.648746335447591</v>
      </c>
      <c r="C647" s="76">
        <v>54.068987252824705</v>
      </c>
      <c r="D647" s="132"/>
      <c r="E647" s="91"/>
      <c r="F647" s="76">
        <v>1524.622823463189</v>
      </c>
      <c r="G647" s="76">
        <v>68.11351615190506</v>
      </c>
      <c r="H647" s="77">
        <v>29.157498430909065</v>
      </c>
      <c r="I647" s="76">
        <v>-1.5724613666534419</v>
      </c>
      <c r="J647" s="77">
        <v>-5.1474701532878973</v>
      </c>
    </row>
    <row r="648" spans="1:10" s="78" customFormat="1" x14ac:dyDescent="0.25">
      <c r="A648" s="76">
        <v>645</v>
      </c>
      <c r="B648" s="76">
        <v>54.545116301427683</v>
      </c>
      <c r="C648" s="76">
        <v>54.311630420447315</v>
      </c>
      <c r="D648" s="132"/>
      <c r="E648" s="91"/>
      <c r="F648" s="76">
        <v>1550.0964123492199</v>
      </c>
      <c r="G648" s="76">
        <v>68.179298341274261</v>
      </c>
      <c r="H648" s="77">
        <v>29.851758734163074</v>
      </c>
      <c r="I648" s="76">
        <v>-9.3886480331420898</v>
      </c>
      <c r="J648" s="77">
        <v>2.6687165132007502</v>
      </c>
    </row>
    <row r="649" spans="1:10" s="78" customFormat="1" x14ac:dyDescent="0.25">
      <c r="A649" s="76">
        <v>646</v>
      </c>
      <c r="B649" s="76">
        <v>55.902339407302982</v>
      </c>
      <c r="C649" s="76">
        <v>55.546811076416489</v>
      </c>
      <c r="D649" s="132"/>
      <c r="E649" s="91"/>
      <c r="F649" s="76">
        <v>1288.8493659397491</v>
      </c>
      <c r="G649" s="76">
        <v>68.246949315071106</v>
      </c>
      <c r="H649" s="77">
        <v>24.206241404897096</v>
      </c>
      <c r="I649" s="76">
        <v>-8.1621303558349609</v>
      </c>
      <c r="J649" s="77">
        <v>1.4421988358936211</v>
      </c>
    </row>
    <row r="650" spans="1:10" s="78" customFormat="1" x14ac:dyDescent="0.25">
      <c r="A650" s="76">
        <v>647</v>
      </c>
      <c r="B650" s="76">
        <v>56.507658178369191</v>
      </c>
      <c r="C650" s="76">
        <v>56.30213341372643</v>
      </c>
      <c r="D650" s="132"/>
      <c r="E650" s="91"/>
      <c r="F650" s="76">
        <v>1302.8052168495981</v>
      </c>
      <c r="G650" s="76">
        <v>68.320199131965637</v>
      </c>
      <c r="H650" s="77">
        <v>15.794648659338666</v>
      </c>
      <c r="I650" s="76">
        <v>-2.5601532459259029</v>
      </c>
      <c r="J650" s="77">
        <v>-4.1597782740154363</v>
      </c>
    </row>
    <row r="651" spans="1:10" s="78" customFormat="1" x14ac:dyDescent="0.25">
      <c r="A651" s="76">
        <v>648</v>
      </c>
      <c r="B651" s="76">
        <v>56.216361471672329</v>
      </c>
      <c r="C651" s="76">
        <v>56.040996917649089</v>
      </c>
      <c r="D651" s="132"/>
      <c r="E651" s="91"/>
      <c r="F651" s="76">
        <v>1296.0892622096469</v>
      </c>
      <c r="G651" s="76">
        <v>68.394868850708008</v>
      </c>
      <c r="H651" s="77">
        <v>15.078998074933502</v>
      </c>
      <c r="I651" s="76">
        <v>-11.357571601867679</v>
      </c>
      <c r="J651" s="77">
        <v>4.6376400819263361</v>
      </c>
    </row>
    <row r="652" spans="1:10" s="78" customFormat="1" x14ac:dyDescent="0.25">
      <c r="A652" s="76">
        <v>649</v>
      </c>
      <c r="B652" s="76">
        <v>55.393561755605482</v>
      </c>
      <c r="C652" s="76">
        <v>55.739607049287287</v>
      </c>
      <c r="D652" s="132"/>
      <c r="E652" s="91"/>
      <c r="F652" s="76">
        <v>1277.119306683785</v>
      </c>
      <c r="G652" s="76">
        <v>68.468118667602539</v>
      </c>
      <c r="H652" s="77">
        <v>24.687372232982369</v>
      </c>
      <c r="I652" s="76">
        <v>-8.8411426544189453</v>
      </c>
      <c r="J652" s="77">
        <v>2.1212111344776061</v>
      </c>
    </row>
    <row r="653" spans="1:10" s="78" customFormat="1" x14ac:dyDescent="0.25">
      <c r="A653" s="76">
        <v>650</v>
      </c>
      <c r="B653" s="76">
        <v>56.501820225898193</v>
      </c>
      <c r="C653" s="76">
        <v>56.320289316796071</v>
      </c>
      <c r="D653" s="132"/>
      <c r="E653" s="91"/>
      <c r="F653" s="76">
        <v>1302.670620669538</v>
      </c>
      <c r="G653" s="76">
        <v>68.54136848449707</v>
      </c>
      <c r="H653" s="77">
        <v>19.335939860614189</v>
      </c>
      <c r="I653" s="76">
        <v>-0.89345180988311768</v>
      </c>
      <c r="J653" s="77">
        <v>-5.826479710058222</v>
      </c>
    </row>
    <row r="654" spans="1:10" s="78" customFormat="1" x14ac:dyDescent="0.25">
      <c r="A654" s="76">
        <v>651</v>
      </c>
      <c r="B654" s="76">
        <v>55.779805454001902</v>
      </c>
      <c r="C654" s="76">
        <v>55.625637680772243</v>
      </c>
      <c r="D654" s="132"/>
      <c r="E654" s="91"/>
      <c r="F654" s="76">
        <v>1286.0242997673381</v>
      </c>
      <c r="G654" s="76">
        <v>68.616038203239441</v>
      </c>
      <c r="H654" s="77">
        <v>2.6984761809845592</v>
      </c>
      <c r="I654" s="76">
        <v>-19.352703094482418</v>
      </c>
      <c r="J654" s="77">
        <v>12.63277157454108</v>
      </c>
    </row>
    <row r="655" spans="1:10" s="78" customFormat="1" x14ac:dyDescent="0.25">
      <c r="A655" s="76">
        <v>652</v>
      </c>
      <c r="B655" s="76">
        <v>54.206133816209551</v>
      </c>
      <c r="C655" s="76">
        <v>54.1354138449841</v>
      </c>
      <c r="D655" s="132"/>
      <c r="E655" s="91"/>
      <c r="F655" s="76">
        <v>1249.742710945296</v>
      </c>
      <c r="G655" s="76">
        <v>68.689288020133972</v>
      </c>
      <c r="H655" s="77">
        <v>13.840274038915622</v>
      </c>
      <c r="I655" s="76">
        <v>-1.5724613666534419</v>
      </c>
      <c r="J655" s="77">
        <v>-5.1474701532878973</v>
      </c>
    </row>
    <row r="656" spans="1:10" s="78" customFormat="1" x14ac:dyDescent="0.25">
      <c r="A656" s="76">
        <v>653</v>
      </c>
      <c r="B656" s="76">
        <v>54.420166546979459</v>
      </c>
      <c r="C656" s="76">
        <v>54.102578770862713</v>
      </c>
      <c r="D656" s="132"/>
      <c r="E656" s="91"/>
      <c r="F656" s="76">
        <v>1254.6773156911411</v>
      </c>
      <c r="G656" s="76">
        <v>68.762537837028503</v>
      </c>
      <c r="H656" s="77">
        <v>0</v>
      </c>
      <c r="I656" s="76">
        <v>-22.589996337890621</v>
      </c>
      <c r="J656" s="77">
        <v>15.870064817949279</v>
      </c>
    </row>
    <row r="657" spans="1:10" s="78" customFormat="1" x14ac:dyDescent="0.25">
      <c r="A657" s="76">
        <v>654</v>
      </c>
      <c r="B657" s="76">
        <v>48.471576650931652</v>
      </c>
      <c r="C657" s="76">
        <v>48.877438806463289</v>
      </c>
      <c r="D657" s="132"/>
      <c r="E657" s="91"/>
      <c r="F657" s="76">
        <v>1377.4948549436449</v>
      </c>
      <c r="G657" s="76">
        <v>68.835787653923035</v>
      </c>
      <c r="H657" s="77">
        <v>0</v>
      </c>
      <c r="I657" s="76">
        <v>-9.7948513031005859</v>
      </c>
      <c r="J657" s="77">
        <v>3.0749197831592459</v>
      </c>
    </row>
    <row r="658" spans="1:10" s="78" customFormat="1" x14ac:dyDescent="0.25">
      <c r="A658" s="76">
        <v>655</v>
      </c>
      <c r="B658" s="76">
        <v>47.182384447819793</v>
      </c>
      <c r="C658" s="76">
        <v>47.213146240115002</v>
      </c>
      <c r="D658" s="132"/>
      <c r="E658" s="91"/>
      <c r="F658" s="76">
        <v>1340.8578039228189</v>
      </c>
      <c r="G658" s="76">
        <v>68.909188836812973</v>
      </c>
      <c r="H658" s="77">
        <v>0</v>
      </c>
      <c r="I658" s="76">
        <v>-20.40825271606445</v>
      </c>
      <c r="J658" s="77">
        <v>13.688321196123111</v>
      </c>
    </row>
    <row r="659" spans="1:10" s="78" customFormat="1" x14ac:dyDescent="0.25">
      <c r="A659" s="76">
        <v>656</v>
      </c>
      <c r="B659" s="76">
        <v>42.10954339604362</v>
      </c>
      <c r="C659" s="76">
        <v>42.418841312837515</v>
      </c>
      <c r="D659" s="132"/>
      <c r="E659" s="91"/>
      <c r="F659" s="76">
        <v>1196.694710176326</v>
      </c>
      <c r="G659" s="76">
        <v>68.984248667955399</v>
      </c>
      <c r="H659" s="77">
        <v>0</v>
      </c>
      <c r="I659" s="76">
        <v>-21.490385055541989</v>
      </c>
      <c r="J659" s="77">
        <v>14.77045353560065</v>
      </c>
    </row>
    <row r="660" spans="1:10" s="78" customFormat="1" x14ac:dyDescent="0.25">
      <c r="A660" s="76">
        <v>657</v>
      </c>
      <c r="B660" s="76">
        <v>40.231475534578173</v>
      </c>
      <c r="C660" s="76">
        <v>40.016450042000983</v>
      </c>
      <c r="D660" s="132"/>
      <c r="E660" s="91"/>
      <c r="F660" s="76">
        <v>1143.3226312147899</v>
      </c>
      <c r="G660" s="76">
        <v>69.054746896028519</v>
      </c>
      <c r="H660" s="77">
        <v>0</v>
      </c>
      <c r="I660" s="76">
        <v>-12.706911087036129</v>
      </c>
      <c r="J660" s="77">
        <v>5.9869795670947932</v>
      </c>
    </row>
    <row r="661" spans="1:10" s="78" customFormat="1" x14ac:dyDescent="0.25">
      <c r="A661" s="76">
        <v>658</v>
      </c>
      <c r="B661" s="76">
        <v>37.515880741746848</v>
      </c>
      <c r="C661" s="76">
        <v>37.854239477328221</v>
      </c>
      <c r="D661" s="132"/>
      <c r="E661" s="91"/>
      <c r="F661" s="76">
        <v>1446.4786047888119</v>
      </c>
      <c r="G661" s="76">
        <v>69.12264758348465</v>
      </c>
      <c r="H661" s="77">
        <v>0</v>
      </c>
      <c r="I661" s="76">
        <v>-19.290370941162109</v>
      </c>
      <c r="J661" s="77">
        <v>12.570439421220771</v>
      </c>
    </row>
    <row r="662" spans="1:10" s="78" customFormat="1" x14ac:dyDescent="0.25">
      <c r="A662" s="76">
        <v>659</v>
      </c>
      <c r="B662" s="76">
        <v>34.176778147309641</v>
      </c>
      <c r="C662" s="76">
        <v>34.055204021834655</v>
      </c>
      <c r="D662" s="132"/>
      <c r="E662" s="91"/>
      <c r="F662" s="76">
        <v>1317.7347137604561</v>
      </c>
      <c r="G662" s="76">
        <v>69.192693084478378</v>
      </c>
      <c r="H662" s="77">
        <v>0</v>
      </c>
      <c r="I662" s="76">
        <v>-34.699516296386719</v>
      </c>
      <c r="J662" s="77">
        <v>27.979584776445378</v>
      </c>
    </row>
    <row r="663" spans="1:10" s="78" customFormat="1" x14ac:dyDescent="0.25">
      <c r="A663" s="76">
        <v>660</v>
      </c>
      <c r="B663" s="76">
        <v>32.406999335106747</v>
      </c>
      <c r="C663" s="76">
        <v>32.546934089038857</v>
      </c>
      <c r="D663" s="132"/>
      <c r="E663" s="91"/>
      <c r="F663" s="76">
        <v>1249.4983526129649</v>
      </c>
      <c r="G663" s="76">
        <v>69.267752915620804</v>
      </c>
      <c r="H663" s="77">
        <v>0</v>
      </c>
      <c r="I663" s="76">
        <v>0</v>
      </c>
      <c r="J663" s="77">
        <v>-6.7199315199413396</v>
      </c>
    </row>
    <row r="664" spans="1:10" s="78" customFormat="1" x14ac:dyDescent="0.25">
      <c r="A664" s="76">
        <v>661</v>
      </c>
      <c r="B664" s="76">
        <v>27.820358416547489</v>
      </c>
      <c r="C664" s="76">
        <v>27.774716305849395</v>
      </c>
      <c r="D664" s="132"/>
      <c r="E664" s="91"/>
      <c r="F664" s="76">
        <v>1714.0626114636409</v>
      </c>
      <c r="G664" s="76">
        <v>69.341002732515335</v>
      </c>
      <c r="H664" s="77">
        <v>0</v>
      </c>
      <c r="I664" s="76">
        <v>0</v>
      </c>
      <c r="J664" s="77">
        <v>-6.7199315199413396</v>
      </c>
    </row>
    <row r="665" spans="1:10" s="78" customFormat="1" x14ac:dyDescent="0.25">
      <c r="A665" s="76">
        <v>662</v>
      </c>
      <c r="B665" s="76">
        <v>23.765599528929229</v>
      </c>
      <c r="C665" s="76">
        <v>23.714745809307992</v>
      </c>
      <c r="D665" s="132"/>
      <c r="E665" s="91"/>
      <c r="F665" s="76">
        <v>1464.2415809900569</v>
      </c>
      <c r="G665" s="76">
        <v>69.410505086183548</v>
      </c>
      <c r="H665" s="77">
        <v>0</v>
      </c>
      <c r="I665" s="76">
        <v>0</v>
      </c>
      <c r="J665" s="77">
        <v>-6.7199315199413396</v>
      </c>
    </row>
    <row r="666" spans="1:10" s="78" customFormat="1" x14ac:dyDescent="0.25">
      <c r="A666" s="76">
        <v>663</v>
      </c>
      <c r="B666" s="76">
        <v>17.421163007161219</v>
      </c>
      <c r="C666" s="76">
        <v>17.372524990916247</v>
      </c>
      <c r="D666" s="132"/>
      <c r="E666" s="91"/>
      <c r="F666" s="76">
        <v>1073.349369252817</v>
      </c>
      <c r="G666" s="76">
        <v>69.480550587177277</v>
      </c>
      <c r="H666" s="77">
        <v>0</v>
      </c>
      <c r="I666" s="76">
        <v>0</v>
      </c>
      <c r="J666" s="77">
        <v>-6.7199315199413396</v>
      </c>
    </row>
    <row r="667" spans="1:10" s="78" customFormat="1" x14ac:dyDescent="0.25">
      <c r="A667" s="76">
        <v>664</v>
      </c>
      <c r="B667" s="76">
        <v>13.61652841425315</v>
      </c>
      <c r="C667" s="76">
        <v>13.654577095012682</v>
      </c>
      <c r="D667" s="132"/>
      <c r="E667" s="91"/>
      <c r="F667" s="76">
        <v>1621.7705162010079</v>
      </c>
      <c r="G667" s="76">
        <v>69.54614594578743</v>
      </c>
      <c r="H667" s="77">
        <v>5.1165089072281162</v>
      </c>
      <c r="I667" s="76">
        <v>0</v>
      </c>
      <c r="J667" s="77">
        <v>-6.7199315199413396</v>
      </c>
    </row>
    <row r="668" spans="1:10" s="78" customFormat="1" x14ac:dyDescent="0.25">
      <c r="A668" s="76">
        <v>665</v>
      </c>
      <c r="B668" s="76">
        <v>12.139880048921871</v>
      </c>
      <c r="C668" s="76">
        <v>12.176538849755556</v>
      </c>
      <c r="D668" s="132"/>
      <c r="E668" s="91"/>
      <c r="F668" s="76">
        <v>1445.8971431330301</v>
      </c>
      <c r="G668" s="76">
        <v>69.615648299455643</v>
      </c>
      <c r="H668" s="77">
        <v>8.0159622875811642</v>
      </c>
      <c r="I668" s="76">
        <v>0</v>
      </c>
      <c r="J668" s="77">
        <v>-6.7199315199413396</v>
      </c>
    </row>
    <row r="669" spans="1:10" s="78" customFormat="1" x14ac:dyDescent="0.25">
      <c r="A669" s="76">
        <v>666</v>
      </c>
      <c r="B669" s="76">
        <v>11.89104136765566</v>
      </c>
      <c r="C669" s="76">
        <v>11.905281004766676</v>
      </c>
      <c r="D669" s="132"/>
      <c r="E669" s="91"/>
      <c r="F669" s="76">
        <v>1416.259688982421</v>
      </c>
      <c r="G669" s="76">
        <v>69.685693800449371</v>
      </c>
      <c r="H669" s="77">
        <v>12.057757683082325</v>
      </c>
      <c r="I669" s="76">
        <v>0</v>
      </c>
      <c r="J669" s="77">
        <v>-6.7199315199413396</v>
      </c>
    </row>
    <row r="670" spans="1:10" s="78" customFormat="1" x14ac:dyDescent="0.25">
      <c r="A670" s="76">
        <v>667</v>
      </c>
      <c r="B670" s="76">
        <v>13.68788009874323</v>
      </c>
      <c r="C670" s="76">
        <v>13.692148949763931</v>
      </c>
      <c r="D670" s="132"/>
      <c r="E670" s="91"/>
      <c r="F670" s="76">
        <v>1630.2686093987461</v>
      </c>
      <c r="G670" s="76">
        <v>69.757431715726852</v>
      </c>
      <c r="H670" s="77">
        <v>19.093552307671779</v>
      </c>
      <c r="I670" s="76">
        <v>0</v>
      </c>
      <c r="J670" s="77">
        <v>-6.7199315199413396</v>
      </c>
    </row>
    <row r="671" spans="1:10" s="78" customFormat="1" x14ac:dyDescent="0.25">
      <c r="A671" s="76">
        <v>668</v>
      </c>
      <c r="B671" s="76">
        <v>16.917316559559222</v>
      </c>
      <c r="C671" s="76">
        <v>16.984503571330926</v>
      </c>
      <c r="D671" s="132"/>
      <c r="E671" s="91"/>
      <c r="F671" s="76">
        <v>1042.3067523852901</v>
      </c>
      <c r="G671" s="76">
        <v>69.826934069395065</v>
      </c>
      <c r="H671" s="77">
        <v>20.530054268766868</v>
      </c>
      <c r="I671" s="76">
        <v>0</v>
      </c>
      <c r="J671" s="77">
        <v>-6.7199315199413396</v>
      </c>
    </row>
    <row r="672" spans="1:10" s="78" customFormat="1" x14ac:dyDescent="0.25">
      <c r="A672" s="76">
        <v>669</v>
      </c>
      <c r="B672" s="76">
        <v>21.118127352937229</v>
      </c>
      <c r="C672" s="76">
        <v>21.093873073380461</v>
      </c>
      <c r="D672" s="132"/>
      <c r="E672" s="91"/>
      <c r="F672" s="76">
        <v>1301.126054772888</v>
      </c>
      <c r="G672" s="76">
        <v>69.888004720211029</v>
      </c>
      <c r="H672" s="77">
        <v>30.501540501240026</v>
      </c>
      <c r="I672" s="76">
        <v>0</v>
      </c>
      <c r="J672" s="77">
        <v>-6.7199315199413396</v>
      </c>
    </row>
    <row r="673" spans="1:10" s="78" customFormat="1" x14ac:dyDescent="0.25">
      <c r="A673" s="76">
        <v>670</v>
      </c>
      <c r="B673" s="76">
        <v>26.966688381714551</v>
      </c>
      <c r="C673" s="76">
        <v>27.026456576190267</v>
      </c>
      <c r="D673" s="132"/>
      <c r="E673" s="91"/>
      <c r="F673" s="76">
        <v>1661.466480305573</v>
      </c>
      <c r="G673" s="76">
        <v>69.9626744389534</v>
      </c>
      <c r="H673" s="77">
        <v>38.142308441498884</v>
      </c>
      <c r="I673" s="76">
        <v>0</v>
      </c>
      <c r="J673" s="77">
        <v>-6.7199315199413396</v>
      </c>
    </row>
    <row r="674" spans="1:10" s="78" customFormat="1" x14ac:dyDescent="0.25">
      <c r="A674" s="76">
        <v>671</v>
      </c>
      <c r="B674" s="76">
        <v>30.482576531983089</v>
      </c>
      <c r="C674" s="76">
        <v>30.361398018117672</v>
      </c>
      <c r="D674" s="132"/>
      <c r="E674" s="91"/>
      <c r="F674" s="76">
        <v>1878.086315175</v>
      </c>
      <c r="G674" s="76">
        <v>70.032176792621613</v>
      </c>
      <c r="H674" s="77">
        <v>23.935210118955219</v>
      </c>
      <c r="I674" s="76">
        <v>0</v>
      </c>
      <c r="J674" s="77">
        <v>-6.7199315199413396</v>
      </c>
    </row>
    <row r="675" spans="1:10" s="78" customFormat="1" x14ac:dyDescent="0.25">
      <c r="A675" s="76">
        <v>672</v>
      </c>
      <c r="B675" s="76">
        <v>32.328575278412437</v>
      </c>
      <c r="C675" s="76">
        <v>32.560628223249552</v>
      </c>
      <c r="D675" s="132"/>
      <c r="E675" s="91"/>
      <c r="F675" s="76">
        <v>1246.474343341074</v>
      </c>
      <c r="G675" s="76">
        <v>70.102276533842087</v>
      </c>
      <c r="H675" s="77">
        <v>26.906160997060198</v>
      </c>
      <c r="I675" s="76">
        <v>0</v>
      </c>
      <c r="J675" s="77">
        <v>-6.7199315199413396</v>
      </c>
    </row>
    <row r="676" spans="1:10" s="78" customFormat="1" x14ac:dyDescent="0.25">
      <c r="A676" s="76">
        <v>673</v>
      </c>
      <c r="B676" s="76">
        <v>35.069585617491008</v>
      </c>
      <c r="C676" s="76">
        <v>35.352856745927667</v>
      </c>
      <c r="D676" s="132"/>
      <c r="E676" s="91"/>
      <c r="F676" s="76">
        <v>1352.156214873334</v>
      </c>
      <c r="G676" s="76">
        <v>70.175526350736618</v>
      </c>
      <c r="H676" s="77">
        <v>30.704991312070096</v>
      </c>
      <c r="I676" s="76">
        <v>0</v>
      </c>
      <c r="J676" s="77">
        <v>-6.7199315199413396</v>
      </c>
    </row>
    <row r="677" spans="1:10" s="78" customFormat="1" x14ac:dyDescent="0.25">
      <c r="A677" s="76">
        <v>674</v>
      </c>
      <c r="B677" s="76">
        <v>36.694685236653648</v>
      </c>
      <c r="C677" s="76">
        <v>36.743515074755358</v>
      </c>
      <c r="D677" s="132"/>
      <c r="E677" s="91"/>
      <c r="F677" s="76">
        <v>1414.8162367195839</v>
      </c>
      <c r="G677" s="76">
        <v>70.248927533626556</v>
      </c>
      <c r="H677" s="77">
        <v>25.573021984446989</v>
      </c>
      <c r="I677" s="76">
        <v>0</v>
      </c>
      <c r="J677" s="77">
        <v>-6.7199315199413396</v>
      </c>
    </row>
    <row r="678" spans="1:10" s="78" customFormat="1" x14ac:dyDescent="0.25">
      <c r="A678" s="76">
        <v>675</v>
      </c>
      <c r="B678" s="76">
        <v>39.175360120483226</v>
      </c>
      <c r="C678" s="76">
        <v>38.78364978045439</v>
      </c>
      <c r="D678" s="132"/>
      <c r="E678" s="91"/>
      <c r="F678" s="76">
        <v>1510.4621006217001</v>
      </c>
      <c r="G678" s="76">
        <v>70.320665448904037</v>
      </c>
      <c r="H678" s="77">
        <v>30.741641032829367</v>
      </c>
      <c r="I678" s="76">
        <v>0</v>
      </c>
      <c r="J678" s="77">
        <v>-6.7199315199413396</v>
      </c>
    </row>
    <row r="679" spans="1:10" s="78" customFormat="1" x14ac:dyDescent="0.25">
      <c r="A679" s="76">
        <v>676</v>
      </c>
      <c r="B679" s="76">
        <v>41.240820544573317</v>
      </c>
      <c r="C679" s="76">
        <v>41.325126125689302</v>
      </c>
      <c r="D679" s="132"/>
      <c r="E679" s="91"/>
      <c r="F679" s="76">
        <v>1590.0990057060869</v>
      </c>
      <c r="G679" s="76">
        <v>70.384404063224792</v>
      </c>
      <c r="H679" s="77">
        <v>24.297725009882452</v>
      </c>
      <c r="I679" s="76">
        <v>0</v>
      </c>
      <c r="J679" s="77">
        <v>-6.7199315199413396</v>
      </c>
    </row>
    <row r="680" spans="1:10" s="78" customFormat="1" x14ac:dyDescent="0.25">
      <c r="A680" s="76">
        <v>677</v>
      </c>
      <c r="B680" s="76">
        <v>41.530371652267903</v>
      </c>
      <c r="C680" s="76">
        <v>41.487565490226849</v>
      </c>
      <c r="D680" s="132"/>
      <c r="E680" s="91"/>
      <c r="F680" s="76">
        <v>1601.2630613010131</v>
      </c>
      <c r="G680" s="76">
        <v>70.449958801269531</v>
      </c>
      <c r="H680" s="77">
        <v>7.3891350806018377</v>
      </c>
      <c r="I680" s="76">
        <v>0</v>
      </c>
      <c r="J680" s="77">
        <v>-6.7199315199413396</v>
      </c>
    </row>
    <row r="681" spans="1:10" s="78" customFormat="1" x14ac:dyDescent="0.25">
      <c r="A681" s="76">
        <v>678</v>
      </c>
      <c r="B681" s="76">
        <v>39.332047779913232</v>
      </c>
      <c r="C681" s="76">
        <v>39.258610122377696</v>
      </c>
      <c r="D681" s="132"/>
      <c r="E681" s="91"/>
      <c r="F681" s="76">
        <v>1516.5035305399761</v>
      </c>
      <c r="G681" s="76">
        <v>70.51551353931427</v>
      </c>
      <c r="H681" s="77">
        <v>0</v>
      </c>
      <c r="I681" s="76">
        <v>-30.50505447387695</v>
      </c>
      <c r="J681" s="77">
        <v>23.785122953935609</v>
      </c>
    </row>
    <row r="682" spans="1:10" s="78" customFormat="1" x14ac:dyDescent="0.25">
      <c r="A682" s="76">
        <v>679</v>
      </c>
      <c r="B682" s="76">
        <v>35.729031594195213</v>
      </c>
      <c r="C682" s="76">
        <v>35.375484653868973</v>
      </c>
      <c r="D682" s="132"/>
      <c r="E682" s="91"/>
      <c r="F682" s="76">
        <v>1377.584072371706</v>
      </c>
      <c r="G682" s="76">
        <v>70.577348113059998</v>
      </c>
      <c r="H682" s="77">
        <v>0</v>
      </c>
      <c r="I682" s="76">
        <v>-30.288003921508789</v>
      </c>
      <c r="J682" s="77">
        <v>23.568072401567449</v>
      </c>
    </row>
    <row r="683" spans="1:10" s="78" customFormat="1" x14ac:dyDescent="0.25">
      <c r="A683" s="76">
        <v>680</v>
      </c>
      <c r="B683" s="76">
        <v>33.023250519288133</v>
      </c>
      <c r="C683" s="76">
        <v>33.180613340463722</v>
      </c>
      <c r="D683" s="132"/>
      <c r="E683" s="91"/>
      <c r="F683" s="76">
        <v>1273.2588011342291</v>
      </c>
      <c r="G683" s="76">
        <v>70.646801680326462</v>
      </c>
      <c r="H683" s="77">
        <v>0</v>
      </c>
      <c r="I683" s="76">
        <v>-20.211725234985352</v>
      </c>
      <c r="J683" s="77">
        <v>13.491793715044009</v>
      </c>
    </row>
    <row r="684" spans="1:10" s="78" customFormat="1" x14ac:dyDescent="0.25">
      <c r="A684" s="76">
        <v>681</v>
      </c>
      <c r="B684" s="76">
        <v>27.800288939672139</v>
      </c>
      <c r="C684" s="76">
        <v>27.635348337257543</v>
      </c>
      <c r="D684" s="132"/>
      <c r="E684" s="91"/>
      <c r="F684" s="76">
        <v>1712.8260946859421</v>
      </c>
      <c r="G684" s="76">
        <v>70.716103881597519</v>
      </c>
      <c r="H684" s="77">
        <v>0</v>
      </c>
      <c r="I684" s="76">
        <v>-19.458791732788089</v>
      </c>
      <c r="J684" s="77">
        <v>12.738860212846751</v>
      </c>
    </row>
    <row r="685" spans="1:10" s="78" customFormat="1" x14ac:dyDescent="0.25">
      <c r="A685" s="76">
        <v>682</v>
      </c>
      <c r="B685" s="76">
        <v>24.19145763810814</v>
      </c>
      <c r="C685" s="76">
        <v>24.138384748206505</v>
      </c>
      <c r="D685" s="132"/>
      <c r="E685" s="91"/>
      <c r="F685" s="76">
        <v>1490.4794695105011</v>
      </c>
      <c r="G685" s="76">
        <v>70.791669219732285</v>
      </c>
      <c r="H685" s="77">
        <v>0</v>
      </c>
      <c r="I685" s="76">
        <v>-18.537225723266602</v>
      </c>
      <c r="J685" s="77">
        <v>11.817294203325259</v>
      </c>
    </row>
    <row r="686" spans="1:10" s="78" customFormat="1" x14ac:dyDescent="0.25">
      <c r="A686" s="76">
        <v>683</v>
      </c>
      <c r="B686" s="76">
        <v>19.85676788061544</v>
      </c>
      <c r="C686" s="76">
        <v>19.680706603869353</v>
      </c>
      <c r="D686" s="132"/>
      <c r="E686" s="91"/>
      <c r="F686" s="76">
        <v>1223.411391724941</v>
      </c>
      <c r="G686" s="76">
        <v>70.863940566778183</v>
      </c>
      <c r="H686" s="77">
        <v>0</v>
      </c>
      <c r="I686" s="76">
        <v>-15.080075263977051</v>
      </c>
      <c r="J686" s="77">
        <v>8.3601437440357103</v>
      </c>
    </row>
    <row r="687" spans="1:10" s="78" customFormat="1" x14ac:dyDescent="0.25">
      <c r="A687" s="76">
        <v>684</v>
      </c>
      <c r="B687" s="76">
        <v>19.144585802115682</v>
      </c>
      <c r="C687" s="76">
        <v>19.078109655156776</v>
      </c>
      <c r="D687" s="132"/>
      <c r="E687" s="91"/>
      <c r="F687" s="76">
        <v>1179.5325654699641</v>
      </c>
      <c r="G687" s="76">
        <v>70.943061083555222</v>
      </c>
      <c r="H687" s="77">
        <v>8.1033592538455412</v>
      </c>
      <c r="I687" s="76">
        <v>-1.8775885105133061</v>
      </c>
      <c r="J687" s="77">
        <v>-4.842343009428034</v>
      </c>
    </row>
    <row r="688" spans="1:10" s="78" customFormat="1" x14ac:dyDescent="0.25">
      <c r="A688" s="76">
        <v>685</v>
      </c>
      <c r="B688" s="76">
        <v>19.252895589632669</v>
      </c>
      <c r="C688" s="76">
        <v>19.309906870560216</v>
      </c>
      <c r="D688" s="132"/>
      <c r="E688" s="91"/>
      <c r="F688" s="76">
        <v>1186.205727420602</v>
      </c>
      <c r="G688" s="76">
        <v>71.018317252397537</v>
      </c>
      <c r="H688" s="77">
        <v>12.957933574288763</v>
      </c>
      <c r="I688" s="76">
        <v>-1.126718997955322</v>
      </c>
      <c r="J688" s="77">
        <v>-5.5932125219860174</v>
      </c>
    </row>
    <row r="689" spans="1:10" s="78" customFormat="1" x14ac:dyDescent="0.25">
      <c r="A689" s="76">
        <v>686</v>
      </c>
      <c r="B689" s="76">
        <v>20.786706971177221</v>
      </c>
      <c r="C689" s="76">
        <v>20.629997700694986</v>
      </c>
      <c r="D689" s="132"/>
      <c r="E689" s="91"/>
      <c r="F689" s="76">
        <v>1280.7066242058329</v>
      </c>
      <c r="G689" s="76">
        <v>71.094875544309616</v>
      </c>
      <c r="H689" s="77">
        <v>19.645001148712353</v>
      </c>
      <c r="I689" s="76">
        <v>-3.110822200775146</v>
      </c>
      <c r="J689" s="77">
        <v>-3.6091093191661932</v>
      </c>
    </row>
    <row r="690" spans="1:10" s="78" customFormat="1" x14ac:dyDescent="0.25">
      <c r="A690" s="76">
        <v>687</v>
      </c>
      <c r="B690" s="76">
        <v>22.841258609250691</v>
      </c>
      <c r="C690" s="76">
        <v>23.007229138961744</v>
      </c>
      <c r="D690" s="132"/>
      <c r="E690" s="91"/>
      <c r="F690" s="76">
        <v>1407.290894154394</v>
      </c>
      <c r="G690" s="76">
        <v>71.175480842590332</v>
      </c>
      <c r="H690" s="77">
        <v>19.683917407418484</v>
      </c>
      <c r="I690" s="76">
        <v>-3.4716370105743408</v>
      </c>
      <c r="J690" s="77">
        <v>-3.2482945093669988</v>
      </c>
    </row>
    <row r="691" spans="1:10" s="78" customFormat="1" x14ac:dyDescent="0.25">
      <c r="A691" s="76">
        <v>688</v>
      </c>
      <c r="B691" s="76">
        <v>25.085095496110821</v>
      </c>
      <c r="C691" s="76">
        <v>25.323537408070539</v>
      </c>
      <c r="D691" s="132"/>
      <c r="E691" s="91"/>
      <c r="F691" s="76">
        <v>1545.537857356112</v>
      </c>
      <c r="G691" s="76">
        <v>71.254574239253998</v>
      </c>
      <c r="H691" s="77">
        <v>22.801606450552011</v>
      </c>
      <c r="I691" s="76">
        <v>-4.0794425010681152</v>
      </c>
      <c r="J691" s="77">
        <v>-2.640489018873224</v>
      </c>
    </row>
    <row r="692" spans="1:10" s="78" customFormat="1" x14ac:dyDescent="0.25">
      <c r="A692" s="76">
        <v>689</v>
      </c>
      <c r="B692" s="76">
        <v>27.383915555822021</v>
      </c>
      <c r="C692" s="76">
        <v>27.348522549413474</v>
      </c>
      <c r="D692" s="132"/>
      <c r="E692" s="91"/>
      <c r="F692" s="76">
        <v>1687.172206689612</v>
      </c>
      <c r="G692" s="76">
        <v>71.327711910009384</v>
      </c>
      <c r="H692" s="77">
        <v>24.756819692427271</v>
      </c>
      <c r="I692" s="76">
        <v>-3.4716370105743408</v>
      </c>
      <c r="J692" s="77">
        <v>-3.2482945093669988</v>
      </c>
    </row>
    <row r="693" spans="1:10" s="78" customFormat="1" x14ac:dyDescent="0.25">
      <c r="A693" s="76">
        <v>690</v>
      </c>
      <c r="B693" s="76">
        <v>29.048714217606829</v>
      </c>
      <c r="C693" s="76">
        <v>29.18847051525227</v>
      </c>
      <c r="D693" s="132"/>
      <c r="E693" s="91"/>
      <c r="F693" s="76">
        <v>1789.743837339772</v>
      </c>
      <c r="G693" s="76">
        <v>71.404569745063782</v>
      </c>
      <c r="H693" s="77">
        <v>17.562273167242239</v>
      </c>
      <c r="I693" s="76">
        <v>-1.7425262928009031</v>
      </c>
      <c r="J693" s="77">
        <v>-4.9774052271404363</v>
      </c>
    </row>
    <row r="694" spans="1:10" s="78" customFormat="1" x14ac:dyDescent="0.25">
      <c r="A694" s="76">
        <v>691</v>
      </c>
      <c r="B694" s="76">
        <v>30.011303549104891</v>
      </c>
      <c r="C694" s="76">
        <v>30.155108480962113</v>
      </c>
      <c r="D694" s="132"/>
      <c r="E694" s="91"/>
      <c r="F694" s="76">
        <v>1849.050704688608</v>
      </c>
      <c r="G694" s="76">
        <v>71.481427580118179</v>
      </c>
      <c r="H694" s="77">
        <v>15.333015615008927</v>
      </c>
      <c r="I694" s="76">
        <v>-1.4875327348709111</v>
      </c>
      <c r="J694" s="77">
        <v>-5.232398785070429</v>
      </c>
    </row>
    <row r="695" spans="1:10" s="78" customFormat="1" x14ac:dyDescent="0.25">
      <c r="A695" s="76">
        <v>692</v>
      </c>
      <c r="B695" s="76">
        <v>30.979202455355921</v>
      </c>
      <c r="C695" s="76">
        <v>31.038937952696759</v>
      </c>
      <c r="D695" s="132"/>
      <c r="E695" s="91"/>
      <c r="F695" s="76">
        <v>1908.6847100866839</v>
      </c>
      <c r="G695" s="76">
        <v>71.5650295317173</v>
      </c>
      <c r="H695" s="77">
        <v>17.788551371134727</v>
      </c>
      <c r="I695" s="76">
        <v>-2.7140507698059082</v>
      </c>
      <c r="J695" s="77">
        <v>-4.0058807501354314</v>
      </c>
    </row>
    <row r="696" spans="1:10" s="78" customFormat="1" x14ac:dyDescent="0.25">
      <c r="A696" s="76">
        <v>693</v>
      </c>
      <c r="B696" s="76">
        <v>32.151738470532578</v>
      </c>
      <c r="C696" s="76">
        <v>32.45646594666281</v>
      </c>
      <c r="D696" s="132"/>
      <c r="E696" s="91"/>
      <c r="F696" s="76">
        <v>1239.656403765006</v>
      </c>
      <c r="G696" s="76">
        <v>71.642484754323959</v>
      </c>
      <c r="H696" s="77">
        <v>13.000448483739316</v>
      </c>
      <c r="I696" s="76">
        <v>-1.9882879257202151</v>
      </c>
      <c r="J696" s="77">
        <v>-4.7316435942211248</v>
      </c>
    </row>
    <row r="697" spans="1:10" s="78" customFormat="1" x14ac:dyDescent="0.25">
      <c r="A697" s="76">
        <v>694</v>
      </c>
      <c r="B697" s="76">
        <v>32.105446296151683</v>
      </c>
      <c r="C697" s="76">
        <v>32.392608574446591</v>
      </c>
      <c r="D697" s="132"/>
      <c r="E697" s="91"/>
      <c r="F697" s="76">
        <v>1237.871542567902</v>
      </c>
      <c r="G697" s="76">
        <v>71.721605271100998</v>
      </c>
      <c r="H697" s="77">
        <v>14.613689659735547</v>
      </c>
      <c r="I697" s="76">
        <v>-1.9882879257202151</v>
      </c>
      <c r="J697" s="77">
        <v>-4.7316435942211248</v>
      </c>
    </row>
    <row r="698" spans="1:10" s="78" customFormat="1" x14ac:dyDescent="0.25">
      <c r="A698" s="76">
        <v>695</v>
      </c>
      <c r="B698" s="76">
        <v>32.461733961751719</v>
      </c>
      <c r="C698" s="76">
        <v>32.670183811048553</v>
      </c>
      <c r="D698" s="132"/>
      <c r="E698" s="91"/>
      <c r="F698" s="76">
        <v>1251.6087246692171</v>
      </c>
      <c r="G698" s="76">
        <v>71.800725787878036</v>
      </c>
      <c r="H698" s="77">
        <v>14.11549994639433</v>
      </c>
      <c r="I698" s="76">
        <v>-1.728283166885376</v>
      </c>
      <c r="J698" s="77">
        <v>-4.9916483530559637</v>
      </c>
    </row>
    <row r="699" spans="1:10" s="78" customFormat="1" x14ac:dyDescent="0.25">
      <c r="A699" s="76">
        <v>696</v>
      </c>
      <c r="B699" s="76">
        <v>31.68011172555806</v>
      </c>
      <c r="C699" s="76">
        <v>31.91365246679873</v>
      </c>
      <c r="D699" s="132"/>
      <c r="E699" s="91"/>
      <c r="F699" s="76">
        <v>1221.4721579852519</v>
      </c>
      <c r="G699" s="76">
        <v>71.881331086158752</v>
      </c>
      <c r="H699" s="77">
        <v>0</v>
      </c>
      <c r="I699" s="76">
        <v>-15.91237831115723</v>
      </c>
      <c r="J699" s="77">
        <v>9.192446791215886</v>
      </c>
    </row>
    <row r="700" spans="1:10" s="78" customFormat="1" x14ac:dyDescent="0.25">
      <c r="A700" s="76">
        <v>697</v>
      </c>
      <c r="B700" s="76">
        <v>29.02678033859965</v>
      </c>
      <c r="C700" s="76">
        <v>28.737944389430872</v>
      </c>
      <c r="D700" s="132"/>
      <c r="E700" s="91"/>
      <c r="F700" s="76">
        <v>1119.1691597144661</v>
      </c>
      <c r="G700" s="76">
        <v>71.960451602935791</v>
      </c>
      <c r="H700" s="77">
        <v>0</v>
      </c>
      <c r="I700" s="76">
        <v>-17.971467971801761</v>
      </c>
      <c r="J700" s="77">
        <v>11.251536451860421</v>
      </c>
    </row>
    <row r="701" spans="1:10" s="78" customFormat="1" x14ac:dyDescent="0.25">
      <c r="A701" s="76">
        <v>698</v>
      </c>
      <c r="B701" s="76">
        <v>26.221038657244161</v>
      </c>
      <c r="C701" s="76">
        <v>26.189827774369295</v>
      </c>
      <c r="D701" s="132"/>
      <c r="E701" s="91"/>
      <c r="F701" s="76">
        <v>1615.5256277860219</v>
      </c>
      <c r="G701" s="76">
        <v>72.035707771778107</v>
      </c>
      <c r="H701" s="77">
        <v>0</v>
      </c>
      <c r="I701" s="76">
        <v>-18.09562873840332</v>
      </c>
      <c r="J701" s="77">
        <v>11.37569721846198</v>
      </c>
    </row>
    <row r="702" spans="1:10" s="78" customFormat="1" x14ac:dyDescent="0.25">
      <c r="A702" s="76">
        <v>699</v>
      </c>
      <c r="B702" s="76">
        <v>23.831100613575401</v>
      </c>
      <c r="C702" s="76">
        <v>23.645500176571534</v>
      </c>
      <c r="D702" s="132"/>
      <c r="E702" s="91"/>
      <c r="F702" s="76">
        <v>1468.2772213122009</v>
      </c>
      <c r="G702" s="76">
        <v>72.112565606832504</v>
      </c>
      <c r="H702" s="77">
        <v>0</v>
      </c>
      <c r="I702" s="76">
        <v>-34.194965362548828</v>
      </c>
      <c r="J702" s="77">
        <v>27.475033842607491</v>
      </c>
    </row>
    <row r="703" spans="1:10" s="78" customFormat="1" x14ac:dyDescent="0.25">
      <c r="A703" s="76">
        <v>700</v>
      </c>
      <c r="B703" s="76">
        <v>21.867887277026931</v>
      </c>
      <c r="C703" s="76">
        <v>21.763570034950224</v>
      </c>
      <c r="D703" s="132"/>
      <c r="E703" s="91"/>
      <c r="F703" s="76">
        <v>1347.320096025742</v>
      </c>
      <c r="G703" s="76">
        <v>72.188852936029434</v>
      </c>
      <c r="H703" s="77">
        <v>3.7240933785043504</v>
      </c>
      <c r="I703" s="76">
        <v>-10.77405834197998</v>
      </c>
      <c r="J703" s="77">
        <v>4.0541268220386408</v>
      </c>
    </row>
    <row r="704" spans="1:10" s="78" customFormat="1" x14ac:dyDescent="0.25">
      <c r="A704" s="76">
        <v>701</v>
      </c>
      <c r="B704" s="76">
        <v>20.805794384391969</v>
      </c>
      <c r="C704" s="76">
        <v>20.81364598130962</v>
      </c>
      <c r="D704" s="132"/>
      <c r="E704" s="91"/>
      <c r="F704" s="76">
        <v>1281.8826314931489</v>
      </c>
      <c r="G704" s="76">
        <v>72.270154595375061</v>
      </c>
      <c r="H704" s="77">
        <v>7.8128602090199211</v>
      </c>
      <c r="I704" s="76">
        <v>-1.1434075832366939</v>
      </c>
      <c r="J704" s="77">
        <v>-5.5765239367046453</v>
      </c>
    </row>
    <row r="705" spans="1:10" s="78" customFormat="1" x14ac:dyDescent="0.25">
      <c r="A705" s="76">
        <v>702</v>
      </c>
      <c r="B705" s="76">
        <v>21.10367933411862</v>
      </c>
      <c r="C705" s="76">
        <v>20.915144585862148</v>
      </c>
      <c r="D705" s="132"/>
      <c r="E705" s="91"/>
      <c r="F705" s="76">
        <v>1300.235862145292</v>
      </c>
      <c r="G705" s="76">
        <v>72.349646240472794</v>
      </c>
      <c r="H705" s="77">
        <v>11.084883782984164</v>
      </c>
      <c r="I705" s="76">
        <v>-0.54099929332733154</v>
      </c>
      <c r="J705" s="77">
        <v>-6.1789322266140081</v>
      </c>
    </row>
    <row r="706" spans="1:10" s="78" customFormat="1" x14ac:dyDescent="0.25">
      <c r="A706" s="76">
        <v>703</v>
      </c>
      <c r="B706" s="76">
        <v>20.99142150289568</v>
      </c>
      <c r="C706" s="76">
        <v>20.994004956284847</v>
      </c>
      <c r="D706" s="132"/>
      <c r="E706" s="91"/>
      <c r="F706" s="76">
        <v>1293.319454079578</v>
      </c>
      <c r="G706" s="76">
        <v>72.430557787418365</v>
      </c>
      <c r="H706" s="77">
        <v>7.3413559829049735</v>
      </c>
      <c r="I706" s="76">
        <v>-3.765419483184814</v>
      </c>
      <c r="J706" s="77">
        <v>-2.9545120367565252</v>
      </c>
    </row>
    <row r="707" spans="1:10" s="78" customFormat="1" x14ac:dyDescent="0.25">
      <c r="A707" s="76">
        <v>704</v>
      </c>
      <c r="B707" s="76">
        <v>20.00264722672194</v>
      </c>
      <c r="C707" s="76">
        <v>20.031827268446687</v>
      </c>
      <c r="D707" s="132"/>
      <c r="E707" s="91"/>
      <c r="F707" s="76">
        <v>1232.3992821468421</v>
      </c>
      <c r="G707" s="76">
        <v>72.510049432516098</v>
      </c>
      <c r="H707" s="77">
        <v>4.8077578105503376</v>
      </c>
      <c r="I707" s="76">
        <v>-16.89285850524902</v>
      </c>
      <c r="J707" s="77">
        <v>10.172926985307679</v>
      </c>
    </row>
    <row r="708" spans="1:10" s="78" customFormat="1" x14ac:dyDescent="0.25">
      <c r="A708" s="76">
        <v>705</v>
      </c>
      <c r="B708" s="76">
        <v>19.003399905484081</v>
      </c>
      <c r="C708" s="76">
        <v>18.829208611479686</v>
      </c>
      <c r="D708" s="132"/>
      <c r="E708" s="91"/>
      <c r="F708" s="76">
        <v>1170.833846961066</v>
      </c>
      <c r="G708" s="76">
        <v>72.588056296110153</v>
      </c>
      <c r="H708" s="77">
        <v>5.9558793408596085</v>
      </c>
      <c r="I708" s="76">
        <v>-3.765419483184814</v>
      </c>
      <c r="J708" s="77">
        <v>-2.9545120367565252</v>
      </c>
    </row>
    <row r="709" spans="1:10" s="78" customFormat="1" x14ac:dyDescent="0.25">
      <c r="A709" s="76">
        <v>706</v>
      </c>
      <c r="B709" s="76">
        <v>18.244059347360619</v>
      </c>
      <c r="C709" s="76">
        <v>18.41006746772139</v>
      </c>
      <c r="D709" s="132"/>
      <c r="E709" s="91"/>
      <c r="F709" s="76">
        <v>1124.049501462727</v>
      </c>
      <c r="G709" s="76">
        <v>72.662198811769485</v>
      </c>
      <c r="H709" s="77">
        <v>4.1950096368271668</v>
      </c>
      <c r="I709" s="76">
        <v>-12.45497512817383</v>
      </c>
      <c r="J709" s="77">
        <v>5.7350436082324876</v>
      </c>
    </row>
    <row r="710" spans="1:10" s="78" customFormat="1" x14ac:dyDescent="0.25">
      <c r="A710" s="76">
        <v>707</v>
      </c>
      <c r="B710" s="76">
        <v>16.019209192374039</v>
      </c>
      <c r="C710" s="76">
        <v>16.053302673993521</v>
      </c>
      <c r="D710" s="132"/>
      <c r="E710" s="91"/>
      <c r="F710" s="76">
        <v>986.97245846879912</v>
      </c>
      <c r="G710" s="76">
        <v>72.736341327428818</v>
      </c>
      <c r="H710" s="77">
        <v>7.971985593010622</v>
      </c>
      <c r="I710" s="76">
        <v>-29.327898025512699</v>
      </c>
      <c r="J710" s="77">
        <v>22.607966505571351</v>
      </c>
    </row>
    <row r="711" spans="1:10" s="78" customFormat="1" x14ac:dyDescent="0.25">
      <c r="A711" s="76">
        <v>708</v>
      </c>
      <c r="B711" s="76">
        <v>14.029246374020159</v>
      </c>
      <c r="C711" s="76">
        <v>14.031542769659731</v>
      </c>
      <c r="D711" s="132"/>
      <c r="E711" s="91"/>
      <c r="F711" s="76">
        <v>864.36724921619634</v>
      </c>
      <c r="G711" s="76">
        <v>72.804803669452667</v>
      </c>
      <c r="H711" s="77">
        <v>5.4841528497091376</v>
      </c>
      <c r="I711" s="76">
        <v>0</v>
      </c>
      <c r="J711" s="77">
        <v>-6.7199315199413396</v>
      </c>
    </row>
    <row r="712" spans="1:10" s="78" customFormat="1" x14ac:dyDescent="0.25">
      <c r="A712" s="76">
        <v>709</v>
      </c>
      <c r="B712" s="76">
        <v>11.865202460671</v>
      </c>
      <c r="C712" s="76">
        <v>11.959206769589274</v>
      </c>
      <c r="D712" s="132"/>
      <c r="E712" s="91"/>
      <c r="F712" s="76">
        <v>1413.1821954948209</v>
      </c>
      <c r="G712" s="76">
        <v>72.858459264039993</v>
      </c>
      <c r="H712" s="77">
        <v>8.0764568975853255</v>
      </c>
      <c r="I712" s="76">
        <v>0</v>
      </c>
      <c r="J712" s="77">
        <v>-6.7199315199413396</v>
      </c>
    </row>
    <row r="713" spans="1:10" s="78" customFormat="1" x14ac:dyDescent="0.25">
      <c r="A713" s="76">
        <v>710</v>
      </c>
      <c r="B713" s="76">
        <v>13.127391035095631</v>
      </c>
      <c r="C713" s="76">
        <v>13.126414017707996</v>
      </c>
      <c r="D713" s="132"/>
      <c r="E713" s="91"/>
      <c r="F713" s="76">
        <v>1563.5127490215741</v>
      </c>
      <c r="G713" s="76">
        <v>72.936439007520676</v>
      </c>
      <c r="H713" s="77">
        <v>15.018644798190337</v>
      </c>
      <c r="I713" s="76">
        <v>0</v>
      </c>
      <c r="J713" s="77">
        <v>-6.7199315199413396</v>
      </c>
    </row>
    <row r="714" spans="1:10" s="78" customFormat="1" x14ac:dyDescent="0.25">
      <c r="A714" s="76">
        <v>711</v>
      </c>
      <c r="B714" s="76">
        <v>14.91241114974275</v>
      </c>
      <c r="C714" s="76">
        <v>14.817941918746421</v>
      </c>
      <c r="D714" s="132"/>
      <c r="E714" s="91"/>
      <c r="F714" s="76">
        <v>918.78065281994657</v>
      </c>
      <c r="G714" s="76">
        <v>73.010331809520721</v>
      </c>
      <c r="H714" s="77">
        <v>24.877745422961745</v>
      </c>
      <c r="I714" s="76">
        <v>0</v>
      </c>
      <c r="J714" s="77">
        <v>-6.7199315199413396</v>
      </c>
    </row>
    <row r="715" spans="1:10" s="78" customFormat="1" x14ac:dyDescent="0.25">
      <c r="A715" s="76">
        <v>712</v>
      </c>
      <c r="B715" s="76">
        <v>20.378075303591089</v>
      </c>
      <c r="C715" s="76">
        <v>20.35354356228067</v>
      </c>
      <c r="D715" s="132"/>
      <c r="E715" s="91"/>
      <c r="F715" s="76">
        <v>1255.5303594151901</v>
      </c>
      <c r="G715" s="76">
        <v>73.067398369312286</v>
      </c>
      <c r="H715" s="77">
        <v>23.681612972794923</v>
      </c>
      <c r="I715" s="76">
        <v>0</v>
      </c>
      <c r="J715" s="77">
        <v>-6.7199315199413396</v>
      </c>
    </row>
    <row r="716" spans="1:10" s="78" customFormat="1" x14ac:dyDescent="0.25">
      <c r="A716" s="76">
        <v>713</v>
      </c>
      <c r="B716" s="76">
        <v>21.247011281753931</v>
      </c>
      <c r="C716" s="76">
        <v>21.416642493299502</v>
      </c>
      <c r="D716" s="132"/>
      <c r="E716" s="91"/>
      <c r="F716" s="76">
        <v>1309.066802738919</v>
      </c>
      <c r="G716" s="76">
        <v>73.146890014410019</v>
      </c>
      <c r="H716" s="77">
        <v>10.745761263020547</v>
      </c>
      <c r="I716" s="76">
        <v>0</v>
      </c>
      <c r="J716" s="77">
        <v>-6.7199315199413396</v>
      </c>
    </row>
    <row r="717" spans="1:10" s="78" customFormat="1" x14ac:dyDescent="0.25">
      <c r="A717" s="76">
        <v>714</v>
      </c>
      <c r="B717" s="76">
        <v>20.99599202809647</v>
      </c>
      <c r="C717" s="76">
        <v>20.925180753376893</v>
      </c>
      <c r="D717" s="132"/>
      <c r="E717" s="91"/>
      <c r="F717" s="76">
        <v>1293.601052405673</v>
      </c>
      <c r="G717" s="76">
        <v>73.228191673755646</v>
      </c>
      <c r="H717" s="77">
        <v>6.9869533523243748</v>
      </c>
      <c r="I717" s="76">
        <v>0</v>
      </c>
      <c r="J717" s="77">
        <v>-6.7199315199413396</v>
      </c>
    </row>
    <row r="718" spans="1:10" s="78" customFormat="1" x14ac:dyDescent="0.25">
      <c r="A718" s="76">
        <v>715</v>
      </c>
      <c r="B718" s="76">
        <v>18.732244696357419</v>
      </c>
      <c r="C718" s="76">
        <v>18.705150519870067</v>
      </c>
      <c r="D718" s="132"/>
      <c r="E718" s="91"/>
      <c r="F718" s="76">
        <v>1154.1274839836869</v>
      </c>
      <c r="G718" s="76">
        <v>73.307683318853378</v>
      </c>
      <c r="H718" s="77">
        <v>0</v>
      </c>
      <c r="I718" s="76">
        <v>0</v>
      </c>
      <c r="J718" s="77">
        <v>-6.7199315199413396</v>
      </c>
    </row>
    <row r="719" spans="1:10" s="78" customFormat="1" x14ac:dyDescent="0.25">
      <c r="A719" s="76">
        <v>716</v>
      </c>
      <c r="B719" s="76">
        <v>14.76623944155506</v>
      </c>
      <c r="C719" s="76">
        <v>14.863672320874185</v>
      </c>
      <c r="D719" s="132"/>
      <c r="E719" s="91"/>
      <c r="F719" s="76">
        <v>909.77472539084215</v>
      </c>
      <c r="G719" s="76">
        <v>73.381825834512711</v>
      </c>
      <c r="H719" s="77">
        <v>0</v>
      </c>
      <c r="I719" s="76">
        <v>0</v>
      </c>
      <c r="J719" s="77">
        <v>-6.7199315199413396</v>
      </c>
    </row>
    <row r="720" spans="1:10" s="78" customFormat="1" x14ac:dyDescent="0.25">
      <c r="A720" s="76">
        <v>717</v>
      </c>
      <c r="B720" s="76">
        <v>12.97375802876223</v>
      </c>
      <c r="C720" s="76">
        <v>13.041994157420397</v>
      </c>
      <c r="D720" s="132"/>
      <c r="E720" s="91"/>
      <c r="F720" s="76">
        <v>1545.214581519069</v>
      </c>
      <c r="G720" s="76">
        <v>73.438892394304276</v>
      </c>
      <c r="H720" s="77">
        <v>7.0552493809684567</v>
      </c>
      <c r="I720" s="76">
        <v>0</v>
      </c>
      <c r="J720" s="77">
        <v>-6.7199315199413396</v>
      </c>
    </row>
    <row r="721" spans="1:10" s="78" customFormat="1" x14ac:dyDescent="0.25">
      <c r="A721" s="76">
        <v>718</v>
      </c>
      <c r="B721" s="76">
        <v>11.9948871741834</v>
      </c>
      <c r="C721" s="76">
        <v>12.041720255753241</v>
      </c>
      <c r="D721" s="132"/>
      <c r="E721" s="91"/>
      <c r="F721" s="76">
        <v>1428.6280447140859</v>
      </c>
      <c r="G721" s="76">
        <v>73.510916411876678</v>
      </c>
      <c r="H721" s="77">
        <v>10.360171717942798</v>
      </c>
      <c r="I721" s="76">
        <v>0</v>
      </c>
      <c r="J721" s="77">
        <v>-6.7199315199413396</v>
      </c>
    </row>
    <row r="722" spans="1:10" s="78" customFormat="1" x14ac:dyDescent="0.25">
      <c r="A722" s="76">
        <v>719</v>
      </c>
      <c r="B722" s="76">
        <v>12.92332308019852</v>
      </c>
      <c r="C722" s="76">
        <v>12.938591778840546</v>
      </c>
      <c r="D722" s="132"/>
      <c r="E722" s="91"/>
      <c r="F722" s="76">
        <v>1539.207626417259</v>
      </c>
      <c r="G722" s="76">
        <v>73.588896155357361</v>
      </c>
      <c r="H722" s="77">
        <v>15.683559558014705</v>
      </c>
      <c r="I722" s="76">
        <v>0</v>
      </c>
      <c r="J722" s="77">
        <v>-6.7199315199413396</v>
      </c>
    </row>
    <row r="723" spans="1:10" s="78" customFormat="1" x14ac:dyDescent="0.25">
      <c r="A723" s="76">
        <v>720</v>
      </c>
      <c r="B723" s="76">
        <v>14.764721669707169</v>
      </c>
      <c r="C723" s="76">
        <v>14.808090681169812</v>
      </c>
      <c r="D723" s="132"/>
      <c r="E723" s="91"/>
      <c r="F723" s="76">
        <v>909.68084215943691</v>
      </c>
      <c r="G723" s="76">
        <v>73.660920172929764</v>
      </c>
      <c r="H723" s="77">
        <v>19.834133600286322</v>
      </c>
      <c r="I723" s="76">
        <v>0</v>
      </c>
      <c r="J723" s="77">
        <v>-6.7199315199413396</v>
      </c>
    </row>
    <row r="724" spans="1:10" s="78" customFormat="1" x14ac:dyDescent="0.25">
      <c r="A724" s="76">
        <v>721</v>
      </c>
      <c r="B724" s="76">
        <v>17.000579303746068</v>
      </c>
      <c r="C724" s="76">
        <v>17.044441093096982</v>
      </c>
      <c r="D724" s="132"/>
      <c r="E724" s="91"/>
      <c r="F724" s="76">
        <v>1047.4364491849481</v>
      </c>
      <c r="G724" s="76">
        <v>73.717986732721329</v>
      </c>
      <c r="H724" s="77">
        <v>15.101579883346462</v>
      </c>
      <c r="I724" s="76">
        <v>0</v>
      </c>
      <c r="J724" s="77">
        <v>-6.7199315199413396</v>
      </c>
    </row>
    <row r="725" spans="1:10" s="78" customFormat="1" x14ac:dyDescent="0.25">
      <c r="A725" s="76">
        <v>722</v>
      </c>
      <c r="B725" s="76">
        <v>18.945185639098479</v>
      </c>
      <c r="C725" s="76">
        <v>19.05449373073743</v>
      </c>
      <c r="D725" s="132"/>
      <c r="E725" s="91"/>
      <c r="F725" s="76">
        <v>1167.2470482800759</v>
      </c>
      <c r="G725" s="76">
        <v>73.785299211740494</v>
      </c>
      <c r="H725" s="77">
        <v>25.099913289119723</v>
      </c>
      <c r="I725" s="76">
        <v>0</v>
      </c>
      <c r="J725" s="77">
        <v>-6.7199315199413396</v>
      </c>
    </row>
    <row r="726" spans="1:10" s="78" customFormat="1" x14ac:dyDescent="0.25">
      <c r="A726" s="76">
        <v>723</v>
      </c>
      <c r="B726" s="76">
        <v>21.830833761422689</v>
      </c>
      <c r="C726" s="76">
        <v>21.669696104568608</v>
      </c>
      <c r="D726" s="132"/>
      <c r="E726" s="91"/>
      <c r="F726" s="76">
        <v>1345.037049482009</v>
      </c>
      <c r="G726" s="76">
        <v>73.859441727399826</v>
      </c>
      <c r="H726" s="77">
        <v>22.017830440168609</v>
      </c>
      <c r="I726" s="76">
        <v>0</v>
      </c>
      <c r="J726" s="77">
        <v>-6.7199315199413396</v>
      </c>
    </row>
    <row r="727" spans="1:10" s="78" customFormat="1" x14ac:dyDescent="0.25">
      <c r="A727" s="76">
        <v>724</v>
      </c>
      <c r="B727" s="76">
        <v>23.742896930291831</v>
      </c>
      <c r="C727" s="76">
        <v>23.576255526800193</v>
      </c>
      <c r="D727" s="132"/>
      <c r="E727" s="91"/>
      <c r="F727" s="76">
        <v>1462.8428355886699</v>
      </c>
      <c r="G727" s="76">
        <v>73.940743386745453</v>
      </c>
      <c r="H727" s="77">
        <v>19.325516652725359</v>
      </c>
      <c r="I727" s="76">
        <v>0</v>
      </c>
      <c r="J727" s="77">
        <v>-6.7199315199413396</v>
      </c>
    </row>
    <row r="728" spans="1:10" s="78" customFormat="1" x14ac:dyDescent="0.25">
      <c r="A728" s="76">
        <v>725</v>
      </c>
      <c r="B728" s="76">
        <v>25.99214427357855</v>
      </c>
      <c r="C728" s="76">
        <v>25.736401479218294</v>
      </c>
      <c r="D728" s="132"/>
      <c r="E728" s="91"/>
      <c r="F728" s="76">
        <v>1601.4229183044049</v>
      </c>
      <c r="G728" s="76">
        <v>74.017030715942383</v>
      </c>
      <c r="H728" s="77">
        <v>26.248215364977749</v>
      </c>
      <c r="I728" s="76">
        <v>0</v>
      </c>
      <c r="J728" s="77">
        <v>-6.7199315199413396</v>
      </c>
    </row>
    <row r="729" spans="1:10" s="78" customFormat="1" x14ac:dyDescent="0.25">
      <c r="A729" s="76">
        <v>726</v>
      </c>
      <c r="B729" s="76">
        <v>29.958072416549602</v>
      </c>
      <c r="C729" s="76">
        <v>30.154795981632887</v>
      </c>
      <c r="D729" s="132"/>
      <c r="E729" s="91"/>
      <c r="F729" s="76">
        <v>1845.7710623626549</v>
      </c>
      <c r="G729" s="76">
        <v>74.092774897813797</v>
      </c>
      <c r="H729" s="77">
        <v>45.295487768449831</v>
      </c>
      <c r="I729" s="76">
        <v>0</v>
      </c>
      <c r="J729" s="77">
        <v>-6.7199315199413396</v>
      </c>
    </row>
    <row r="730" spans="1:10" s="78" customFormat="1" x14ac:dyDescent="0.25">
      <c r="A730" s="76">
        <v>727</v>
      </c>
      <c r="B730" s="76">
        <v>34.960964630246373</v>
      </c>
      <c r="C730" s="76">
        <v>34.753338897011986</v>
      </c>
      <c r="D730" s="132"/>
      <c r="E730" s="91"/>
      <c r="F730" s="76">
        <v>1347.9701514280559</v>
      </c>
      <c r="G730" s="76">
        <v>74.175263196229935</v>
      </c>
      <c r="H730" s="77">
        <v>25.298626377487089</v>
      </c>
      <c r="I730" s="76">
        <v>-19.1578254699707</v>
      </c>
      <c r="J730" s="77">
        <v>12.437893950029361</v>
      </c>
    </row>
    <row r="731" spans="1:10" s="78" customFormat="1" x14ac:dyDescent="0.25">
      <c r="A731" s="76">
        <v>728</v>
      </c>
      <c r="B731" s="76">
        <v>34.857539524814413</v>
      </c>
      <c r="C731" s="76">
        <v>34.98895403692368</v>
      </c>
      <c r="D731" s="132"/>
      <c r="E731" s="91"/>
      <c r="F731" s="76">
        <v>1343.9823329215801</v>
      </c>
      <c r="G731" s="76">
        <v>74.256564855575562</v>
      </c>
      <c r="H731" s="77">
        <v>24.297180609302011</v>
      </c>
      <c r="I731" s="76">
        <v>-19.765632629394531</v>
      </c>
      <c r="J731" s="77">
        <v>13.045701109453191</v>
      </c>
    </row>
    <row r="732" spans="1:10" s="78" customFormat="1" x14ac:dyDescent="0.25">
      <c r="A732" s="76">
        <v>729</v>
      </c>
      <c r="B732" s="76">
        <v>39.734019390243013</v>
      </c>
      <c r="C732" s="76">
        <v>39.351311647593711</v>
      </c>
      <c r="D732" s="132"/>
      <c r="E732" s="91"/>
      <c r="F732" s="76">
        <v>1532.0020102572271</v>
      </c>
      <c r="G732" s="76">
        <v>74.337866514921188</v>
      </c>
      <c r="H732" s="77">
        <v>37.803436676122935</v>
      </c>
      <c r="I732" s="76">
        <v>-18.29142951965332</v>
      </c>
      <c r="J732" s="77">
        <v>11.57149799971198</v>
      </c>
    </row>
    <row r="733" spans="1:10" s="78" customFormat="1" x14ac:dyDescent="0.25">
      <c r="A733" s="76">
        <v>730</v>
      </c>
      <c r="B733" s="76">
        <v>39.352851101041963</v>
      </c>
      <c r="C733" s="76">
        <v>39.191425746482224</v>
      </c>
      <c r="D733" s="132"/>
      <c r="E733" s="91"/>
      <c r="F733" s="76">
        <v>1517.3056324319291</v>
      </c>
      <c r="G733" s="76">
        <v>74.409890532493591</v>
      </c>
      <c r="H733" s="77">
        <v>17.210197774716459</v>
      </c>
      <c r="I733" s="76">
        <v>-1.728283166885376</v>
      </c>
      <c r="J733" s="77">
        <v>-4.9916483530559637</v>
      </c>
    </row>
    <row r="734" spans="1:10" s="78" customFormat="1" x14ac:dyDescent="0.25">
      <c r="A734" s="76">
        <v>731</v>
      </c>
      <c r="B734" s="76">
        <v>41.496597964070112</v>
      </c>
      <c r="C734" s="76">
        <v>41.464222036352218</v>
      </c>
      <c r="D734" s="132"/>
      <c r="E734" s="91"/>
      <c r="F734" s="76">
        <v>1599.9606110449099</v>
      </c>
      <c r="G734" s="76">
        <v>74.481914550065994</v>
      </c>
      <c r="H734" s="77">
        <v>25.319338766318413</v>
      </c>
      <c r="I734" s="76">
        <v>-3.6411819458007808</v>
      </c>
      <c r="J734" s="77">
        <v>-3.0787495741405579</v>
      </c>
    </row>
    <row r="735" spans="1:10" s="78" customFormat="1" x14ac:dyDescent="0.25">
      <c r="A735" s="76">
        <v>732</v>
      </c>
      <c r="B735" s="76">
        <v>42.288742517416992</v>
      </c>
      <c r="C735" s="76">
        <v>42.100901738645717</v>
      </c>
      <c r="D735" s="132"/>
      <c r="E735" s="91"/>
      <c r="F735" s="76">
        <v>1630.503138016383</v>
      </c>
      <c r="G735" s="76">
        <v>74.557658731937408</v>
      </c>
      <c r="H735" s="77">
        <v>17.718648383325586</v>
      </c>
      <c r="I735" s="76">
        <v>-5.1704616546630859</v>
      </c>
      <c r="J735" s="77">
        <v>-1.5494698652782539</v>
      </c>
    </row>
    <row r="736" spans="1:10" s="78" customFormat="1" x14ac:dyDescent="0.25">
      <c r="A736" s="76">
        <v>733</v>
      </c>
      <c r="B736" s="76">
        <v>41.345228982855033</v>
      </c>
      <c r="C736" s="76">
        <v>41.267526902487809</v>
      </c>
      <c r="D736" s="132"/>
      <c r="E736" s="91"/>
      <c r="F736" s="76">
        <v>1594.1246200637479</v>
      </c>
      <c r="G736" s="76">
        <v>74.633402913808823</v>
      </c>
      <c r="H736" s="77">
        <v>19.457242035758735</v>
      </c>
      <c r="I736" s="76">
        <v>-1.728283166885376</v>
      </c>
      <c r="J736" s="77">
        <v>-4.9916483530559637</v>
      </c>
    </row>
    <row r="737" spans="1:10" s="78" customFormat="1" x14ac:dyDescent="0.25">
      <c r="A737" s="76">
        <v>734</v>
      </c>
      <c r="B737" s="76">
        <v>42.50463452417754</v>
      </c>
      <c r="C737" s="76">
        <v>42.666127824886921</v>
      </c>
      <c r="D737" s="132"/>
      <c r="E737" s="91"/>
      <c r="F737" s="76">
        <v>1638.827166841759</v>
      </c>
      <c r="G737" s="76">
        <v>74.709147095680237</v>
      </c>
      <c r="H737" s="77">
        <v>20.959199579056257</v>
      </c>
      <c r="I737" s="76">
        <v>-2.1199688911437988</v>
      </c>
      <c r="J737" s="77">
        <v>-4.5999626287975408</v>
      </c>
    </row>
    <row r="738" spans="1:10" s="78" customFormat="1" x14ac:dyDescent="0.25">
      <c r="A738" s="76">
        <v>735</v>
      </c>
      <c r="B738" s="76">
        <v>43.064869926244043</v>
      </c>
      <c r="C738" s="76">
        <v>43.468973438402415</v>
      </c>
      <c r="D738" s="132"/>
      <c r="E738" s="91"/>
      <c r="F738" s="76">
        <v>1223.8437626946529</v>
      </c>
      <c r="G738" s="76">
        <v>74.784891277551651</v>
      </c>
      <c r="H738" s="77">
        <v>14.937970357106197</v>
      </c>
      <c r="I738" s="76">
        <v>-8.8411426544189453</v>
      </c>
      <c r="J738" s="77">
        <v>2.1212111344776061</v>
      </c>
    </row>
    <row r="739" spans="1:10" s="78" customFormat="1" x14ac:dyDescent="0.25">
      <c r="A739" s="76">
        <v>736</v>
      </c>
      <c r="B739" s="76">
        <v>43.036472972982082</v>
      </c>
      <c r="C739" s="76">
        <v>42.9562175090552</v>
      </c>
      <c r="D739" s="132"/>
      <c r="E739" s="91"/>
      <c r="F739" s="76">
        <v>1223.036760741815</v>
      </c>
      <c r="G739" s="76">
        <v>74.862898141145706</v>
      </c>
      <c r="H739" s="77">
        <v>15.138099330995324</v>
      </c>
      <c r="I739" s="76">
        <v>-8.6801824569702148</v>
      </c>
      <c r="J739" s="77">
        <v>1.960250937028875</v>
      </c>
    </row>
    <row r="740" spans="1:10" s="78" customFormat="1" x14ac:dyDescent="0.25">
      <c r="A740" s="76">
        <v>737</v>
      </c>
      <c r="B740" s="76">
        <v>43.619644205987342</v>
      </c>
      <c r="C740" s="76">
        <v>43.570747251789186</v>
      </c>
      <c r="D740" s="132"/>
      <c r="E740" s="91"/>
      <c r="F740" s="76">
        <v>1239.609676840686</v>
      </c>
      <c r="G740" s="76">
        <v>74.940905004739761</v>
      </c>
      <c r="H740" s="77">
        <v>20.968705501800361</v>
      </c>
      <c r="I740" s="76">
        <v>-8.8411426544189453</v>
      </c>
      <c r="J740" s="77">
        <v>2.1212111344776061</v>
      </c>
    </row>
    <row r="741" spans="1:10" s="78" customFormat="1" x14ac:dyDescent="0.25">
      <c r="A741" s="76">
        <v>738</v>
      </c>
      <c r="B741" s="76">
        <v>43.839064123551097</v>
      </c>
      <c r="C741" s="76">
        <v>43.593692229171438</v>
      </c>
      <c r="D741" s="132"/>
      <c r="E741" s="91"/>
      <c r="F741" s="76">
        <v>1245.845286003823</v>
      </c>
      <c r="G741" s="76">
        <v>75.018911868333817</v>
      </c>
      <c r="H741" s="77">
        <v>22.155575584894212</v>
      </c>
      <c r="I741" s="76">
        <v>-8.8411426544189453</v>
      </c>
      <c r="J741" s="77">
        <v>2.1212111344776061</v>
      </c>
    </row>
    <row r="742" spans="1:10" s="78" customFormat="1" x14ac:dyDescent="0.25">
      <c r="A742" s="76">
        <v>739</v>
      </c>
      <c r="B742" s="76">
        <v>44.266451076960678</v>
      </c>
      <c r="C742" s="76">
        <v>44.468442769919712</v>
      </c>
      <c r="D742" s="132"/>
      <c r="E742" s="91"/>
      <c r="F742" s="76">
        <v>1257.9910293459759</v>
      </c>
      <c r="G742" s="76">
        <v>75.098403513431549</v>
      </c>
      <c r="H742" s="77">
        <v>10.764125888997409</v>
      </c>
      <c r="I742" s="76">
        <v>-1.5724613666534419</v>
      </c>
      <c r="J742" s="77">
        <v>-5.1474701532878973</v>
      </c>
    </row>
    <row r="743" spans="1:10" s="78" customFormat="1" x14ac:dyDescent="0.25">
      <c r="A743" s="76">
        <v>740</v>
      </c>
      <c r="B743" s="76">
        <v>44.529059358468508</v>
      </c>
      <c r="C743" s="76">
        <v>44.22288464717105</v>
      </c>
      <c r="D743" s="132"/>
      <c r="E743" s="91"/>
      <c r="F743" s="76">
        <v>1265.453991800194</v>
      </c>
      <c r="G743" s="76">
        <v>75.177895158529282</v>
      </c>
      <c r="H743" s="77">
        <v>17.960311042404644</v>
      </c>
      <c r="I743" s="76">
        <v>-2.5601532459259029</v>
      </c>
      <c r="J743" s="77">
        <v>-4.1597782740154363</v>
      </c>
    </row>
    <row r="744" spans="1:10" s="78" customFormat="1" x14ac:dyDescent="0.25">
      <c r="A744" s="76">
        <v>741</v>
      </c>
      <c r="B744" s="76">
        <v>44.944729746024898</v>
      </c>
      <c r="C744" s="76">
        <v>44.860124420559451</v>
      </c>
      <c r="D744" s="132"/>
      <c r="E744" s="91"/>
      <c r="F744" s="76">
        <v>1277.266766621505</v>
      </c>
      <c r="G744" s="76">
        <v>75.257386803627014</v>
      </c>
      <c r="H744" s="77">
        <v>22.664320783196288</v>
      </c>
      <c r="I744" s="76">
        <v>-8.0011701583862305</v>
      </c>
      <c r="J744" s="77">
        <v>1.2812386384448911</v>
      </c>
    </row>
    <row r="745" spans="1:10" s="78" customFormat="1" x14ac:dyDescent="0.25">
      <c r="A745" s="76">
        <v>742</v>
      </c>
      <c r="B745" s="76">
        <v>46.098761096297771</v>
      </c>
      <c r="C745" s="76">
        <v>46.021732791839646</v>
      </c>
      <c r="D745" s="132"/>
      <c r="E745" s="91"/>
      <c r="F745" s="76">
        <v>1310.0627367884581</v>
      </c>
      <c r="G745" s="76">
        <v>75.336878448724747</v>
      </c>
      <c r="H745" s="77">
        <v>23.552445728335407</v>
      </c>
      <c r="I745" s="76">
        <v>-13.043844223022459</v>
      </c>
      <c r="J745" s="77">
        <v>6.3239127030811213</v>
      </c>
    </row>
    <row r="746" spans="1:10" s="78" customFormat="1" x14ac:dyDescent="0.25">
      <c r="A746" s="76">
        <v>743</v>
      </c>
      <c r="B746" s="76">
        <v>47.029527484817272</v>
      </c>
      <c r="C746" s="76">
        <v>46.776853876790717</v>
      </c>
      <c r="D746" s="132"/>
      <c r="E746" s="91"/>
      <c r="F746" s="76">
        <v>1336.5138214360391</v>
      </c>
      <c r="G746" s="76">
        <v>75.418180108070374</v>
      </c>
      <c r="H746" s="77">
        <v>18.925933204828972</v>
      </c>
      <c r="I746" s="76">
        <v>-8.8411426544189453</v>
      </c>
      <c r="J746" s="77">
        <v>2.1212111344776061</v>
      </c>
    </row>
    <row r="747" spans="1:10" s="78" customFormat="1" x14ac:dyDescent="0.25">
      <c r="A747" s="76">
        <v>744</v>
      </c>
      <c r="B747" s="76">
        <v>46.708780856428596</v>
      </c>
      <c r="C747" s="76">
        <v>46.521597120493752</v>
      </c>
      <c r="D747" s="132"/>
      <c r="E747" s="91"/>
      <c r="F747" s="76">
        <v>1327.398647949364</v>
      </c>
      <c r="G747" s="76">
        <v>75.499481767416</v>
      </c>
      <c r="H747" s="77">
        <v>13.464970482415739</v>
      </c>
      <c r="I747" s="76">
        <v>-1.5724613666534419</v>
      </c>
      <c r="J747" s="77">
        <v>-5.1474701532878973</v>
      </c>
    </row>
    <row r="748" spans="1:10" s="78" customFormat="1" x14ac:dyDescent="0.25">
      <c r="A748" s="76">
        <v>745</v>
      </c>
      <c r="B748" s="76">
        <v>47.709737435072313</v>
      </c>
      <c r="C748" s="76">
        <v>47.967167609461711</v>
      </c>
      <c r="D748" s="132"/>
      <c r="E748" s="91"/>
      <c r="F748" s="76">
        <v>1355.844443039407</v>
      </c>
      <c r="G748" s="76">
        <v>75.580783426761627</v>
      </c>
      <c r="H748" s="77">
        <v>15.144109327174402</v>
      </c>
      <c r="I748" s="76">
        <v>-1.5724613666534419</v>
      </c>
      <c r="J748" s="77">
        <v>-5.1474701532878973</v>
      </c>
    </row>
    <row r="749" spans="1:10" s="78" customFormat="1" x14ac:dyDescent="0.25">
      <c r="A749" s="76">
        <v>746</v>
      </c>
      <c r="B749" s="76">
        <v>46.919039510845607</v>
      </c>
      <c r="C749" s="76">
        <v>47.204353011911863</v>
      </c>
      <c r="D749" s="132"/>
      <c r="E749" s="91"/>
      <c r="F749" s="76">
        <v>1333.3739067438639</v>
      </c>
      <c r="G749" s="76">
        <v>75.660426437854767</v>
      </c>
      <c r="H749" s="77">
        <v>13.251246560031658</v>
      </c>
      <c r="I749" s="76">
        <v>-8.7520427703857422</v>
      </c>
      <c r="J749" s="77">
        <v>2.032111250444403</v>
      </c>
    </row>
    <row r="750" spans="1:10" s="78" customFormat="1" x14ac:dyDescent="0.25">
      <c r="A750" s="76">
        <v>747</v>
      </c>
      <c r="B750" s="76">
        <v>47.456036712313193</v>
      </c>
      <c r="C750" s="76">
        <v>47.438969544475803</v>
      </c>
      <c r="D750" s="132"/>
      <c r="E750" s="91"/>
      <c r="F750" s="76">
        <v>1348.6346210273659</v>
      </c>
      <c r="G750" s="76">
        <v>75.741728097200394</v>
      </c>
      <c r="H750" s="77">
        <v>19.21657802326105</v>
      </c>
      <c r="I750" s="76">
        <v>-8.9185943603515625</v>
      </c>
      <c r="J750" s="77">
        <v>2.1986628404102229</v>
      </c>
    </row>
    <row r="751" spans="1:10" s="78" customFormat="1" x14ac:dyDescent="0.25">
      <c r="A751" s="76">
        <v>748</v>
      </c>
      <c r="B751" s="76">
        <v>48.301011547079057</v>
      </c>
      <c r="C751" s="76">
        <v>48.162394727147301</v>
      </c>
      <c r="D751" s="132"/>
      <c r="E751" s="91"/>
      <c r="F751" s="76">
        <v>1372.6476317001791</v>
      </c>
      <c r="G751" s="76">
        <v>75.823029756546021</v>
      </c>
      <c r="H751" s="77">
        <v>25.231356087428839</v>
      </c>
      <c r="I751" s="76">
        <v>-8.1621303558349609</v>
      </c>
      <c r="J751" s="77">
        <v>1.4421988358936211</v>
      </c>
    </row>
    <row r="752" spans="1:10" s="78" customFormat="1" x14ac:dyDescent="0.25">
      <c r="A752" s="76">
        <v>749</v>
      </c>
      <c r="B752" s="76">
        <v>49.36551039077608</v>
      </c>
      <c r="C752" s="76">
        <v>49.856744925276658</v>
      </c>
      <c r="D752" s="132"/>
      <c r="E752" s="91"/>
      <c r="F752" s="76">
        <v>1402.8992096681491</v>
      </c>
      <c r="G752" s="76">
        <v>75.90267276763916</v>
      </c>
      <c r="H752" s="77">
        <v>25.667625773298045</v>
      </c>
      <c r="I752" s="76">
        <v>-8.1621303558349609</v>
      </c>
      <c r="J752" s="77">
        <v>1.4421988358936211</v>
      </c>
    </row>
    <row r="753" spans="1:10" s="78" customFormat="1" x14ac:dyDescent="0.25">
      <c r="A753" s="76">
        <v>750</v>
      </c>
      <c r="B753" s="76">
        <v>49.600079555417338</v>
      </c>
      <c r="C753" s="76">
        <v>49.143405889682633</v>
      </c>
      <c r="D753" s="132"/>
      <c r="E753" s="91"/>
      <c r="F753" s="76">
        <v>1409.5653393826551</v>
      </c>
      <c r="G753" s="76">
        <v>75.980652511119843</v>
      </c>
      <c r="H753" s="77">
        <v>20.889239351618606</v>
      </c>
      <c r="I753" s="76">
        <v>-8.8411426544189453</v>
      </c>
      <c r="J753" s="77">
        <v>2.1212111344776061</v>
      </c>
    </row>
    <row r="754" spans="1:10" s="78" customFormat="1" x14ac:dyDescent="0.25">
      <c r="A754" s="76">
        <v>751</v>
      </c>
      <c r="B754" s="76">
        <v>50.030399117997383</v>
      </c>
      <c r="C754" s="76">
        <v>50.461360605051482</v>
      </c>
      <c r="D754" s="132"/>
      <c r="E754" s="91"/>
      <c r="F754" s="76">
        <v>1421.794423402438</v>
      </c>
      <c r="G754" s="76">
        <v>76.058632254600525</v>
      </c>
      <c r="H754" s="77">
        <v>14.316830806398507</v>
      </c>
      <c r="I754" s="76">
        <v>-1.5724613666534419</v>
      </c>
      <c r="J754" s="77">
        <v>-5.1474701532878973</v>
      </c>
    </row>
    <row r="755" spans="1:10" s="78" customFormat="1" x14ac:dyDescent="0.25">
      <c r="A755" s="76">
        <v>752</v>
      </c>
      <c r="B755" s="76">
        <v>49.871248902509102</v>
      </c>
      <c r="C755" s="76">
        <v>50.007604551217447</v>
      </c>
      <c r="D755" s="132"/>
      <c r="E755" s="91"/>
      <c r="F755" s="76">
        <v>1417.2715954247749</v>
      </c>
      <c r="G755" s="76">
        <v>76.136611998081207</v>
      </c>
      <c r="H755" s="77">
        <v>17.336298034843391</v>
      </c>
      <c r="I755" s="76">
        <v>-8.8411426544189453</v>
      </c>
      <c r="J755" s="77">
        <v>2.1212111344776061</v>
      </c>
    </row>
    <row r="756" spans="1:10" s="78" customFormat="1" x14ac:dyDescent="0.25">
      <c r="A756" s="76">
        <v>753</v>
      </c>
      <c r="B756" s="76">
        <v>49.569387744942397</v>
      </c>
      <c r="C756" s="76">
        <v>49.466254702085287</v>
      </c>
      <c r="D756" s="132"/>
      <c r="E756" s="91"/>
      <c r="F756" s="76">
        <v>1408.693120776634</v>
      </c>
      <c r="G756" s="76">
        <v>76.21459174156189</v>
      </c>
      <c r="H756" s="77">
        <v>11.291809042858596</v>
      </c>
      <c r="I756" s="76">
        <v>-8.8411426544189453</v>
      </c>
      <c r="J756" s="77">
        <v>2.1212111344776061</v>
      </c>
    </row>
    <row r="757" spans="1:10" s="78" customFormat="1" x14ac:dyDescent="0.25">
      <c r="A757" s="76">
        <v>754</v>
      </c>
      <c r="B757" s="76">
        <v>49.54859365277445</v>
      </c>
      <c r="C757" s="76">
        <v>49.900258830153447</v>
      </c>
      <c r="D757" s="132"/>
      <c r="E757" s="91"/>
      <c r="F757" s="76">
        <v>1408.102181571564</v>
      </c>
      <c r="G757" s="76">
        <v>76.292571485042572</v>
      </c>
      <c r="H757" s="77">
        <v>5.9248186709173085</v>
      </c>
      <c r="I757" s="76">
        <v>-4.4534268379211426</v>
      </c>
      <c r="J757" s="77">
        <v>-2.2665046820201971</v>
      </c>
    </row>
    <row r="758" spans="1:10" s="78" customFormat="1" x14ac:dyDescent="0.25">
      <c r="A758" s="76">
        <v>755</v>
      </c>
      <c r="B758" s="76">
        <v>48.335821018244523</v>
      </c>
      <c r="C758" s="76">
        <v>47.880865689651081</v>
      </c>
      <c r="D758" s="132"/>
      <c r="E758" s="91"/>
      <c r="F758" s="76">
        <v>1373.636868501346</v>
      </c>
      <c r="G758" s="76">
        <v>76.370551228523254</v>
      </c>
      <c r="H758" s="77">
        <v>7.7607925789520529</v>
      </c>
      <c r="I758" s="76">
        <v>-19.543291091918949</v>
      </c>
      <c r="J758" s="77">
        <v>12.823359571977599</v>
      </c>
    </row>
    <row r="759" spans="1:10" s="78" customFormat="1" x14ac:dyDescent="0.25">
      <c r="A759" s="76">
        <v>756</v>
      </c>
      <c r="B759" s="76">
        <v>46.208906912317168</v>
      </c>
      <c r="C759" s="76">
        <v>46.173601895396438</v>
      </c>
      <c r="D759" s="132"/>
      <c r="E759" s="91"/>
      <c r="F759" s="76">
        <v>1313.192925055457</v>
      </c>
      <c r="G759" s="76">
        <v>76.450194239616394</v>
      </c>
      <c r="H759" s="77">
        <v>0</v>
      </c>
      <c r="I759" s="76">
        <v>-19.508525848388668</v>
      </c>
      <c r="J759" s="77">
        <v>12.78859432844733</v>
      </c>
    </row>
    <row r="760" spans="1:10" s="78" customFormat="1" x14ac:dyDescent="0.25">
      <c r="A760" s="76">
        <v>757</v>
      </c>
      <c r="B760" s="76">
        <v>44.516680225835238</v>
      </c>
      <c r="C760" s="76">
        <v>44.865459534744616</v>
      </c>
      <c r="D760" s="132"/>
      <c r="E760" s="91"/>
      <c r="F760" s="76">
        <v>1265.102194052128</v>
      </c>
      <c r="G760" s="76">
        <v>76.531495898962021</v>
      </c>
      <c r="H760" s="77">
        <v>0</v>
      </c>
      <c r="I760" s="76">
        <v>-20.158674240112301</v>
      </c>
      <c r="J760" s="77">
        <v>13.438742720170961</v>
      </c>
    </row>
    <row r="761" spans="1:10" s="78" customFormat="1" x14ac:dyDescent="0.25">
      <c r="A761" s="76">
        <v>758</v>
      </c>
      <c r="B761" s="76">
        <v>41.845530414398389</v>
      </c>
      <c r="C761" s="76">
        <v>41.975414424332627</v>
      </c>
      <c r="D761" s="132"/>
      <c r="E761" s="91"/>
      <c r="F761" s="76">
        <v>1189.191828096099</v>
      </c>
      <c r="G761" s="76">
        <v>76.610987544059753</v>
      </c>
      <c r="H761" s="77">
        <v>0</v>
      </c>
      <c r="I761" s="76">
        <v>-21.490385055541989</v>
      </c>
      <c r="J761" s="77">
        <v>14.77045353560065</v>
      </c>
    </row>
    <row r="762" spans="1:10" s="78" customFormat="1" x14ac:dyDescent="0.25">
      <c r="A762" s="76">
        <v>759</v>
      </c>
      <c r="B762" s="76">
        <v>36.574988868056501</v>
      </c>
      <c r="C762" s="76">
        <v>36.750828257204333</v>
      </c>
      <c r="D762" s="132"/>
      <c r="E762" s="91"/>
      <c r="F762" s="76">
        <v>1410.201168732292</v>
      </c>
      <c r="G762" s="76">
        <v>76.686432182788849</v>
      </c>
      <c r="H762" s="77">
        <v>0</v>
      </c>
      <c r="I762" s="76">
        <v>-14.8215274810791</v>
      </c>
      <c r="J762" s="77">
        <v>8.101595961137761</v>
      </c>
    </row>
    <row r="763" spans="1:10" s="78" customFormat="1" x14ac:dyDescent="0.25">
      <c r="A763" s="76">
        <v>760</v>
      </c>
      <c r="B763" s="76">
        <v>30.294251475534718</v>
      </c>
      <c r="C763" s="76">
        <v>30.036128555200275</v>
      </c>
      <c r="D763" s="132"/>
      <c r="E763" s="91"/>
      <c r="F763" s="76">
        <v>1168.0383277978319</v>
      </c>
      <c r="G763" s="76">
        <v>76.764411926269531</v>
      </c>
      <c r="H763" s="77">
        <v>0</v>
      </c>
      <c r="I763" s="76">
        <v>-14.8215274810791</v>
      </c>
      <c r="J763" s="77">
        <v>8.101595961137761</v>
      </c>
    </row>
    <row r="764" spans="1:10" s="78" customFormat="1" x14ac:dyDescent="0.25">
      <c r="A764" s="76">
        <v>761</v>
      </c>
      <c r="B764" s="76">
        <v>24.275908744772991</v>
      </c>
      <c r="C764" s="76">
        <v>24.081309404479065</v>
      </c>
      <c r="D764" s="132"/>
      <c r="E764" s="91"/>
      <c r="F764" s="76">
        <v>1495.6826549714351</v>
      </c>
      <c r="G764" s="76">
        <v>76.838554441928864</v>
      </c>
      <c r="H764" s="77">
        <v>0</v>
      </c>
      <c r="I764" s="76">
        <v>-20.970998764038089</v>
      </c>
      <c r="J764" s="77">
        <v>14.251067244096751</v>
      </c>
    </row>
    <row r="765" spans="1:10" s="78" customFormat="1" x14ac:dyDescent="0.25">
      <c r="A765" s="76">
        <v>762</v>
      </c>
      <c r="B765" s="76">
        <v>19.714715612966351</v>
      </c>
      <c r="C765" s="76">
        <v>19.813205829698244</v>
      </c>
      <c r="D765" s="132"/>
      <c r="E765" s="91"/>
      <c r="F765" s="76">
        <v>1214.6592945303159</v>
      </c>
      <c r="G765" s="76">
        <v>76.909712135791779</v>
      </c>
      <c r="H765" s="77">
        <v>0</v>
      </c>
      <c r="I765" s="76">
        <v>-18.693080902099609</v>
      </c>
      <c r="J765" s="77">
        <v>11.973149382158271</v>
      </c>
    </row>
    <row r="766" spans="1:10" s="78" customFormat="1" x14ac:dyDescent="0.25">
      <c r="A766" s="76">
        <v>763</v>
      </c>
      <c r="B766" s="76">
        <v>14.96308314904817</v>
      </c>
      <c r="C766" s="76">
        <v>14.91708493866313</v>
      </c>
      <c r="D766" s="132"/>
      <c r="E766" s="91"/>
      <c r="F766" s="76">
        <v>921.90262231668203</v>
      </c>
      <c r="G766" s="76">
        <v>76.987807422876358</v>
      </c>
      <c r="H766" s="77">
        <v>0</v>
      </c>
      <c r="I766" s="76">
        <v>0</v>
      </c>
      <c r="J766" s="77">
        <v>-6.7199315199413396</v>
      </c>
    </row>
    <row r="767" spans="1:10" s="78" customFormat="1" x14ac:dyDescent="0.25">
      <c r="A767" s="76">
        <v>764</v>
      </c>
      <c r="B767" s="76">
        <v>11.93965875817651</v>
      </c>
      <c r="C767" s="76">
        <v>11.913043006645008</v>
      </c>
      <c r="D767" s="132"/>
      <c r="E767" s="91"/>
      <c r="F767" s="76">
        <v>1422.0501700891041</v>
      </c>
      <c r="G767" s="76">
        <v>77.046229213476181</v>
      </c>
      <c r="H767" s="77">
        <v>8.1153604502472945</v>
      </c>
      <c r="I767" s="76">
        <v>0</v>
      </c>
      <c r="J767" s="77">
        <v>-6.7199315199413396</v>
      </c>
    </row>
    <row r="768" spans="1:10" s="78" customFormat="1" x14ac:dyDescent="0.25">
      <c r="A768" s="76">
        <v>765</v>
      </c>
      <c r="B768" s="76">
        <v>13.151171312597651</v>
      </c>
      <c r="C768" s="76">
        <v>13.067177469105635</v>
      </c>
      <c r="D768" s="132"/>
      <c r="E768" s="91"/>
      <c r="F768" s="76">
        <v>1566.345053390688</v>
      </c>
      <c r="G768" s="76">
        <v>77.134598404169083</v>
      </c>
      <c r="H768" s="77">
        <v>13.824240516009926</v>
      </c>
      <c r="I768" s="76">
        <v>0</v>
      </c>
      <c r="J768" s="77">
        <v>-6.7199315199413396</v>
      </c>
    </row>
    <row r="769" spans="1:10" s="78" customFormat="1" x14ac:dyDescent="0.25">
      <c r="A769" s="76">
        <v>766</v>
      </c>
      <c r="B769" s="76">
        <v>14.052151638207061</v>
      </c>
      <c r="C769" s="76">
        <v>14.005978607715074</v>
      </c>
      <c r="D769" s="132"/>
      <c r="E769" s="91"/>
      <c r="F769" s="76">
        <v>1673.640890749339</v>
      </c>
      <c r="G769" s="76">
        <v>77.220300376415253</v>
      </c>
      <c r="H769" s="77">
        <v>19.826901837105716</v>
      </c>
      <c r="I769" s="76">
        <v>0</v>
      </c>
      <c r="J769" s="77">
        <v>-6.7199315199413396</v>
      </c>
    </row>
    <row r="770" spans="1:10" s="78" customFormat="1" x14ac:dyDescent="0.25">
      <c r="A770" s="76">
        <v>767</v>
      </c>
      <c r="B770" s="76">
        <v>17.88472086501681</v>
      </c>
      <c r="C770" s="76">
        <v>17.81020955697883</v>
      </c>
      <c r="D770" s="132"/>
      <c r="E770" s="91"/>
      <c r="F770" s="76">
        <v>1101.910281762091</v>
      </c>
      <c r="G770" s="76">
        <v>77.307853728532791</v>
      </c>
      <c r="H770" s="77">
        <v>28.353609439696317</v>
      </c>
      <c r="I770" s="76">
        <v>0</v>
      </c>
      <c r="J770" s="77">
        <v>-6.7199315199413396</v>
      </c>
    </row>
    <row r="771" spans="1:10" s="78" customFormat="1" x14ac:dyDescent="0.25">
      <c r="A771" s="76">
        <v>768</v>
      </c>
      <c r="B771" s="76">
        <v>20.28063964701694</v>
      </c>
      <c r="C771" s="76">
        <v>20.34126222805714</v>
      </c>
      <c r="D771" s="132"/>
      <c r="E771" s="91"/>
      <c r="F771" s="76">
        <v>1249.5267856590449</v>
      </c>
      <c r="G771" s="76">
        <v>77.39150008559227</v>
      </c>
      <c r="H771" s="77">
        <v>21.124289231942434</v>
      </c>
      <c r="I771" s="76">
        <v>0</v>
      </c>
      <c r="J771" s="77">
        <v>-6.7199315199413396</v>
      </c>
    </row>
    <row r="772" spans="1:10" s="78" customFormat="1" x14ac:dyDescent="0.25">
      <c r="A772" s="76">
        <v>769</v>
      </c>
      <c r="B772" s="76">
        <v>24.272959328594229</v>
      </c>
      <c r="C772" s="76">
        <v>24.174639470501468</v>
      </c>
      <c r="D772" s="132"/>
      <c r="E772" s="91"/>
      <c r="F772" s="76">
        <v>1495.5012103756869</v>
      </c>
      <c r="G772" s="76">
        <v>77.482800900936127</v>
      </c>
      <c r="H772" s="77">
        <v>27.625763623919987</v>
      </c>
      <c r="I772" s="76">
        <v>0</v>
      </c>
      <c r="J772" s="77">
        <v>-6.7199315199413396</v>
      </c>
    </row>
    <row r="773" spans="1:10" s="78" customFormat="1" x14ac:dyDescent="0.25">
      <c r="A773" s="76">
        <v>770</v>
      </c>
      <c r="B773" s="76">
        <v>27.91541828203232</v>
      </c>
      <c r="C773" s="76">
        <v>27.922854062121704</v>
      </c>
      <c r="D773" s="132"/>
      <c r="E773" s="91"/>
      <c r="F773" s="76">
        <v>1719.919445798105</v>
      </c>
      <c r="G773" s="76">
        <v>77.565767765045166</v>
      </c>
      <c r="H773" s="77">
        <v>46.176064707628989</v>
      </c>
      <c r="I773" s="76">
        <v>0</v>
      </c>
      <c r="J773" s="77">
        <v>-6.7199315199413396</v>
      </c>
    </row>
    <row r="774" spans="1:10" s="78" customFormat="1" x14ac:dyDescent="0.25">
      <c r="A774" s="76">
        <v>771</v>
      </c>
      <c r="B774" s="76">
        <v>35.189047371488911</v>
      </c>
      <c r="C774" s="76">
        <v>34.942600723435007</v>
      </c>
      <c r="D774" s="132"/>
      <c r="E774" s="91"/>
      <c r="F774" s="76">
        <v>1356.7642300182699</v>
      </c>
      <c r="G774" s="76">
        <v>77.653321117162704</v>
      </c>
      <c r="H774" s="77">
        <v>51.40930066964907</v>
      </c>
      <c r="I774" s="76">
        <v>0</v>
      </c>
      <c r="J774" s="77">
        <v>-6.7199315199413396</v>
      </c>
    </row>
    <row r="775" spans="1:10" s="78" customFormat="1" x14ac:dyDescent="0.25">
      <c r="A775" s="76">
        <v>772</v>
      </c>
      <c r="B775" s="76">
        <v>38.754164037406838</v>
      </c>
      <c r="C775" s="76">
        <v>38.695757676998639</v>
      </c>
      <c r="D775" s="132"/>
      <c r="E775" s="91"/>
      <c r="F775" s="76">
        <v>1494.2226680477611</v>
      </c>
      <c r="G775" s="76">
        <v>77.744773298501968</v>
      </c>
      <c r="H775" s="77">
        <v>38.634456595198742</v>
      </c>
      <c r="I775" s="76">
        <v>0</v>
      </c>
      <c r="J775" s="77">
        <v>-6.7199315199413396</v>
      </c>
    </row>
    <row r="776" spans="1:10" s="78" customFormat="1" x14ac:dyDescent="0.25">
      <c r="A776" s="76">
        <v>773</v>
      </c>
      <c r="B776" s="76">
        <v>43.079898575185183</v>
      </c>
      <c r="C776" s="76">
        <v>43.14043313953033</v>
      </c>
      <c r="D776" s="132"/>
      <c r="E776" s="91"/>
      <c r="F776" s="76">
        <v>1661.0073189194859</v>
      </c>
      <c r="G776" s="76">
        <v>77.827740162611008</v>
      </c>
      <c r="H776" s="77">
        <v>52.118917715412564</v>
      </c>
      <c r="I776" s="76">
        <v>0</v>
      </c>
      <c r="J776" s="77">
        <v>-6.7199315199413396</v>
      </c>
    </row>
    <row r="777" spans="1:10" s="78" customFormat="1" x14ac:dyDescent="0.25">
      <c r="A777" s="76">
        <v>774</v>
      </c>
      <c r="B777" s="76">
        <v>47.074699203483632</v>
      </c>
      <c r="C777" s="76">
        <v>47.015032472017474</v>
      </c>
      <c r="D777" s="132"/>
      <c r="E777" s="91"/>
      <c r="F777" s="76">
        <v>1337.797813183138</v>
      </c>
      <c r="G777" s="76">
        <v>77.915293514728546</v>
      </c>
      <c r="H777" s="77">
        <v>50.974471971884718</v>
      </c>
      <c r="I777" s="76">
        <v>0</v>
      </c>
      <c r="J777" s="77">
        <v>-6.7199315199413396</v>
      </c>
    </row>
    <row r="778" spans="1:10" s="78" customFormat="1" x14ac:dyDescent="0.25">
      <c r="A778" s="76">
        <v>775</v>
      </c>
      <c r="B778" s="76">
        <v>50.241311198865901</v>
      </c>
      <c r="C778" s="76">
        <v>50.354024484149129</v>
      </c>
      <c r="D778" s="132"/>
      <c r="E778" s="91"/>
      <c r="F778" s="76">
        <v>1427.788251668725</v>
      </c>
      <c r="G778" s="76">
        <v>78.008404344320297</v>
      </c>
      <c r="H778" s="77">
        <v>54.73769385677307</v>
      </c>
      <c r="I778" s="76">
        <v>0</v>
      </c>
      <c r="J778" s="77">
        <v>-6.7199315199413396</v>
      </c>
    </row>
    <row r="779" spans="1:10" s="78" customFormat="1" x14ac:dyDescent="0.25">
      <c r="A779" s="76">
        <v>776</v>
      </c>
      <c r="B779" s="76">
        <v>53.896393034014373</v>
      </c>
      <c r="C779" s="76">
        <v>53.839064125018481</v>
      </c>
      <c r="D779" s="132"/>
      <c r="E779" s="91"/>
      <c r="F779" s="76">
        <v>1531.660598520026</v>
      </c>
      <c r="G779" s="76">
        <v>78.098193258047104</v>
      </c>
      <c r="H779" s="77">
        <v>34.86169495079718</v>
      </c>
      <c r="I779" s="76">
        <v>0</v>
      </c>
      <c r="J779" s="77">
        <v>-6.7199315199413396</v>
      </c>
    </row>
    <row r="780" spans="1:10" s="78" customFormat="1" x14ac:dyDescent="0.25">
      <c r="A780" s="76">
        <v>777</v>
      </c>
      <c r="B780" s="76">
        <v>55.081758461090757</v>
      </c>
      <c r="C780" s="76">
        <v>55.584839169542626</v>
      </c>
      <c r="D780" s="132"/>
      <c r="E780" s="91"/>
      <c r="F780" s="76">
        <v>1565.3470368379849</v>
      </c>
      <c r="G780" s="76">
        <v>78.182026445865631</v>
      </c>
      <c r="H780" s="77">
        <v>31.565289195175936</v>
      </c>
      <c r="I780" s="76">
        <v>0</v>
      </c>
      <c r="J780" s="77">
        <v>-6.7199315199413396</v>
      </c>
    </row>
    <row r="781" spans="1:10" s="78" customFormat="1" x14ac:dyDescent="0.25">
      <c r="A781" s="76">
        <v>778</v>
      </c>
      <c r="B781" s="76">
        <v>56.293122784533978</v>
      </c>
      <c r="C781" s="76">
        <v>55.780435489154264</v>
      </c>
      <c r="D781" s="132"/>
      <c r="E781" s="91"/>
      <c r="F781" s="76">
        <v>1297.859023018575</v>
      </c>
      <c r="G781" s="76">
        <v>78.267728418111801</v>
      </c>
      <c r="H781" s="77">
        <v>41.821264174200614</v>
      </c>
      <c r="I781" s="76">
        <v>0</v>
      </c>
      <c r="J781" s="77">
        <v>-6.7199315199413396</v>
      </c>
    </row>
    <row r="782" spans="1:10" s="78" customFormat="1" x14ac:dyDescent="0.25">
      <c r="A782" s="76">
        <v>779</v>
      </c>
      <c r="B782" s="76">
        <v>59.580660151127653</v>
      </c>
      <c r="C782" s="76">
        <v>58.999818253233528</v>
      </c>
      <c r="D782" s="132"/>
      <c r="E782" s="91"/>
      <c r="F782" s="76">
        <v>1373.6544279222189</v>
      </c>
      <c r="G782" s="76">
        <v>78.359029233455658</v>
      </c>
      <c r="H782" s="77">
        <v>41.539573984008939</v>
      </c>
      <c r="I782" s="76">
        <v>0</v>
      </c>
      <c r="J782" s="77">
        <v>-6.7199315199413396</v>
      </c>
    </row>
    <row r="783" spans="1:10" s="78" customFormat="1" x14ac:dyDescent="0.25">
      <c r="A783" s="76">
        <v>780</v>
      </c>
      <c r="B783" s="76">
        <v>61.307142488314838</v>
      </c>
      <c r="C783" s="76">
        <v>60.76363992136038</v>
      </c>
      <c r="D783" s="132"/>
      <c r="E783" s="91"/>
      <c r="F783" s="76">
        <v>1413.4591246340569</v>
      </c>
      <c r="G783" s="76">
        <v>78.450481414794922</v>
      </c>
      <c r="H783" s="77">
        <v>38.264208916156974</v>
      </c>
      <c r="I783" s="76">
        <v>0</v>
      </c>
      <c r="J783" s="77">
        <v>-6.7199315199413396</v>
      </c>
    </row>
    <row r="784" spans="1:10" s="78" customFormat="1" x14ac:dyDescent="0.25">
      <c r="A784" s="76">
        <v>781</v>
      </c>
      <c r="B784" s="76">
        <v>61.257906536349367</v>
      </c>
      <c r="C784" s="76">
        <v>60.794771363472918</v>
      </c>
      <c r="D784" s="132"/>
      <c r="E784" s="91"/>
      <c r="F784" s="76">
        <v>1412.3239713266121</v>
      </c>
      <c r="G784" s="76">
        <v>78.540270328521729</v>
      </c>
      <c r="H784" s="77">
        <v>24.002566256963334</v>
      </c>
      <c r="I784" s="76">
        <v>-13.75080585479736</v>
      </c>
      <c r="J784" s="77">
        <v>7.0308743348560236</v>
      </c>
    </row>
    <row r="785" spans="1:10" s="78" customFormat="1" x14ac:dyDescent="0.25">
      <c r="A785" s="76">
        <v>782</v>
      </c>
      <c r="B785" s="76">
        <v>62.305776541716327</v>
      </c>
      <c r="C785" s="76">
        <v>62.92372151053015</v>
      </c>
      <c r="D785" s="132"/>
      <c r="E785" s="91"/>
      <c r="F785" s="76">
        <v>1206.2382126703551</v>
      </c>
      <c r="G785" s="76">
        <v>78.630059242248535</v>
      </c>
      <c r="H785" s="77">
        <v>16.681747406060754</v>
      </c>
      <c r="I785" s="76">
        <v>-14.429817199707029</v>
      </c>
      <c r="J785" s="77">
        <v>7.7098856797656916</v>
      </c>
    </row>
    <row r="786" spans="1:10" s="78" customFormat="1" x14ac:dyDescent="0.25">
      <c r="A786" s="76">
        <v>783</v>
      </c>
      <c r="B786" s="76">
        <v>61.784080278521358</v>
      </c>
      <c r="C786" s="76">
        <v>61.956151586372116</v>
      </c>
      <c r="D786" s="132"/>
      <c r="E786" s="91"/>
      <c r="F786" s="76">
        <v>1196.138186589277</v>
      </c>
      <c r="G786" s="76">
        <v>78.718608468770981</v>
      </c>
      <c r="H786" s="77">
        <v>25.329827877493447</v>
      </c>
      <c r="I786" s="76">
        <v>-14.429817199707029</v>
      </c>
      <c r="J786" s="77">
        <v>7.7098856797656916</v>
      </c>
    </row>
    <row r="787" spans="1:10" s="78" customFormat="1" x14ac:dyDescent="0.25">
      <c r="A787" s="76">
        <v>784</v>
      </c>
      <c r="B787" s="76">
        <v>63.564223454474551</v>
      </c>
      <c r="C787" s="76">
        <v>63.931176530872143</v>
      </c>
      <c r="D787" s="132"/>
      <c r="E787" s="91"/>
      <c r="F787" s="76">
        <v>1230.60171215695</v>
      </c>
      <c r="G787" s="76">
        <v>78.807157695293427</v>
      </c>
      <c r="H787" s="77">
        <v>34.016164328465102</v>
      </c>
      <c r="I787" s="76">
        <v>-17.058090209960941</v>
      </c>
      <c r="J787" s="77">
        <v>10.338158690019601</v>
      </c>
    </row>
    <row r="788" spans="1:10" s="78" customFormat="1" x14ac:dyDescent="0.25">
      <c r="A788" s="76">
        <v>785</v>
      </c>
      <c r="B788" s="76">
        <v>64.65670612420567</v>
      </c>
      <c r="C788" s="76">
        <v>64.733241449976944</v>
      </c>
      <c r="D788" s="132"/>
      <c r="E788" s="91"/>
      <c r="F788" s="76">
        <v>1251.752148216879</v>
      </c>
      <c r="G788" s="76">
        <v>78.896973729133606</v>
      </c>
      <c r="H788" s="77">
        <v>27.728663537064275</v>
      </c>
      <c r="I788" s="76">
        <v>-0.89345180988311768</v>
      </c>
      <c r="J788" s="77">
        <v>-5.826479710058222</v>
      </c>
    </row>
    <row r="789" spans="1:10" s="78" customFormat="1" x14ac:dyDescent="0.25">
      <c r="A789" s="76">
        <v>786</v>
      </c>
      <c r="B789" s="76">
        <v>65.339707378405421</v>
      </c>
      <c r="C789" s="76">
        <v>65.811394510797669</v>
      </c>
      <c r="D789" s="132"/>
      <c r="E789" s="91"/>
      <c r="F789" s="76">
        <v>1264.975034726702</v>
      </c>
      <c r="G789" s="76">
        <v>78.988274544477463</v>
      </c>
      <c r="H789" s="77">
        <v>27.061419758431995</v>
      </c>
      <c r="I789" s="76">
        <v>-1.5724613666534419</v>
      </c>
      <c r="J789" s="77">
        <v>-5.1474701532878973</v>
      </c>
    </row>
    <row r="790" spans="1:10" s="78" customFormat="1" x14ac:dyDescent="0.25">
      <c r="A790" s="76">
        <v>787</v>
      </c>
      <c r="B790" s="76">
        <v>64.142290626980511</v>
      </c>
      <c r="C790" s="76">
        <v>63.761822396198191</v>
      </c>
      <c r="D790" s="132"/>
      <c r="E790" s="91"/>
      <c r="F790" s="76">
        <v>1241.793077575534</v>
      </c>
      <c r="G790" s="76">
        <v>79.07957535982132</v>
      </c>
      <c r="H790" s="77">
        <v>21.66202869427439</v>
      </c>
      <c r="I790" s="76">
        <v>-8.8411426544189453</v>
      </c>
      <c r="J790" s="77">
        <v>2.1212111344776061</v>
      </c>
    </row>
    <row r="791" spans="1:10" s="78" customFormat="1" x14ac:dyDescent="0.25">
      <c r="A791" s="76">
        <v>788</v>
      </c>
      <c r="B791" s="76">
        <v>65.023766799987399</v>
      </c>
      <c r="C791" s="76">
        <v>64.984911855432813</v>
      </c>
      <c r="D791" s="132"/>
      <c r="E791" s="91"/>
      <c r="F791" s="76">
        <v>1258.8584333492061</v>
      </c>
      <c r="G791" s="76">
        <v>79.170876175165176</v>
      </c>
      <c r="H791" s="77">
        <v>24.344069169184429</v>
      </c>
      <c r="I791" s="76">
        <v>-8.8411426544189453</v>
      </c>
      <c r="J791" s="77">
        <v>2.1212111344776061</v>
      </c>
    </row>
    <row r="792" spans="1:10" s="78" customFormat="1" x14ac:dyDescent="0.25">
      <c r="A792" s="76">
        <v>789</v>
      </c>
      <c r="B792" s="76">
        <v>64.55884347389771</v>
      </c>
      <c r="C792" s="76">
        <v>64.316691097571947</v>
      </c>
      <c r="D792" s="132"/>
      <c r="E792" s="91"/>
      <c r="F792" s="76">
        <v>1249.857529853273</v>
      </c>
      <c r="G792" s="76">
        <v>79.262176990509033</v>
      </c>
      <c r="H792" s="77">
        <v>20.012912055488314</v>
      </c>
      <c r="I792" s="76">
        <v>-8.8411426544189453</v>
      </c>
      <c r="J792" s="77">
        <v>2.1212111344776061</v>
      </c>
    </row>
    <row r="793" spans="1:10" s="78" customFormat="1" x14ac:dyDescent="0.25">
      <c r="A793" s="76">
        <v>790</v>
      </c>
      <c r="B793" s="76">
        <v>64.893562131937401</v>
      </c>
      <c r="C793" s="76">
        <v>65.285081767366677</v>
      </c>
      <c r="D793" s="132"/>
      <c r="E793" s="91"/>
      <c r="F793" s="76">
        <v>1256.3376743636441</v>
      </c>
      <c r="G793" s="76">
        <v>79.35347780585289</v>
      </c>
      <c r="H793" s="77">
        <v>12.398665090339028</v>
      </c>
      <c r="I793" s="76">
        <v>-1.5724613666534419</v>
      </c>
      <c r="J793" s="77">
        <v>-5.1474701532878973</v>
      </c>
    </row>
    <row r="794" spans="1:10" s="78" customFormat="1" x14ac:dyDescent="0.25">
      <c r="A794" s="76">
        <v>791</v>
      </c>
      <c r="B794" s="76">
        <v>65.137748322424969</v>
      </c>
      <c r="C794" s="76">
        <v>64.696530352388663</v>
      </c>
      <c r="D794" s="132"/>
      <c r="E794" s="91"/>
      <c r="F794" s="76">
        <v>1261.065112657833</v>
      </c>
      <c r="G794" s="76">
        <v>79.444778621196747</v>
      </c>
      <c r="H794" s="77">
        <v>24.525703607246296</v>
      </c>
      <c r="I794" s="76">
        <v>-8.5321950912475586</v>
      </c>
      <c r="J794" s="77">
        <v>1.812263571306219</v>
      </c>
    </row>
    <row r="795" spans="1:10" s="78" customFormat="1" x14ac:dyDescent="0.25">
      <c r="A795" s="76">
        <v>792</v>
      </c>
      <c r="B795" s="76">
        <v>65.28390775401725</v>
      </c>
      <c r="C795" s="76">
        <v>64.875100313424937</v>
      </c>
      <c r="D795" s="132"/>
      <c r="E795" s="91"/>
      <c r="F795" s="76">
        <v>1263.8947554504359</v>
      </c>
      <c r="G795" s="76">
        <v>79.536079436540604</v>
      </c>
      <c r="H795" s="77">
        <v>18.635966606545225</v>
      </c>
      <c r="I795" s="76">
        <v>-8.8411426544189453</v>
      </c>
      <c r="J795" s="77">
        <v>2.1212111344776061</v>
      </c>
    </row>
    <row r="796" spans="1:10" s="78" customFormat="1" x14ac:dyDescent="0.25">
      <c r="A796" s="76">
        <v>793</v>
      </c>
      <c r="B796" s="76">
        <v>65.435256105946721</v>
      </c>
      <c r="C796" s="76">
        <v>65.214108826064958</v>
      </c>
      <c r="D796" s="132"/>
      <c r="E796" s="91"/>
      <c r="F796" s="76">
        <v>1266.8248556057531</v>
      </c>
      <c r="G796" s="76">
        <v>79.62738025188446</v>
      </c>
      <c r="H796" s="77">
        <v>15.620921621942887</v>
      </c>
      <c r="I796" s="76">
        <v>-2.5601532459259029</v>
      </c>
      <c r="J796" s="77">
        <v>-4.1597782740154363</v>
      </c>
    </row>
    <row r="797" spans="1:10" s="78" customFormat="1" x14ac:dyDescent="0.25">
      <c r="A797" s="76">
        <v>794</v>
      </c>
      <c r="B797" s="76">
        <v>64.279252338220545</v>
      </c>
      <c r="C797" s="76">
        <v>64.293769292995961</v>
      </c>
      <c r="D797" s="132"/>
      <c r="E797" s="91"/>
      <c r="F797" s="76">
        <v>1244.4446527414391</v>
      </c>
      <c r="G797" s="76">
        <v>79.718681067228317</v>
      </c>
      <c r="H797" s="77">
        <v>0</v>
      </c>
      <c r="I797" s="76">
        <v>-14.92669105529785</v>
      </c>
      <c r="J797" s="77">
        <v>8.206759535356511</v>
      </c>
    </row>
    <row r="798" spans="1:10" s="78" customFormat="1" x14ac:dyDescent="0.25">
      <c r="A798" s="76">
        <v>795</v>
      </c>
      <c r="B798" s="76">
        <v>59.577317724950817</v>
      </c>
      <c r="C798" s="76">
        <v>59.88880648963179</v>
      </c>
      <c r="D798" s="132"/>
      <c r="E798" s="91"/>
      <c r="F798" s="76">
        <v>1373.5773670352439</v>
      </c>
      <c r="G798" s="76">
        <v>79.809981882572174</v>
      </c>
      <c r="H798" s="77">
        <v>0</v>
      </c>
      <c r="I798" s="76">
        <v>-10.27932548522949</v>
      </c>
      <c r="J798" s="77">
        <v>3.559393965288153</v>
      </c>
    </row>
    <row r="799" spans="1:10" s="78" customFormat="1" x14ac:dyDescent="0.25">
      <c r="A799" s="76">
        <v>796</v>
      </c>
      <c r="B799" s="76">
        <v>55.716289028769573</v>
      </c>
      <c r="C799" s="76">
        <v>55.556276383008147</v>
      </c>
      <c r="D799" s="132"/>
      <c r="E799" s="91"/>
      <c r="F799" s="76">
        <v>1284.559904801843</v>
      </c>
      <c r="G799" s="76">
        <v>79.901434063911438</v>
      </c>
      <c r="H799" s="77">
        <v>0</v>
      </c>
      <c r="I799" s="76">
        <v>-20.583791732788089</v>
      </c>
      <c r="J799" s="77">
        <v>13.863860212846751</v>
      </c>
    </row>
    <row r="800" spans="1:10" s="78" customFormat="1" x14ac:dyDescent="0.25">
      <c r="A800" s="76">
        <v>797</v>
      </c>
      <c r="B800" s="76">
        <v>49.901467816517268</v>
      </c>
      <c r="C800" s="76">
        <v>50.085991245821027</v>
      </c>
      <c r="D800" s="132"/>
      <c r="E800" s="91"/>
      <c r="F800" s="76">
        <v>1150.4970245731611</v>
      </c>
      <c r="G800" s="76">
        <v>79.992734879255295</v>
      </c>
      <c r="H800" s="77">
        <v>0</v>
      </c>
      <c r="I800" s="76">
        <v>-19.805055618286129</v>
      </c>
      <c r="J800" s="77">
        <v>13.085124098344791</v>
      </c>
    </row>
    <row r="801" spans="1:10" s="78" customFormat="1" x14ac:dyDescent="0.25">
      <c r="A801" s="76">
        <v>798</v>
      </c>
      <c r="B801" s="76">
        <v>46.044826297340947</v>
      </c>
      <c r="C801" s="76">
        <v>45.945233884047823</v>
      </c>
      <c r="D801" s="132"/>
      <c r="E801" s="91"/>
      <c r="F801" s="76">
        <v>1308.5299819753629</v>
      </c>
      <c r="G801" s="76">
        <v>80.078686565160751</v>
      </c>
      <c r="H801" s="77">
        <v>0</v>
      </c>
      <c r="I801" s="76">
        <v>-20.668256759643551</v>
      </c>
      <c r="J801" s="77">
        <v>13.948325239702211</v>
      </c>
    </row>
    <row r="802" spans="1:10" s="78" customFormat="1" x14ac:dyDescent="0.25">
      <c r="A802" s="76">
        <v>799</v>
      </c>
      <c r="B802" s="76">
        <v>43.606276818939897</v>
      </c>
      <c r="C802" s="76">
        <v>43.246978916294879</v>
      </c>
      <c r="D802" s="132"/>
      <c r="E802" s="91"/>
      <c r="F802" s="76">
        <v>1239.2297942753951</v>
      </c>
      <c r="G802" s="76">
        <v>80.171797394752502</v>
      </c>
      <c r="H802" s="77">
        <v>0</v>
      </c>
      <c r="I802" s="76">
        <v>-20.316768646240231</v>
      </c>
      <c r="J802" s="77">
        <v>13.59683712629889</v>
      </c>
    </row>
    <row r="803" spans="1:10" s="78" customFormat="1" x14ac:dyDescent="0.25">
      <c r="A803" s="76">
        <v>800</v>
      </c>
      <c r="B803" s="76">
        <v>41.976183321288332</v>
      </c>
      <c r="C803" s="76">
        <v>41.979126265136948</v>
      </c>
      <c r="D803" s="132"/>
      <c r="E803" s="91"/>
      <c r="F803" s="76">
        <v>1192.904802161713</v>
      </c>
      <c r="G803" s="76">
        <v>80.261613428592682</v>
      </c>
      <c r="H803" s="77">
        <v>16.794179218165848</v>
      </c>
      <c r="I803" s="76">
        <v>-2.1665432453155522</v>
      </c>
      <c r="J803" s="77">
        <v>-4.5533882746257879</v>
      </c>
    </row>
    <row r="804" spans="1:10" s="78" customFormat="1" x14ac:dyDescent="0.25">
      <c r="A804" s="76">
        <v>801</v>
      </c>
      <c r="B804" s="76">
        <v>42.837352848985446</v>
      </c>
      <c r="C804" s="76">
        <v>43.132382093721439</v>
      </c>
      <c r="D804" s="132"/>
      <c r="E804" s="91"/>
      <c r="F804" s="76">
        <v>1217.3780435043629</v>
      </c>
      <c r="G804" s="76">
        <v>80.350162655115128</v>
      </c>
      <c r="H804" s="77">
        <v>11.054012440831524</v>
      </c>
      <c r="I804" s="76">
        <v>-3.416028738021851</v>
      </c>
      <c r="J804" s="77">
        <v>-3.3039027819194891</v>
      </c>
    </row>
    <row r="805" spans="1:10" s="78" customFormat="1" x14ac:dyDescent="0.25">
      <c r="A805" s="76">
        <v>802</v>
      </c>
      <c r="B805" s="76">
        <v>41.525861923168783</v>
      </c>
      <c r="C805" s="76">
        <v>41.676483645236139</v>
      </c>
      <c r="D805" s="132"/>
      <c r="E805" s="91"/>
      <c r="F805" s="76">
        <v>1180.107293769363</v>
      </c>
      <c r="G805" s="76">
        <v>80.438711881637573</v>
      </c>
      <c r="H805" s="77">
        <v>14.409379746794245</v>
      </c>
      <c r="I805" s="76">
        <v>-2.1665432453155522</v>
      </c>
      <c r="J805" s="77">
        <v>-4.5533882746257879</v>
      </c>
    </row>
    <row r="806" spans="1:10" s="78" customFormat="1" x14ac:dyDescent="0.25">
      <c r="A806" s="76">
        <v>803</v>
      </c>
      <c r="B806" s="76">
        <v>44.041292892380483</v>
      </c>
      <c r="C806" s="76">
        <v>44.421745370350678</v>
      </c>
      <c r="D806" s="132"/>
      <c r="E806" s="91"/>
      <c r="F806" s="76">
        <v>1251.59262087859</v>
      </c>
      <c r="G806" s="76">
        <v>80.52466356754303</v>
      </c>
      <c r="H806" s="77">
        <v>39.581187918290865</v>
      </c>
      <c r="I806" s="76">
        <v>-7.6388120651245117</v>
      </c>
      <c r="J806" s="77">
        <v>0.91888054518317208</v>
      </c>
    </row>
    <row r="807" spans="1:10" s="78" customFormat="1" x14ac:dyDescent="0.25">
      <c r="A807" s="76">
        <v>804</v>
      </c>
      <c r="B807" s="76">
        <v>47.392819320346383</v>
      </c>
      <c r="C807" s="76">
        <v>47.177581091511769</v>
      </c>
      <c r="D807" s="132"/>
      <c r="E807" s="91"/>
      <c r="F807" s="76">
        <v>1346.837958176772</v>
      </c>
      <c r="G807" s="76">
        <v>80.615964382886887</v>
      </c>
      <c r="H807" s="77">
        <v>43.900367885157991</v>
      </c>
      <c r="I807" s="76">
        <v>-11.87383460998535</v>
      </c>
      <c r="J807" s="77">
        <v>5.1539030900440119</v>
      </c>
    </row>
    <row r="808" spans="1:10" s="78" customFormat="1" x14ac:dyDescent="0.25">
      <c r="A808" s="76">
        <v>805</v>
      </c>
      <c r="B808" s="76">
        <v>49.806148831617968</v>
      </c>
      <c r="C808" s="76">
        <v>49.387268947092295</v>
      </c>
      <c r="D808" s="132"/>
      <c r="E808" s="91"/>
      <c r="F808" s="76">
        <v>1415.4215418695801</v>
      </c>
      <c r="G808" s="76">
        <v>80.709075212478638</v>
      </c>
      <c r="H808" s="77">
        <v>41.357229800820171</v>
      </c>
      <c r="I808" s="76">
        <v>-7.4162578582763672</v>
      </c>
      <c r="J808" s="77">
        <v>0.69632633833502755</v>
      </c>
    </row>
    <row r="809" spans="1:10" s="78" customFormat="1" x14ac:dyDescent="0.25">
      <c r="A809" s="76">
        <v>806</v>
      </c>
      <c r="B809" s="76">
        <v>52.304506361803497</v>
      </c>
      <c r="C809" s="76">
        <v>52.820238856441371</v>
      </c>
      <c r="D809" s="132"/>
      <c r="E809" s="91"/>
      <c r="F809" s="76">
        <v>1486.421391295235</v>
      </c>
      <c r="G809" s="76">
        <v>80.798864126205444</v>
      </c>
      <c r="H809" s="77">
        <v>30.664943119679531</v>
      </c>
      <c r="I809" s="76">
        <v>-2.7140507698059082</v>
      </c>
      <c r="J809" s="77">
        <v>-4.0058807501354314</v>
      </c>
    </row>
    <row r="810" spans="1:10" s="78" customFormat="1" x14ac:dyDescent="0.25">
      <c r="A810" s="76">
        <v>807</v>
      </c>
      <c r="B810" s="76">
        <v>52.783977101059733</v>
      </c>
      <c r="C810" s="76">
        <v>53.295575776738652</v>
      </c>
      <c r="D810" s="132"/>
      <c r="E810" s="91"/>
      <c r="F810" s="76">
        <v>1500.047283458345</v>
      </c>
      <c r="G810" s="76">
        <v>80.881830990314484</v>
      </c>
      <c r="H810" s="77">
        <v>21.745634322364722</v>
      </c>
      <c r="I810" s="76">
        <v>-2.1665432453155522</v>
      </c>
      <c r="J810" s="77">
        <v>-4.5533882746257879</v>
      </c>
    </row>
    <row r="811" spans="1:10" s="78" customFormat="1" x14ac:dyDescent="0.25">
      <c r="A811" s="76">
        <v>808</v>
      </c>
      <c r="B811" s="76">
        <v>52.974470797837313</v>
      </c>
      <c r="C811" s="76">
        <v>52.76347058726396</v>
      </c>
      <c r="D811" s="132"/>
      <c r="E811" s="91"/>
      <c r="F811" s="76">
        <v>1505.4608496210469</v>
      </c>
      <c r="G811" s="76">
        <v>80.964797854423523</v>
      </c>
      <c r="H811" s="77">
        <v>12.227208973234571</v>
      </c>
      <c r="I811" s="76">
        <v>-2.1665432453155522</v>
      </c>
      <c r="J811" s="77">
        <v>-4.5533882746257879</v>
      </c>
    </row>
    <row r="812" spans="1:10" s="78" customFormat="1" x14ac:dyDescent="0.25">
      <c r="A812" s="76">
        <v>809</v>
      </c>
      <c r="B812" s="76">
        <v>52.117007091384863</v>
      </c>
      <c r="C812" s="76">
        <v>52.234354439947651</v>
      </c>
      <c r="D812" s="132"/>
      <c r="E812" s="91"/>
      <c r="F812" s="76">
        <v>1481.092922568761</v>
      </c>
      <c r="G812" s="76">
        <v>81.04863104224205</v>
      </c>
      <c r="H812" s="77">
        <v>0</v>
      </c>
      <c r="I812" s="76">
        <v>-15.90072822570801</v>
      </c>
      <c r="J812" s="77">
        <v>9.1807967057666673</v>
      </c>
    </row>
    <row r="813" spans="1:10" s="78" customFormat="1" x14ac:dyDescent="0.25">
      <c r="A813" s="76">
        <v>810</v>
      </c>
      <c r="B813" s="76">
        <v>50.07279475001414</v>
      </c>
      <c r="C813" s="76">
        <v>49.588661756018332</v>
      </c>
      <c r="D813" s="132"/>
      <c r="E813" s="91"/>
      <c r="F813" s="76">
        <v>1422.9992483536821</v>
      </c>
      <c r="G813" s="76">
        <v>81.131597906351089</v>
      </c>
      <c r="H813" s="77">
        <v>0</v>
      </c>
      <c r="I813" s="76">
        <v>-20.596933364868161</v>
      </c>
      <c r="J813" s="77">
        <v>13.87700184492682</v>
      </c>
    </row>
    <row r="814" spans="1:10" s="78" customFormat="1" x14ac:dyDescent="0.25">
      <c r="A814" s="76">
        <v>811</v>
      </c>
      <c r="B814" s="76">
        <v>48.372349216281698</v>
      </c>
      <c r="C814" s="76">
        <v>48.173473091764876</v>
      </c>
      <c r="D814" s="132"/>
      <c r="E814" s="91"/>
      <c r="F814" s="76">
        <v>1374.6749491319581</v>
      </c>
      <c r="G814" s="76">
        <v>81.221386820077896</v>
      </c>
      <c r="H814" s="77">
        <v>0</v>
      </c>
      <c r="I814" s="76">
        <v>-20.316768646240231</v>
      </c>
      <c r="J814" s="77">
        <v>13.59683712629889</v>
      </c>
    </row>
    <row r="815" spans="1:10" s="78" customFormat="1" x14ac:dyDescent="0.25">
      <c r="A815" s="76">
        <v>812</v>
      </c>
      <c r="B815" s="76">
        <v>44.775886383700247</v>
      </c>
      <c r="C815" s="76">
        <v>45.148096527067615</v>
      </c>
      <c r="D815" s="132"/>
      <c r="E815" s="91"/>
      <c r="F815" s="76">
        <v>1272.4684728798229</v>
      </c>
      <c r="G815" s="76">
        <v>81.31283900141716</v>
      </c>
      <c r="H815" s="77">
        <v>0</v>
      </c>
      <c r="I815" s="76">
        <v>-20.30568695068359</v>
      </c>
      <c r="J815" s="77">
        <v>13.58575543074225</v>
      </c>
    </row>
    <row r="816" spans="1:10" s="78" customFormat="1" x14ac:dyDescent="0.25">
      <c r="A816" s="76">
        <v>813</v>
      </c>
      <c r="B816" s="76">
        <v>39.704299851864697</v>
      </c>
      <c r="C816" s="76">
        <v>40.048118362760349</v>
      </c>
      <c r="D816" s="132"/>
      <c r="E816" s="91"/>
      <c r="F816" s="76">
        <v>1530.8562432317749</v>
      </c>
      <c r="G816" s="76">
        <v>81.401590645313263</v>
      </c>
      <c r="H816" s="77">
        <v>0</v>
      </c>
      <c r="I816" s="76">
        <v>0</v>
      </c>
      <c r="J816" s="77">
        <v>-6.7199315199413396</v>
      </c>
    </row>
    <row r="817" spans="1:10" s="78" customFormat="1" x14ac:dyDescent="0.25">
      <c r="A817" s="76">
        <v>814</v>
      </c>
      <c r="B817" s="76">
        <v>36.033150599621287</v>
      </c>
      <c r="C817" s="76">
        <v>36.173665222160324</v>
      </c>
      <c r="D817" s="132"/>
      <c r="E817" s="91"/>
      <c r="F817" s="76">
        <v>1389.3098169353659</v>
      </c>
      <c r="G817" s="76">
        <v>81.468176573514938</v>
      </c>
      <c r="H817" s="77">
        <v>0</v>
      </c>
      <c r="I817" s="76">
        <v>0</v>
      </c>
      <c r="J817" s="77">
        <v>-6.7199315199413396</v>
      </c>
    </row>
    <row r="818" spans="1:10" s="78" customFormat="1" x14ac:dyDescent="0.25">
      <c r="A818" s="76">
        <v>815</v>
      </c>
      <c r="B818" s="76">
        <v>31.91949929631048</v>
      </c>
      <c r="C818" s="76">
        <v>31.642225902227125</v>
      </c>
      <c r="D818" s="132"/>
      <c r="E818" s="91"/>
      <c r="F818" s="76">
        <v>1230.702089217026</v>
      </c>
      <c r="G818" s="76">
        <v>81.535522371530533</v>
      </c>
      <c r="H818" s="77">
        <v>0</v>
      </c>
      <c r="I818" s="76">
        <v>0</v>
      </c>
      <c r="J818" s="77">
        <v>-6.7199315199413396</v>
      </c>
    </row>
    <row r="819" spans="1:10" s="78" customFormat="1" x14ac:dyDescent="0.25">
      <c r="A819" s="76">
        <v>816</v>
      </c>
      <c r="B819" s="76">
        <v>28.254511719266549</v>
      </c>
      <c r="C819" s="76">
        <v>28.422873132810842</v>
      </c>
      <c r="D819" s="132"/>
      <c r="E819" s="91"/>
      <c r="F819" s="76">
        <v>1089.393235147885</v>
      </c>
      <c r="G819" s="76">
        <v>81.601232022047043</v>
      </c>
      <c r="H819" s="77">
        <v>0</v>
      </c>
      <c r="I819" s="76">
        <v>0</v>
      </c>
      <c r="J819" s="77">
        <v>-6.7199315199413396</v>
      </c>
    </row>
    <row r="820" spans="1:10" s="78" customFormat="1" x14ac:dyDescent="0.25">
      <c r="A820" s="76">
        <v>817</v>
      </c>
      <c r="B820" s="76">
        <v>23.231568748578049</v>
      </c>
      <c r="C820" s="76">
        <v>23.199871004603555</v>
      </c>
      <c r="D820" s="132"/>
      <c r="E820" s="91"/>
      <c r="F820" s="76">
        <v>1431.3389785050269</v>
      </c>
      <c r="G820" s="76">
        <v>81.660771995782852</v>
      </c>
      <c r="H820" s="77">
        <v>0</v>
      </c>
      <c r="I820" s="76">
        <v>0</v>
      </c>
      <c r="J820" s="77">
        <v>-6.7199315199413396</v>
      </c>
    </row>
    <row r="821" spans="1:10" s="78" customFormat="1" x14ac:dyDescent="0.25">
      <c r="A821" s="76">
        <v>818</v>
      </c>
      <c r="B821" s="76">
        <v>18.139794993495009</v>
      </c>
      <c r="C821" s="76">
        <v>18.28221972560403</v>
      </c>
      <c r="D821" s="132"/>
      <c r="E821" s="91"/>
      <c r="F821" s="76">
        <v>1117.625585997888</v>
      </c>
      <c r="G821" s="76">
        <v>81.726454526185989</v>
      </c>
      <c r="H821" s="77">
        <v>0</v>
      </c>
      <c r="I821" s="76">
        <v>0</v>
      </c>
      <c r="J821" s="77">
        <v>-6.7199315199413396</v>
      </c>
    </row>
    <row r="822" spans="1:10" s="78" customFormat="1" x14ac:dyDescent="0.25">
      <c r="A822" s="76">
        <v>819</v>
      </c>
      <c r="B822" s="76">
        <v>16.947734248302879</v>
      </c>
      <c r="C822" s="76">
        <v>16.945193726723492</v>
      </c>
      <c r="D822" s="132"/>
      <c r="E822" s="91"/>
      <c r="F822" s="76">
        <v>1044.1805669462281</v>
      </c>
      <c r="G822" s="76">
        <v>81.788299828767776</v>
      </c>
      <c r="H822" s="77">
        <v>12.019008844988537</v>
      </c>
      <c r="I822" s="76">
        <v>0</v>
      </c>
      <c r="J822" s="77">
        <v>-6.7199315199413396</v>
      </c>
    </row>
    <row r="823" spans="1:10" s="78" customFormat="1" x14ac:dyDescent="0.25">
      <c r="A823" s="76">
        <v>820</v>
      </c>
      <c r="B823" s="76">
        <v>18.68080208066182</v>
      </c>
      <c r="C823" s="76">
        <v>18.728094809488695</v>
      </c>
      <c r="D823" s="132"/>
      <c r="E823" s="91"/>
      <c r="F823" s="76">
        <v>1150.958014138183</v>
      </c>
      <c r="G823" s="76">
        <v>81.843315094709396</v>
      </c>
      <c r="H823" s="77">
        <v>14.233196438637478</v>
      </c>
      <c r="I823" s="76">
        <v>0</v>
      </c>
      <c r="J823" s="77">
        <v>-6.7199315199413396</v>
      </c>
    </row>
    <row r="824" spans="1:10" s="78" customFormat="1" x14ac:dyDescent="0.25">
      <c r="A824" s="76">
        <v>821</v>
      </c>
      <c r="B824" s="76">
        <v>20.297518093468721</v>
      </c>
      <c r="C824" s="76">
        <v>20.385521651472832</v>
      </c>
      <c r="D824" s="132"/>
      <c r="E824" s="91"/>
      <c r="F824" s="76">
        <v>1250.5666972795</v>
      </c>
      <c r="G824" s="76">
        <v>81.905160397291183</v>
      </c>
      <c r="H824" s="77">
        <v>18.87584965552157</v>
      </c>
      <c r="I824" s="76">
        <v>0</v>
      </c>
      <c r="J824" s="77">
        <v>-6.7199315199413396</v>
      </c>
    </row>
    <row r="825" spans="1:10" s="78" customFormat="1" x14ac:dyDescent="0.25">
      <c r="A825" s="76">
        <v>822</v>
      </c>
      <c r="B825" s="76">
        <v>24.195466134226919</v>
      </c>
      <c r="C825" s="76">
        <v>24.009093896163751</v>
      </c>
      <c r="D825" s="132"/>
      <c r="E825" s="91"/>
      <c r="F825" s="76">
        <v>1490.726714478865</v>
      </c>
      <c r="G825" s="76">
        <v>81.980468511581421</v>
      </c>
      <c r="H825" s="77">
        <v>29.302651332664261</v>
      </c>
      <c r="I825" s="76">
        <v>0</v>
      </c>
      <c r="J825" s="77">
        <v>-6.7199315199413396</v>
      </c>
    </row>
    <row r="826" spans="1:10" s="78" customFormat="1" x14ac:dyDescent="0.25">
      <c r="A826" s="76">
        <v>823</v>
      </c>
      <c r="B826" s="76">
        <v>26.710280844734282</v>
      </c>
      <c r="C826" s="76">
        <v>26.559222015371407</v>
      </c>
      <c r="D826" s="132"/>
      <c r="E826" s="91"/>
      <c r="F826" s="76">
        <v>1645.668611624106</v>
      </c>
      <c r="G826" s="76">
        <v>82.049781501293182</v>
      </c>
      <c r="H826" s="77">
        <v>26.261624408858967</v>
      </c>
      <c r="I826" s="76">
        <v>0</v>
      </c>
      <c r="J826" s="77">
        <v>-6.7199315199413396</v>
      </c>
    </row>
    <row r="827" spans="1:10" s="78" customFormat="1" x14ac:dyDescent="0.25">
      <c r="A827" s="76">
        <v>824</v>
      </c>
      <c r="B827" s="76">
        <v>29.300755171514719</v>
      </c>
      <c r="C827" s="76">
        <v>29.10119100530633</v>
      </c>
      <c r="D827" s="132"/>
      <c r="E827" s="91"/>
      <c r="F827" s="76">
        <v>1805.272536473791</v>
      </c>
      <c r="G827" s="76">
        <v>82.123680979013443</v>
      </c>
      <c r="H827" s="77">
        <v>16.084257655688596</v>
      </c>
      <c r="I827" s="76">
        <v>0</v>
      </c>
      <c r="J827" s="77">
        <v>-6.7199315199413396</v>
      </c>
    </row>
    <row r="828" spans="1:10" s="78" customFormat="1" x14ac:dyDescent="0.25">
      <c r="A828" s="76">
        <v>825</v>
      </c>
      <c r="B828" s="76">
        <v>30.410713006330379</v>
      </c>
      <c r="C828" s="76">
        <v>30.169958429069482</v>
      </c>
      <c r="D828" s="132"/>
      <c r="E828" s="91"/>
      <c r="F828" s="76">
        <v>1873.6590466859329</v>
      </c>
      <c r="G828" s="76">
        <v>82.197580456733704</v>
      </c>
      <c r="H828" s="77">
        <v>25.158250752520825</v>
      </c>
      <c r="I828" s="76">
        <v>0</v>
      </c>
      <c r="J828" s="77">
        <v>-6.7199315199413396</v>
      </c>
    </row>
    <row r="829" spans="1:10" s="78" customFormat="1" x14ac:dyDescent="0.25">
      <c r="A829" s="76">
        <v>826</v>
      </c>
      <c r="B829" s="76">
        <v>33.491161437274457</v>
      </c>
      <c r="C829" s="76">
        <v>33.284841954027236</v>
      </c>
      <c r="D829" s="132"/>
      <c r="E829" s="91"/>
      <c r="F829" s="76">
        <v>1291.3000521442509</v>
      </c>
      <c r="G829" s="76">
        <v>82.272077322006226</v>
      </c>
      <c r="H829" s="77">
        <v>33.363777743097728</v>
      </c>
      <c r="I829" s="76">
        <v>0</v>
      </c>
      <c r="J829" s="77">
        <v>-6.7199315199413396</v>
      </c>
    </row>
    <row r="830" spans="1:10" s="78" customFormat="1" x14ac:dyDescent="0.25">
      <c r="A830" s="76">
        <v>827</v>
      </c>
      <c r="B830" s="76">
        <v>36.040746228931788</v>
      </c>
      <c r="C830" s="76">
        <v>35.839617512639883</v>
      </c>
      <c r="D830" s="132"/>
      <c r="E830" s="91"/>
      <c r="F830" s="76">
        <v>1389.6023067585541</v>
      </c>
      <c r="G830" s="76">
        <v>82.349724262952805</v>
      </c>
      <c r="H830" s="77">
        <v>23.700658556990557</v>
      </c>
      <c r="I830" s="76">
        <v>0</v>
      </c>
      <c r="J830" s="77">
        <v>-6.7199315199413396</v>
      </c>
    </row>
    <row r="831" spans="1:10" s="78" customFormat="1" x14ac:dyDescent="0.25">
      <c r="A831" s="76">
        <v>828</v>
      </c>
      <c r="B831" s="76">
        <v>37.864226006395043</v>
      </c>
      <c r="C831" s="76">
        <v>37.961217272292139</v>
      </c>
      <c r="D831" s="132"/>
      <c r="E831" s="91"/>
      <c r="F831" s="76">
        <v>1459.909558998346</v>
      </c>
      <c r="G831" s="76">
        <v>82.427522569894791</v>
      </c>
      <c r="H831" s="77">
        <v>27.95879337196472</v>
      </c>
      <c r="I831" s="76">
        <v>0</v>
      </c>
      <c r="J831" s="77">
        <v>-6.7199315199413396</v>
      </c>
    </row>
    <row r="832" spans="1:10" s="78" customFormat="1" x14ac:dyDescent="0.25">
      <c r="A832" s="76">
        <v>829</v>
      </c>
      <c r="B832" s="76">
        <v>39.52901653992766</v>
      </c>
      <c r="C832" s="76">
        <v>39.188576086586806</v>
      </c>
      <c r="D832" s="132"/>
      <c r="E832" s="91"/>
      <c r="F832" s="76">
        <v>1524.097573104807</v>
      </c>
      <c r="G832" s="76">
        <v>82.501965194940567</v>
      </c>
      <c r="H832" s="77">
        <v>31.851587311392588</v>
      </c>
      <c r="I832" s="76">
        <v>0</v>
      </c>
      <c r="J832" s="77">
        <v>-6.7199315199413396</v>
      </c>
    </row>
    <row r="833" spans="1:10" s="78" customFormat="1" x14ac:dyDescent="0.25">
      <c r="A833" s="76">
        <v>830</v>
      </c>
      <c r="B833" s="76">
        <v>42.380860017078383</v>
      </c>
      <c r="C833" s="76">
        <v>42.439683763819993</v>
      </c>
      <c r="D833" s="132"/>
      <c r="E833" s="91"/>
      <c r="F833" s="76">
        <v>1634.055134644525</v>
      </c>
      <c r="G833" s="76">
        <v>82.572144508361816</v>
      </c>
      <c r="H833" s="77">
        <v>47.095570884017526</v>
      </c>
      <c r="I833" s="76">
        <v>-13.79842472076416</v>
      </c>
      <c r="J833" s="77">
        <v>7.0784932008228214</v>
      </c>
    </row>
    <row r="834" spans="1:10" s="78" customFormat="1" x14ac:dyDescent="0.25">
      <c r="A834" s="76">
        <v>831</v>
      </c>
      <c r="B834" s="76">
        <v>45.246353637945937</v>
      </c>
      <c r="C834" s="76">
        <v>45.475060856587007</v>
      </c>
      <c r="D834" s="132"/>
      <c r="E834" s="91"/>
      <c r="F834" s="76">
        <v>1285.838498509688</v>
      </c>
      <c r="G834" s="76">
        <v>82.646043986082077</v>
      </c>
      <c r="H834" s="77">
        <v>16.695193476877254</v>
      </c>
      <c r="I834" s="76">
        <v>-13.75080585479736</v>
      </c>
      <c r="J834" s="77">
        <v>7.0308743348560236</v>
      </c>
    </row>
    <row r="835" spans="1:10" s="78" customFormat="1" x14ac:dyDescent="0.25">
      <c r="A835" s="76">
        <v>832</v>
      </c>
      <c r="B835" s="76">
        <v>44.865449602030537</v>
      </c>
      <c r="C835" s="76">
        <v>44.540924985394753</v>
      </c>
      <c r="D835" s="132"/>
      <c r="E835" s="91"/>
      <c r="F835" s="76">
        <v>1275.0137350925761</v>
      </c>
      <c r="G835" s="76">
        <v>82.723690927028656</v>
      </c>
      <c r="H835" s="77">
        <v>21.423270682175893</v>
      </c>
      <c r="I835" s="76">
        <v>-10.740159034729</v>
      </c>
      <c r="J835" s="77">
        <v>4.0202275147876643</v>
      </c>
    </row>
    <row r="836" spans="1:10" s="78" customFormat="1" x14ac:dyDescent="0.25">
      <c r="A836" s="76">
        <v>833</v>
      </c>
      <c r="B836" s="76">
        <v>47.227978680755768</v>
      </c>
      <c r="C836" s="76">
        <v>47.027483835240901</v>
      </c>
      <c r="D836" s="132"/>
      <c r="E836" s="91"/>
      <c r="F836" s="76">
        <v>1342.153416253225</v>
      </c>
      <c r="G836" s="76">
        <v>82.801337867975235</v>
      </c>
      <c r="H836" s="77">
        <v>32.959777004597974</v>
      </c>
      <c r="I836" s="76">
        <v>-14.61502838134766</v>
      </c>
      <c r="J836" s="77">
        <v>7.8950968614063166</v>
      </c>
    </row>
    <row r="837" spans="1:10" s="78" customFormat="1" x14ac:dyDescent="0.25">
      <c r="A837" s="76">
        <v>834</v>
      </c>
      <c r="B837" s="76">
        <v>48.591627094159428</v>
      </c>
      <c r="C837" s="76">
        <v>48.741519696164943</v>
      </c>
      <c r="D837" s="132"/>
      <c r="E837" s="91"/>
      <c r="F837" s="76">
        <v>1380.9065217245891</v>
      </c>
      <c r="G837" s="76">
        <v>82.880794823169708</v>
      </c>
      <c r="H837" s="77">
        <v>15.379470102940424</v>
      </c>
      <c r="I837" s="76">
        <v>-1.5724613666534419</v>
      </c>
      <c r="J837" s="77">
        <v>-5.1474701532878973</v>
      </c>
    </row>
    <row r="838" spans="1:10" s="78" customFormat="1" x14ac:dyDescent="0.25">
      <c r="A838" s="76">
        <v>835</v>
      </c>
      <c r="B838" s="76">
        <v>48.550250903301361</v>
      </c>
      <c r="C838" s="76">
        <v>49.014229042054524</v>
      </c>
      <c r="D838" s="132"/>
      <c r="E838" s="91"/>
      <c r="F838" s="76">
        <v>1379.7306678745149</v>
      </c>
      <c r="G838" s="76">
        <v>82.958593130111694</v>
      </c>
      <c r="H838" s="77">
        <v>20.87908691741864</v>
      </c>
      <c r="I838" s="76">
        <v>-1.5724613666534419</v>
      </c>
      <c r="J838" s="77">
        <v>-5.1474701532878973</v>
      </c>
    </row>
    <row r="839" spans="1:10" s="78" customFormat="1" x14ac:dyDescent="0.25">
      <c r="A839" s="76">
        <v>836</v>
      </c>
      <c r="B839" s="76">
        <v>49.374887608769093</v>
      </c>
      <c r="C839" s="76">
        <v>49.735630345312771</v>
      </c>
      <c r="D839" s="132"/>
      <c r="E839" s="91"/>
      <c r="F839" s="76">
        <v>1403.165697173436</v>
      </c>
      <c r="G839" s="76">
        <v>83.03639143705368</v>
      </c>
      <c r="H839" s="77">
        <v>19.105226969217391</v>
      </c>
      <c r="I839" s="76">
        <v>-9.3886480331420898</v>
      </c>
      <c r="J839" s="77">
        <v>2.6687165132007502</v>
      </c>
    </row>
    <row r="840" spans="1:10" s="78" customFormat="1" x14ac:dyDescent="0.25">
      <c r="A840" s="76">
        <v>837</v>
      </c>
      <c r="B840" s="76">
        <v>50.447146769449709</v>
      </c>
      <c r="C840" s="76">
        <v>50.441925880547295</v>
      </c>
      <c r="D840" s="132"/>
      <c r="E840" s="91"/>
      <c r="F840" s="76">
        <v>1433.6378125667641</v>
      </c>
      <c r="G840" s="76">
        <v>83.115079790353775</v>
      </c>
      <c r="H840" s="77">
        <v>20.606837329998598</v>
      </c>
      <c r="I840" s="76">
        <v>-8.8411426544189453</v>
      </c>
      <c r="J840" s="77">
        <v>2.1212111344776061</v>
      </c>
    </row>
    <row r="841" spans="1:10" s="78" customFormat="1" x14ac:dyDescent="0.25">
      <c r="A841" s="76">
        <v>838</v>
      </c>
      <c r="B841" s="76">
        <v>50.023848328475573</v>
      </c>
      <c r="C841" s="76">
        <v>49.613757201703962</v>
      </c>
      <c r="D841" s="132"/>
      <c r="E841" s="91"/>
      <c r="F841" s="76">
        <v>1421.6082590668509</v>
      </c>
      <c r="G841" s="76">
        <v>83.192075729370117</v>
      </c>
      <c r="H841" s="77">
        <v>18.137560464236699</v>
      </c>
      <c r="I841" s="76">
        <v>-2.632013320922852</v>
      </c>
      <c r="J841" s="77">
        <v>-4.0879181990184881</v>
      </c>
    </row>
    <row r="842" spans="1:10" s="78" customFormat="1" x14ac:dyDescent="0.25">
      <c r="A842" s="76">
        <v>839</v>
      </c>
      <c r="B842" s="76">
        <v>50.487910850631827</v>
      </c>
      <c r="C842" s="76">
        <v>50.508346890066257</v>
      </c>
      <c r="D842" s="132"/>
      <c r="E842" s="91"/>
      <c r="F842" s="76">
        <v>1434.7962711104019</v>
      </c>
      <c r="G842" s="76">
        <v>83.270764082670212</v>
      </c>
      <c r="H842" s="77">
        <v>28.872179504677177</v>
      </c>
      <c r="I842" s="76">
        <v>-12.43741035461426</v>
      </c>
      <c r="J842" s="77">
        <v>5.7174788346729182</v>
      </c>
    </row>
    <row r="843" spans="1:10" s="78" customFormat="1" x14ac:dyDescent="0.25">
      <c r="A843" s="76">
        <v>840</v>
      </c>
      <c r="B843" s="76">
        <v>52.798524269493953</v>
      </c>
      <c r="C843" s="76">
        <v>53.08862667714282</v>
      </c>
      <c r="D843" s="132"/>
      <c r="E843" s="91"/>
      <c r="F843" s="76">
        <v>1500.4606937712881</v>
      </c>
      <c r="G843" s="76">
        <v>83.347760021686554</v>
      </c>
      <c r="H843" s="77">
        <v>20.026405148441476</v>
      </c>
      <c r="I843" s="76">
        <v>-7.8531827926635742</v>
      </c>
      <c r="J843" s="77">
        <v>1.133251272722235</v>
      </c>
    </row>
    <row r="844" spans="1:10" s="78" customFormat="1" x14ac:dyDescent="0.25">
      <c r="A844" s="76">
        <v>841</v>
      </c>
      <c r="B844" s="76">
        <v>52.294856670951852</v>
      </c>
      <c r="C844" s="76">
        <v>51.98803567285141</v>
      </c>
      <c r="D844" s="132"/>
      <c r="E844" s="91"/>
      <c r="F844" s="76">
        <v>1486.1471604899191</v>
      </c>
      <c r="G844" s="76">
        <v>83.419626325368881</v>
      </c>
      <c r="H844" s="77">
        <v>18.193777199925357</v>
      </c>
      <c r="I844" s="76">
        <v>-1.5724613666534419</v>
      </c>
      <c r="J844" s="77">
        <v>-5.1474701532878973</v>
      </c>
    </row>
    <row r="845" spans="1:10" s="78" customFormat="1" x14ac:dyDescent="0.25">
      <c r="A845" s="76">
        <v>842</v>
      </c>
      <c r="B845" s="76">
        <v>53.533032971298312</v>
      </c>
      <c r="C845" s="76">
        <v>53.460338166194347</v>
      </c>
      <c r="D845" s="132"/>
      <c r="E845" s="91"/>
      <c r="F845" s="76">
        <v>1521.334410443086</v>
      </c>
      <c r="G845" s="76">
        <v>83.491492629051208</v>
      </c>
      <c r="H845" s="77">
        <v>35.101405714027159</v>
      </c>
      <c r="I845" s="76">
        <v>-1.148445248603821</v>
      </c>
      <c r="J845" s="77">
        <v>-5.5714862713375188</v>
      </c>
    </row>
    <row r="846" spans="1:10" s="78" customFormat="1" x14ac:dyDescent="0.25">
      <c r="A846" s="76">
        <v>843</v>
      </c>
      <c r="B846" s="76">
        <v>54.489327108826743</v>
      </c>
      <c r="C846" s="76">
        <v>54.918307659695181</v>
      </c>
      <c r="D846" s="132"/>
      <c r="E846" s="91"/>
      <c r="F846" s="76">
        <v>1548.5109610171389</v>
      </c>
      <c r="G846" s="76">
        <v>83.564225256443024</v>
      </c>
      <c r="H846" s="77">
        <v>33.862130297452723</v>
      </c>
      <c r="I846" s="76">
        <v>-12.43741035461426</v>
      </c>
      <c r="J846" s="77">
        <v>5.7174788346729182</v>
      </c>
    </row>
    <row r="847" spans="1:10" s="78" customFormat="1" x14ac:dyDescent="0.25">
      <c r="A847" s="76">
        <v>844</v>
      </c>
      <c r="B847" s="76">
        <v>56.665943392172068</v>
      </c>
      <c r="C847" s="76">
        <v>57.203105535006323</v>
      </c>
      <c r="D847" s="132"/>
      <c r="E847" s="91"/>
      <c r="F847" s="76">
        <v>1306.4545417188331</v>
      </c>
      <c r="G847" s="76">
        <v>83.638826668262482</v>
      </c>
      <c r="H847" s="77">
        <v>28.633998637850809</v>
      </c>
      <c r="I847" s="76">
        <v>-9.3886480331420898</v>
      </c>
      <c r="J847" s="77">
        <v>2.6687165132007502</v>
      </c>
    </row>
    <row r="848" spans="1:10" s="78" customFormat="1" x14ac:dyDescent="0.25">
      <c r="A848" s="76">
        <v>845</v>
      </c>
      <c r="B848" s="76">
        <v>57.074044818676818</v>
      </c>
      <c r="C848" s="76">
        <v>56.907270353853583</v>
      </c>
      <c r="D848" s="132"/>
      <c r="E848" s="91"/>
      <c r="F848" s="76">
        <v>1315.863472907874</v>
      </c>
      <c r="G848" s="76">
        <v>83.720446825027466</v>
      </c>
      <c r="H848" s="77">
        <v>22.371492499306065</v>
      </c>
      <c r="I848" s="76">
        <v>-2.5601532459259029</v>
      </c>
      <c r="J848" s="77">
        <v>-4.1597782740154363</v>
      </c>
    </row>
    <row r="849" spans="1:10" s="78" customFormat="1" x14ac:dyDescent="0.25">
      <c r="A849" s="76">
        <v>846</v>
      </c>
      <c r="B849" s="76">
        <v>57.34746945968628</v>
      </c>
      <c r="C849" s="76">
        <v>57.618280496357897</v>
      </c>
      <c r="D849" s="132"/>
      <c r="E849" s="91"/>
      <c r="F849" s="76">
        <v>1322.1673803817589</v>
      </c>
      <c r="G849" s="76">
        <v>83.802457094192505</v>
      </c>
      <c r="H849" s="77">
        <v>15.402233349337132</v>
      </c>
      <c r="I849" s="76">
        <v>-8.8411426544189453</v>
      </c>
      <c r="J849" s="77">
        <v>2.1212111344776061</v>
      </c>
    </row>
    <row r="850" spans="1:10" s="78" customFormat="1" x14ac:dyDescent="0.25">
      <c r="A850" s="76">
        <v>847</v>
      </c>
      <c r="B850" s="76">
        <v>57.229998344607068</v>
      </c>
      <c r="C850" s="76">
        <v>57.146072823883721</v>
      </c>
      <c r="D850" s="132"/>
      <c r="E850" s="91"/>
      <c r="F850" s="76">
        <v>1319.459039840177</v>
      </c>
      <c r="G850" s="76">
        <v>83.884467363357544</v>
      </c>
      <c r="H850" s="77">
        <v>15.645093600059507</v>
      </c>
      <c r="I850" s="76">
        <v>-8.8411426544189453</v>
      </c>
      <c r="J850" s="77">
        <v>2.1212111344776061</v>
      </c>
    </row>
    <row r="851" spans="1:10" s="78" customFormat="1" x14ac:dyDescent="0.25">
      <c r="A851" s="76">
        <v>848</v>
      </c>
      <c r="B851" s="76">
        <v>57.188002271656387</v>
      </c>
      <c r="C851" s="76">
        <v>56.935559137692827</v>
      </c>
      <c r="D851" s="132"/>
      <c r="E851" s="91"/>
      <c r="F851" s="76">
        <v>1318.4908046541671</v>
      </c>
      <c r="G851" s="76">
        <v>83.966477632522583</v>
      </c>
      <c r="H851" s="77">
        <v>22.972169621662392</v>
      </c>
      <c r="I851" s="76">
        <v>-1.5724613666534419</v>
      </c>
      <c r="J851" s="77">
        <v>-5.1474701532878973</v>
      </c>
    </row>
    <row r="852" spans="1:10" s="78" customFormat="1" x14ac:dyDescent="0.25">
      <c r="A852" s="76">
        <v>849</v>
      </c>
      <c r="B852" s="76">
        <v>57.618451217399851</v>
      </c>
      <c r="C852" s="76">
        <v>58.099965143906275</v>
      </c>
      <c r="D852" s="132"/>
      <c r="E852" s="91"/>
      <c r="F852" s="76">
        <v>1328.414966266595</v>
      </c>
      <c r="G852" s="76">
        <v>84.048487901687622</v>
      </c>
      <c r="H852" s="77">
        <v>27.568076270516904</v>
      </c>
      <c r="I852" s="76">
        <v>-8.1621303558349609</v>
      </c>
      <c r="J852" s="77">
        <v>1.4421988358936211</v>
      </c>
    </row>
    <row r="853" spans="1:10" s="78" customFormat="1" x14ac:dyDescent="0.25">
      <c r="A853" s="76">
        <v>850</v>
      </c>
      <c r="B853" s="76">
        <v>58.813605580803653</v>
      </c>
      <c r="C853" s="76">
        <v>59.365218662133039</v>
      </c>
      <c r="D853" s="132"/>
      <c r="E853" s="91"/>
      <c r="F853" s="76">
        <v>1355.969697603507</v>
      </c>
      <c r="G853" s="76">
        <v>84.130498170852661</v>
      </c>
      <c r="H853" s="77">
        <v>38.262965972677598</v>
      </c>
      <c r="I853" s="76">
        <v>-13.63471603393555</v>
      </c>
      <c r="J853" s="77">
        <v>6.9147845139942072</v>
      </c>
    </row>
    <row r="854" spans="1:10" s="78" customFormat="1" x14ac:dyDescent="0.25">
      <c r="A854" s="76">
        <v>851</v>
      </c>
      <c r="B854" s="76">
        <v>61.197614834081932</v>
      </c>
      <c r="C854" s="76">
        <v>61.556659836567107</v>
      </c>
      <c r="D854" s="132"/>
      <c r="E854" s="91"/>
      <c r="F854" s="76">
        <v>1410.9339235564701</v>
      </c>
      <c r="G854" s="76">
        <v>84.210849791765213</v>
      </c>
      <c r="H854" s="77">
        <v>30.746964625206431</v>
      </c>
      <c r="I854" s="76">
        <v>-3.8869690895080571</v>
      </c>
      <c r="J854" s="77">
        <v>-2.832962430433283</v>
      </c>
    </row>
    <row r="855" spans="1:10" s="78" customFormat="1" x14ac:dyDescent="0.25">
      <c r="A855" s="76">
        <v>852</v>
      </c>
      <c r="B855" s="76">
        <v>61.557490188879427</v>
      </c>
      <c r="C855" s="76">
        <v>61.255524939569781</v>
      </c>
      <c r="D855" s="132"/>
      <c r="E855" s="91"/>
      <c r="F855" s="76">
        <v>1191.7514083496151</v>
      </c>
      <c r="G855" s="76">
        <v>84.289538145065308</v>
      </c>
      <c r="H855" s="77">
        <v>20.225249735164478</v>
      </c>
      <c r="I855" s="76">
        <v>-1.5724613666534419</v>
      </c>
      <c r="J855" s="77">
        <v>-5.1474701532878973</v>
      </c>
    </row>
    <row r="856" spans="1:10" s="78" customFormat="1" x14ac:dyDescent="0.25">
      <c r="A856" s="76">
        <v>853</v>
      </c>
      <c r="B856" s="76">
        <v>62.428328225073919</v>
      </c>
      <c r="C856" s="76">
        <v>61.921475178965032</v>
      </c>
      <c r="D856" s="132"/>
      <c r="E856" s="91"/>
      <c r="F856" s="76">
        <v>1208.6108100714</v>
      </c>
      <c r="G856" s="76">
        <v>84.365691393613815</v>
      </c>
      <c r="H856" s="77">
        <v>35.215616787967164</v>
      </c>
      <c r="I856" s="76">
        <v>-8.1621303558349609</v>
      </c>
      <c r="J856" s="77">
        <v>1.4421988358936211</v>
      </c>
    </row>
    <row r="857" spans="1:10" s="78" customFormat="1" x14ac:dyDescent="0.25">
      <c r="A857" s="76">
        <v>854</v>
      </c>
      <c r="B857" s="76">
        <v>63.124133873061979</v>
      </c>
      <c r="C857" s="76">
        <v>62.805652837410605</v>
      </c>
      <c r="D857" s="132"/>
      <c r="E857" s="91"/>
      <c r="F857" s="76">
        <v>1222.081589311799</v>
      </c>
      <c r="G857" s="76">
        <v>84.443140059709549</v>
      </c>
      <c r="H857" s="77">
        <v>24.974636186262732</v>
      </c>
      <c r="I857" s="76">
        <v>-8.1621303558349609</v>
      </c>
      <c r="J857" s="77">
        <v>1.4421988358936211</v>
      </c>
    </row>
    <row r="858" spans="1:10" s="78" customFormat="1" x14ac:dyDescent="0.25">
      <c r="A858" s="76">
        <v>855</v>
      </c>
      <c r="B858" s="76">
        <v>63.500725157629887</v>
      </c>
      <c r="C858" s="76">
        <v>63.432809848886052</v>
      </c>
      <c r="D858" s="132"/>
      <c r="E858" s="91"/>
      <c r="F858" s="76">
        <v>1229.372386782243</v>
      </c>
      <c r="G858" s="76">
        <v>84.521855533123016</v>
      </c>
      <c r="H858" s="77">
        <v>18.526600173184036</v>
      </c>
      <c r="I858" s="76">
        <v>-8.8411426544189453</v>
      </c>
      <c r="J858" s="77">
        <v>2.1212111344776061</v>
      </c>
    </row>
    <row r="859" spans="1:10" s="78" customFormat="1" x14ac:dyDescent="0.25">
      <c r="A859" s="76">
        <v>856</v>
      </c>
      <c r="B859" s="76">
        <v>63.068448766408189</v>
      </c>
      <c r="C859" s="76">
        <v>63.073024551961296</v>
      </c>
      <c r="D859" s="132"/>
      <c r="E859" s="91"/>
      <c r="F859" s="76">
        <v>1221.0035270958911</v>
      </c>
      <c r="G859" s="76">
        <v>84.600571006536484</v>
      </c>
      <c r="H859" s="77">
        <v>18.033286872754211</v>
      </c>
      <c r="I859" s="76">
        <v>-1.5724613666534419</v>
      </c>
      <c r="J859" s="77">
        <v>-5.1474701532878973</v>
      </c>
    </row>
    <row r="860" spans="1:10" s="78" customFormat="1" x14ac:dyDescent="0.25">
      <c r="A860" s="76">
        <v>857</v>
      </c>
      <c r="B860" s="76">
        <v>63.011280087370892</v>
      </c>
      <c r="C860" s="76">
        <v>62.802217820063127</v>
      </c>
      <c r="D860" s="132"/>
      <c r="E860" s="91"/>
      <c r="F860" s="76">
        <v>1219.8967429572399</v>
      </c>
      <c r="G860" s="76">
        <v>84.679286479949951</v>
      </c>
      <c r="H860" s="77">
        <v>25.747488140933417</v>
      </c>
      <c r="I860" s="76">
        <v>-8.8411426544189453</v>
      </c>
      <c r="J860" s="77">
        <v>2.1212111344776061</v>
      </c>
    </row>
    <row r="861" spans="1:10" s="78" customFormat="1" x14ac:dyDescent="0.25">
      <c r="A861" s="76">
        <v>858</v>
      </c>
      <c r="B861" s="76">
        <v>64.111749147629368</v>
      </c>
      <c r="C861" s="76">
        <v>64.563263473978637</v>
      </c>
      <c r="D861" s="132"/>
      <c r="E861" s="91"/>
      <c r="F861" s="76">
        <v>1241.201795329976</v>
      </c>
      <c r="G861" s="76">
        <v>84.758001953363419</v>
      </c>
      <c r="H861" s="77">
        <v>33.922621684757793</v>
      </c>
      <c r="I861" s="76">
        <v>-13.63471603393555</v>
      </c>
      <c r="J861" s="77">
        <v>6.9147845139942072</v>
      </c>
    </row>
    <row r="862" spans="1:10" s="78" customFormat="1" x14ac:dyDescent="0.25">
      <c r="A862" s="76">
        <v>859</v>
      </c>
      <c r="B862" s="76">
        <v>66.179698713967028</v>
      </c>
      <c r="C862" s="76">
        <v>65.851276489189203</v>
      </c>
      <c r="D862" s="132"/>
      <c r="E862" s="91"/>
      <c r="F862" s="76">
        <v>1281.237245126857</v>
      </c>
      <c r="G862" s="76">
        <v>84.838202208280563</v>
      </c>
      <c r="H862" s="77">
        <v>32.876559650341598</v>
      </c>
      <c r="I862" s="76">
        <v>-1.5724613666534419</v>
      </c>
      <c r="J862" s="77">
        <v>-5.1474701532878973</v>
      </c>
    </row>
    <row r="863" spans="1:10" s="78" customFormat="1" x14ac:dyDescent="0.25">
      <c r="A863" s="76">
        <v>860</v>
      </c>
      <c r="B863" s="76">
        <v>65.617537999190077</v>
      </c>
      <c r="C863" s="76">
        <v>65.996406230308963</v>
      </c>
      <c r="D863" s="132"/>
      <c r="E863" s="91"/>
      <c r="F863" s="76">
        <v>1270.3538283160251</v>
      </c>
      <c r="G863" s="76">
        <v>84.918402463197708</v>
      </c>
      <c r="H863" s="77">
        <v>33.865682274491419</v>
      </c>
      <c r="I863" s="76">
        <v>-1.5724613666534419</v>
      </c>
      <c r="J863" s="77">
        <v>-5.1474701532878973</v>
      </c>
    </row>
    <row r="864" spans="1:10" s="78" customFormat="1" x14ac:dyDescent="0.25">
      <c r="A864" s="76">
        <v>861</v>
      </c>
      <c r="B864" s="76">
        <v>67.301065013913586</v>
      </c>
      <c r="C864" s="76">
        <v>66.67342662214817</v>
      </c>
      <c r="D864" s="132"/>
      <c r="E864" s="91"/>
      <c r="F864" s="76">
        <v>1302.9468675162141</v>
      </c>
      <c r="G864" s="76">
        <v>84.998602718114853</v>
      </c>
      <c r="H864" s="77">
        <v>35.179563705053653</v>
      </c>
      <c r="I864" s="76">
        <v>-12.7254638671875</v>
      </c>
      <c r="J864" s="77">
        <v>6.0055323472461604</v>
      </c>
    </row>
    <row r="865" spans="1:10" s="78" customFormat="1" x14ac:dyDescent="0.25">
      <c r="A865" s="76">
        <v>862</v>
      </c>
      <c r="B865" s="76">
        <v>68.038387796633828</v>
      </c>
      <c r="C865" s="76">
        <v>68.321220464959367</v>
      </c>
      <c r="D865" s="132"/>
      <c r="E865" s="91"/>
      <c r="F865" s="76">
        <v>1317.221417404764</v>
      </c>
      <c r="G865" s="76">
        <v>85.080222874879837</v>
      </c>
      <c r="H865" s="77">
        <v>32.930890710271257</v>
      </c>
      <c r="I865" s="76">
        <v>-8.1621303558349609</v>
      </c>
      <c r="J865" s="77">
        <v>1.4421988358936211</v>
      </c>
    </row>
    <row r="866" spans="1:10" s="78" customFormat="1" x14ac:dyDescent="0.25">
      <c r="A866" s="76">
        <v>863</v>
      </c>
      <c r="B866" s="76">
        <v>69.575728832994812</v>
      </c>
      <c r="C866" s="76">
        <v>69.606672646385505</v>
      </c>
      <c r="D866" s="132"/>
      <c r="E866" s="91"/>
      <c r="F866" s="76">
        <v>1346.9842998675681</v>
      </c>
      <c r="G866" s="76">
        <v>85.162233144044876</v>
      </c>
      <c r="H866" s="77">
        <v>43.49008264461861</v>
      </c>
      <c r="I866" s="76">
        <v>-5.8418622016906738</v>
      </c>
      <c r="J866" s="77">
        <v>-0.87806931825066581</v>
      </c>
    </row>
    <row r="867" spans="1:10" s="78" customFormat="1" x14ac:dyDescent="0.25">
      <c r="A867" s="76">
        <v>864</v>
      </c>
      <c r="B867" s="76">
        <v>71.095271934620882</v>
      </c>
      <c r="C867" s="76">
        <v>70.755822924754284</v>
      </c>
      <c r="D867" s="132"/>
      <c r="E867" s="91"/>
      <c r="F867" s="76">
        <v>1376.4026147770021</v>
      </c>
      <c r="G867" s="76">
        <v>85.244243413209915</v>
      </c>
      <c r="H867" s="77">
        <v>44.518340987062736</v>
      </c>
      <c r="I867" s="76">
        <v>-5.0842752456665039</v>
      </c>
      <c r="J867" s="77">
        <v>-1.635656274274836</v>
      </c>
    </row>
    <row r="868" spans="1:10" s="78" customFormat="1" x14ac:dyDescent="0.25">
      <c r="A868" s="76">
        <v>865</v>
      </c>
      <c r="B868" s="76">
        <v>72.423148022817088</v>
      </c>
      <c r="C868" s="76">
        <v>72.940911196377598</v>
      </c>
      <c r="D868" s="132"/>
      <c r="E868" s="91"/>
      <c r="F868" s="76">
        <v>1402.1102612935499</v>
      </c>
      <c r="G868" s="76">
        <v>85.324595034122467</v>
      </c>
      <c r="H868" s="77">
        <v>34.459995901002628</v>
      </c>
      <c r="I868" s="76">
        <v>-0.89345180988311768</v>
      </c>
      <c r="J868" s="77">
        <v>-5.826479710058222</v>
      </c>
    </row>
    <row r="869" spans="1:10" s="78" customFormat="1" x14ac:dyDescent="0.25">
      <c r="A869" s="76">
        <v>866</v>
      </c>
      <c r="B869" s="76">
        <v>72.753321995831726</v>
      </c>
      <c r="C869" s="76">
        <v>72.35250112858435</v>
      </c>
      <c r="D869" s="132"/>
      <c r="E869" s="91"/>
      <c r="F869" s="76">
        <v>1408.502420820088</v>
      </c>
      <c r="G869" s="76">
        <v>85.403283387422562</v>
      </c>
      <c r="H869" s="77">
        <v>37.235358654541237</v>
      </c>
      <c r="I869" s="76">
        <v>-8.8411426544189453</v>
      </c>
      <c r="J869" s="77">
        <v>2.1212111344776061</v>
      </c>
    </row>
    <row r="870" spans="1:10" s="78" customFormat="1" x14ac:dyDescent="0.25">
      <c r="A870" s="76">
        <v>867</v>
      </c>
      <c r="B870" s="76">
        <v>73.174702887598741</v>
      </c>
      <c r="C870" s="76">
        <v>73.450498036011439</v>
      </c>
      <c r="D870" s="132"/>
      <c r="E870" s="91"/>
      <c r="F870" s="76">
        <v>1416.6603439204951</v>
      </c>
      <c r="G870" s="76">
        <v>85.481971740722656</v>
      </c>
      <c r="H870" s="77">
        <v>26.371229576801024</v>
      </c>
      <c r="I870" s="76">
        <v>-8.6801824569702148</v>
      </c>
      <c r="J870" s="77">
        <v>1.960250937028875</v>
      </c>
    </row>
    <row r="871" spans="1:10" s="78" customFormat="1" x14ac:dyDescent="0.25">
      <c r="A871" s="76">
        <v>868</v>
      </c>
      <c r="B871" s="76">
        <v>73.64473015596873</v>
      </c>
      <c r="C871" s="76">
        <v>73.109068759065011</v>
      </c>
      <c r="D871" s="132"/>
      <c r="E871" s="91"/>
      <c r="F871" s="76">
        <v>1425.760059606172</v>
      </c>
      <c r="G871" s="76">
        <v>85.560660094022751</v>
      </c>
      <c r="H871" s="77">
        <v>42.066256184531056</v>
      </c>
      <c r="I871" s="76">
        <v>-11.753940582275391</v>
      </c>
      <c r="J871" s="77">
        <v>5.034009062334051</v>
      </c>
    </row>
    <row r="872" spans="1:10" s="78" customFormat="1" x14ac:dyDescent="0.25">
      <c r="A872" s="76">
        <v>869</v>
      </c>
      <c r="B872" s="76">
        <v>75.723436231926442</v>
      </c>
      <c r="C872" s="76">
        <v>75.340650943512628</v>
      </c>
      <c r="D872" s="132"/>
      <c r="E872" s="91"/>
      <c r="F872" s="76">
        <v>1466.0037551494161</v>
      </c>
      <c r="G872" s="76">
        <v>85.639348447322845</v>
      </c>
      <c r="H872" s="77">
        <v>49.992203129625807</v>
      </c>
      <c r="I872" s="76">
        <v>-6.776738166809082</v>
      </c>
      <c r="J872" s="77">
        <v>5.6806646867742387E-2</v>
      </c>
    </row>
    <row r="873" spans="1:10" s="78" customFormat="1" x14ac:dyDescent="0.25">
      <c r="A873" s="76">
        <v>870</v>
      </c>
      <c r="B873" s="76">
        <v>77.305711558585173</v>
      </c>
      <c r="C873" s="76">
        <v>77.590401991800348</v>
      </c>
      <c r="D873" s="132"/>
      <c r="E873" s="91"/>
      <c r="F873" s="76">
        <v>1496.6365643032079</v>
      </c>
      <c r="G873" s="76">
        <v>85.716344386339188</v>
      </c>
      <c r="H873" s="77">
        <v>21.642603713014861</v>
      </c>
      <c r="I873" s="76">
        <v>-1.5724613666534419</v>
      </c>
      <c r="J873" s="77">
        <v>-5.1474701532878973</v>
      </c>
    </row>
    <row r="874" spans="1:10" s="78" customFormat="1" x14ac:dyDescent="0.25">
      <c r="A874" s="76">
        <v>871</v>
      </c>
      <c r="B874" s="76">
        <v>76.299561714534107</v>
      </c>
      <c r="C874" s="76">
        <v>75.566513112352041</v>
      </c>
      <c r="D874" s="132"/>
      <c r="E874" s="91"/>
      <c r="F874" s="76">
        <v>1477.1575295020909</v>
      </c>
      <c r="G874" s="76">
        <v>85.788210690021515</v>
      </c>
      <c r="H874" s="77">
        <v>15.129888180295582</v>
      </c>
      <c r="I874" s="76">
        <v>-1.5724613666534419</v>
      </c>
      <c r="J874" s="77">
        <v>-5.1474701532878973</v>
      </c>
    </row>
    <row r="875" spans="1:10" s="78" customFormat="1" x14ac:dyDescent="0.25">
      <c r="A875" s="76">
        <v>872</v>
      </c>
      <c r="B875" s="76">
        <v>76.250750690740176</v>
      </c>
      <c r="C875" s="76">
        <v>76.836056547155906</v>
      </c>
      <c r="D875" s="132"/>
      <c r="E875" s="91"/>
      <c r="F875" s="76">
        <v>1476.2125493514891</v>
      </c>
      <c r="G875" s="76">
        <v>85.860076993703842</v>
      </c>
      <c r="H875" s="77">
        <v>16.435678771596443</v>
      </c>
      <c r="I875" s="76">
        <v>-7.407285213470459</v>
      </c>
      <c r="J875" s="77">
        <v>0.68735369352911935</v>
      </c>
    </row>
    <row r="876" spans="1:10" s="78" customFormat="1" x14ac:dyDescent="0.25">
      <c r="A876" s="76">
        <v>873</v>
      </c>
      <c r="B876" s="76">
        <v>74.838426409271307</v>
      </c>
      <c r="C876" s="76">
        <v>74.916733448875434</v>
      </c>
      <c r="D876" s="132"/>
      <c r="E876" s="91"/>
      <c r="F876" s="76">
        <v>1448.869988010498</v>
      </c>
      <c r="G876" s="76">
        <v>85.931943297386169</v>
      </c>
      <c r="H876" s="77">
        <v>23.319774901495006</v>
      </c>
      <c r="I876" s="76">
        <v>-9.5976066589355469</v>
      </c>
      <c r="J876" s="77">
        <v>2.8776751389942068</v>
      </c>
    </row>
    <row r="877" spans="1:10" s="78" customFormat="1" x14ac:dyDescent="0.25">
      <c r="A877" s="76">
        <v>874</v>
      </c>
      <c r="B877" s="76">
        <v>76.149848658926217</v>
      </c>
      <c r="C877" s="76">
        <v>75.887917132274225</v>
      </c>
      <c r="D877" s="132"/>
      <c r="E877" s="91"/>
      <c r="F877" s="76">
        <v>1474.259088641011</v>
      </c>
      <c r="G877" s="76">
        <v>86.008939236402512</v>
      </c>
      <c r="H877" s="77">
        <v>18.064058663460639</v>
      </c>
      <c r="I877" s="76">
        <v>-8.6801824569702148</v>
      </c>
      <c r="J877" s="77">
        <v>1.960250937028875</v>
      </c>
    </row>
    <row r="878" spans="1:10" s="78" customFormat="1" x14ac:dyDescent="0.25">
      <c r="A878" s="76">
        <v>875</v>
      </c>
      <c r="B878" s="76">
        <v>74.377828762378172</v>
      </c>
      <c r="C878" s="76">
        <v>74.68016544617609</v>
      </c>
      <c r="D878" s="132"/>
      <c r="E878" s="91"/>
      <c r="F878" s="76">
        <v>1439.9528295512571</v>
      </c>
      <c r="G878" s="76">
        <v>86.083120584487915</v>
      </c>
      <c r="H878" s="77">
        <v>9.6082371183856825</v>
      </c>
      <c r="I878" s="76">
        <v>-30.567508697509769</v>
      </c>
      <c r="J878" s="77">
        <v>23.847577177568429</v>
      </c>
    </row>
    <row r="879" spans="1:10" s="78" customFormat="1" x14ac:dyDescent="0.25">
      <c r="A879" s="76">
        <v>876</v>
      </c>
      <c r="B879" s="76">
        <v>72.027673727358518</v>
      </c>
      <c r="C879" s="76">
        <v>71.580071610346792</v>
      </c>
      <c r="D879" s="132"/>
      <c r="E879" s="91"/>
      <c r="F879" s="76">
        <v>1394.453889223593</v>
      </c>
      <c r="G879" s="76">
        <v>86.160116523504257</v>
      </c>
      <c r="H879" s="77">
        <v>9.9747926896756258</v>
      </c>
      <c r="I879" s="76">
        <v>-3.0088598728179932</v>
      </c>
      <c r="J879" s="77">
        <v>-3.711071647123346</v>
      </c>
    </row>
    <row r="880" spans="1:10" s="78" customFormat="1" x14ac:dyDescent="0.25">
      <c r="A880" s="76">
        <v>877</v>
      </c>
      <c r="B880" s="76">
        <v>71.756891514713345</v>
      </c>
      <c r="C880" s="76">
        <v>71.772862463408913</v>
      </c>
      <c r="D880" s="132"/>
      <c r="E880" s="91"/>
      <c r="F880" s="76">
        <v>1389.2115526324519</v>
      </c>
      <c r="G880" s="76">
        <v>86.240468144416809</v>
      </c>
      <c r="H880" s="77">
        <v>9.7580226092846996</v>
      </c>
      <c r="I880" s="76">
        <v>-4.4971837997436523</v>
      </c>
      <c r="J880" s="77">
        <v>-2.2227477201976868</v>
      </c>
    </row>
    <row r="881" spans="1:10" s="78" customFormat="1" x14ac:dyDescent="0.25">
      <c r="A881" s="76">
        <v>878</v>
      </c>
      <c r="B881" s="76">
        <v>69.907556444078679</v>
      </c>
      <c r="C881" s="76">
        <v>69.484647651083804</v>
      </c>
      <c r="D881" s="132"/>
      <c r="E881" s="91"/>
      <c r="F881" s="76">
        <v>1353.408473784099</v>
      </c>
      <c r="G881" s="76">
        <v>86.320819765329361</v>
      </c>
      <c r="H881" s="77">
        <v>8.188051691090509</v>
      </c>
      <c r="I881" s="76">
        <v>-18.156036376953121</v>
      </c>
      <c r="J881" s="77">
        <v>11.436104857011779</v>
      </c>
    </row>
    <row r="882" spans="1:10" s="78" customFormat="1" x14ac:dyDescent="0.25">
      <c r="A882" s="76">
        <v>879</v>
      </c>
      <c r="B882" s="76">
        <v>70.073066995203433</v>
      </c>
      <c r="C882" s="76">
        <v>69.382127472881166</v>
      </c>
      <c r="D882" s="132"/>
      <c r="E882" s="91"/>
      <c r="F882" s="76">
        <v>1356.6127537473401</v>
      </c>
      <c r="G882" s="76">
        <v>86.401171386241913</v>
      </c>
      <c r="H882" s="77">
        <v>16.739038700765473</v>
      </c>
      <c r="I882" s="76">
        <v>-1.049273729324341</v>
      </c>
      <c r="J882" s="77">
        <v>-5.6706577906169988</v>
      </c>
    </row>
    <row r="883" spans="1:10" s="78" customFormat="1" x14ac:dyDescent="0.25">
      <c r="A883" s="76">
        <v>880</v>
      </c>
      <c r="B883" s="76">
        <v>70.513787730227392</v>
      </c>
      <c r="C883" s="76">
        <v>70.218850150044915</v>
      </c>
      <c r="D883" s="132"/>
      <c r="E883" s="91"/>
      <c r="F883" s="76">
        <v>1365.1450957099851</v>
      </c>
      <c r="G883" s="76">
        <v>86.481523007154465</v>
      </c>
      <c r="H883" s="77">
        <v>16.487220945588497</v>
      </c>
      <c r="I883" s="76">
        <v>-1.728283166885376</v>
      </c>
      <c r="J883" s="77">
        <v>-4.9916483530559637</v>
      </c>
    </row>
    <row r="884" spans="1:10" s="78" customFormat="1" x14ac:dyDescent="0.25">
      <c r="A884" s="76">
        <v>881</v>
      </c>
      <c r="B884" s="76">
        <v>69.484821408907237</v>
      </c>
      <c r="C884" s="76">
        <v>69.962651101217034</v>
      </c>
      <c r="D884" s="132"/>
      <c r="E884" s="91"/>
      <c r="F884" s="76">
        <v>1345.2243345026161</v>
      </c>
      <c r="G884" s="76">
        <v>86.561874628067017</v>
      </c>
      <c r="H884" s="77">
        <v>8.0055643624948427</v>
      </c>
      <c r="I884" s="76">
        <v>-20.158674240112301</v>
      </c>
      <c r="J884" s="77">
        <v>13.438742720170961</v>
      </c>
    </row>
    <row r="885" spans="1:10" s="78" customFormat="1" x14ac:dyDescent="0.25">
      <c r="A885" s="76">
        <v>882</v>
      </c>
      <c r="B885" s="76">
        <v>67.93944043459544</v>
      </c>
      <c r="C885" s="76">
        <v>67.873792106660446</v>
      </c>
      <c r="D885" s="132"/>
      <c r="E885" s="91"/>
      <c r="F885" s="76">
        <v>1315.30579905028</v>
      </c>
      <c r="G885" s="76">
        <v>86.643884897232056</v>
      </c>
      <c r="H885" s="77">
        <v>7.8397666471601006</v>
      </c>
      <c r="I885" s="76">
        <v>-1.728283166885376</v>
      </c>
      <c r="J885" s="77">
        <v>-4.9916483530559637</v>
      </c>
    </row>
    <row r="886" spans="1:10" s="78" customFormat="1" x14ac:dyDescent="0.25">
      <c r="A886" s="76">
        <v>883</v>
      </c>
      <c r="B886" s="76">
        <v>67.987867207579882</v>
      </c>
      <c r="C886" s="76">
        <v>67.932355007604599</v>
      </c>
      <c r="D886" s="132"/>
      <c r="E886" s="91"/>
      <c r="F886" s="76">
        <v>1316.24334011521</v>
      </c>
      <c r="G886" s="76">
        <v>86.725895166397095</v>
      </c>
      <c r="H886" s="77">
        <v>13.58653388057464</v>
      </c>
      <c r="I886" s="76">
        <v>-1.728283166885376</v>
      </c>
      <c r="J886" s="77">
        <v>-4.9916483530559637</v>
      </c>
    </row>
    <row r="887" spans="1:10" s="78" customFormat="1" x14ac:dyDescent="0.25">
      <c r="A887" s="76">
        <v>884</v>
      </c>
      <c r="B887" s="76">
        <v>66.817998248585113</v>
      </c>
      <c r="C887" s="76">
        <v>66.625749213100704</v>
      </c>
      <c r="D887" s="132"/>
      <c r="E887" s="91"/>
      <c r="F887" s="76">
        <v>1293.594707508704</v>
      </c>
      <c r="G887" s="76">
        <v>86.807905435562134</v>
      </c>
      <c r="H887" s="77">
        <v>21.221610308724642</v>
      </c>
      <c r="I887" s="76">
        <v>-12.268651008605961</v>
      </c>
      <c r="J887" s="77">
        <v>5.5487194886646174</v>
      </c>
    </row>
    <row r="888" spans="1:10" s="78" customFormat="1" x14ac:dyDescent="0.25">
      <c r="A888" s="76">
        <v>885</v>
      </c>
      <c r="B888" s="76">
        <v>66.325929364517009</v>
      </c>
      <c r="C888" s="76">
        <v>66.415789110844003</v>
      </c>
      <c r="D888" s="132"/>
      <c r="E888" s="91"/>
      <c r="F888" s="76">
        <v>1284.068266716627</v>
      </c>
      <c r="G888" s="76">
        <v>86.888105690479279</v>
      </c>
      <c r="H888" s="77">
        <v>28.175609394754108</v>
      </c>
      <c r="I888" s="76">
        <v>-5.6126008033752441</v>
      </c>
      <c r="J888" s="77">
        <v>-1.1073307165660951</v>
      </c>
    </row>
    <row r="889" spans="1:10" s="78" customFormat="1" x14ac:dyDescent="0.25">
      <c r="A889" s="76">
        <v>886</v>
      </c>
      <c r="B889" s="76">
        <v>68.502812601811726</v>
      </c>
      <c r="C889" s="76">
        <v>68.820142923487552</v>
      </c>
      <c r="D889" s="132"/>
      <c r="E889" s="91"/>
      <c r="F889" s="76">
        <v>1326.2126695488159</v>
      </c>
      <c r="G889" s="76">
        <v>86.968305945396423</v>
      </c>
      <c r="H889" s="77">
        <v>25.882326926377097</v>
      </c>
      <c r="I889" s="76">
        <v>-1.049273729324341</v>
      </c>
      <c r="J889" s="77">
        <v>-5.6706577906169988</v>
      </c>
    </row>
    <row r="890" spans="1:10" s="78" customFormat="1" x14ac:dyDescent="0.25">
      <c r="A890" s="76">
        <v>887</v>
      </c>
      <c r="B890" s="76">
        <v>67.689435153063215</v>
      </c>
      <c r="C890" s="76">
        <v>68.074585028095342</v>
      </c>
      <c r="D890" s="132"/>
      <c r="E890" s="91"/>
      <c r="F890" s="76">
        <v>1310.4657033048779</v>
      </c>
      <c r="G890" s="76">
        <v>87.050316214561462</v>
      </c>
      <c r="H890" s="77">
        <v>23.468676202537413</v>
      </c>
      <c r="I890" s="76">
        <v>-1.728283166885376</v>
      </c>
      <c r="J890" s="77">
        <v>-4.9916483530559637</v>
      </c>
    </row>
    <row r="891" spans="1:10" s="78" customFormat="1" x14ac:dyDescent="0.25">
      <c r="A891" s="76">
        <v>888</v>
      </c>
      <c r="B891" s="76">
        <v>68.40725385623621</v>
      </c>
      <c r="C891" s="76">
        <v>68.821377372051629</v>
      </c>
      <c r="D891" s="132"/>
      <c r="E891" s="91"/>
      <c r="F891" s="76">
        <v>1324.3626547208839</v>
      </c>
      <c r="G891" s="76">
        <v>87.132326483726501</v>
      </c>
      <c r="H891" s="77">
        <v>20.260949241565537</v>
      </c>
      <c r="I891" s="76">
        <v>-1.728283166885376</v>
      </c>
      <c r="J891" s="77">
        <v>-4.9916483530559637</v>
      </c>
    </row>
    <row r="892" spans="1:10" s="78" customFormat="1" x14ac:dyDescent="0.25">
      <c r="A892" s="76">
        <v>889</v>
      </c>
      <c r="B892" s="76">
        <v>67.783462486354424</v>
      </c>
      <c r="C892" s="76">
        <v>68.405524965059186</v>
      </c>
      <c r="D892" s="132"/>
      <c r="E892" s="91"/>
      <c r="F892" s="76">
        <v>1312.2860700308329</v>
      </c>
      <c r="G892" s="76">
        <v>87.214336752891541</v>
      </c>
      <c r="H892" s="77">
        <v>18.142598595720202</v>
      </c>
      <c r="I892" s="76">
        <v>-1.728283166885376</v>
      </c>
      <c r="J892" s="77">
        <v>-4.9916483530559637</v>
      </c>
    </row>
    <row r="893" spans="1:10" s="78" customFormat="1" x14ac:dyDescent="0.25">
      <c r="A893" s="76">
        <v>890</v>
      </c>
      <c r="B893" s="76">
        <v>67.936815382067849</v>
      </c>
      <c r="C893" s="76">
        <v>68.032651618919132</v>
      </c>
      <c r="D893" s="132"/>
      <c r="E893" s="91"/>
      <c r="F893" s="76">
        <v>1315.2549781016489</v>
      </c>
      <c r="G893" s="76">
        <v>87.29634702205658</v>
      </c>
      <c r="H893" s="77">
        <v>13.759417589644292</v>
      </c>
      <c r="I893" s="76">
        <v>-6.4329557418823242</v>
      </c>
      <c r="J893" s="77">
        <v>-0.28697577805901542</v>
      </c>
    </row>
    <row r="894" spans="1:10" s="78" customFormat="1" x14ac:dyDescent="0.25">
      <c r="A894" s="76">
        <v>891</v>
      </c>
      <c r="B894" s="76">
        <v>66.119189879887045</v>
      </c>
      <c r="C894" s="76">
        <v>65.55906217310681</v>
      </c>
      <c r="D894" s="132"/>
      <c r="E894" s="91"/>
      <c r="F894" s="76">
        <v>1280.065795673489</v>
      </c>
      <c r="G894" s="76">
        <v>87.378357291221619</v>
      </c>
      <c r="H894" s="77">
        <v>11.724422452231979</v>
      </c>
      <c r="I894" s="76">
        <v>-1.728283166885376</v>
      </c>
      <c r="J894" s="77">
        <v>-4.9916483530559637</v>
      </c>
    </row>
    <row r="895" spans="1:10" s="78" customFormat="1" x14ac:dyDescent="0.25">
      <c r="A895" s="76">
        <v>892</v>
      </c>
      <c r="B895" s="76">
        <v>66.916342785726982</v>
      </c>
      <c r="C895" s="76">
        <v>67.068753252530556</v>
      </c>
      <c r="D895" s="132"/>
      <c r="E895" s="91"/>
      <c r="F895" s="76">
        <v>1295.498655188876</v>
      </c>
      <c r="G895" s="76">
        <v>87.458557546138763</v>
      </c>
      <c r="H895" s="77">
        <v>8.5317479085695016</v>
      </c>
      <c r="I895" s="76">
        <v>-1.5724613666534419</v>
      </c>
      <c r="J895" s="77">
        <v>-5.1474701532878973</v>
      </c>
    </row>
    <row r="896" spans="1:10" s="78" customFormat="1" x14ac:dyDescent="0.25">
      <c r="A896" s="76">
        <v>893</v>
      </c>
      <c r="B896" s="76">
        <v>65.067648430296529</v>
      </c>
      <c r="C896" s="76">
        <v>65.395878748813246</v>
      </c>
      <c r="D896" s="132"/>
      <c r="E896" s="91"/>
      <c r="F896" s="76">
        <v>1259.7079805702051</v>
      </c>
      <c r="G896" s="76">
        <v>87.538757801055908</v>
      </c>
      <c r="H896" s="77">
        <v>0</v>
      </c>
      <c r="I896" s="76">
        <v>-29.030313491821289</v>
      </c>
      <c r="J896" s="77">
        <v>22.310381971879949</v>
      </c>
    </row>
    <row r="897" spans="1:10" s="78" customFormat="1" x14ac:dyDescent="0.25">
      <c r="A897" s="76">
        <v>894</v>
      </c>
      <c r="B897" s="76">
        <v>63.326567588114102</v>
      </c>
      <c r="C897" s="76">
        <v>63.741897850500209</v>
      </c>
      <c r="D897" s="132"/>
      <c r="E897" s="91"/>
      <c r="F897" s="76">
        <v>1226.000700767944</v>
      </c>
      <c r="G897" s="76">
        <v>87.618958055973053</v>
      </c>
      <c r="H897" s="77">
        <v>7.8462271390735374</v>
      </c>
      <c r="I897" s="76">
        <v>-5.1704616546630859</v>
      </c>
      <c r="J897" s="77">
        <v>-1.5494698652782539</v>
      </c>
    </row>
    <row r="898" spans="1:10" s="78" customFormat="1" x14ac:dyDescent="0.25">
      <c r="A898" s="76">
        <v>895</v>
      </c>
      <c r="B898" s="76">
        <v>63.008498301289123</v>
      </c>
      <c r="C898" s="76">
        <v>62.397912865705578</v>
      </c>
      <c r="D898" s="132"/>
      <c r="E898" s="91"/>
      <c r="F898" s="76">
        <v>1219.8428876510791</v>
      </c>
      <c r="G898" s="76">
        <v>87.69767352938652</v>
      </c>
      <c r="H898" s="77">
        <v>13.639451311905738</v>
      </c>
      <c r="I898" s="76">
        <v>-1.728283166885376</v>
      </c>
      <c r="J898" s="77">
        <v>-4.9916483530559637</v>
      </c>
    </row>
    <row r="899" spans="1:10" s="78" customFormat="1" x14ac:dyDescent="0.25">
      <c r="A899" s="76">
        <v>896</v>
      </c>
      <c r="B899" s="76">
        <v>62.645069252292203</v>
      </c>
      <c r="C899" s="76">
        <v>62.794648370320012</v>
      </c>
      <c r="D899" s="132"/>
      <c r="E899" s="91"/>
      <c r="F899" s="76">
        <v>1212.806910718811</v>
      </c>
      <c r="G899" s="76">
        <v>87.776389002799988</v>
      </c>
      <c r="H899" s="77">
        <v>11.276150856964763</v>
      </c>
      <c r="I899" s="76">
        <v>-3.174899578094482</v>
      </c>
      <c r="J899" s="77">
        <v>-3.5450319418468572</v>
      </c>
    </row>
    <row r="900" spans="1:10" s="78" customFormat="1" x14ac:dyDescent="0.25">
      <c r="A900" s="76">
        <v>897</v>
      </c>
      <c r="B900" s="76">
        <v>61.967582631018622</v>
      </c>
      <c r="C900" s="76">
        <v>62.384027430969738</v>
      </c>
      <c r="D900" s="132"/>
      <c r="E900" s="91"/>
      <c r="F900" s="76">
        <v>1199.6907873589489</v>
      </c>
      <c r="G900" s="76">
        <v>87.853837668895721</v>
      </c>
      <c r="H900" s="77">
        <v>12.566707010618805</v>
      </c>
      <c r="I900" s="76">
        <v>-1.728283166885376</v>
      </c>
      <c r="J900" s="77">
        <v>-4.9916483530559637</v>
      </c>
    </row>
    <row r="901" spans="1:10" s="78" customFormat="1" x14ac:dyDescent="0.25">
      <c r="A901" s="76">
        <v>898</v>
      </c>
      <c r="B901" s="76">
        <v>62.518920476696827</v>
      </c>
      <c r="C901" s="76">
        <v>62.522565258585914</v>
      </c>
      <c r="D901" s="132"/>
      <c r="E901" s="91"/>
      <c r="F901" s="76">
        <v>1210.364673705637</v>
      </c>
      <c r="G901" s="76">
        <v>87.885695278644562</v>
      </c>
      <c r="H901" s="77">
        <v>20.900963966913316</v>
      </c>
      <c r="I901" s="76">
        <v>-3.4657332897186279</v>
      </c>
      <c r="J901" s="77">
        <v>-3.2541982302227122</v>
      </c>
    </row>
    <row r="902" spans="1:10" s="78" customFormat="1" x14ac:dyDescent="0.25">
      <c r="A902" s="76">
        <v>899</v>
      </c>
      <c r="B902" s="76">
        <v>61.070154633138543</v>
      </c>
      <c r="C902" s="76">
        <v>60.651961610285454</v>
      </c>
      <c r="D902" s="132"/>
      <c r="E902" s="91"/>
      <c r="F902" s="76">
        <v>1182.3166046707929</v>
      </c>
      <c r="G902" s="76">
        <v>87.917552888393402</v>
      </c>
      <c r="H902" s="77">
        <v>9.6109781013475288</v>
      </c>
      <c r="I902" s="76">
        <v>-2.5601532459259029</v>
      </c>
      <c r="J902" s="77">
        <v>-4.1597782740154363</v>
      </c>
    </row>
    <row r="903" spans="1:10" s="78" customFormat="1" x14ac:dyDescent="0.25">
      <c r="A903" s="76">
        <v>900</v>
      </c>
      <c r="B903" s="76">
        <v>61.715239686771511</v>
      </c>
      <c r="C903" s="76">
        <v>62.153390172351912</v>
      </c>
      <c r="D903" s="132"/>
      <c r="E903" s="91"/>
      <c r="F903" s="76">
        <v>1194.805434524211</v>
      </c>
      <c r="G903" s="76">
        <v>87.948879599571228</v>
      </c>
      <c r="H903" s="77">
        <v>10.991556555854968</v>
      </c>
      <c r="I903" s="76">
        <v>-8.8411426544189453</v>
      </c>
      <c r="J903" s="77">
        <v>2.1212111344776061</v>
      </c>
    </row>
    <row r="904" spans="1:10" s="78" customFormat="1" x14ac:dyDescent="0.25">
      <c r="A904" s="76">
        <v>901</v>
      </c>
      <c r="B904" s="76">
        <v>60.836139946314837</v>
      </c>
      <c r="C904" s="76">
        <v>61.368903818762107</v>
      </c>
      <c r="D904" s="132"/>
      <c r="E904" s="91"/>
      <c r="F904" s="76">
        <v>1177.7860864228769</v>
      </c>
      <c r="G904" s="76">
        <v>87.982803851366043</v>
      </c>
      <c r="H904" s="77">
        <v>15.333844197012288</v>
      </c>
      <c r="I904" s="76">
        <v>-8.0690879821777344</v>
      </c>
      <c r="J904" s="77">
        <v>1.349156462236395</v>
      </c>
    </row>
    <row r="905" spans="1:10" s="78" customFormat="1" x14ac:dyDescent="0.25">
      <c r="A905" s="76">
        <v>902</v>
      </c>
      <c r="B905" s="76">
        <v>60.001084359503118</v>
      </c>
      <c r="C905" s="76">
        <v>60.563392145275756</v>
      </c>
      <c r="D905" s="132"/>
      <c r="E905" s="91"/>
      <c r="F905" s="76">
        <v>1383.3474654611759</v>
      </c>
      <c r="G905" s="76">
        <v>88.014130562543869</v>
      </c>
      <c r="H905" s="77">
        <v>0</v>
      </c>
      <c r="I905" s="76">
        <v>-27.775371551513668</v>
      </c>
      <c r="J905" s="77">
        <v>21.055440031572331</v>
      </c>
    </row>
    <row r="906" spans="1:10" s="78" customFormat="1" x14ac:dyDescent="0.25">
      <c r="A906" s="76">
        <v>903</v>
      </c>
      <c r="B906" s="76">
        <v>56.124886045118757</v>
      </c>
      <c r="C906" s="76">
        <v>56.568170043019457</v>
      </c>
      <c r="D906" s="132"/>
      <c r="E906" s="91"/>
      <c r="F906" s="76">
        <v>1293.980262000307</v>
      </c>
      <c r="G906" s="76">
        <v>88.049739241600037</v>
      </c>
      <c r="H906" s="77">
        <v>0</v>
      </c>
      <c r="I906" s="76">
        <v>-20.583791732788089</v>
      </c>
      <c r="J906" s="77">
        <v>13.863860212846751</v>
      </c>
    </row>
    <row r="907" spans="1:10" s="78" customFormat="1" x14ac:dyDescent="0.25">
      <c r="A907" s="76">
        <v>904</v>
      </c>
      <c r="B907" s="76">
        <v>50.911433473038798</v>
      </c>
      <c r="C907" s="76">
        <v>51.355550240852118</v>
      </c>
      <c r="D907" s="132"/>
      <c r="E907" s="91"/>
      <c r="F907" s="76">
        <v>1173.7821609347111</v>
      </c>
      <c r="G907" s="76">
        <v>88.086415082216263</v>
      </c>
      <c r="H907" s="77">
        <v>0</v>
      </c>
      <c r="I907" s="76">
        <v>-19.224176406860352</v>
      </c>
      <c r="J907" s="77">
        <v>12.504244886919009</v>
      </c>
    </row>
    <row r="908" spans="1:10" s="78" customFormat="1" x14ac:dyDescent="0.25">
      <c r="A908" s="76">
        <v>905</v>
      </c>
      <c r="B908" s="76">
        <v>46.701988914787528</v>
      </c>
      <c r="C908" s="76">
        <v>46.691354386646495</v>
      </c>
      <c r="D908" s="132"/>
      <c r="E908" s="91"/>
      <c r="F908" s="76">
        <v>1327.2056304056391</v>
      </c>
      <c r="G908" s="76">
        <v>88.117741793394089</v>
      </c>
      <c r="H908" s="77">
        <v>0</v>
      </c>
      <c r="I908" s="76">
        <v>-8.8734941482543945</v>
      </c>
      <c r="J908" s="77">
        <v>2.1535626283130549</v>
      </c>
    </row>
    <row r="909" spans="1:10" s="78" customFormat="1" x14ac:dyDescent="0.25">
      <c r="A909" s="76">
        <v>906</v>
      </c>
      <c r="B909" s="76">
        <v>43.031118781162597</v>
      </c>
      <c r="C909" s="76">
        <v>43.301021819647623</v>
      </c>
      <c r="D909" s="132"/>
      <c r="E909" s="91"/>
      <c r="F909" s="76">
        <v>1222.884602050201</v>
      </c>
      <c r="G909" s="76">
        <v>88.156227648258209</v>
      </c>
      <c r="H909" s="77">
        <v>0</v>
      </c>
      <c r="I909" s="76">
        <v>-19.290370941162109</v>
      </c>
      <c r="J909" s="77">
        <v>12.570439421220771</v>
      </c>
    </row>
    <row r="910" spans="1:10" s="78" customFormat="1" x14ac:dyDescent="0.25">
      <c r="A910" s="76">
        <v>907</v>
      </c>
      <c r="B910" s="76">
        <v>40.670620088307111</v>
      </c>
      <c r="C910" s="76">
        <v>40.679821467021164</v>
      </c>
      <c r="D910" s="132"/>
      <c r="E910" s="91"/>
      <c r="F910" s="76">
        <v>1155.8025092202961</v>
      </c>
      <c r="G910" s="76">
        <v>88.191418707370758</v>
      </c>
      <c r="H910" s="77">
        <v>4.511914257558499</v>
      </c>
      <c r="I910" s="76">
        <v>-13.403305053710939</v>
      </c>
      <c r="J910" s="77">
        <v>6.6833735337695979</v>
      </c>
    </row>
    <row r="911" spans="1:10" s="78" customFormat="1" x14ac:dyDescent="0.25">
      <c r="A911" s="76">
        <v>908</v>
      </c>
      <c r="B911" s="76">
        <v>40.993143611350597</v>
      </c>
      <c r="C911" s="76">
        <v>40.61393739664949</v>
      </c>
      <c r="D911" s="132"/>
      <c r="E911" s="91"/>
      <c r="F911" s="76">
        <v>1164.9681823556</v>
      </c>
      <c r="G911" s="76">
        <v>88.222745418548584</v>
      </c>
      <c r="H911" s="77">
        <v>23.216808476628799</v>
      </c>
      <c r="I911" s="76">
        <v>-3.110822200775146</v>
      </c>
      <c r="J911" s="77">
        <v>-3.6091093191661932</v>
      </c>
    </row>
    <row r="912" spans="1:10" s="78" customFormat="1" x14ac:dyDescent="0.25">
      <c r="A912" s="76">
        <v>909</v>
      </c>
      <c r="B912" s="76">
        <v>42.880937864668297</v>
      </c>
      <c r="C912" s="76">
        <v>42.636921710788116</v>
      </c>
      <c r="D912" s="132"/>
      <c r="E912" s="91"/>
      <c r="F912" s="76">
        <v>1218.6166718583099</v>
      </c>
      <c r="G912" s="76">
        <v>88.25407212972641</v>
      </c>
      <c r="H912" s="77">
        <v>23.387735881406552</v>
      </c>
      <c r="I912" s="76">
        <v>-2.3532359600067139</v>
      </c>
      <c r="J912" s="77">
        <v>-4.3666955599346258</v>
      </c>
    </row>
    <row r="913" spans="1:10" s="78" customFormat="1" x14ac:dyDescent="0.25">
      <c r="A913" s="76">
        <v>910</v>
      </c>
      <c r="B913" s="76">
        <v>44.116895888989824</v>
      </c>
      <c r="C913" s="76">
        <v>43.814537584364196</v>
      </c>
      <c r="D913" s="132"/>
      <c r="E913" s="91"/>
      <c r="F913" s="76">
        <v>1253.7407663032679</v>
      </c>
      <c r="G913" s="76">
        <v>88.287996381521225</v>
      </c>
      <c r="H913" s="77">
        <v>33.640071522257266</v>
      </c>
      <c r="I913" s="76">
        <v>-5.8464484214782706</v>
      </c>
      <c r="J913" s="77">
        <v>-0.87348309846306815</v>
      </c>
    </row>
    <row r="914" spans="1:10" s="78" customFormat="1" x14ac:dyDescent="0.25">
      <c r="A914" s="76">
        <v>911</v>
      </c>
      <c r="B914" s="76">
        <v>48.223526539358453</v>
      </c>
      <c r="C914" s="76">
        <v>48.442932377869234</v>
      </c>
      <c r="D914" s="132"/>
      <c r="E914" s="91"/>
      <c r="F914" s="76">
        <v>1370.4456154497259</v>
      </c>
      <c r="G914" s="76">
        <v>88.324672222137451</v>
      </c>
      <c r="H914" s="77">
        <v>54.377556560822967</v>
      </c>
      <c r="I914" s="76">
        <v>-5.7176485061645508</v>
      </c>
      <c r="J914" s="77">
        <v>-1.0022830137767891</v>
      </c>
    </row>
    <row r="915" spans="1:10" s="78" customFormat="1" x14ac:dyDescent="0.25">
      <c r="A915" s="76">
        <v>912</v>
      </c>
      <c r="B915" s="76">
        <v>51.650606274473098</v>
      </c>
      <c r="C915" s="76">
        <v>51.892197886811118</v>
      </c>
      <c r="D915" s="132"/>
      <c r="E915" s="91"/>
      <c r="F915" s="76">
        <v>1467.8384594374261</v>
      </c>
      <c r="G915" s="76">
        <v>88.361524909734726</v>
      </c>
      <c r="H915" s="77">
        <v>32.018664415509448</v>
      </c>
      <c r="I915" s="76">
        <v>-6.808448314666748</v>
      </c>
      <c r="J915" s="77">
        <v>8.851679472540841E-2</v>
      </c>
    </row>
    <row r="916" spans="1:10" s="78" customFormat="1" x14ac:dyDescent="0.25">
      <c r="A916" s="76">
        <v>913</v>
      </c>
      <c r="B916" s="76">
        <v>52.727289917013962</v>
      </c>
      <c r="C916" s="76">
        <v>52.482035012465523</v>
      </c>
      <c r="D916" s="132"/>
      <c r="E916" s="91"/>
      <c r="F916" s="76">
        <v>1498.4363124572019</v>
      </c>
      <c r="G916" s="76">
        <v>88.395021915435791</v>
      </c>
      <c r="H916" s="77">
        <v>26.569106580089247</v>
      </c>
      <c r="I916" s="76">
        <v>-2.1665432453155522</v>
      </c>
      <c r="J916" s="77">
        <v>-4.5533882746257879</v>
      </c>
    </row>
    <row r="917" spans="1:10" s="78" customFormat="1" x14ac:dyDescent="0.25">
      <c r="A917" s="76">
        <v>914</v>
      </c>
      <c r="B917" s="76">
        <v>53.142464844494839</v>
      </c>
      <c r="C917" s="76">
        <v>53.459683429352104</v>
      </c>
      <c r="D917" s="132"/>
      <c r="E917" s="91"/>
      <c r="F917" s="76">
        <v>1510.235006991632</v>
      </c>
      <c r="G917" s="76">
        <v>88.409949362277985</v>
      </c>
      <c r="H917" s="77">
        <v>50.703948863214016</v>
      </c>
      <c r="I917" s="76">
        <v>-11.5013313293457</v>
      </c>
      <c r="J917" s="77">
        <v>4.7813998094043626</v>
      </c>
    </row>
    <row r="918" spans="1:10" s="78" customFormat="1" x14ac:dyDescent="0.25">
      <c r="A918" s="76">
        <v>915</v>
      </c>
      <c r="B918" s="76">
        <v>56.95795210733111</v>
      </c>
      <c r="C918" s="76">
        <v>57.437829655957849</v>
      </c>
      <c r="D918" s="132"/>
      <c r="E918" s="91"/>
      <c r="F918" s="76">
        <v>1313.1869119804689</v>
      </c>
      <c r="G918" s="76">
        <v>88.425743132829666</v>
      </c>
      <c r="H918" s="77">
        <v>29.952824451824366</v>
      </c>
      <c r="I918" s="76">
        <v>-6.808448314666748</v>
      </c>
      <c r="J918" s="77">
        <v>8.851679472540841E-2</v>
      </c>
    </row>
    <row r="919" spans="1:10" s="78" customFormat="1" x14ac:dyDescent="0.25">
      <c r="A919" s="76">
        <v>916</v>
      </c>
      <c r="B919" s="76">
        <v>56.55912413350282</v>
      </c>
      <c r="C919" s="76">
        <v>56.120970310012922</v>
      </c>
      <c r="D919" s="132"/>
      <c r="E919" s="91"/>
      <c r="F919" s="76">
        <v>1303.991783715041</v>
      </c>
      <c r="G919" s="76">
        <v>88.452033072710037</v>
      </c>
      <c r="H919" s="77">
        <v>16.690959418164088</v>
      </c>
      <c r="I919" s="76">
        <v>-2.1665432453155522</v>
      </c>
      <c r="J919" s="77">
        <v>-4.5533882746257879</v>
      </c>
    </row>
    <row r="920" spans="1:10" s="78" customFormat="1" x14ac:dyDescent="0.25">
      <c r="A920" s="76">
        <v>917</v>
      </c>
      <c r="B920" s="76">
        <v>57.422427677056547</v>
      </c>
      <c r="C920" s="76">
        <v>57.440225343598776</v>
      </c>
      <c r="D920" s="132"/>
      <c r="E920" s="91"/>
      <c r="F920" s="76">
        <v>1323.8955701490199</v>
      </c>
      <c r="G920" s="76">
        <v>88.477932900190353</v>
      </c>
      <c r="H920" s="77">
        <v>34.799565732226483</v>
      </c>
      <c r="I920" s="76">
        <v>-2.7140507698059082</v>
      </c>
      <c r="J920" s="77">
        <v>-4.0058807501354314</v>
      </c>
    </row>
    <row r="921" spans="1:10" s="78" customFormat="1" x14ac:dyDescent="0.25">
      <c r="A921" s="76">
        <v>918</v>
      </c>
      <c r="B921" s="76">
        <v>58.492261864216879</v>
      </c>
      <c r="C921" s="76">
        <v>58.949413787876288</v>
      </c>
      <c r="D921" s="132"/>
      <c r="E921" s="91"/>
      <c r="F921" s="76">
        <v>1348.56099790037</v>
      </c>
      <c r="G921" s="76">
        <v>88.504222840070724</v>
      </c>
      <c r="H921" s="77">
        <v>21.749448922874365</v>
      </c>
      <c r="I921" s="76">
        <v>-1.4875327348709111</v>
      </c>
      <c r="J921" s="77">
        <v>-5.232398785070429</v>
      </c>
    </row>
    <row r="922" spans="1:10" s="78" customFormat="1" x14ac:dyDescent="0.25">
      <c r="A922" s="76">
        <v>919</v>
      </c>
      <c r="B922" s="76">
        <v>58.915360181160572</v>
      </c>
      <c r="C922" s="76">
        <v>59.407769482609716</v>
      </c>
      <c r="D922" s="132"/>
      <c r="E922" s="91"/>
      <c r="F922" s="76">
        <v>1358.315688013603</v>
      </c>
      <c r="G922" s="76">
        <v>88.530512779951096</v>
      </c>
      <c r="H922" s="77">
        <v>14.768164946834148</v>
      </c>
      <c r="I922" s="76">
        <v>-2.1665432453155522</v>
      </c>
      <c r="J922" s="77">
        <v>-4.5533882746257879</v>
      </c>
    </row>
    <row r="923" spans="1:10" s="78" customFormat="1" x14ac:dyDescent="0.25">
      <c r="A923" s="76">
        <v>920</v>
      </c>
      <c r="B923" s="76">
        <v>58.445904877285493</v>
      </c>
      <c r="C923" s="76">
        <v>58.185070703682776</v>
      </c>
      <c r="D923" s="132"/>
      <c r="E923" s="91"/>
      <c r="F923" s="76">
        <v>1347.492220209725</v>
      </c>
      <c r="G923" s="76">
        <v>88.546764194965363</v>
      </c>
      <c r="H923" s="77">
        <v>23.360245639379926</v>
      </c>
      <c r="I923" s="76">
        <v>-2.1665432453155522</v>
      </c>
      <c r="J923" s="77">
        <v>-4.5533882746257879</v>
      </c>
    </row>
    <row r="924" spans="1:10" s="78" customFormat="1" x14ac:dyDescent="0.25">
      <c r="A924" s="76">
        <v>921</v>
      </c>
      <c r="B924" s="76">
        <v>59.344305329891412</v>
      </c>
      <c r="C924" s="76">
        <v>59.173805781496959</v>
      </c>
      <c r="D924" s="132"/>
      <c r="E924" s="91"/>
      <c r="F924" s="76">
        <v>1368.205179022855</v>
      </c>
      <c r="G924" s="76">
        <v>88.567739576101303</v>
      </c>
      <c r="H924" s="77">
        <v>29.638247437237464</v>
      </c>
      <c r="I924" s="76">
        <v>-1.9882879257202151</v>
      </c>
      <c r="J924" s="77">
        <v>-4.7316435942211248</v>
      </c>
    </row>
    <row r="925" spans="1:10" s="78" customFormat="1" x14ac:dyDescent="0.25">
      <c r="A925" s="76">
        <v>922</v>
      </c>
      <c r="B925" s="76">
        <v>59.996771008478618</v>
      </c>
      <c r="C925" s="76">
        <v>60.430852419039311</v>
      </c>
      <c r="D925" s="132"/>
      <c r="E925" s="91"/>
      <c r="F925" s="76">
        <v>1383.248019538305</v>
      </c>
      <c r="G925" s="76">
        <v>88.58399099111557</v>
      </c>
      <c r="H925" s="77">
        <v>37.254741234413814</v>
      </c>
      <c r="I925" s="76">
        <v>-6.8654994964599609</v>
      </c>
      <c r="J925" s="77">
        <v>0.1455679765186213</v>
      </c>
    </row>
    <row r="926" spans="1:10" s="78" customFormat="1" x14ac:dyDescent="0.25">
      <c r="A926" s="76">
        <v>923</v>
      </c>
      <c r="B926" s="76">
        <v>63.543789460113949</v>
      </c>
      <c r="C926" s="76">
        <v>64.062974760959492</v>
      </c>
      <c r="D926" s="132"/>
      <c r="E926" s="91"/>
      <c r="F926" s="76">
        <v>1465.025858012262</v>
      </c>
      <c r="G926" s="76">
        <v>88.600242406129837</v>
      </c>
      <c r="H926" s="77">
        <v>40.33513860922681</v>
      </c>
      <c r="I926" s="76">
        <v>-6.2576899528503418</v>
      </c>
      <c r="J926" s="77">
        <v>-0.46224156709099778</v>
      </c>
    </row>
    <row r="927" spans="1:10" s="78" customFormat="1" x14ac:dyDescent="0.25">
      <c r="A927" s="76">
        <v>924</v>
      </c>
      <c r="B927" s="76">
        <v>63.827349296704838</v>
      </c>
      <c r="C927" s="76">
        <v>63.931125598732294</v>
      </c>
      <c r="D927" s="132"/>
      <c r="E927" s="91"/>
      <c r="F927" s="76">
        <v>1235.695821616074</v>
      </c>
      <c r="G927" s="76">
        <v>88.613138139247894</v>
      </c>
      <c r="H927" s="77">
        <v>25.40720768847741</v>
      </c>
      <c r="I927" s="76">
        <v>-1.9882879257202151</v>
      </c>
      <c r="J927" s="77">
        <v>-4.7316435942211248</v>
      </c>
    </row>
    <row r="928" spans="1:10" s="78" customFormat="1" x14ac:dyDescent="0.25">
      <c r="A928" s="76">
        <v>925</v>
      </c>
      <c r="B928" s="76">
        <v>64.137700501750913</v>
      </c>
      <c r="C928" s="76">
        <v>63.738913946791101</v>
      </c>
      <c r="D928" s="132"/>
      <c r="E928" s="91"/>
      <c r="F928" s="76">
        <v>1241.704212870522</v>
      </c>
      <c r="G928" s="76">
        <v>88.630818724632263</v>
      </c>
      <c r="H928" s="77">
        <v>12.736408128895526</v>
      </c>
      <c r="I928" s="76">
        <v>-5.0044217109680176</v>
      </c>
      <c r="J928" s="77">
        <v>-1.7155098089733221</v>
      </c>
    </row>
    <row r="929" spans="1:10" s="78" customFormat="1" x14ac:dyDescent="0.25">
      <c r="A929" s="76">
        <v>926</v>
      </c>
      <c r="B929" s="76">
        <v>62.135997699310408</v>
      </c>
      <c r="C929" s="76">
        <v>61.712389173284471</v>
      </c>
      <c r="D929" s="132"/>
      <c r="E929" s="91"/>
      <c r="F929" s="76">
        <v>1202.95129869897</v>
      </c>
      <c r="G929" s="76">
        <v>88.649984091520309</v>
      </c>
      <c r="H929" s="77">
        <v>8.1383521781924379</v>
      </c>
      <c r="I929" s="76">
        <v>-20.35023307800293</v>
      </c>
      <c r="J929" s="77">
        <v>13.630301558061589</v>
      </c>
    </row>
    <row r="930" spans="1:10" s="78" customFormat="1" x14ac:dyDescent="0.25">
      <c r="A930" s="76">
        <v>927</v>
      </c>
      <c r="B930" s="76">
        <v>62.239083001706838</v>
      </c>
      <c r="C930" s="76">
        <v>61.851904246825242</v>
      </c>
      <c r="D930" s="132"/>
      <c r="E930" s="91"/>
      <c r="F930" s="76">
        <v>1204.9470274711159</v>
      </c>
      <c r="G930" s="76">
        <v>88.666397869586945</v>
      </c>
      <c r="H930" s="77">
        <v>7.0508045761996616</v>
      </c>
      <c r="I930" s="76">
        <v>-1.9882879257202151</v>
      </c>
      <c r="J930" s="77">
        <v>-4.7316435942211248</v>
      </c>
    </row>
    <row r="931" spans="1:10" s="78" customFormat="1" x14ac:dyDescent="0.25">
      <c r="A931" s="76">
        <v>928</v>
      </c>
      <c r="B931" s="76">
        <v>61.64230986673229</v>
      </c>
      <c r="C931" s="76">
        <v>61.447801527687169</v>
      </c>
      <c r="D931" s="132"/>
      <c r="E931" s="91"/>
      <c r="F931" s="76">
        <v>1193.393515105864</v>
      </c>
      <c r="G931" s="76">
        <v>88.68281164765358</v>
      </c>
      <c r="H931" s="77">
        <v>14.724350891716798</v>
      </c>
      <c r="I931" s="76">
        <v>-2.0601480007171631</v>
      </c>
      <c r="J931" s="77">
        <v>-4.6597835192241774</v>
      </c>
    </row>
    <row r="932" spans="1:10" s="78" customFormat="1" x14ac:dyDescent="0.25">
      <c r="A932" s="76">
        <v>929</v>
      </c>
      <c r="B932" s="76">
        <v>61.355088030218091</v>
      </c>
      <c r="C932" s="76">
        <v>61.785656509059237</v>
      </c>
      <c r="D932" s="132"/>
      <c r="E932" s="91"/>
      <c r="F932" s="76">
        <v>1187.832907824373</v>
      </c>
      <c r="G932" s="76">
        <v>88.699225425720215</v>
      </c>
      <c r="H932" s="77">
        <v>12.876250939783761</v>
      </c>
      <c r="I932" s="76">
        <v>-1.9882879257202151</v>
      </c>
      <c r="J932" s="77">
        <v>-4.7316435942211248</v>
      </c>
    </row>
    <row r="933" spans="1:10" s="78" customFormat="1" x14ac:dyDescent="0.25">
      <c r="A933" s="76">
        <v>930</v>
      </c>
      <c r="B933" s="76">
        <v>60.5581686425623</v>
      </c>
      <c r="C933" s="76">
        <v>61.071035290259381</v>
      </c>
      <c r="D933" s="132"/>
      <c r="E933" s="91"/>
      <c r="F933" s="76">
        <v>1396.191252190109</v>
      </c>
      <c r="G933" s="76">
        <v>88.719722926616669</v>
      </c>
      <c r="H933" s="77">
        <v>10.351005162264121</v>
      </c>
      <c r="I933" s="76">
        <v>-19.1061897277832</v>
      </c>
      <c r="J933" s="77">
        <v>12.386258207841861</v>
      </c>
    </row>
    <row r="934" spans="1:10" s="78" customFormat="1" x14ac:dyDescent="0.25">
      <c r="A934" s="76">
        <v>931</v>
      </c>
      <c r="B934" s="76">
        <v>59.07453102143387</v>
      </c>
      <c r="C934" s="76">
        <v>58.774971331101298</v>
      </c>
      <c r="D934" s="132"/>
      <c r="E934" s="91"/>
      <c r="F934" s="76">
        <v>1361.9854313327089</v>
      </c>
      <c r="G934" s="76">
        <v>88.733056277036667</v>
      </c>
      <c r="H934" s="77">
        <v>22.108442601924096</v>
      </c>
      <c r="I934" s="76">
        <v>-1.049273729324341</v>
      </c>
      <c r="J934" s="77">
        <v>-5.6706577906169988</v>
      </c>
    </row>
    <row r="935" spans="1:10" s="78" customFormat="1" x14ac:dyDescent="0.25">
      <c r="A935" s="76">
        <v>932</v>
      </c>
      <c r="B935" s="76">
        <v>60.945725960175423</v>
      </c>
      <c r="C935" s="76">
        <v>61.25581443565185</v>
      </c>
      <c r="D935" s="132"/>
      <c r="E935" s="91"/>
      <c r="F935" s="76">
        <v>1405.126531256547</v>
      </c>
      <c r="G935" s="76">
        <v>88.748052895069122</v>
      </c>
      <c r="H935" s="77">
        <v>10.328473966450266</v>
      </c>
      <c r="I935" s="76">
        <v>-1.9882879257202151</v>
      </c>
      <c r="J935" s="77">
        <v>-4.7316435942211248</v>
      </c>
    </row>
    <row r="936" spans="1:10" s="78" customFormat="1" x14ac:dyDescent="0.25">
      <c r="A936" s="76">
        <v>933</v>
      </c>
      <c r="B936" s="76">
        <v>58.759731486464453</v>
      </c>
      <c r="C936" s="76">
        <v>58.272552264886968</v>
      </c>
      <c r="D936" s="132"/>
      <c r="E936" s="91"/>
      <c r="F936" s="76">
        <v>1354.7276101870259</v>
      </c>
      <c r="G936" s="76">
        <v>88.76138624548912</v>
      </c>
      <c r="H936" s="77">
        <v>12.17304066467582</v>
      </c>
      <c r="I936" s="76">
        <v>-13.72100162506104</v>
      </c>
      <c r="J936" s="77">
        <v>7.0010701051196964</v>
      </c>
    </row>
    <row r="937" spans="1:10" s="78" customFormat="1" x14ac:dyDescent="0.25">
      <c r="A937" s="76">
        <v>934</v>
      </c>
      <c r="B937" s="76">
        <v>59.136068861348932</v>
      </c>
      <c r="C937" s="76">
        <v>59.088466851728207</v>
      </c>
      <c r="D937" s="132"/>
      <c r="E937" s="91"/>
      <c r="F937" s="76">
        <v>1363.4042092728951</v>
      </c>
      <c r="G937" s="76">
        <v>88.779448181390762</v>
      </c>
      <c r="H937" s="77">
        <v>13.637763242888589</v>
      </c>
      <c r="I937" s="76">
        <v>-1.728283166885376</v>
      </c>
      <c r="J937" s="77">
        <v>-4.9916483530559637</v>
      </c>
    </row>
    <row r="938" spans="1:10" s="78" customFormat="1" x14ac:dyDescent="0.25">
      <c r="A938" s="76">
        <v>935</v>
      </c>
      <c r="B938" s="76">
        <v>58.050679684807719</v>
      </c>
      <c r="C938" s="76">
        <v>58.558580043943145</v>
      </c>
      <c r="D938" s="132"/>
      <c r="E938" s="91"/>
      <c r="F938" s="76">
        <v>1338.380155417283</v>
      </c>
      <c r="G938" s="76">
        <v>88.794444799423218</v>
      </c>
      <c r="H938" s="77">
        <v>5.2275823473749039</v>
      </c>
      <c r="I938" s="76">
        <v>-12.408969879150391</v>
      </c>
      <c r="J938" s="77">
        <v>5.689038359209051</v>
      </c>
    </row>
    <row r="939" spans="1:10" s="78" customFormat="1" x14ac:dyDescent="0.25">
      <c r="A939" s="76">
        <v>936</v>
      </c>
      <c r="B939" s="76">
        <v>57.183101020273547</v>
      </c>
      <c r="C939" s="76">
        <v>56.748700908446494</v>
      </c>
      <c r="D939" s="132"/>
      <c r="E939" s="91"/>
      <c r="F939" s="76">
        <v>1318.3778044684141</v>
      </c>
      <c r="G939" s="76">
        <v>88.814165383577347</v>
      </c>
      <c r="H939" s="77">
        <v>8.0494870334259243</v>
      </c>
      <c r="I939" s="76">
        <v>-15.19314765930176</v>
      </c>
      <c r="J939" s="77">
        <v>8.4732161393604173</v>
      </c>
    </row>
    <row r="940" spans="1:10" s="78" customFormat="1" x14ac:dyDescent="0.25">
      <c r="A940" s="76">
        <v>937</v>
      </c>
      <c r="B940" s="76">
        <v>55.964871929419971</v>
      </c>
      <c r="C940" s="76">
        <v>56.432221169238197</v>
      </c>
      <c r="D940" s="132"/>
      <c r="E940" s="91"/>
      <c r="F940" s="76">
        <v>1290.291076650527</v>
      </c>
      <c r="G940" s="76">
        <v>88.833885967731476</v>
      </c>
      <c r="H940" s="77">
        <v>6.337866909874613</v>
      </c>
      <c r="I940" s="76">
        <v>-5.4304671287536621</v>
      </c>
      <c r="J940" s="77">
        <v>-1.289464391187678</v>
      </c>
    </row>
    <row r="941" spans="1:10" s="78" customFormat="1" x14ac:dyDescent="0.25">
      <c r="A941" s="76">
        <v>938</v>
      </c>
      <c r="B941" s="76">
        <v>55.726496128475993</v>
      </c>
      <c r="C941" s="76">
        <v>55.64990709966839</v>
      </c>
      <c r="D941" s="132"/>
      <c r="E941" s="91"/>
      <c r="F941" s="76">
        <v>1284.7952333073081</v>
      </c>
      <c r="G941" s="76">
        <v>88.847150981426239</v>
      </c>
      <c r="H941" s="77">
        <v>12.174198956257442</v>
      </c>
      <c r="I941" s="76">
        <v>-2.1665432453155522</v>
      </c>
      <c r="J941" s="77">
        <v>-4.5533882746257879</v>
      </c>
    </row>
    <row r="942" spans="1:10" s="78" customFormat="1" x14ac:dyDescent="0.25">
      <c r="A942" s="76">
        <v>939</v>
      </c>
      <c r="B942" s="76">
        <v>55.43326746426326</v>
      </c>
      <c r="C942" s="76">
        <v>55.172398945314505</v>
      </c>
      <c r="D942" s="132"/>
      <c r="E942" s="91"/>
      <c r="F942" s="76">
        <v>1278.0347366634669</v>
      </c>
      <c r="G942" s="76">
        <v>88.852720588445663</v>
      </c>
      <c r="H942" s="77">
        <v>10.493993995563802</v>
      </c>
      <c r="I942" s="76">
        <v>-17.791572570800781</v>
      </c>
      <c r="J942" s="77">
        <v>11.071641050859441</v>
      </c>
    </row>
    <row r="943" spans="1:10" s="78" customFormat="1" x14ac:dyDescent="0.25">
      <c r="A943" s="76">
        <v>940</v>
      </c>
      <c r="B943" s="76">
        <v>54.026709966409662</v>
      </c>
      <c r="C943" s="76">
        <v>53.654479912217688</v>
      </c>
      <c r="D943" s="132"/>
      <c r="E943" s="91"/>
      <c r="F943" s="76">
        <v>1245.6060269084401</v>
      </c>
      <c r="G943" s="76">
        <v>88.858290195465088</v>
      </c>
      <c r="H943" s="77">
        <v>8.3868022141002285</v>
      </c>
      <c r="I943" s="76">
        <v>-3.6131572723388672</v>
      </c>
      <c r="J943" s="77">
        <v>-3.106774247602472</v>
      </c>
    </row>
    <row r="944" spans="1:10" s="78" customFormat="1" x14ac:dyDescent="0.25">
      <c r="A944" s="76">
        <v>941</v>
      </c>
      <c r="B944" s="76">
        <v>54.301325943379247</v>
      </c>
      <c r="C944" s="76">
        <v>54.142420672297689</v>
      </c>
      <c r="D944" s="132"/>
      <c r="E944" s="91"/>
      <c r="F944" s="76">
        <v>1251.937401078945</v>
      </c>
      <c r="G944" s="76">
        <v>88.863859802484512</v>
      </c>
      <c r="H944" s="77">
        <v>17.173715361480589</v>
      </c>
      <c r="I944" s="76">
        <v>-1.4875327348709111</v>
      </c>
      <c r="J944" s="77">
        <v>-5.232398785070429</v>
      </c>
    </row>
    <row r="945" spans="1:10" s="78" customFormat="1" x14ac:dyDescent="0.25">
      <c r="A945" s="76">
        <v>942</v>
      </c>
      <c r="B945" s="76">
        <v>54.442222111859323</v>
      </c>
      <c r="C945" s="76">
        <v>54.175897467637895</v>
      </c>
      <c r="D945" s="132"/>
      <c r="E945" s="91"/>
      <c r="F945" s="76">
        <v>1255.185814997471</v>
      </c>
      <c r="G945" s="76">
        <v>88.869429409503937</v>
      </c>
      <c r="H945" s="77">
        <v>14.617645531108545</v>
      </c>
      <c r="I945" s="76">
        <v>-2.1665432453155522</v>
      </c>
      <c r="J945" s="77">
        <v>-4.5533882746257879</v>
      </c>
    </row>
    <row r="946" spans="1:10" s="78" customFormat="1" x14ac:dyDescent="0.25">
      <c r="A946" s="76">
        <v>943</v>
      </c>
      <c r="B946" s="76">
        <v>54.336316549296519</v>
      </c>
      <c r="C946" s="76">
        <v>54.328575269694646</v>
      </c>
      <c r="D946" s="132"/>
      <c r="E946" s="91"/>
      <c r="F946" s="76">
        <v>1252.744122599519</v>
      </c>
      <c r="G946" s="76">
        <v>88.874999016523361</v>
      </c>
      <c r="H946" s="77">
        <v>15.201556560706896</v>
      </c>
      <c r="I946" s="76">
        <v>-1.309278249740601</v>
      </c>
      <c r="J946" s="77">
        <v>-5.4106532702007391</v>
      </c>
    </row>
    <row r="947" spans="1:10" s="78" customFormat="1" x14ac:dyDescent="0.25">
      <c r="A947" s="76">
        <v>944</v>
      </c>
      <c r="B947" s="76">
        <v>54.983479459479113</v>
      </c>
      <c r="C947" s="76">
        <v>54.60958833623603</v>
      </c>
      <c r="D947" s="132"/>
      <c r="E947" s="91"/>
      <c r="F947" s="76">
        <v>1267.6647058039421</v>
      </c>
      <c r="G947" s="76">
        <v>88.880568623542786</v>
      </c>
      <c r="H947" s="77">
        <v>15.153640795806282</v>
      </c>
      <c r="I947" s="76">
        <v>-1.9882879257202151</v>
      </c>
      <c r="J947" s="77">
        <v>-4.7316435942211248</v>
      </c>
    </row>
    <row r="948" spans="1:10" s="78" customFormat="1" x14ac:dyDescent="0.25">
      <c r="A948" s="76">
        <v>945</v>
      </c>
      <c r="B948" s="76">
        <v>53.621616441335703</v>
      </c>
      <c r="C948" s="76">
        <v>53.843022689684332</v>
      </c>
      <c r="D948" s="132"/>
      <c r="E948" s="91"/>
      <c r="F948" s="76">
        <v>1236.266444013102</v>
      </c>
      <c r="G948" s="76">
        <v>88.88613823056221</v>
      </c>
      <c r="H948" s="77">
        <v>15.907433972846958</v>
      </c>
      <c r="I948" s="76">
        <v>-5.1704616546630859</v>
      </c>
      <c r="J948" s="77">
        <v>-1.5494698652782539</v>
      </c>
    </row>
    <row r="949" spans="1:10" s="78" customFormat="1" x14ac:dyDescent="0.25">
      <c r="A949" s="76">
        <v>946</v>
      </c>
      <c r="B949" s="76">
        <v>53.834028401998253</v>
      </c>
      <c r="C949" s="76">
        <v>53.365156786269559</v>
      </c>
      <c r="D949" s="132"/>
      <c r="E949" s="91"/>
      <c r="F949" s="76">
        <v>1241.163681297274</v>
      </c>
      <c r="G949" s="76">
        <v>88.890223056077957</v>
      </c>
      <c r="H949" s="77">
        <v>12.564574375587373</v>
      </c>
      <c r="I949" s="76">
        <v>-1.728283166885376</v>
      </c>
      <c r="J949" s="77">
        <v>-4.9916483530559637</v>
      </c>
    </row>
    <row r="950" spans="1:10" s="78" customFormat="1" x14ac:dyDescent="0.25">
      <c r="A950" s="76">
        <v>947</v>
      </c>
      <c r="B950" s="76">
        <v>53.943100939007373</v>
      </c>
      <c r="C950" s="76">
        <v>54.112179868826928</v>
      </c>
      <c r="D950" s="132"/>
      <c r="E950" s="91"/>
      <c r="F950" s="76">
        <v>1243.678389476863</v>
      </c>
      <c r="G950" s="76">
        <v>88.895792663097382</v>
      </c>
      <c r="H950" s="77">
        <v>21.044771450860654</v>
      </c>
      <c r="I950" s="76">
        <v>-1.728283166885376</v>
      </c>
      <c r="J950" s="77">
        <v>-4.9916483530559637</v>
      </c>
    </row>
    <row r="951" spans="1:10" s="78" customFormat="1" x14ac:dyDescent="0.25">
      <c r="A951" s="76">
        <v>948</v>
      </c>
      <c r="B951" s="76">
        <v>54.255247245756458</v>
      </c>
      <c r="C951" s="76">
        <v>54.557442623056865</v>
      </c>
      <c r="D951" s="132"/>
      <c r="E951" s="91"/>
      <c r="F951" s="76">
        <v>1250.8750394525059</v>
      </c>
      <c r="G951" s="76">
        <v>88.904517889022827</v>
      </c>
      <c r="H951" s="77">
        <v>22.125141790889295</v>
      </c>
      <c r="I951" s="76">
        <v>-1.728283166885376</v>
      </c>
      <c r="J951" s="77">
        <v>-4.9916483530559637</v>
      </c>
    </row>
    <row r="952" spans="1:10" s="78" customFormat="1" x14ac:dyDescent="0.25">
      <c r="A952" s="76">
        <v>949</v>
      </c>
      <c r="B952" s="76">
        <v>54.227200574153848</v>
      </c>
      <c r="C952" s="76">
        <v>53.770172036177954</v>
      </c>
      <c r="D952" s="132"/>
      <c r="E952" s="91"/>
      <c r="F952" s="76">
        <v>1250.228412937498</v>
      </c>
      <c r="G952" s="76">
        <v>88.913243114948273</v>
      </c>
      <c r="H952" s="77">
        <v>21.439690490735078</v>
      </c>
      <c r="I952" s="76">
        <v>-1.049273729324341</v>
      </c>
      <c r="J952" s="77">
        <v>-5.6706577906169988</v>
      </c>
    </row>
    <row r="953" spans="1:10" s="78" customFormat="1" x14ac:dyDescent="0.25">
      <c r="A953" s="76">
        <v>950</v>
      </c>
      <c r="B953" s="76">
        <v>55.98737882855751</v>
      </c>
      <c r="C953" s="76">
        <v>56.231223207174658</v>
      </c>
      <c r="D953" s="132"/>
      <c r="E953" s="91"/>
      <c r="F953" s="76">
        <v>1290.8099816371571</v>
      </c>
      <c r="G953" s="76">
        <v>88.921968340873718</v>
      </c>
      <c r="H953" s="77">
        <v>25.431166063864087</v>
      </c>
      <c r="I953" s="76">
        <v>-2.1199688911437988</v>
      </c>
      <c r="J953" s="77">
        <v>-4.5999626287975408</v>
      </c>
    </row>
    <row r="954" spans="1:10" s="78" customFormat="1" x14ac:dyDescent="0.25">
      <c r="A954" s="76">
        <v>951</v>
      </c>
      <c r="B954" s="76">
        <v>55.909942875224829</v>
      </c>
      <c r="C954" s="76">
        <v>56.403115993700027</v>
      </c>
      <c r="D954" s="132"/>
      <c r="E954" s="91"/>
      <c r="F954" s="76">
        <v>1289.0246667395711</v>
      </c>
      <c r="G954" s="76">
        <v>88.930693566799164</v>
      </c>
      <c r="H954" s="77">
        <v>7.4945492204887501</v>
      </c>
      <c r="I954" s="76">
        <v>-20.30556488037109</v>
      </c>
      <c r="J954" s="77">
        <v>13.58563336042975</v>
      </c>
    </row>
    <row r="955" spans="1:10" s="78" customFormat="1" x14ac:dyDescent="0.25">
      <c r="A955" s="76">
        <v>952</v>
      </c>
      <c r="B955" s="76">
        <v>53.438374876787663</v>
      </c>
      <c r="C955" s="76">
        <v>53.077182371555153</v>
      </c>
      <c r="D955" s="132"/>
      <c r="E955" s="91"/>
      <c r="F955" s="76">
        <v>1232.0417411333019</v>
      </c>
      <c r="G955" s="76">
        <v>88.939418792724609</v>
      </c>
      <c r="H955" s="77">
        <v>0</v>
      </c>
      <c r="I955" s="76">
        <v>-26.483808517456051</v>
      </c>
      <c r="J955" s="77">
        <v>19.763876997514711</v>
      </c>
    </row>
    <row r="956" spans="1:10" s="78" customFormat="1" x14ac:dyDescent="0.25">
      <c r="A956" s="76">
        <v>953</v>
      </c>
      <c r="B956" s="76">
        <v>50.024866638513728</v>
      </c>
      <c r="C956" s="76">
        <v>49.603174277459978</v>
      </c>
      <c r="D956" s="132"/>
      <c r="E956" s="91"/>
      <c r="F956" s="76">
        <v>1153.342030617167</v>
      </c>
      <c r="G956" s="76">
        <v>88.946659237146378</v>
      </c>
      <c r="H956" s="77">
        <v>0</v>
      </c>
      <c r="I956" s="76">
        <v>-9.3925142288208008</v>
      </c>
      <c r="J956" s="77">
        <v>2.6725827088794611</v>
      </c>
    </row>
    <row r="957" spans="1:10" s="78" customFormat="1" x14ac:dyDescent="0.25">
      <c r="A957" s="76">
        <v>954</v>
      </c>
      <c r="B957" s="76">
        <v>45.315354390723002</v>
      </c>
      <c r="C957" s="76">
        <v>45.623608269897431</v>
      </c>
      <c r="D957" s="132"/>
      <c r="E957" s="91"/>
      <c r="F957" s="76">
        <v>1287.7994040239059</v>
      </c>
      <c r="G957" s="76">
        <v>88.951330751180649</v>
      </c>
      <c r="H957" s="77">
        <v>0</v>
      </c>
      <c r="I957" s="76">
        <v>-19.107780456542969</v>
      </c>
      <c r="J957" s="77">
        <v>12.38784893660163</v>
      </c>
    </row>
    <row r="958" spans="1:10" s="78" customFormat="1" x14ac:dyDescent="0.25">
      <c r="A958" s="76">
        <v>955</v>
      </c>
      <c r="B958" s="76">
        <v>39.620461424974053</v>
      </c>
      <c r="C958" s="76">
        <v>39.458349763492421</v>
      </c>
      <c r="D958" s="132"/>
      <c r="E958" s="91"/>
      <c r="F958" s="76">
        <v>1527.6237324027941</v>
      </c>
      <c r="G958" s="76">
        <v>88.960055977106094</v>
      </c>
      <c r="H958" s="77">
        <v>0</v>
      </c>
      <c r="I958" s="76">
        <v>-19.48418045043945</v>
      </c>
      <c r="J958" s="77">
        <v>12.764248930498111</v>
      </c>
    </row>
    <row r="959" spans="1:10" s="78" customFormat="1" x14ac:dyDescent="0.25">
      <c r="A959" s="76">
        <v>956</v>
      </c>
      <c r="B959" s="76">
        <v>34.95217945769479</v>
      </c>
      <c r="C959" s="76">
        <v>35.070995014124328</v>
      </c>
      <c r="D959" s="132"/>
      <c r="E959" s="91"/>
      <c r="F959" s="76">
        <v>1347.631423724918</v>
      </c>
      <c r="G959" s="76">
        <v>88.952690035104752</v>
      </c>
      <c r="H959" s="77">
        <v>0</v>
      </c>
      <c r="I959" s="76">
        <v>-18.992414474487301</v>
      </c>
      <c r="J959" s="77">
        <v>12.272482954545961</v>
      </c>
    </row>
    <row r="960" spans="1:10" s="78" customFormat="1" x14ac:dyDescent="0.25">
      <c r="A960" s="76">
        <v>957</v>
      </c>
      <c r="B960" s="76">
        <v>29.026129439416369</v>
      </c>
      <c r="C960" s="76">
        <v>29.003022257724403</v>
      </c>
      <c r="D960" s="132"/>
      <c r="E960" s="91"/>
      <c r="F960" s="76">
        <v>1119.144063362631</v>
      </c>
      <c r="G960" s="76">
        <v>88.963225275278091</v>
      </c>
      <c r="H960" s="77">
        <v>0</v>
      </c>
      <c r="I960" s="76">
        <v>-23.00498008728027</v>
      </c>
      <c r="J960" s="77">
        <v>16.285048567338929</v>
      </c>
    </row>
    <row r="961" spans="1:10" s="78" customFormat="1" x14ac:dyDescent="0.25">
      <c r="A961" s="76">
        <v>958</v>
      </c>
      <c r="B961" s="76">
        <v>26.054526122058959</v>
      </c>
      <c r="C961" s="76">
        <v>25.998088836112341</v>
      </c>
      <c r="D961" s="132"/>
      <c r="E961" s="91"/>
      <c r="F961" s="76">
        <v>1605.26648925777</v>
      </c>
      <c r="G961" s="76">
        <v>88.963168293237686</v>
      </c>
      <c r="H961" s="77">
        <v>5.2014820602126193</v>
      </c>
      <c r="I961" s="76">
        <v>-10.272591590881349</v>
      </c>
      <c r="J961" s="77">
        <v>3.552660070940008</v>
      </c>
    </row>
    <row r="962" spans="1:10" s="78" customFormat="1" x14ac:dyDescent="0.25">
      <c r="A962" s="76">
        <v>959</v>
      </c>
      <c r="B962" s="76">
        <v>25.943534760989412</v>
      </c>
      <c r="C962" s="76">
        <v>25.978066116689455</v>
      </c>
      <c r="D962" s="132"/>
      <c r="E962" s="91"/>
      <c r="F962" s="76">
        <v>1598.4281107093609</v>
      </c>
      <c r="G962" s="76">
        <v>88.95952245593071</v>
      </c>
      <c r="H962" s="77">
        <v>18.508330032652633</v>
      </c>
      <c r="I962" s="76">
        <v>0</v>
      </c>
      <c r="J962" s="77">
        <v>-6.7199315199413396</v>
      </c>
    </row>
    <row r="963" spans="1:10" s="78" customFormat="1" x14ac:dyDescent="0.25">
      <c r="A963" s="76">
        <v>960</v>
      </c>
      <c r="B963" s="76">
        <v>27.557501878262919</v>
      </c>
      <c r="C963" s="76">
        <v>27.758504336315323</v>
      </c>
      <c r="D963" s="132"/>
      <c r="E963" s="91"/>
      <c r="F963" s="76">
        <v>1697.867547381469</v>
      </c>
      <c r="G963" s="76">
        <v>88.95991238951683</v>
      </c>
      <c r="H963" s="77">
        <v>25.452265612133075</v>
      </c>
      <c r="I963" s="76">
        <v>0</v>
      </c>
      <c r="J963" s="77">
        <v>-6.7199315199413396</v>
      </c>
    </row>
    <row r="964" spans="1:10" s="78" customFormat="1" x14ac:dyDescent="0.25">
      <c r="A964" s="76">
        <v>961</v>
      </c>
      <c r="B964" s="76">
        <v>30.889980427725899</v>
      </c>
      <c r="C964" s="76">
        <v>30.9688247011246</v>
      </c>
      <c r="D964" s="132"/>
      <c r="E964" s="91"/>
      <c r="F964" s="76">
        <v>1903.187600832938</v>
      </c>
      <c r="G964" s="76">
        <v>88.956266552209854</v>
      </c>
      <c r="H964" s="77">
        <v>46.065618025302456</v>
      </c>
      <c r="I964" s="76">
        <v>0</v>
      </c>
      <c r="J964" s="77">
        <v>-6.7199315199413396</v>
      </c>
    </row>
    <row r="965" spans="1:10" s="78" customFormat="1" x14ac:dyDescent="0.25">
      <c r="A965" s="76">
        <v>962</v>
      </c>
      <c r="B965" s="76">
        <v>38.393728132721648</v>
      </c>
      <c r="C965" s="76">
        <v>38.054293161986514</v>
      </c>
      <c r="D965" s="132"/>
      <c r="E965" s="91"/>
      <c r="F965" s="76">
        <v>2365.507071862437</v>
      </c>
      <c r="G965" s="76">
        <v>88.9529689848423</v>
      </c>
      <c r="H965" s="77">
        <v>71.046276681182036</v>
      </c>
      <c r="I965" s="76">
        <v>0</v>
      </c>
      <c r="J965" s="77">
        <v>-6.7199315199413396</v>
      </c>
    </row>
    <row r="966" spans="1:10" s="78" customFormat="1" x14ac:dyDescent="0.25">
      <c r="A966" s="76">
        <v>963</v>
      </c>
      <c r="B966" s="76">
        <v>44.294493667182323</v>
      </c>
      <c r="C966" s="76">
        <v>43.998345748920492</v>
      </c>
      <c r="D966" s="132"/>
      <c r="E966" s="91"/>
      <c r="F966" s="76">
        <v>1707.8377752307599</v>
      </c>
      <c r="G966" s="76">
        <v>88.891720980405807</v>
      </c>
      <c r="H966" s="77">
        <v>55.329240118694209</v>
      </c>
      <c r="I966" s="76">
        <v>0</v>
      </c>
      <c r="J966" s="77">
        <v>-6.7199315199413396</v>
      </c>
    </row>
    <row r="967" spans="1:10" s="78" customFormat="1" x14ac:dyDescent="0.25">
      <c r="A967" s="76">
        <v>964</v>
      </c>
      <c r="B967" s="76">
        <v>48.385043006337867</v>
      </c>
      <c r="C967" s="76">
        <v>48.158532108699099</v>
      </c>
      <c r="D967" s="132"/>
      <c r="E967" s="91"/>
      <c r="F967" s="76">
        <v>1375.0356890067519</v>
      </c>
      <c r="G967" s="76">
        <v>88.889647752046585</v>
      </c>
      <c r="H967" s="77">
        <v>40.833841597572466</v>
      </c>
      <c r="I967" s="76">
        <v>0</v>
      </c>
      <c r="J967" s="77">
        <v>-6.7199315199413396</v>
      </c>
    </row>
    <row r="968" spans="1:10" s="78" customFormat="1" x14ac:dyDescent="0.25">
      <c r="A968" s="76">
        <v>965</v>
      </c>
      <c r="B968" s="76">
        <v>50.457839554180502</v>
      </c>
      <c r="C968" s="76">
        <v>50.579883629119514</v>
      </c>
      <c r="D968" s="132"/>
      <c r="E968" s="91"/>
      <c r="F968" s="76">
        <v>1433.941686650699</v>
      </c>
      <c r="G968" s="76">
        <v>88.8914735019207</v>
      </c>
      <c r="H968" s="77">
        <v>27.7874415640464</v>
      </c>
      <c r="I968" s="76">
        <v>0</v>
      </c>
      <c r="J968" s="77">
        <v>-6.7199315199413396</v>
      </c>
    </row>
    <row r="969" spans="1:10" s="78" customFormat="1" x14ac:dyDescent="0.25">
      <c r="A969" s="76">
        <v>966</v>
      </c>
      <c r="B969" s="76">
        <v>50.785301365275402</v>
      </c>
      <c r="C969" s="76">
        <v>50.891193536896758</v>
      </c>
      <c r="D969" s="132"/>
      <c r="E969" s="91"/>
      <c r="F969" s="76">
        <v>1443.2476962988319</v>
      </c>
      <c r="G969" s="76">
        <v>88.88994362950325</v>
      </c>
      <c r="H969" s="77">
        <v>26.087016226245716</v>
      </c>
      <c r="I969" s="76">
        <v>0</v>
      </c>
      <c r="J969" s="77">
        <v>-6.7199315199413396</v>
      </c>
    </row>
    <row r="970" spans="1:10" s="78" customFormat="1" x14ac:dyDescent="0.25">
      <c r="A970" s="76">
        <v>967</v>
      </c>
      <c r="B970" s="76">
        <v>52.151912762465606</v>
      </c>
      <c r="C970" s="76">
        <v>51.998162806923268</v>
      </c>
      <c r="D970" s="132"/>
      <c r="E970" s="91"/>
      <c r="F970" s="76">
        <v>1482.0848932378481</v>
      </c>
      <c r="G970" s="76">
        <v>88.8884137570858</v>
      </c>
      <c r="H970" s="77">
        <v>20.925539790838581</v>
      </c>
      <c r="I970" s="76">
        <v>0</v>
      </c>
      <c r="J970" s="77">
        <v>-6.7199315199413396</v>
      </c>
    </row>
    <row r="971" spans="1:10" s="78" customFormat="1" x14ac:dyDescent="0.25">
      <c r="A971" s="76">
        <v>968</v>
      </c>
      <c r="B971" s="76">
        <v>51.319026610651669</v>
      </c>
      <c r="C971" s="76">
        <v>51.179144272477231</v>
      </c>
      <c r="D971" s="132"/>
      <c r="E971" s="91"/>
      <c r="F971" s="76">
        <v>1458.415426136751</v>
      </c>
      <c r="G971" s="76">
        <v>88.881754130125046</v>
      </c>
      <c r="H971" s="77">
        <v>16.191775779836707</v>
      </c>
      <c r="I971" s="76">
        <v>0</v>
      </c>
      <c r="J971" s="77">
        <v>-6.7199315199413396</v>
      </c>
    </row>
    <row r="972" spans="1:10" s="78" customFormat="1" x14ac:dyDescent="0.25">
      <c r="A972" s="76">
        <v>969</v>
      </c>
      <c r="B972" s="76">
        <v>51.984911558356558</v>
      </c>
      <c r="C972" s="76">
        <v>51.578938952504615</v>
      </c>
      <c r="D972" s="132"/>
      <c r="E972" s="91"/>
      <c r="F972" s="76">
        <v>1477.3389510728909</v>
      </c>
      <c r="G972" s="76">
        <v>88.880224257707596</v>
      </c>
      <c r="H972" s="77">
        <v>11.034049947948033</v>
      </c>
      <c r="I972" s="76">
        <v>0</v>
      </c>
      <c r="J972" s="77">
        <v>-6.7199315199413396</v>
      </c>
    </row>
    <row r="973" spans="1:10" s="78" customFormat="1" x14ac:dyDescent="0.25">
      <c r="A973" s="76">
        <v>970</v>
      </c>
      <c r="B973" s="76">
        <v>51.034492756251367</v>
      </c>
      <c r="C973" s="76">
        <v>51.087885473000384</v>
      </c>
      <c r="D973" s="132"/>
      <c r="E973" s="91"/>
      <c r="F973" s="76">
        <v>1450.3293693675171</v>
      </c>
      <c r="G973" s="76">
        <v>88.873564630746841</v>
      </c>
      <c r="H973" s="77">
        <v>8.3989891153231664</v>
      </c>
      <c r="I973" s="76">
        <v>0</v>
      </c>
      <c r="J973" s="77">
        <v>-6.7199315199413396</v>
      </c>
    </row>
    <row r="974" spans="1:10" s="78" customFormat="1" x14ac:dyDescent="0.25">
      <c r="A974" s="76">
        <v>971</v>
      </c>
      <c r="B974" s="76">
        <v>49.965113822511022</v>
      </c>
      <c r="C974" s="76">
        <v>50.324502405010101</v>
      </c>
      <c r="D974" s="132"/>
      <c r="E974" s="91"/>
      <c r="F974" s="76">
        <v>1419.939106021624</v>
      </c>
      <c r="G974" s="76">
        <v>88.872034758329391</v>
      </c>
      <c r="H974" s="77">
        <v>0</v>
      </c>
      <c r="I974" s="76">
        <v>0</v>
      </c>
      <c r="J974" s="77">
        <v>-6.7199315199413396</v>
      </c>
    </row>
    <row r="975" spans="1:10" s="78" customFormat="1" x14ac:dyDescent="0.25">
      <c r="A975" s="76">
        <v>972</v>
      </c>
      <c r="B975" s="76">
        <v>45.924978437528587</v>
      </c>
      <c r="C975" s="76">
        <v>45.705107777988808</v>
      </c>
      <c r="D975" s="132"/>
      <c r="E975" s="91"/>
      <c r="F975" s="76">
        <v>1305.1240723335859</v>
      </c>
      <c r="G975" s="76">
        <v>88.872197210788727</v>
      </c>
      <c r="H975" s="77">
        <v>0</v>
      </c>
      <c r="I975" s="76">
        <v>0</v>
      </c>
      <c r="J975" s="77">
        <v>-6.7199315199413396</v>
      </c>
    </row>
    <row r="976" spans="1:10" s="78" customFormat="1" x14ac:dyDescent="0.25">
      <c r="A976" s="76">
        <v>973</v>
      </c>
      <c r="B976" s="76">
        <v>42.387518259922523</v>
      </c>
      <c r="C976" s="76">
        <v>42.05010067769318</v>
      </c>
      <c r="D976" s="132"/>
      <c r="E976" s="91"/>
      <c r="F976" s="76">
        <v>1204.59436954896</v>
      </c>
      <c r="G976" s="76">
        <v>88.879186719655991</v>
      </c>
      <c r="H976" s="77">
        <v>0</v>
      </c>
      <c r="I976" s="76">
        <v>0</v>
      </c>
      <c r="J976" s="77">
        <v>-6.7199315199413396</v>
      </c>
    </row>
    <row r="977" spans="1:10" s="78" customFormat="1" x14ac:dyDescent="0.25">
      <c r="A977" s="76">
        <v>974</v>
      </c>
      <c r="B977" s="76">
        <v>36.479017736399882</v>
      </c>
      <c r="C977" s="76">
        <v>36.708538407206213</v>
      </c>
      <c r="D977" s="132"/>
      <c r="E977" s="91"/>
      <c r="F977" s="76">
        <v>1406.500864064669</v>
      </c>
      <c r="G977" s="76">
        <v>88.882004737854004</v>
      </c>
      <c r="H977" s="77">
        <v>0</v>
      </c>
      <c r="I977" s="76">
        <v>0</v>
      </c>
      <c r="J977" s="77">
        <v>-6.7199315199413396</v>
      </c>
    </row>
    <row r="978" spans="1:10" s="78" customFormat="1" x14ac:dyDescent="0.25">
      <c r="A978" s="76">
        <v>975</v>
      </c>
      <c r="B978" s="76">
        <v>31.10542754816338</v>
      </c>
      <c r="C978" s="76">
        <v>31.260818706680009</v>
      </c>
      <c r="D978" s="132"/>
      <c r="E978" s="91"/>
      <c r="F978" s="76">
        <v>1199.3143850454569</v>
      </c>
      <c r="G978" s="76">
        <v>88.882167190313339</v>
      </c>
      <c r="H978" s="77">
        <v>0</v>
      </c>
      <c r="I978" s="76">
        <v>0</v>
      </c>
      <c r="J978" s="77">
        <v>-6.7199315199413396</v>
      </c>
    </row>
    <row r="979" spans="1:10" s="78" customFormat="1" x14ac:dyDescent="0.25">
      <c r="A979" s="76">
        <v>976</v>
      </c>
      <c r="B979" s="76">
        <v>25.294654560537261</v>
      </c>
      <c r="C979" s="76">
        <v>25.320932623411984</v>
      </c>
      <c r="D979" s="132"/>
      <c r="E979" s="91"/>
      <c r="F979" s="76">
        <v>1558.449427679436</v>
      </c>
      <c r="G979" s="76">
        <v>88.884985208511353</v>
      </c>
      <c r="H979" s="77">
        <v>0</v>
      </c>
      <c r="I979" s="76">
        <v>-32.922897338867188</v>
      </c>
      <c r="J979" s="77">
        <v>26.202965818925851</v>
      </c>
    </row>
    <row r="980" spans="1:10" s="78" customFormat="1" x14ac:dyDescent="0.25">
      <c r="A980" s="76">
        <v>977</v>
      </c>
      <c r="B980" s="76">
        <v>21.023975195698672</v>
      </c>
      <c r="C980" s="76">
        <v>20.996338105138328</v>
      </c>
      <c r="D980" s="132"/>
      <c r="E980" s="91"/>
      <c r="F980" s="76">
        <v>1295.3251459856001</v>
      </c>
      <c r="G980" s="76">
        <v>88.881060600280762</v>
      </c>
      <c r="H980" s="77">
        <v>0</v>
      </c>
      <c r="I980" s="76">
        <v>-27.978717803955082</v>
      </c>
      <c r="J980" s="77">
        <v>21.258786284013741</v>
      </c>
    </row>
    <row r="981" spans="1:10" s="78" customFormat="1" x14ac:dyDescent="0.25">
      <c r="A981" s="76">
        <v>978</v>
      </c>
      <c r="B981" s="76">
        <v>16.764797600114289</v>
      </c>
      <c r="C981" s="76">
        <v>16.616334870521381</v>
      </c>
      <c r="D981" s="132"/>
      <c r="E981" s="91"/>
      <c r="F981" s="76">
        <v>1032.909509103205</v>
      </c>
      <c r="G981" s="76">
        <v>88.886630207300186</v>
      </c>
      <c r="H981" s="77">
        <v>0</v>
      </c>
      <c r="I981" s="76">
        <v>-16.490144729614261</v>
      </c>
      <c r="J981" s="77">
        <v>9.7702132096729173</v>
      </c>
    </row>
    <row r="982" spans="1:10" s="78" customFormat="1" x14ac:dyDescent="0.25">
      <c r="A982" s="76">
        <v>979</v>
      </c>
      <c r="B982" s="76">
        <v>14.482267454427159</v>
      </c>
      <c r="C982" s="76">
        <v>14.591674129675329</v>
      </c>
      <c r="D982" s="132"/>
      <c r="E982" s="91"/>
      <c r="F982" s="76">
        <v>892.27869753415393</v>
      </c>
      <c r="G982" s="76">
        <v>88.894416242837906</v>
      </c>
      <c r="H982" s="77">
        <v>2.0939510937551364E-2</v>
      </c>
      <c r="I982" s="76">
        <v>-13.06976413726807</v>
      </c>
      <c r="J982" s="77">
        <v>6.3498326173267268</v>
      </c>
    </row>
    <row r="983" spans="1:10" s="78" customFormat="1" x14ac:dyDescent="0.25">
      <c r="A983" s="76">
        <v>980</v>
      </c>
      <c r="B983" s="76">
        <v>12.07222659184229</v>
      </c>
      <c r="C983" s="76">
        <v>11.975335017257441</v>
      </c>
      <c r="D983" s="132"/>
      <c r="E983" s="91"/>
      <c r="F983" s="76">
        <v>1437.839407807784</v>
      </c>
      <c r="G983" s="76">
        <v>88.905357897281647</v>
      </c>
      <c r="H983" s="77">
        <v>5.9741599759018067</v>
      </c>
      <c r="I983" s="76">
        <v>-18.469449996948239</v>
      </c>
      <c r="J983" s="77">
        <v>11.7495184770069</v>
      </c>
    </row>
    <row r="984" spans="1:10" s="78" customFormat="1" x14ac:dyDescent="0.25">
      <c r="A984" s="76">
        <v>981</v>
      </c>
      <c r="B984" s="76">
        <v>10.936393593682951</v>
      </c>
      <c r="C984" s="76">
        <v>10.875158010872893</v>
      </c>
      <c r="D984" s="132"/>
      <c r="E984" s="91"/>
      <c r="F984" s="76">
        <v>1302.5581957614861</v>
      </c>
      <c r="G984" s="76">
        <v>88.906983584165573</v>
      </c>
      <c r="H984" s="77">
        <v>6.410106919846533</v>
      </c>
      <c r="I984" s="76">
        <v>-24.390232086181641</v>
      </c>
      <c r="J984" s="77">
        <v>17.6703005662403</v>
      </c>
    </row>
    <row r="985" spans="1:10" s="78" customFormat="1" x14ac:dyDescent="0.25">
      <c r="A985" s="76">
        <v>982</v>
      </c>
      <c r="B985" s="76">
        <v>8.0199118435068399</v>
      </c>
      <c r="C985" s="76">
        <v>7.9765806649463205</v>
      </c>
      <c r="D985" s="132"/>
      <c r="E985" s="91"/>
      <c r="F985" s="76">
        <v>955.19622730828462</v>
      </c>
      <c r="G985" s="76">
        <v>88.917128711938858</v>
      </c>
      <c r="H985" s="77">
        <v>1.3687120527805647</v>
      </c>
      <c r="I985" s="76">
        <v>-13.112442970275881</v>
      </c>
      <c r="J985" s="77">
        <v>6.3925114503345393</v>
      </c>
    </row>
    <row r="986" spans="1:10" s="78" customFormat="1" x14ac:dyDescent="0.25">
      <c r="A986" s="76">
        <v>983</v>
      </c>
      <c r="B986" s="76">
        <v>4.9999611413483107</v>
      </c>
      <c r="C986" s="76">
        <v>4.9945325404088212</v>
      </c>
      <c r="D986" s="132"/>
      <c r="E986" s="91"/>
      <c r="F986" s="76">
        <v>800</v>
      </c>
      <c r="G986" s="76">
        <v>88.928070366382599</v>
      </c>
      <c r="H986" s="77">
        <v>2.4166434279369167</v>
      </c>
      <c r="I986" s="76">
        <v>-17.333368301391602</v>
      </c>
      <c r="J986" s="77">
        <v>10.613436781450259</v>
      </c>
    </row>
    <row r="987" spans="1:10" s="78" customFormat="1" x14ac:dyDescent="0.25">
      <c r="A987" s="76">
        <v>984</v>
      </c>
      <c r="B987" s="76">
        <v>2.9434684397852608</v>
      </c>
      <c r="C987" s="76">
        <v>2.9581822757873169</v>
      </c>
      <c r="D987" s="132"/>
      <c r="E987" s="91"/>
      <c r="F987" s="76">
        <v>800</v>
      </c>
      <c r="G987" s="76">
        <v>88.936717242002487</v>
      </c>
      <c r="H987" s="77">
        <v>2.4144790518330645</v>
      </c>
      <c r="I987" s="76">
        <v>-5.7495274543762207</v>
      </c>
      <c r="J987" s="77">
        <v>-0.97040406556511893</v>
      </c>
    </row>
    <row r="988" spans="1:10" s="78" customFormat="1" x14ac:dyDescent="0.25">
      <c r="A988" s="76">
        <v>985</v>
      </c>
      <c r="B988" s="76">
        <v>2.0378210017479601</v>
      </c>
      <c r="C988" s="76">
        <v>2.0524274313790856</v>
      </c>
      <c r="D988" s="132"/>
      <c r="E988" s="91"/>
      <c r="F988" s="76">
        <v>800</v>
      </c>
      <c r="G988" s="76">
        <v>88.945364117622375</v>
      </c>
      <c r="H988" s="77">
        <v>2.4129187231845588</v>
      </c>
      <c r="I988" s="76">
        <v>-5.4577751159667969</v>
      </c>
      <c r="J988" s="77">
        <v>-1.262156403974543</v>
      </c>
    </row>
    <row r="989" spans="1:10" s="78" customFormat="1" x14ac:dyDescent="0.25">
      <c r="A989" s="76">
        <v>986</v>
      </c>
      <c r="B989" s="76">
        <v>0</v>
      </c>
      <c r="C989" s="76">
        <v>0</v>
      </c>
      <c r="D989" s="132"/>
      <c r="E989" s="91"/>
      <c r="F989" s="76">
        <v>800</v>
      </c>
      <c r="G989" s="76">
        <v>88.954010993242264</v>
      </c>
      <c r="H989" s="77">
        <v>2.4262773653024223</v>
      </c>
      <c r="I989" s="76">
        <v>-3.1389715671539311</v>
      </c>
      <c r="J989" s="77">
        <v>-3.580959952787409</v>
      </c>
    </row>
    <row r="990" spans="1:10" s="78" customFormat="1" x14ac:dyDescent="0.25">
      <c r="A990" s="76">
        <v>987</v>
      </c>
      <c r="B990" s="76">
        <v>0</v>
      </c>
      <c r="C990" s="76">
        <v>0</v>
      </c>
      <c r="D990" s="132"/>
      <c r="E990" s="91"/>
      <c r="F990" s="76">
        <v>800</v>
      </c>
      <c r="G990" s="76">
        <v>88.962657868862152</v>
      </c>
      <c r="H990" s="77">
        <v>2.4284952050528612</v>
      </c>
      <c r="I990" s="76">
        <v>-3.1389715671539311</v>
      </c>
      <c r="J990" s="77">
        <v>-3.580959952787409</v>
      </c>
    </row>
    <row r="991" spans="1:10" s="78" customFormat="1" x14ac:dyDescent="0.25">
      <c r="A991" s="76">
        <v>988</v>
      </c>
      <c r="B991" s="76">
        <v>0</v>
      </c>
      <c r="C991" s="76">
        <v>0</v>
      </c>
      <c r="D991" s="132"/>
      <c r="E991" s="91"/>
      <c r="F991" s="76">
        <v>800</v>
      </c>
      <c r="G991" s="76">
        <v>88.967224210500717</v>
      </c>
      <c r="H991" s="77">
        <v>2.4123269091301913</v>
      </c>
      <c r="I991" s="76">
        <v>-3.5758576393127441</v>
      </c>
      <c r="J991" s="77">
        <v>-3.1440738806285951</v>
      </c>
    </row>
    <row r="992" spans="1:10" s="78" customFormat="1" x14ac:dyDescent="0.25">
      <c r="A992" s="76">
        <v>989</v>
      </c>
      <c r="B992" s="76">
        <v>0</v>
      </c>
      <c r="C992" s="76">
        <v>0</v>
      </c>
      <c r="D992" s="132"/>
      <c r="E992" s="91"/>
      <c r="F992" s="76">
        <v>800</v>
      </c>
      <c r="G992" s="76">
        <v>88.971790552139282</v>
      </c>
      <c r="H992" s="77">
        <v>2.4086378210382065</v>
      </c>
      <c r="I992" s="76">
        <v>-3.765419483184814</v>
      </c>
      <c r="J992" s="77">
        <v>-2.9545120367565252</v>
      </c>
    </row>
    <row r="993" spans="1:10" s="78" customFormat="1" x14ac:dyDescent="0.25">
      <c r="A993" s="76">
        <v>990</v>
      </c>
      <c r="B993" s="76">
        <v>0</v>
      </c>
      <c r="C993" s="76">
        <v>0</v>
      </c>
      <c r="D993" s="132"/>
      <c r="E993" s="91"/>
      <c r="F993" s="76">
        <v>800</v>
      </c>
      <c r="G993" s="76">
        <v>88.976356893777847</v>
      </c>
      <c r="H993" s="77">
        <v>2.4074165815488993</v>
      </c>
      <c r="I993" s="76">
        <v>-3.8731498718261719</v>
      </c>
      <c r="J993" s="77">
        <v>-2.8467816481151682</v>
      </c>
    </row>
    <row r="994" spans="1:10" s="78" customFormat="1" x14ac:dyDescent="0.25">
      <c r="A994" s="76">
        <v>991</v>
      </c>
      <c r="B994" s="76">
        <v>0</v>
      </c>
      <c r="C994" s="76">
        <v>0</v>
      </c>
      <c r="D994" s="132"/>
      <c r="E994" s="91"/>
      <c r="F994" s="76">
        <v>800</v>
      </c>
      <c r="G994" s="76">
        <v>88.980923235416412</v>
      </c>
      <c r="H994" s="77">
        <v>2.4018954646680686</v>
      </c>
      <c r="I994" s="76">
        <v>-3.8731498718261719</v>
      </c>
      <c r="J994" s="77">
        <v>-2.8467816481151682</v>
      </c>
    </row>
    <row r="995" spans="1:10" s="78" customFormat="1" x14ac:dyDescent="0.25">
      <c r="A995" s="76">
        <v>992</v>
      </c>
      <c r="B995" s="76">
        <v>0</v>
      </c>
      <c r="C995" s="76">
        <v>0</v>
      </c>
      <c r="D995" s="132"/>
      <c r="E995" s="91"/>
      <c r="F995" s="76">
        <v>800</v>
      </c>
      <c r="G995" s="76">
        <v>88.985489577054977</v>
      </c>
      <c r="H995" s="77">
        <v>2.4230362180480665</v>
      </c>
      <c r="I995" s="76">
        <v>-3.8731498718261719</v>
      </c>
      <c r="J995" s="77">
        <v>-2.8467816481151682</v>
      </c>
    </row>
    <row r="996" spans="1:10" s="78" customFormat="1" x14ac:dyDescent="0.25">
      <c r="A996" s="76">
        <v>993</v>
      </c>
      <c r="B996" s="76">
        <v>0</v>
      </c>
      <c r="C996" s="76">
        <v>0</v>
      </c>
      <c r="D996" s="132"/>
      <c r="E996" s="91"/>
      <c r="F996" s="76">
        <v>800</v>
      </c>
      <c r="G996" s="76">
        <v>88.990055918693542</v>
      </c>
      <c r="H996" s="77">
        <v>2.4270433583797</v>
      </c>
      <c r="I996" s="76">
        <v>-3.8731498718261719</v>
      </c>
      <c r="J996" s="77">
        <v>-2.8467816481151682</v>
      </c>
    </row>
    <row r="997" spans="1:10" s="78" customFormat="1" x14ac:dyDescent="0.25">
      <c r="A997" s="76">
        <v>994</v>
      </c>
      <c r="B997" s="76">
        <v>0</v>
      </c>
      <c r="C997" s="76">
        <v>0</v>
      </c>
      <c r="D997" s="132"/>
      <c r="E997" s="91"/>
      <c r="F997" s="76">
        <v>800</v>
      </c>
      <c r="G997" s="76">
        <v>88.994622260332108</v>
      </c>
      <c r="H997" s="77">
        <v>2.3960828658401359</v>
      </c>
      <c r="I997" s="76">
        <v>-4.2339644432067871</v>
      </c>
      <c r="J997" s="77">
        <v>-2.485967076734553</v>
      </c>
    </row>
    <row r="998" spans="1:10" s="78" customFormat="1" x14ac:dyDescent="0.25">
      <c r="A998" s="76">
        <v>995</v>
      </c>
      <c r="B998" s="76">
        <v>0</v>
      </c>
      <c r="C998" s="76">
        <v>0</v>
      </c>
      <c r="D998" s="132"/>
      <c r="E998" s="91"/>
      <c r="F998" s="76">
        <v>800</v>
      </c>
      <c r="G998" s="76">
        <v>89.001943737268448</v>
      </c>
      <c r="H998" s="77">
        <v>2.4114151905439809</v>
      </c>
      <c r="I998" s="76">
        <v>-4.2339644432067871</v>
      </c>
      <c r="J998" s="77">
        <v>-2.485967076734553</v>
      </c>
    </row>
    <row r="999" spans="1:10" s="78" customFormat="1" x14ac:dyDescent="0.25">
      <c r="A999" s="76">
        <v>996</v>
      </c>
      <c r="B999" s="76">
        <v>0</v>
      </c>
      <c r="C999" s="76">
        <v>0</v>
      </c>
      <c r="D999" s="132"/>
      <c r="E999" s="91"/>
      <c r="F999" s="76">
        <v>800</v>
      </c>
      <c r="G999" s="76">
        <v>89.009265214204788</v>
      </c>
      <c r="H999" s="77">
        <v>2.3886290023364962</v>
      </c>
      <c r="I999" s="76">
        <v>-4.2339644432067871</v>
      </c>
      <c r="J999" s="77">
        <v>-2.485967076734553</v>
      </c>
    </row>
    <row r="1000" spans="1:10" s="78" customFormat="1" x14ac:dyDescent="0.25">
      <c r="A1000" s="76">
        <v>997</v>
      </c>
      <c r="B1000" s="76">
        <v>0</v>
      </c>
      <c r="C1000" s="76">
        <v>0</v>
      </c>
      <c r="D1000" s="132"/>
      <c r="E1000" s="91"/>
      <c r="F1000" s="76">
        <v>800</v>
      </c>
      <c r="G1000" s="76">
        <v>89.016988962888718</v>
      </c>
      <c r="H1000" s="77">
        <v>2.4008987012081282</v>
      </c>
      <c r="I1000" s="76">
        <v>-4.2339644432067871</v>
      </c>
      <c r="J1000" s="77">
        <v>-2.485967076734553</v>
      </c>
    </row>
    <row r="1001" spans="1:10" s="78" customFormat="1" x14ac:dyDescent="0.25">
      <c r="A1001" s="76">
        <v>998</v>
      </c>
      <c r="B1001" s="76">
        <v>0</v>
      </c>
      <c r="C1001" s="76">
        <v>0</v>
      </c>
      <c r="D1001" s="132"/>
      <c r="E1001" s="91"/>
      <c r="F1001" s="76">
        <v>800</v>
      </c>
      <c r="G1001" s="76">
        <v>89.024712711572647</v>
      </c>
      <c r="H1001" s="77">
        <v>2.4169255780234606</v>
      </c>
      <c r="I1001" s="76">
        <v>-4.2339644432067871</v>
      </c>
      <c r="J1001" s="77">
        <v>-2.485967076734553</v>
      </c>
    </row>
    <row r="1002" spans="1:10" s="78" customFormat="1" x14ac:dyDescent="0.25">
      <c r="A1002" s="76">
        <v>999</v>
      </c>
      <c r="B1002" s="76">
        <v>0</v>
      </c>
      <c r="C1002" s="76">
        <v>0</v>
      </c>
      <c r="D1002" s="132"/>
      <c r="E1002" s="91"/>
      <c r="F1002" s="76">
        <v>800</v>
      </c>
      <c r="G1002" s="76">
        <v>89.032739222049713</v>
      </c>
      <c r="H1002" s="77">
        <v>2.4170063525722374</v>
      </c>
      <c r="I1002" s="76">
        <v>-4.2339644432067871</v>
      </c>
      <c r="J1002" s="77">
        <v>-2.485967076734553</v>
      </c>
    </row>
    <row r="1003" spans="1:10" s="78" customFormat="1" x14ac:dyDescent="0.25">
      <c r="A1003" s="76">
        <v>1000</v>
      </c>
      <c r="B1003" s="76">
        <v>0</v>
      </c>
      <c r="C1003" s="76">
        <v>0</v>
      </c>
      <c r="D1003" s="132"/>
      <c r="E1003" s="91"/>
      <c r="F1003" s="76">
        <v>800</v>
      </c>
      <c r="G1003" s="76">
        <v>89.040765732526779</v>
      </c>
      <c r="H1003" s="77">
        <v>2.3953760934835078</v>
      </c>
      <c r="I1003" s="76">
        <v>-4.2339644432067871</v>
      </c>
      <c r="J1003" s="77">
        <v>-2.485967076734553</v>
      </c>
    </row>
    <row r="1004" spans="1:10" s="78" customFormat="1" x14ac:dyDescent="0.25">
      <c r="A1004" s="76">
        <v>1001</v>
      </c>
      <c r="B1004" s="76">
        <v>0</v>
      </c>
      <c r="C1004" s="76">
        <v>0</v>
      </c>
      <c r="D1004" s="132"/>
      <c r="E1004" s="91"/>
      <c r="F1004" s="76">
        <v>800</v>
      </c>
      <c r="G1004" s="76">
        <v>89.048792243003845</v>
      </c>
      <c r="H1004" s="77">
        <v>2.4180050478969681</v>
      </c>
      <c r="I1004" s="76">
        <v>-4.2339644432067871</v>
      </c>
      <c r="J1004" s="77">
        <v>-2.485967076734553</v>
      </c>
    </row>
    <row r="1005" spans="1:10" s="78" customFormat="1" x14ac:dyDescent="0.25">
      <c r="A1005" s="76">
        <v>1002</v>
      </c>
      <c r="B1005" s="76">
        <v>0</v>
      </c>
      <c r="C1005" s="76">
        <v>0</v>
      </c>
      <c r="D1005" s="132"/>
      <c r="E1005" s="91"/>
      <c r="F1005" s="76">
        <v>800</v>
      </c>
      <c r="G1005" s="76">
        <v>89.056818753480911</v>
      </c>
      <c r="H1005" s="77">
        <v>2.4186188524040739</v>
      </c>
      <c r="I1005" s="76">
        <v>-4.2339644432067871</v>
      </c>
      <c r="J1005" s="77">
        <v>-2.485967076734553</v>
      </c>
    </row>
    <row r="1006" spans="1:10" s="78" customFormat="1" x14ac:dyDescent="0.25">
      <c r="A1006" s="76">
        <v>1003</v>
      </c>
      <c r="B1006" s="76">
        <v>0</v>
      </c>
      <c r="C1006" s="76">
        <v>0</v>
      </c>
      <c r="D1006" s="132"/>
      <c r="E1006" s="91"/>
      <c r="F1006" s="76">
        <v>800</v>
      </c>
      <c r="G1006" s="76">
        <v>89.064845263957977</v>
      </c>
      <c r="H1006" s="77">
        <v>2.396793507160607</v>
      </c>
      <c r="I1006" s="76">
        <v>-4.0557093620300293</v>
      </c>
      <c r="J1006" s="77">
        <v>-2.6642221579113099</v>
      </c>
    </row>
    <row r="1007" spans="1:10" s="78" customFormat="1" x14ac:dyDescent="0.25">
      <c r="A1007" s="76">
        <v>1004</v>
      </c>
      <c r="B1007" s="76">
        <v>0</v>
      </c>
      <c r="C1007" s="76">
        <v>0</v>
      </c>
      <c r="D1007" s="132"/>
      <c r="E1007" s="91"/>
      <c r="F1007" s="76">
        <v>800</v>
      </c>
      <c r="G1007" s="76">
        <v>89.072871774435043</v>
      </c>
      <c r="H1007" s="77">
        <v>2.4325091001518504</v>
      </c>
      <c r="I1007" s="76">
        <v>-4.0557093620300293</v>
      </c>
      <c r="J1007" s="77">
        <v>-2.6642221579113099</v>
      </c>
    </row>
    <row r="1008" spans="1:10" s="78" customFormat="1" x14ac:dyDescent="0.25">
      <c r="A1008" s="76">
        <v>1005</v>
      </c>
      <c r="B1008" s="76">
        <v>0</v>
      </c>
      <c r="C1008" s="76">
        <v>0</v>
      </c>
      <c r="D1008" s="132"/>
      <c r="E1008" s="91"/>
      <c r="F1008" s="76">
        <v>800</v>
      </c>
      <c r="G1008" s="76">
        <v>89.081720054149628</v>
      </c>
      <c r="H1008" s="77">
        <v>2.411632985188199</v>
      </c>
      <c r="I1008" s="76">
        <v>-4.0557093620300293</v>
      </c>
      <c r="J1008" s="77">
        <v>-2.6642221579113099</v>
      </c>
    </row>
    <row r="1009" spans="1:10" s="78" customFormat="1" x14ac:dyDescent="0.25">
      <c r="A1009" s="76">
        <v>1006</v>
      </c>
      <c r="B1009" s="76">
        <v>0</v>
      </c>
      <c r="C1009" s="76">
        <v>0</v>
      </c>
      <c r="D1009" s="132"/>
      <c r="E1009" s="91"/>
      <c r="F1009" s="76">
        <v>800</v>
      </c>
      <c r="G1009" s="76">
        <v>89.090839892625809</v>
      </c>
      <c r="H1009" s="77">
        <v>2.4263709815540322</v>
      </c>
      <c r="I1009" s="76">
        <v>-4.0557093620300293</v>
      </c>
      <c r="J1009" s="77">
        <v>-2.6642221579113099</v>
      </c>
    </row>
    <row r="1010" spans="1:10" s="78" customFormat="1" x14ac:dyDescent="0.25">
      <c r="A1010" s="76">
        <v>1007</v>
      </c>
      <c r="B1010" s="76">
        <v>0</v>
      </c>
      <c r="C1010" s="76">
        <v>0</v>
      </c>
      <c r="D1010" s="132"/>
      <c r="E1010" s="91"/>
      <c r="F1010" s="76">
        <v>800</v>
      </c>
      <c r="G1010" s="76">
        <v>89.09995973110199</v>
      </c>
      <c r="H1010" s="77">
        <v>2.3978192379984362</v>
      </c>
      <c r="I1010" s="76">
        <v>-3.7957038879394531</v>
      </c>
      <c r="J1010" s="77">
        <v>-2.924227632001887</v>
      </c>
    </row>
    <row r="1011" spans="1:10" s="78" customFormat="1" x14ac:dyDescent="0.25">
      <c r="A1011" s="76">
        <v>1008</v>
      </c>
      <c r="B1011" s="76">
        <v>0</v>
      </c>
      <c r="C1011" s="76">
        <v>0</v>
      </c>
      <c r="D1011" s="132"/>
      <c r="E1011" s="91"/>
      <c r="F1011" s="76">
        <v>800</v>
      </c>
      <c r="G1011" s="76">
        <v>89.113458842039108</v>
      </c>
      <c r="H1011" s="77">
        <v>2.4092705944835262</v>
      </c>
      <c r="I1011" s="76">
        <v>-3.7957038879394531</v>
      </c>
      <c r="J1011" s="77">
        <v>-2.924227632001887</v>
      </c>
    </row>
    <row r="1012" spans="1:10" s="78" customFormat="1" x14ac:dyDescent="0.25">
      <c r="A1012" s="76">
        <v>1009</v>
      </c>
      <c r="B1012" s="76">
        <v>0</v>
      </c>
      <c r="C1012" s="76">
        <v>0</v>
      </c>
      <c r="D1012" s="132"/>
      <c r="E1012" s="91"/>
      <c r="F1012" s="76">
        <v>800</v>
      </c>
      <c r="G1012" s="76">
        <v>89.126957952976227</v>
      </c>
      <c r="H1012" s="77">
        <v>2.4178579777025813</v>
      </c>
      <c r="I1012" s="76">
        <v>-3.7957038879394531</v>
      </c>
      <c r="J1012" s="77">
        <v>-2.924227632001887</v>
      </c>
    </row>
    <row r="1013" spans="1:10" s="78" customFormat="1" x14ac:dyDescent="0.25">
      <c r="A1013" s="76">
        <v>1010</v>
      </c>
      <c r="B1013" s="76">
        <v>0</v>
      </c>
      <c r="C1013" s="76">
        <v>0</v>
      </c>
      <c r="D1013" s="132"/>
      <c r="E1013" s="91"/>
      <c r="F1013" s="76">
        <v>800</v>
      </c>
      <c r="G1013" s="76">
        <v>89.140457063913345</v>
      </c>
      <c r="H1013" s="77">
        <v>2.4044424361622214</v>
      </c>
      <c r="I1013" s="76">
        <v>-3.7957038879394531</v>
      </c>
      <c r="J1013" s="77">
        <v>-2.924227632001887</v>
      </c>
    </row>
    <row r="1014" spans="1:10" s="78" customFormat="1" x14ac:dyDescent="0.25">
      <c r="A1014" s="76">
        <v>1011</v>
      </c>
      <c r="B1014" s="76">
        <v>0</v>
      </c>
      <c r="C1014" s="76">
        <v>0</v>
      </c>
      <c r="D1014" s="132"/>
      <c r="E1014" s="91"/>
      <c r="F1014" s="76">
        <v>800</v>
      </c>
      <c r="G1014" s="76">
        <v>89.153449684381485</v>
      </c>
      <c r="H1014" s="77">
        <v>2.3926884502333965</v>
      </c>
      <c r="I1014" s="76">
        <v>-3.7957038879394531</v>
      </c>
      <c r="J1014" s="77">
        <v>-2.924227632001887</v>
      </c>
    </row>
    <row r="1015" spans="1:10" s="78" customFormat="1" x14ac:dyDescent="0.25">
      <c r="A1015" s="76">
        <v>1012</v>
      </c>
      <c r="B1015" s="76">
        <v>0</v>
      </c>
      <c r="C1015" s="76">
        <v>0</v>
      </c>
      <c r="D1015" s="132"/>
      <c r="E1015" s="91"/>
      <c r="F1015" s="76">
        <v>800</v>
      </c>
      <c r="G1015" s="76">
        <v>89.165575832128525</v>
      </c>
      <c r="H1015" s="77">
        <v>2.4127063078800903</v>
      </c>
      <c r="I1015" s="76">
        <v>-3.7957038879394531</v>
      </c>
      <c r="J1015" s="77">
        <v>-2.924227632001887</v>
      </c>
    </row>
    <row r="1016" spans="1:10" s="78" customFormat="1" x14ac:dyDescent="0.25">
      <c r="A1016" s="76">
        <v>1013</v>
      </c>
      <c r="B1016" s="76">
        <v>0</v>
      </c>
      <c r="C1016" s="76">
        <v>0</v>
      </c>
      <c r="D1016" s="132"/>
      <c r="E1016" s="91"/>
      <c r="F1016" s="76">
        <v>800</v>
      </c>
      <c r="G1016" s="76">
        <v>89.177701979875565</v>
      </c>
      <c r="H1016" s="77">
        <v>2.3974035870490389</v>
      </c>
      <c r="I1016" s="76">
        <v>-3.7957038879394531</v>
      </c>
      <c r="J1016" s="77">
        <v>-2.924227632001887</v>
      </c>
    </row>
    <row r="1017" spans="1:10" s="78" customFormat="1" x14ac:dyDescent="0.25">
      <c r="A1017" s="76">
        <v>1014</v>
      </c>
      <c r="B1017" s="76">
        <v>0</v>
      </c>
      <c r="C1017" s="76">
        <v>0</v>
      </c>
      <c r="D1017" s="132"/>
      <c r="E1017" s="91"/>
      <c r="F1017" s="76">
        <v>800</v>
      </c>
      <c r="G1017" s="76">
        <v>89.189035654067993</v>
      </c>
      <c r="H1017" s="77">
        <v>2.4175741745697605</v>
      </c>
      <c r="I1017" s="76">
        <v>-3.7957038879394531</v>
      </c>
      <c r="J1017" s="77">
        <v>-2.924227632001887</v>
      </c>
    </row>
    <row r="1018" spans="1:10" s="78" customFormat="1" x14ac:dyDescent="0.25">
      <c r="A1018" s="76">
        <v>1015</v>
      </c>
      <c r="B1018" s="76">
        <v>0</v>
      </c>
      <c r="C1018" s="76">
        <v>0</v>
      </c>
      <c r="D1018" s="132"/>
      <c r="E1018" s="91"/>
      <c r="F1018" s="76">
        <v>800</v>
      </c>
      <c r="G1018" s="76">
        <v>89.200369328260422</v>
      </c>
      <c r="H1018" s="77">
        <v>2.4335288281112328</v>
      </c>
      <c r="I1018" s="76">
        <v>-3.6398816108703609</v>
      </c>
      <c r="J1018" s="77">
        <v>-3.0800499090709779</v>
      </c>
    </row>
    <row r="1019" spans="1:10" s="78" customFormat="1" x14ac:dyDescent="0.25">
      <c r="A1019" s="76">
        <v>1016</v>
      </c>
      <c r="B1019" s="76">
        <v>0</v>
      </c>
      <c r="C1019" s="76">
        <v>0</v>
      </c>
      <c r="D1019" s="132"/>
      <c r="E1019" s="91"/>
      <c r="F1019" s="76">
        <v>800</v>
      </c>
      <c r="G1019" s="76">
        <v>89.21170300245285</v>
      </c>
      <c r="H1019" s="77">
        <v>2.4115574696049222</v>
      </c>
      <c r="I1019" s="76">
        <v>-4.6275734901428223</v>
      </c>
      <c r="J1019" s="77">
        <v>-2.0923580297985169</v>
      </c>
    </row>
    <row r="1020" spans="1:10" s="78" customFormat="1" x14ac:dyDescent="0.25">
      <c r="A1020" s="76">
        <v>1017</v>
      </c>
      <c r="B1020" s="76">
        <v>0</v>
      </c>
      <c r="C1020" s="76">
        <v>0</v>
      </c>
      <c r="D1020" s="132"/>
      <c r="E1020" s="91"/>
      <c r="F1020" s="76">
        <v>800</v>
      </c>
      <c r="G1020" s="76">
        <v>89.221109926700592</v>
      </c>
      <c r="H1020" s="77">
        <v>2.3909779963457507</v>
      </c>
      <c r="I1020" s="76">
        <v>-10.761466979980471</v>
      </c>
      <c r="J1020" s="77">
        <v>4.0415354600391291</v>
      </c>
    </row>
    <row r="1021" spans="1:10" s="78" customFormat="1" x14ac:dyDescent="0.25">
      <c r="A1021" s="76">
        <v>1018</v>
      </c>
      <c r="B1021" s="76">
        <v>0</v>
      </c>
      <c r="C1021" s="76">
        <v>0</v>
      </c>
      <c r="D1021" s="132"/>
      <c r="E1021" s="91"/>
      <c r="F1021" s="76">
        <v>800</v>
      </c>
      <c r="G1021" s="76">
        <v>89.231724798679352</v>
      </c>
      <c r="H1021" s="77">
        <v>2.4248194149581721</v>
      </c>
      <c r="I1021" s="76">
        <v>-10.761466979980471</v>
      </c>
      <c r="J1021" s="77">
        <v>4.0415354600391291</v>
      </c>
    </row>
    <row r="1022" spans="1:10" s="78" customFormat="1" x14ac:dyDescent="0.25">
      <c r="A1022" s="76">
        <v>1019</v>
      </c>
      <c r="B1022" s="76">
        <v>0</v>
      </c>
      <c r="C1022" s="76">
        <v>0</v>
      </c>
      <c r="D1022" s="132"/>
      <c r="E1022" s="91"/>
      <c r="F1022" s="76">
        <v>800</v>
      </c>
      <c r="G1022" s="76">
        <v>89.242339670658112</v>
      </c>
      <c r="H1022" s="77">
        <v>2.4181781446034503</v>
      </c>
      <c r="I1022" s="76">
        <v>-3.6398816108703609</v>
      </c>
      <c r="J1022" s="77">
        <v>-3.0800499090709779</v>
      </c>
    </row>
    <row r="1023" spans="1:10" s="78" customFormat="1" x14ac:dyDescent="0.25">
      <c r="A1023" s="76">
        <v>1020</v>
      </c>
      <c r="B1023" s="76">
        <v>0</v>
      </c>
      <c r="C1023" s="76">
        <v>0</v>
      </c>
      <c r="D1023" s="132"/>
      <c r="E1023" s="91"/>
      <c r="F1023" s="76">
        <v>800</v>
      </c>
      <c r="G1023" s="76">
        <v>89.252954542636871</v>
      </c>
      <c r="H1023" s="77">
        <v>2.4163608984736249</v>
      </c>
      <c r="I1023" s="76">
        <v>-3.6398816108703609</v>
      </c>
      <c r="J1023" s="77">
        <v>-3.0800499090709779</v>
      </c>
    </row>
    <row r="1024" spans="1:10" s="78" customFormat="1" x14ac:dyDescent="0.25">
      <c r="A1024" s="76">
        <v>1021</v>
      </c>
      <c r="B1024" s="76">
        <v>0</v>
      </c>
      <c r="C1024" s="76">
        <v>0</v>
      </c>
      <c r="D1024" s="132"/>
      <c r="E1024" s="91"/>
      <c r="F1024" s="76">
        <v>800</v>
      </c>
      <c r="G1024" s="76">
        <v>89.263569414615631</v>
      </c>
      <c r="H1024" s="77">
        <v>2.4254536803131015</v>
      </c>
      <c r="I1024" s="76">
        <v>-10.45251941680908</v>
      </c>
      <c r="J1024" s="77">
        <v>3.732587896867742</v>
      </c>
    </row>
    <row r="1025" spans="1:10" s="78" customFormat="1" x14ac:dyDescent="0.25">
      <c r="A1025" s="76">
        <v>1022</v>
      </c>
      <c r="B1025" s="76">
        <v>0</v>
      </c>
      <c r="C1025" s="76">
        <v>0</v>
      </c>
      <c r="D1025" s="132"/>
      <c r="E1025" s="91"/>
      <c r="F1025" s="76">
        <v>800</v>
      </c>
      <c r="G1025" s="76">
        <v>89.281917214393616</v>
      </c>
      <c r="H1025" s="77">
        <v>2.4104626429705878</v>
      </c>
      <c r="I1025" s="76">
        <v>-4.6275734901428223</v>
      </c>
      <c r="J1025" s="77">
        <v>-2.0923580297985169</v>
      </c>
    </row>
    <row r="1026" spans="1:10" s="78" customFormat="1" x14ac:dyDescent="0.25">
      <c r="A1026" s="76">
        <v>1023</v>
      </c>
      <c r="B1026" s="76">
        <v>0</v>
      </c>
      <c r="C1026" s="76">
        <v>0</v>
      </c>
      <c r="D1026" s="132"/>
      <c r="E1026" s="91"/>
      <c r="F1026" s="76">
        <v>800</v>
      </c>
      <c r="G1026" s="76">
        <v>89.291143298149109</v>
      </c>
      <c r="H1026" s="77">
        <v>2.4311856758812547</v>
      </c>
      <c r="I1026" s="76">
        <v>-3.6398816108703609</v>
      </c>
      <c r="J1026" s="77">
        <v>-3.0800499090709779</v>
      </c>
    </row>
    <row r="1027" spans="1:10" s="78" customFormat="1" x14ac:dyDescent="0.25">
      <c r="A1027" s="76">
        <v>1024</v>
      </c>
      <c r="B1027" s="76">
        <v>0</v>
      </c>
      <c r="C1027" s="76">
        <v>0</v>
      </c>
      <c r="D1027" s="132"/>
      <c r="E1027" s="91"/>
      <c r="F1027" s="76">
        <v>800</v>
      </c>
      <c r="G1027" s="76">
        <v>89.300369381904602</v>
      </c>
      <c r="H1027" s="77">
        <v>2.3964864467703988</v>
      </c>
      <c r="I1027" s="76">
        <v>-10.761466979980471</v>
      </c>
      <c r="J1027" s="77">
        <v>4.0415354600391291</v>
      </c>
    </row>
    <row r="1028" spans="1:10" s="78" customFormat="1" x14ac:dyDescent="0.25">
      <c r="A1028" s="76">
        <v>1025</v>
      </c>
      <c r="B1028" s="76">
        <v>0</v>
      </c>
      <c r="C1028" s="76">
        <v>0</v>
      </c>
      <c r="D1028" s="132"/>
      <c r="E1028" s="91"/>
      <c r="F1028" s="76">
        <v>800</v>
      </c>
      <c r="G1028" s="76">
        <v>89.309595465660095</v>
      </c>
      <c r="H1028" s="77">
        <v>2.4347116417070955</v>
      </c>
      <c r="I1028" s="76">
        <v>-10.761466979980471</v>
      </c>
      <c r="J1028" s="77">
        <v>4.0415354600391291</v>
      </c>
    </row>
    <row r="1029" spans="1:10" s="78" customFormat="1" x14ac:dyDescent="0.25">
      <c r="A1029" s="76">
        <v>1026</v>
      </c>
      <c r="B1029" s="76">
        <v>0</v>
      </c>
      <c r="C1029" s="76">
        <v>0</v>
      </c>
      <c r="D1029" s="132"/>
      <c r="E1029" s="91"/>
      <c r="F1029" s="76">
        <v>800</v>
      </c>
      <c r="G1029" s="76">
        <v>89.318821549415588</v>
      </c>
      <c r="H1029" s="77">
        <v>2.3958870719893555</v>
      </c>
      <c r="I1029" s="76">
        <v>-3.6398816108703609</v>
      </c>
      <c r="J1029" s="77">
        <v>-3.0800499090709779</v>
      </c>
    </row>
    <row r="1030" spans="1:10" s="78" customFormat="1" x14ac:dyDescent="0.25">
      <c r="A1030" s="76">
        <v>1027</v>
      </c>
      <c r="B1030" s="76">
        <v>0</v>
      </c>
      <c r="C1030" s="76">
        <v>0</v>
      </c>
      <c r="D1030" s="132"/>
      <c r="E1030" s="91"/>
      <c r="F1030" s="76">
        <v>800</v>
      </c>
      <c r="G1030" s="76">
        <v>89.324267536401749</v>
      </c>
      <c r="H1030" s="77">
        <v>2.3952775703574636</v>
      </c>
      <c r="I1030" s="76">
        <v>-2.960874080657959</v>
      </c>
      <c r="J1030" s="77">
        <v>-3.7590574392833811</v>
      </c>
    </row>
    <row r="1031" spans="1:10" s="78" customFormat="1" x14ac:dyDescent="0.25">
      <c r="A1031" s="76">
        <v>1028</v>
      </c>
      <c r="B1031" s="76">
        <v>2.047561358802672</v>
      </c>
      <c r="C1031" s="76">
        <v>2.0657463799294384</v>
      </c>
      <c r="D1031" s="132"/>
      <c r="E1031" s="91"/>
      <c r="F1031" s="76">
        <v>800.0058419406414</v>
      </c>
      <c r="G1031" s="76">
        <v>89.331626117229462</v>
      </c>
      <c r="H1031" s="77">
        <v>2.4298527655184241</v>
      </c>
      <c r="I1031" s="76">
        <v>-5.0971975326538086</v>
      </c>
      <c r="J1031" s="77">
        <v>-1.622733987287531</v>
      </c>
    </row>
    <row r="1032" spans="1:10" s="78" customFormat="1" x14ac:dyDescent="0.25">
      <c r="A1032" s="76">
        <v>1029</v>
      </c>
      <c r="B1032" s="76">
        <v>6.9842538855814746</v>
      </c>
      <c r="C1032" s="76">
        <v>6.9343271193022602</v>
      </c>
      <c r="D1032" s="132"/>
      <c r="E1032" s="91"/>
      <c r="F1032" s="76">
        <v>831.84619546094461</v>
      </c>
      <c r="G1032" s="76">
        <v>89.338984698057175</v>
      </c>
      <c r="H1032" s="77">
        <v>13.19793094004036</v>
      </c>
      <c r="I1032" s="76">
        <v>-7.6425981521606454</v>
      </c>
      <c r="J1032" s="77">
        <v>0.92266663221930489</v>
      </c>
    </row>
    <row r="1033" spans="1:10" s="78" customFormat="1" x14ac:dyDescent="0.25">
      <c r="A1033" s="76">
        <v>1030</v>
      </c>
      <c r="B1033" s="76">
        <v>12.17411093083334</v>
      </c>
      <c r="C1033" s="76">
        <v>12.156279673534572</v>
      </c>
      <c r="D1033" s="132"/>
      <c r="E1033" s="91"/>
      <c r="F1033" s="76">
        <v>1449.9741707587659</v>
      </c>
      <c r="G1033" s="76">
        <v>89.341492861509323</v>
      </c>
      <c r="H1033" s="77">
        <v>24.169818489511357</v>
      </c>
      <c r="I1033" s="76">
        <v>-4.7157721519470206</v>
      </c>
      <c r="J1033" s="77">
        <v>-2.0041593679943182</v>
      </c>
    </row>
    <row r="1034" spans="1:10" s="78" customFormat="1" x14ac:dyDescent="0.25">
      <c r="A1034" s="76">
        <v>1031</v>
      </c>
      <c r="B1034" s="76">
        <v>18.838812047702611</v>
      </c>
      <c r="C1034" s="76">
        <v>18.795627895943625</v>
      </c>
      <c r="D1034" s="132"/>
      <c r="E1034" s="91"/>
      <c r="F1034" s="76">
        <v>1160.6933153400389</v>
      </c>
      <c r="G1034" s="76">
        <v>89.313537448644638</v>
      </c>
      <c r="H1034" s="77">
        <v>30.730619931517008</v>
      </c>
      <c r="I1034" s="76">
        <v>-5.2296428680419922</v>
      </c>
      <c r="J1034" s="77">
        <v>-1.490288651899347</v>
      </c>
    </row>
    <row r="1035" spans="1:10" s="78" customFormat="1" x14ac:dyDescent="0.25">
      <c r="A1035" s="76">
        <v>1032</v>
      </c>
      <c r="B1035" s="76">
        <v>23.18882406892406</v>
      </c>
      <c r="C1035" s="76">
        <v>23.070606251572698</v>
      </c>
      <c r="D1035" s="132"/>
      <c r="E1035" s="91"/>
      <c r="F1035" s="76">
        <v>1428.705289048384</v>
      </c>
      <c r="G1035" s="76">
        <v>89.314406007528305</v>
      </c>
      <c r="H1035" s="77">
        <v>22.871235176785053</v>
      </c>
      <c r="I1035" s="76">
        <v>-29.433620452880859</v>
      </c>
      <c r="J1035" s="77">
        <v>22.713688932939519</v>
      </c>
    </row>
    <row r="1036" spans="1:10" s="78" customFormat="1" x14ac:dyDescent="0.25">
      <c r="A1036" s="76">
        <v>1033</v>
      </c>
      <c r="B1036" s="76">
        <v>25.89665285143673</v>
      </c>
      <c r="C1036" s="76">
        <v>26.150852077618193</v>
      </c>
      <c r="D1036" s="132"/>
      <c r="E1036" s="91"/>
      <c r="F1036" s="76">
        <v>1595.539655498889</v>
      </c>
      <c r="G1036" s="76">
        <v>89.293919593095779</v>
      </c>
      <c r="H1036" s="77">
        <v>33.97058804076655</v>
      </c>
      <c r="I1036" s="76">
        <v>-1.714857816696167</v>
      </c>
      <c r="J1036" s="77">
        <v>-5.0050737032451726</v>
      </c>
    </row>
    <row r="1037" spans="1:10" s="78" customFormat="1" x14ac:dyDescent="0.25">
      <c r="A1037" s="76">
        <v>1034</v>
      </c>
      <c r="B1037" s="76">
        <v>30.91486689272233</v>
      </c>
      <c r="C1037" s="76">
        <v>30.699898655308868</v>
      </c>
      <c r="D1037" s="132"/>
      <c r="E1037" s="91"/>
      <c r="F1037" s="76">
        <v>1904.7211511834221</v>
      </c>
      <c r="G1037" s="76">
        <v>89.268189340829849</v>
      </c>
      <c r="H1037" s="77">
        <v>32.857017754591268</v>
      </c>
      <c r="I1037" s="76">
        <v>-1.9395349025726321</v>
      </c>
      <c r="J1037" s="77">
        <v>-4.7803966173687078</v>
      </c>
    </row>
    <row r="1038" spans="1:10" s="78" customFormat="1" x14ac:dyDescent="0.25">
      <c r="A1038" s="76">
        <v>1035</v>
      </c>
      <c r="B1038" s="76">
        <v>32.513675444972179</v>
      </c>
      <c r="C1038" s="76">
        <v>32.257351833503336</v>
      </c>
      <c r="D1038" s="132"/>
      <c r="E1038" s="91"/>
      <c r="F1038" s="76">
        <v>1253.6114058451219</v>
      </c>
      <c r="G1038" s="76">
        <v>89.258920699357986</v>
      </c>
      <c r="H1038" s="77">
        <v>24.688419928211108</v>
      </c>
      <c r="I1038" s="76">
        <v>-3.033376932144165</v>
      </c>
      <c r="J1038" s="77">
        <v>-3.686554587797175</v>
      </c>
    </row>
    <row r="1039" spans="1:10" s="78" customFormat="1" x14ac:dyDescent="0.25">
      <c r="A1039" s="76">
        <v>1036</v>
      </c>
      <c r="B1039" s="76">
        <v>35.792016244353867</v>
      </c>
      <c r="C1039" s="76">
        <v>35.867188263482461</v>
      </c>
      <c r="D1039" s="132"/>
      <c r="E1039" s="91"/>
      <c r="F1039" s="76">
        <v>1380.012810191336</v>
      </c>
      <c r="G1039" s="76">
        <v>89.26598796248436</v>
      </c>
      <c r="H1039" s="77">
        <v>32.17270127140479</v>
      </c>
      <c r="I1039" s="76">
        <v>-3.706537246704102</v>
      </c>
      <c r="J1039" s="77">
        <v>-3.0133942732372381</v>
      </c>
    </row>
    <row r="1040" spans="1:10" s="78" customFormat="1" x14ac:dyDescent="0.25">
      <c r="A1040" s="76">
        <v>1037</v>
      </c>
      <c r="B1040" s="76">
        <v>38.017533409036453</v>
      </c>
      <c r="C1040" s="76">
        <v>38.051544056827403</v>
      </c>
      <c r="D1040" s="132"/>
      <c r="E1040" s="91"/>
      <c r="F1040" s="76">
        <v>1465.820545852235</v>
      </c>
      <c r="G1040" s="76">
        <v>89.268318176269531</v>
      </c>
      <c r="H1040" s="77">
        <v>23.157509032239293</v>
      </c>
      <c r="I1040" s="76">
        <v>-2.1199688911437988</v>
      </c>
      <c r="J1040" s="77">
        <v>-4.5999626287975408</v>
      </c>
    </row>
    <row r="1041" spans="1:10" s="78" customFormat="1" x14ac:dyDescent="0.25">
      <c r="A1041" s="76">
        <v>1038</v>
      </c>
      <c r="B1041" s="76">
        <v>39.814835510232527</v>
      </c>
      <c r="C1041" s="76">
        <v>40.184299278013171</v>
      </c>
      <c r="D1041" s="132"/>
      <c r="E1041" s="91"/>
      <c r="F1041" s="76">
        <v>1535.118378392765</v>
      </c>
      <c r="G1041" s="76">
        <v>89.259029567241669</v>
      </c>
      <c r="H1041" s="77">
        <v>41.200725310601079</v>
      </c>
      <c r="I1041" s="76">
        <v>-12.097037315368651</v>
      </c>
      <c r="J1041" s="77">
        <v>5.3771057954273127</v>
      </c>
    </row>
    <row r="1042" spans="1:10" s="78" customFormat="1" x14ac:dyDescent="0.25">
      <c r="A1042" s="76">
        <v>1039</v>
      </c>
      <c r="B1042" s="76">
        <v>44.189934894579913</v>
      </c>
      <c r="C1042" s="76">
        <v>44.136639309097625</v>
      </c>
      <c r="D1042" s="132"/>
      <c r="E1042" s="91"/>
      <c r="F1042" s="76">
        <v>1703.8062252812349</v>
      </c>
      <c r="G1042" s="76">
        <v>89.238496541976929</v>
      </c>
      <c r="H1042" s="77">
        <v>37.734485189552778</v>
      </c>
      <c r="I1042" s="76">
        <v>-19.86122894287109</v>
      </c>
      <c r="J1042" s="77">
        <v>13.14129742292975</v>
      </c>
    </row>
    <row r="1043" spans="1:10" s="78" customFormat="1" x14ac:dyDescent="0.25">
      <c r="A1043" s="76">
        <v>1040</v>
      </c>
      <c r="B1043" s="76">
        <v>44.994848576412018</v>
      </c>
      <c r="C1043" s="76">
        <v>45.26009138621599</v>
      </c>
      <c r="D1043" s="132"/>
      <c r="E1043" s="91"/>
      <c r="F1043" s="76">
        <v>1278.691074138696</v>
      </c>
      <c r="G1043" s="76">
        <v>89.225874960422516</v>
      </c>
      <c r="H1043" s="77">
        <v>22.7680192204948</v>
      </c>
      <c r="I1043" s="76">
        <v>-1.049273729324341</v>
      </c>
      <c r="J1043" s="77">
        <v>-5.6706577906169988</v>
      </c>
    </row>
    <row r="1044" spans="1:10" s="78" customFormat="1" x14ac:dyDescent="0.25">
      <c r="A1044" s="76">
        <v>1041</v>
      </c>
      <c r="B1044" s="76">
        <v>47.315963306022518</v>
      </c>
      <c r="C1044" s="76">
        <v>46.886656815681704</v>
      </c>
      <c r="D1044" s="132"/>
      <c r="E1044" s="91"/>
      <c r="F1044" s="76">
        <v>1344.653672205352</v>
      </c>
      <c r="G1044" s="76">
        <v>89.232942223548889</v>
      </c>
      <c r="H1044" s="77">
        <v>34.421254388121824</v>
      </c>
      <c r="I1044" s="76">
        <v>-6.9779973030090332</v>
      </c>
      <c r="J1044" s="77">
        <v>0.25806578306769362</v>
      </c>
    </row>
    <row r="1045" spans="1:10" s="78" customFormat="1" x14ac:dyDescent="0.25">
      <c r="A1045" s="76">
        <v>1042</v>
      </c>
      <c r="B1045" s="76">
        <v>49.23582334638369</v>
      </c>
      <c r="C1045" s="76">
        <v>49.212039591025565</v>
      </c>
      <c r="D1045" s="132"/>
      <c r="E1045" s="91"/>
      <c r="F1045" s="76">
        <v>1399.213684072605</v>
      </c>
      <c r="G1045" s="76">
        <v>89.237640857696533</v>
      </c>
      <c r="H1045" s="77">
        <v>35.789090773079671</v>
      </c>
      <c r="I1045" s="76">
        <v>-4.8003783226013184</v>
      </c>
      <c r="J1045" s="77">
        <v>-1.9195531973400211</v>
      </c>
    </row>
    <row r="1046" spans="1:10" s="78" customFormat="1" x14ac:dyDescent="0.25">
      <c r="A1046" s="76">
        <v>1043</v>
      </c>
      <c r="B1046" s="76">
        <v>51.048242325146489</v>
      </c>
      <c r="C1046" s="76">
        <v>50.700765980345246</v>
      </c>
      <c r="D1046" s="132"/>
      <c r="E1046" s="91"/>
      <c r="F1046" s="76">
        <v>1450.7201130098611</v>
      </c>
      <c r="G1046" s="76">
        <v>89.228161096572876</v>
      </c>
      <c r="H1046" s="77">
        <v>22.345628171063584</v>
      </c>
      <c r="I1046" s="76">
        <v>-1.728283166885376</v>
      </c>
      <c r="J1046" s="77">
        <v>-4.9916483530559637</v>
      </c>
    </row>
    <row r="1047" spans="1:10" s="78" customFormat="1" x14ac:dyDescent="0.25">
      <c r="A1047" s="76">
        <v>1044</v>
      </c>
      <c r="B1047" s="76">
        <v>51.185135018183537</v>
      </c>
      <c r="C1047" s="76">
        <v>51.068903782396255</v>
      </c>
      <c r="D1047" s="132"/>
      <c r="E1047" s="91"/>
      <c r="F1047" s="76">
        <v>1454.6104131273071</v>
      </c>
      <c r="G1047" s="76">
        <v>89.211139559745789</v>
      </c>
      <c r="H1047" s="77">
        <v>27.636022958165579</v>
      </c>
      <c r="I1047" s="76">
        <v>-2.877555131912231</v>
      </c>
      <c r="J1047" s="77">
        <v>-3.8423763880291082</v>
      </c>
    </row>
    <row r="1048" spans="1:10" s="78" customFormat="1" x14ac:dyDescent="0.25">
      <c r="A1048" s="76">
        <v>1045</v>
      </c>
      <c r="B1048" s="76">
        <v>53.685761078736988</v>
      </c>
      <c r="C1048" s="76">
        <v>53.834923284327303</v>
      </c>
      <c r="D1048" s="132"/>
      <c r="E1048" s="91"/>
      <c r="F1048" s="76">
        <v>1525.6747310337921</v>
      </c>
      <c r="G1048" s="76">
        <v>89.192910075187683</v>
      </c>
      <c r="H1048" s="77">
        <v>21.341631496073838</v>
      </c>
      <c r="I1048" s="76">
        <v>-8.5321950912475586</v>
      </c>
      <c r="J1048" s="77">
        <v>1.812263571306219</v>
      </c>
    </row>
    <row r="1049" spans="1:10" s="78" customFormat="1" x14ac:dyDescent="0.25">
      <c r="A1049" s="76">
        <v>1046</v>
      </c>
      <c r="B1049" s="76">
        <v>52.135189782270039</v>
      </c>
      <c r="C1049" s="76">
        <v>52.629425237866876</v>
      </c>
      <c r="D1049" s="132"/>
      <c r="E1049" s="91"/>
      <c r="F1049" s="76">
        <v>1481.6096493780369</v>
      </c>
      <c r="G1049" s="76">
        <v>89.1744624376297</v>
      </c>
      <c r="H1049" s="77">
        <v>13.882785165053999</v>
      </c>
      <c r="I1049" s="76">
        <v>-11.357571601867679</v>
      </c>
      <c r="J1049" s="77">
        <v>4.6376400819263361</v>
      </c>
    </row>
    <row r="1050" spans="1:10" s="78" customFormat="1" x14ac:dyDescent="0.25">
      <c r="A1050" s="76">
        <v>1047</v>
      </c>
      <c r="B1050" s="76">
        <v>52.814873151119258</v>
      </c>
      <c r="C1050" s="76">
        <v>52.313656630829961</v>
      </c>
      <c r="D1050" s="132"/>
      <c r="E1050" s="91"/>
      <c r="F1050" s="76">
        <v>1500.92530626956</v>
      </c>
      <c r="G1050" s="76">
        <v>89.154396712779999</v>
      </c>
      <c r="H1050" s="77">
        <v>25.332381631945623</v>
      </c>
      <c r="I1050" s="76">
        <v>-0.89345180988311768</v>
      </c>
      <c r="J1050" s="77">
        <v>-5.826479710058222</v>
      </c>
    </row>
    <row r="1051" spans="1:10" s="78" customFormat="1" x14ac:dyDescent="0.25">
      <c r="A1051" s="76">
        <v>1048</v>
      </c>
      <c r="B1051" s="76">
        <v>52.934027625270339</v>
      </c>
      <c r="C1051" s="76">
        <v>52.797466966358279</v>
      </c>
      <c r="D1051" s="132"/>
      <c r="E1051" s="91"/>
      <c r="F1051" s="76">
        <v>1504.3115108543341</v>
      </c>
      <c r="G1051" s="76">
        <v>89.137601137161255</v>
      </c>
      <c r="H1051" s="77">
        <v>15.853788218146239</v>
      </c>
      <c r="I1051" s="76">
        <v>-0.89345180988311768</v>
      </c>
      <c r="J1051" s="77">
        <v>-5.826479710058222</v>
      </c>
    </row>
    <row r="1052" spans="1:10" s="78" customFormat="1" x14ac:dyDescent="0.25">
      <c r="A1052" s="76">
        <v>1049</v>
      </c>
      <c r="B1052" s="76">
        <v>53.502025154368837</v>
      </c>
      <c r="C1052" s="76">
        <v>53.548514408667174</v>
      </c>
      <c r="D1052" s="132"/>
      <c r="E1052" s="91"/>
      <c r="F1052" s="76">
        <v>1520.4532113727321</v>
      </c>
      <c r="G1052" s="76">
        <v>89.130231857299805</v>
      </c>
      <c r="H1052" s="77">
        <v>11.987624896013461</v>
      </c>
      <c r="I1052" s="76">
        <v>-21.036285400390621</v>
      </c>
      <c r="J1052" s="77">
        <v>14.316353880449279</v>
      </c>
    </row>
    <row r="1053" spans="1:10" s="78" customFormat="1" x14ac:dyDescent="0.25">
      <c r="A1053" s="76">
        <v>1050</v>
      </c>
      <c r="B1053" s="76">
        <v>51.124390661917303</v>
      </c>
      <c r="C1053" s="76">
        <v>50.751711537971595</v>
      </c>
      <c r="D1053" s="132"/>
      <c r="E1053" s="91"/>
      <c r="F1053" s="76">
        <v>1452.8841429292861</v>
      </c>
      <c r="G1053" s="76">
        <v>89.128364264965057</v>
      </c>
      <c r="H1053" s="77">
        <v>7.2751047340166419</v>
      </c>
      <c r="I1053" s="76">
        <v>-18.781351089477539</v>
      </c>
      <c r="J1053" s="77">
        <v>12.0614195695362</v>
      </c>
    </row>
    <row r="1054" spans="1:10" s="78" customFormat="1" x14ac:dyDescent="0.25">
      <c r="A1054" s="76">
        <v>1051</v>
      </c>
      <c r="B1054" s="76">
        <v>51.210076809108578</v>
      </c>
      <c r="C1054" s="76">
        <v>51.030213544844152</v>
      </c>
      <c r="D1054" s="132"/>
      <c r="E1054" s="91"/>
      <c r="F1054" s="76">
        <v>1455.3192241676361</v>
      </c>
      <c r="G1054" s="76">
        <v>89.129964828491211</v>
      </c>
      <c r="H1054" s="77">
        <v>0</v>
      </c>
      <c r="I1054" s="76">
        <v>-1.728283166885376</v>
      </c>
      <c r="J1054" s="77">
        <v>-4.9916483530559637</v>
      </c>
    </row>
    <row r="1055" spans="1:10" s="78" customFormat="1" x14ac:dyDescent="0.25">
      <c r="A1055" s="76">
        <v>1052</v>
      </c>
      <c r="B1055" s="76">
        <v>49.275617276060181</v>
      </c>
      <c r="C1055" s="76">
        <v>48.916189346854509</v>
      </c>
      <c r="D1055" s="132"/>
      <c r="E1055" s="91"/>
      <c r="F1055" s="76">
        <v>1400.3445722585229</v>
      </c>
      <c r="G1055" s="76">
        <v>89.132360488176346</v>
      </c>
      <c r="H1055" s="77">
        <v>0</v>
      </c>
      <c r="I1055" s="76">
        <v>-22.35611534118652</v>
      </c>
      <c r="J1055" s="77">
        <v>15.636183821245179</v>
      </c>
    </row>
    <row r="1056" spans="1:10" s="78" customFormat="1" x14ac:dyDescent="0.25">
      <c r="A1056" s="76">
        <v>1053</v>
      </c>
      <c r="B1056" s="76">
        <v>47.026172492267477</v>
      </c>
      <c r="C1056" s="76">
        <v>47.076069811976005</v>
      </c>
      <c r="D1056" s="132"/>
      <c r="E1056" s="91"/>
      <c r="F1056" s="76">
        <v>1336.4184772096901</v>
      </c>
      <c r="G1056" s="76">
        <v>89.136448562145233</v>
      </c>
      <c r="H1056" s="77">
        <v>0</v>
      </c>
      <c r="I1056" s="76">
        <v>-19.1061897277832</v>
      </c>
      <c r="J1056" s="77">
        <v>12.386258207841861</v>
      </c>
    </row>
    <row r="1057" spans="1:10" s="78" customFormat="1" x14ac:dyDescent="0.25">
      <c r="A1057" s="76">
        <v>1054</v>
      </c>
      <c r="B1057" s="76">
        <v>44.572753868379941</v>
      </c>
      <c r="C1057" s="76">
        <v>44.660832542411271</v>
      </c>
      <c r="D1057" s="132"/>
      <c r="E1057" s="91"/>
      <c r="F1057" s="76">
        <v>1266.6957290563539</v>
      </c>
      <c r="G1057" s="76">
        <v>89.148505300283432</v>
      </c>
      <c r="H1057" s="77">
        <v>0</v>
      </c>
      <c r="I1057" s="76">
        <v>-19.976188659667969</v>
      </c>
      <c r="J1057" s="77">
        <v>13.25625713972663</v>
      </c>
    </row>
    <row r="1058" spans="1:10" s="78" customFormat="1" x14ac:dyDescent="0.25">
      <c r="A1058" s="76">
        <v>1055</v>
      </c>
      <c r="B1058" s="76">
        <v>40.518473092148902</v>
      </c>
      <c r="C1058" s="76">
        <v>40.911042388193707</v>
      </c>
      <c r="D1058" s="132"/>
      <c r="E1058" s="91"/>
      <c r="F1058" s="76">
        <v>1151.4787030046989</v>
      </c>
      <c r="G1058" s="76">
        <v>89.160512506961823</v>
      </c>
      <c r="H1058" s="77">
        <v>0</v>
      </c>
      <c r="I1058" s="76">
        <v>-20.154445648193359</v>
      </c>
      <c r="J1058" s="77">
        <v>13.434514128252021</v>
      </c>
    </row>
    <row r="1059" spans="1:10" s="78" customFormat="1" x14ac:dyDescent="0.25">
      <c r="A1059" s="76">
        <v>1056</v>
      </c>
      <c r="B1059" s="76">
        <v>37.173329389981461</v>
      </c>
      <c r="C1059" s="76">
        <v>37.272102878658082</v>
      </c>
      <c r="D1059" s="132"/>
      <c r="E1059" s="91"/>
      <c r="F1059" s="76">
        <v>1433.271045974426</v>
      </c>
      <c r="G1059" s="76">
        <v>89.168015360832214</v>
      </c>
      <c r="H1059" s="77">
        <v>0</v>
      </c>
      <c r="I1059" s="76">
        <v>-19.79362678527832</v>
      </c>
      <c r="J1059" s="77">
        <v>13.07369526533698</v>
      </c>
    </row>
    <row r="1060" spans="1:10" s="78" customFormat="1" x14ac:dyDescent="0.25">
      <c r="A1060" s="76">
        <v>1057</v>
      </c>
      <c r="B1060" s="76">
        <v>32.237626371539953</v>
      </c>
      <c r="C1060" s="76">
        <v>32.317096920289153</v>
      </c>
      <c r="D1060" s="132"/>
      <c r="E1060" s="91"/>
      <c r="F1060" s="76">
        <v>1242.96793500887</v>
      </c>
      <c r="G1060" s="76">
        <v>89.155483067035675</v>
      </c>
      <c r="H1060" s="77">
        <v>0</v>
      </c>
      <c r="I1060" s="76">
        <v>-20.809013366699219</v>
      </c>
      <c r="J1060" s="77">
        <v>14.08908184675788</v>
      </c>
    </row>
    <row r="1061" spans="1:10" s="78" customFormat="1" x14ac:dyDescent="0.25">
      <c r="A1061" s="76">
        <v>1058</v>
      </c>
      <c r="B1061" s="76">
        <v>27.378366359732109</v>
      </c>
      <c r="C1061" s="76">
        <v>27.422606105974115</v>
      </c>
      <c r="D1061" s="132"/>
      <c r="E1061" s="91"/>
      <c r="F1061" s="76">
        <v>1686.830681241616</v>
      </c>
      <c r="G1061" s="76">
        <v>89.167039632797241</v>
      </c>
      <c r="H1061" s="77">
        <v>0</v>
      </c>
      <c r="I1061" s="76">
        <v>0</v>
      </c>
      <c r="J1061" s="77">
        <v>-6.7199315199413396</v>
      </c>
    </row>
    <row r="1062" spans="1:10" s="78" customFormat="1" x14ac:dyDescent="0.25">
      <c r="A1062" s="76">
        <v>1059</v>
      </c>
      <c r="B1062" s="76">
        <v>21.918335991639431</v>
      </c>
      <c r="C1062" s="76">
        <v>21.766630753923035</v>
      </c>
      <c r="D1062" s="132"/>
      <c r="E1062" s="91"/>
      <c r="F1062" s="76">
        <v>1350.42833259908</v>
      </c>
      <c r="G1062" s="76">
        <v>89.158155500888824</v>
      </c>
      <c r="H1062" s="77">
        <v>0</v>
      </c>
      <c r="I1062" s="76">
        <v>0</v>
      </c>
      <c r="J1062" s="77">
        <v>-6.7199315199413396</v>
      </c>
    </row>
    <row r="1063" spans="1:10" s="78" customFormat="1" x14ac:dyDescent="0.25">
      <c r="A1063" s="76">
        <v>1060</v>
      </c>
      <c r="B1063" s="76">
        <v>16.994100634837981</v>
      </c>
      <c r="C1063" s="76">
        <v>16.953463700388404</v>
      </c>
      <c r="D1063" s="132"/>
      <c r="E1063" s="91"/>
      <c r="F1063" s="76">
        <v>1047.037283901436</v>
      </c>
      <c r="G1063" s="76">
        <v>89.167343437671661</v>
      </c>
      <c r="H1063" s="77">
        <v>0</v>
      </c>
      <c r="I1063" s="76">
        <v>0</v>
      </c>
      <c r="J1063" s="77">
        <v>-6.7199315199413396</v>
      </c>
    </row>
    <row r="1064" spans="1:10" s="78" customFormat="1" x14ac:dyDescent="0.25">
      <c r="A1064" s="76">
        <v>1061</v>
      </c>
      <c r="B1064" s="76">
        <v>14.33026760975576</v>
      </c>
      <c r="C1064" s="76">
        <v>14.401528406195265</v>
      </c>
      <c r="D1064" s="132"/>
      <c r="E1064" s="91"/>
      <c r="F1064" s="76">
        <v>882.9137121231621</v>
      </c>
      <c r="G1064" s="76">
        <v>89.174312829971313</v>
      </c>
      <c r="H1064" s="77">
        <v>1.971311992188363E-2</v>
      </c>
      <c r="I1064" s="76">
        <v>0</v>
      </c>
      <c r="J1064" s="77">
        <v>-6.7199315199413396</v>
      </c>
    </row>
    <row r="1065" spans="1:10" s="78" customFormat="1" x14ac:dyDescent="0.25">
      <c r="A1065" s="76">
        <v>1062</v>
      </c>
      <c r="B1065" s="76">
        <v>12.09739959340197</v>
      </c>
      <c r="C1065" s="76">
        <v>12.218258318546274</v>
      </c>
      <c r="D1065" s="132"/>
      <c r="E1065" s="91"/>
      <c r="F1065" s="76">
        <v>1440.83758990617</v>
      </c>
      <c r="G1065" s="76">
        <v>89.184530317783356</v>
      </c>
      <c r="H1065" s="77">
        <v>6.5493642766093245</v>
      </c>
      <c r="I1065" s="76">
        <v>0</v>
      </c>
      <c r="J1065" s="77">
        <v>-6.7199315199413396</v>
      </c>
    </row>
    <row r="1066" spans="1:10" s="78" customFormat="1" x14ac:dyDescent="0.25">
      <c r="A1066" s="76">
        <v>1063</v>
      </c>
      <c r="B1066" s="76">
        <v>12.055498255957749</v>
      </c>
      <c r="C1066" s="76">
        <v>12.059859872504751</v>
      </c>
      <c r="D1066" s="132"/>
      <c r="E1066" s="91"/>
      <c r="F1066" s="76">
        <v>1435.847011427642</v>
      </c>
      <c r="G1066" s="76">
        <v>89.169594168663025</v>
      </c>
      <c r="H1066" s="77">
        <v>12.065425919639916</v>
      </c>
      <c r="I1066" s="76">
        <v>0</v>
      </c>
      <c r="J1066" s="77">
        <v>-6.7199315199413396</v>
      </c>
    </row>
    <row r="1067" spans="1:10" s="78" customFormat="1" x14ac:dyDescent="0.25">
      <c r="A1067" s="76">
        <v>1064</v>
      </c>
      <c r="B1067" s="76">
        <v>12.983289299283969</v>
      </c>
      <c r="C1067" s="76">
        <v>12.965302096334486</v>
      </c>
      <c r="D1067" s="132"/>
      <c r="E1067" s="91"/>
      <c r="F1067" s="76">
        <v>1546.3497852247301</v>
      </c>
      <c r="G1067" s="76">
        <v>89.154658019542694</v>
      </c>
      <c r="H1067" s="77">
        <v>12.908939540683024</v>
      </c>
      <c r="I1067" s="76">
        <v>0</v>
      </c>
      <c r="J1067" s="77">
        <v>-6.7199315199413396</v>
      </c>
    </row>
    <row r="1068" spans="1:10" s="78" customFormat="1" x14ac:dyDescent="0.25">
      <c r="A1068" s="76">
        <v>1065</v>
      </c>
      <c r="B1068" s="76">
        <v>13.69545692413015</v>
      </c>
      <c r="C1068" s="76">
        <v>13.777818104453335</v>
      </c>
      <c r="D1068" s="132"/>
      <c r="E1068" s="91"/>
      <c r="F1068" s="76">
        <v>1631.1711478489401</v>
      </c>
      <c r="G1068" s="76">
        <v>89.141906261444092</v>
      </c>
      <c r="H1068" s="77">
        <v>15.576878449355821</v>
      </c>
      <c r="I1068" s="76">
        <v>0</v>
      </c>
      <c r="J1068" s="77">
        <v>-6.7199315199413396</v>
      </c>
    </row>
    <row r="1069" spans="1:10" s="78" customFormat="1" x14ac:dyDescent="0.25">
      <c r="A1069" s="76">
        <v>1066</v>
      </c>
      <c r="B1069" s="76">
        <v>14.988223824873041</v>
      </c>
      <c r="C1069" s="76">
        <v>14.994146872916383</v>
      </c>
      <c r="D1069" s="132"/>
      <c r="E1069" s="91"/>
      <c r="F1069" s="76">
        <v>923.45158483589671</v>
      </c>
      <c r="G1069" s="76">
        <v>89.142448425292969</v>
      </c>
      <c r="H1069" s="77">
        <v>6.782621525978942</v>
      </c>
      <c r="I1069" s="76">
        <v>0</v>
      </c>
      <c r="J1069" s="77">
        <v>-6.7199315199413396</v>
      </c>
    </row>
    <row r="1070" spans="1:10" s="78" customFormat="1" x14ac:dyDescent="0.25">
      <c r="A1070" s="76">
        <v>1067</v>
      </c>
      <c r="B1070" s="76">
        <v>14.97849249290762</v>
      </c>
      <c r="C1070" s="76">
        <v>14.833465170946084</v>
      </c>
      <c r="D1070" s="132"/>
      <c r="E1070" s="91"/>
      <c r="F1070" s="76">
        <v>922.85229413946365</v>
      </c>
      <c r="G1070" s="76">
        <v>89.15708789229393</v>
      </c>
      <c r="H1070" s="77">
        <v>17.668004560023125</v>
      </c>
      <c r="I1070" s="76">
        <v>0</v>
      </c>
      <c r="J1070" s="77">
        <v>-6.7199315199413396</v>
      </c>
    </row>
    <row r="1071" spans="1:10" s="78" customFormat="1" x14ac:dyDescent="0.25">
      <c r="A1071" s="76">
        <v>1068</v>
      </c>
      <c r="B1071" s="76">
        <v>21.973676064089219</v>
      </c>
      <c r="C1071" s="76">
        <v>21.828118317557585</v>
      </c>
      <c r="D1071" s="132"/>
      <c r="E1071" s="91"/>
      <c r="F1071" s="76">
        <v>1353.8379586281339</v>
      </c>
      <c r="G1071" s="76">
        <v>89.170860886573792</v>
      </c>
      <c r="H1071" s="77">
        <v>35.968147807066153</v>
      </c>
      <c r="I1071" s="76">
        <v>0</v>
      </c>
      <c r="J1071" s="77">
        <v>-6.7199315199413396</v>
      </c>
    </row>
    <row r="1072" spans="1:10" s="78" customFormat="1" x14ac:dyDescent="0.25">
      <c r="A1072" s="76">
        <v>1069</v>
      </c>
      <c r="B1072" s="76">
        <v>25.09458098814271</v>
      </c>
      <c r="C1072" s="76">
        <v>25.165634493041487</v>
      </c>
      <c r="D1072" s="132"/>
      <c r="E1072" s="91"/>
      <c r="F1072" s="76">
        <v>1546.12253570553</v>
      </c>
      <c r="G1072" s="76">
        <v>89.173083126544952</v>
      </c>
      <c r="H1072" s="77">
        <v>17.82339040265223</v>
      </c>
      <c r="I1072" s="76">
        <v>0</v>
      </c>
      <c r="J1072" s="77">
        <v>-6.7199315199413396</v>
      </c>
    </row>
    <row r="1073" spans="1:10" s="78" customFormat="1" x14ac:dyDescent="0.25">
      <c r="A1073" s="76">
        <v>1070</v>
      </c>
      <c r="B1073" s="76">
        <v>26.081230889305179</v>
      </c>
      <c r="C1073" s="76">
        <v>25.970463127541656</v>
      </c>
      <c r="D1073" s="132"/>
      <c r="E1073" s="91"/>
      <c r="F1073" s="76">
        <v>1606.9118210506449</v>
      </c>
      <c r="G1073" s="76">
        <v>89.154635488986969</v>
      </c>
      <c r="H1073" s="77">
        <v>20.666488587888775</v>
      </c>
      <c r="I1073" s="76">
        <v>0</v>
      </c>
      <c r="J1073" s="77">
        <v>-6.7199315199413396</v>
      </c>
    </row>
    <row r="1074" spans="1:10" s="78" customFormat="1" x14ac:dyDescent="0.25">
      <c r="A1074" s="76">
        <v>1071</v>
      </c>
      <c r="B1074" s="76">
        <v>27.70903353184227</v>
      </c>
      <c r="C1074" s="76">
        <v>27.981454345295404</v>
      </c>
      <c r="D1074" s="132"/>
      <c r="E1074" s="91"/>
      <c r="F1074" s="76">
        <v>1707.203686692282</v>
      </c>
      <c r="G1074" s="76">
        <v>89.145751357078552</v>
      </c>
      <c r="H1074" s="77">
        <v>24.845679884237644</v>
      </c>
      <c r="I1074" s="76">
        <v>0</v>
      </c>
      <c r="J1074" s="77">
        <v>-6.7199315199413396</v>
      </c>
    </row>
    <row r="1075" spans="1:10" s="78" customFormat="1" x14ac:dyDescent="0.25">
      <c r="A1075" s="76">
        <v>1072</v>
      </c>
      <c r="B1075" s="76">
        <v>30.289685185243261</v>
      </c>
      <c r="C1075" s="76">
        <v>30.056712465509648</v>
      </c>
      <c r="D1075" s="132"/>
      <c r="E1075" s="91"/>
      <c r="F1075" s="76">
        <v>1866.2023249578799</v>
      </c>
      <c r="G1075" s="76">
        <v>89.138340771198273</v>
      </c>
      <c r="H1075" s="77">
        <v>34.94683429351354</v>
      </c>
      <c r="I1075" s="76">
        <v>0</v>
      </c>
      <c r="J1075" s="77">
        <v>-6.7199315199413396</v>
      </c>
    </row>
    <row r="1076" spans="1:10" s="78" customFormat="1" x14ac:dyDescent="0.25">
      <c r="A1076" s="76">
        <v>1073</v>
      </c>
      <c r="B1076" s="76">
        <v>36.231273589465722</v>
      </c>
      <c r="C1076" s="76">
        <v>36.512728869270397</v>
      </c>
      <c r="D1076" s="132"/>
      <c r="E1076" s="91"/>
      <c r="F1076" s="76">
        <v>1396.948757099779</v>
      </c>
      <c r="G1076" s="76">
        <v>89.140893697738647</v>
      </c>
      <c r="H1076" s="77">
        <v>53.60992245039094</v>
      </c>
      <c r="I1076" s="76">
        <v>0</v>
      </c>
      <c r="J1076" s="77">
        <v>-6.7199315199413396</v>
      </c>
    </row>
    <row r="1077" spans="1:10" s="78" customFormat="1" x14ac:dyDescent="0.25">
      <c r="A1077" s="76">
        <v>1074</v>
      </c>
      <c r="B1077" s="76">
        <v>40.718925506639671</v>
      </c>
      <c r="C1077" s="76">
        <v>40.791330262361811</v>
      </c>
      <c r="D1077" s="132"/>
      <c r="E1077" s="91"/>
      <c r="F1077" s="76">
        <v>1569.976865272198</v>
      </c>
      <c r="G1077" s="76">
        <v>89.139480292797089</v>
      </c>
      <c r="H1077" s="77">
        <v>45.830075046503566</v>
      </c>
      <c r="I1077" s="76">
        <v>0</v>
      </c>
      <c r="J1077" s="77">
        <v>-6.7199315199413396</v>
      </c>
    </row>
    <row r="1078" spans="1:10" s="78" customFormat="1" x14ac:dyDescent="0.25">
      <c r="A1078" s="76">
        <v>1075</v>
      </c>
      <c r="B1078" s="76">
        <v>43.742996747377717</v>
      </c>
      <c r="C1078" s="76">
        <v>43.479085604961483</v>
      </c>
      <c r="D1078" s="132"/>
      <c r="E1078" s="91"/>
      <c r="F1078" s="76">
        <v>1686.5697656043901</v>
      </c>
      <c r="G1078" s="76">
        <v>89.13615483045578</v>
      </c>
      <c r="H1078" s="77">
        <v>35.482303584997929</v>
      </c>
      <c r="I1078" s="76">
        <v>0</v>
      </c>
      <c r="J1078" s="77">
        <v>-6.7199315199413396</v>
      </c>
    </row>
    <row r="1079" spans="1:10" s="78" customFormat="1" x14ac:dyDescent="0.25">
      <c r="A1079" s="76">
        <v>1076</v>
      </c>
      <c r="B1079" s="76">
        <v>46.39856130804251</v>
      </c>
      <c r="C1079" s="76">
        <v>46.775670546058606</v>
      </c>
      <c r="D1079" s="132"/>
      <c r="E1079" s="91"/>
      <c r="F1079" s="76">
        <v>1318.582663498976</v>
      </c>
      <c r="G1079" s="76">
        <v>89.138049572706223</v>
      </c>
      <c r="H1079" s="77">
        <v>54.405878976869857</v>
      </c>
      <c r="I1079" s="76">
        <v>-11.877262115478519</v>
      </c>
      <c r="J1079" s="77">
        <v>5.157330595537176</v>
      </c>
    </row>
    <row r="1080" spans="1:10" s="78" customFormat="1" x14ac:dyDescent="0.25">
      <c r="A1080" s="76">
        <v>1077</v>
      </c>
      <c r="B1080" s="76">
        <v>52.057757625288367</v>
      </c>
      <c r="C1080" s="76">
        <v>52.408689818733414</v>
      </c>
      <c r="D1080" s="132"/>
      <c r="E1080" s="91"/>
      <c r="F1080" s="76">
        <v>1479.409135072146</v>
      </c>
      <c r="G1080" s="76">
        <v>89.150106310844421</v>
      </c>
      <c r="H1080" s="77">
        <v>58.61488716566852</v>
      </c>
      <c r="I1080" s="76">
        <v>-13.7956075668335</v>
      </c>
      <c r="J1080" s="77">
        <v>7.0756760468921556</v>
      </c>
    </row>
    <row r="1081" spans="1:10" s="78" customFormat="1" x14ac:dyDescent="0.25">
      <c r="A1081" s="76">
        <v>1078</v>
      </c>
      <c r="B1081" s="76">
        <v>54.525688691479317</v>
      </c>
      <c r="C1081" s="76">
        <v>54.713679714469535</v>
      </c>
      <c r="D1081" s="132"/>
      <c r="E1081" s="91"/>
      <c r="F1081" s="76">
        <v>1549.5443066700409</v>
      </c>
      <c r="G1081" s="76">
        <v>89.133917987346649</v>
      </c>
      <c r="H1081" s="77">
        <v>51.097190181899201</v>
      </c>
      <c r="I1081" s="76">
        <v>-22.72993278503418</v>
      </c>
      <c r="J1081" s="77">
        <v>16.010001265092839</v>
      </c>
    </row>
    <row r="1082" spans="1:10" s="78" customFormat="1" x14ac:dyDescent="0.25">
      <c r="A1082" s="76">
        <v>1079</v>
      </c>
      <c r="B1082" s="76">
        <v>57.479834135892858</v>
      </c>
      <c r="C1082" s="76">
        <v>57.580125400796227</v>
      </c>
      <c r="D1082" s="132"/>
      <c r="E1082" s="91"/>
      <c r="F1082" s="76">
        <v>1325.2190975515671</v>
      </c>
      <c r="G1082" s="76">
        <v>89.136094152927399</v>
      </c>
      <c r="H1082" s="77">
        <v>29.164967521232793</v>
      </c>
      <c r="I1082" s="76">
        <v>-12.43741035461426</v>
      </c>
      <c r="J1082" s="77">
        <v>5.7174788346729182</v>
      </c>
    </row>
    <row r="1083" spans="1:10" s="78" customFormat="1" x14ac:dyDescent="0.25">
      <c r="A1083" s="76">
        <v>1080</v>
      </c>
      <c r="B1083" s="76">
        <v>57.97798913043038</v>
      </c>
      <c r="C1083" s="76">
        <v>57.759350323612928</v>
      </c>
      <c r="D1083" s="132"/>
      <c r="E1083" s="91"/>
      <c r="F1083" s="76">
        <v>1336.704247469381</v>
      </c>
      <c r="G1083" s="76">
        <v>89.148150891065598</v>
      </c>
      <c r="H1083" s="77">
        <v>31.77512230206694</v>
      </c>
      <c r="I1083" s="76">
        <v>-1.049273729324341</v>
      </c>
      <c r="J1083" s="77">
        <v>-5.6706577906169988</v>
      </c>
    </row>
    <row r="1084" spans="1:10" s="78" customFormat="1" x14ac:dyDescent="0.25">
      <c r="A1084" s="76">
        <v>1081</v>
      </c>
      <c r="B1084" s="76">
        <v>60.486616123988078</v>
      </c>
      <c r="C1084" s="76">
        <v>60.207986306491435</v>
      </c>
      <c r="D1084" s="132"/>
      <c r="E1084" s="91"/>
      <c r="F1084" s="76">
        <v>1394.5415820837491</v>
      </c>
      <c r="G1084" s="76">
        <v>89.158812373876572</v>
      </c>
      <c r="H1084" s="77">
        <v>55.656060595983334</v>
      </c>
      <c r="I1084" s="76">
        <v>-5.2309098243713379</v>
      </c>
      <c r="J1084" s="77">
        <v>-1.489021695570002</v>
      </c>
    </row>
    <row r="1085" spans="1:10" s="78" customFormat="1" x14ac:dyDescent="0.25">
      <c r="A1085" s="76">
        <v>1082</v>
      </c>
      <c r="B1085" s="76">
        <v>62.993160211222673</v>
      </c>
      <c r="C1085" s="76">
        <v>63.267283380943539</v>
      </c>
      <c r="D1085" s="132"/>
      <c r="E1085" s="91"/>
      <c r="F1085" s="76">
        <v>1452.3308945129579</v>
      </c>
      <c r="G1085" s="76">
        <v>89.157898932695389</v>
      </c>
      <c r="H1085" s="77">
        <v>20.84863242721395</v>
      </c>
      <c r="I1085" s="76">
        <v>-0.89345180988311768</v>
      </c>
      <c r="J1085" s="77">
        <v>-5.826479710058222</v>
      </c>
    </row>
    <row r="1086" spans="1:10" s="78" customFormat="1" x14ac:dyDescent="0.25">
      <c r="A1086" s="76">
        <v>1083</v>
      </c>
      <c r="B1086" s="76">
        <v>62.288451210110892</v>
      </c>
      <c r="C1086" s="76">
        <v>62.88744270874723</v>
      </c>
      <c r="D1086" s="132"/>
      <c r="E1086" s="91"/>
      <c r="F1086" s="76">
        <v>1436.0835646358071</v>
      </c>
      <c r="G1086" s="76">
        <v>89.145366638898849</v>
      </c>
      <c r="H1086" s="77">
        <v>14.527975859734841</v>
      </c>
      <c r="I1086" s="76">
        <v>-23.332160949707031</v>
      </c>
      <c r="J1086" s="77">
        <v>16.612229429765691</v>
      </c>
    </row>
    <row r="1087" spans="1:10" s="78" customFormat="1" x14ac:dyDescent="0.25">
      <c r="A1087" s="76">
        <v>1084</v>
      </c>
      <c r="B1087" s="76">
        <v>61.090506774266807</v>
      </c>
      <c r="C1087" s="76">
        <v>61.238688984060374</v>
      </c>
      <c r="D1087" s="132"/>
      <c r="E1087" s="91"/>
      <c r="F1087" s="76">
        <v>1408.4645071341281</v>
      </c>
      <c r="G1087" s="76">
        <v>89.136036545038223</v>
      </c>
      <c r="H1087" s="77">
        <v>0</v>
      </c>
      <c r="I1087" s="76">
        <v>-20.40518760681152</v>
      </c>
      <c r="J1087" s="77">
        <v>13.685256086870179</v>
      </c>
    </row>
    <row r="1088" spans="1:10" s="78" customFormat="1" x14ac:dyDescent="0.25">
      <c r="A1088" s="76">
        <v>1085</v>
      </c>
      <c r="B1088" s="76">
        <v>58.920272687629257</v>
      </c>
      <c r="C1088" s="76">
        <v>58.56708015622835</v>
      </c>
      <c r="D1088" s="132"/>
      <c r="E1088" s="91"/>
      <c r="F1088" s="76">
        <v>1358.4289476895749</v>
      </c>
      <c r="G1088" s="76">
        <v>89.135975390672684</v>
      </c>
      <c r="H1088" s="77">
        <v>0</v>
      </c>
      <c r="I1088" s="76">
        <v>-19.1061897277832</v>
      </c>
      <c r="J1088" s="77">
        <v>12.386258207841861</v>
      </c>
    </row>
    <row r="1089" spans="1:10" s="78" customFormat="1" x14ac:dyDescent="0.25">
      <c r="A1089" s="76">
        <v>1086</v>
      </c>
      <c r="B1089" s="76">
        <v>57.891908869660988</v>
      </c>
      <c r="C1089" s="76">
        <v>57.65688392424704</v>
      </c>
      <c r="D1089" s="132"/>
      <c r="E1089" s="91"/>
      <c r="F1089" s="76">
        <v>1334.719634827248</v>
      </c>
      <c r="G1089" s="76">
        <v>89.138638943433762</v>
      </c>
      <c r="H1089" s="77">
        <v>13.692014501356336</v>
      </c>
      <c r="I1089" s="76">
        <v>-1.9882879257202151</v>
      </c>
      <c r="J1089" s="77">
        <v>-4.7316435942211248</v>
      </c>
    </row>
    <row r="1090" spans="1:10" s="78" customFormat="1" x14ac:dyDescent="0.25">
      <c r="A1090" s="76">
        <v>1087</v>
      </c>
      <c r="B1090" s="76">
        <v>58.210890874861541</v>
      </c>
      <c r="C1090" s="76">
        <v>57.795032102049625</v>
      </c>
      <c r="D1090" s="132"/>
      <c r="E1090" s="91"/>
      <c r="F1090" s="76">
        <v>1342.0738843901061</v>
      </c>
      <c r="G1090" s="76">
        <v>89.15069568157196</v>
      </c>
      <c r="H1090" s="77">
        <v>15.858091147682465</v>
      </c>
      <c r="I1090" s="76">
        <v>-1.9882879257202151</v>
      </c>
      <c r="J1090" s="77">
        <v>-4.7316435942211248</v>
      </c>
    </row>
    <row r="1091" spans="1:10" s="78" customFormat="1" x14ac:dyDescent="0.25">
      <c r="A1091" s="76">
        <v>1088</v>
      </c>
      <c r="B1091" s="76">
        <v>58.033943030227462</v>
      </c>
      <c r="C1091" s="76">
        <v>58.16497986987941</v>
      </c>
      <c r="D1091" s="132"/>
      <c r="E1091" s="91"/>
      <c r="F1091" s="76">
        <v>1337.994285579412</v>
      </c>
      <c r="G1091" s="76">
        <v>89.161357164382935</v>
      </c>
      <c r="H1091" s="77">
        <v>23.382579253242795</v>
      </c>
      <c r="I1091" s="76">
        <v>-1.9882879257202151</v>
      </c>
      <c r="J1091" s="77">
        <v>-4.7316435942211248</v>
      </c>
    </row>
    <row r="1092" spans="1:10" s="78" customFormat="1" x14ac:dyDescent="0.25">
      <c r="A1092" s="76">
        <v>1089</v>
      </c>
      <c r="B1092" s="76">
        <v>58.522133416072244</v>
      </c>
      <c r="C1092" s="76">
        <v>58.96924068894338</v>
      </c>
      <c r="D1092" s="132"/>
      <c r="E1092" s="91"/>
      <c r="F1092" s="76">
        <v>1349.2496977128751</v>
      </c>
      <c r="G1092" s="76">
        <v>89.170545101165771</v>
      </c>
      <c r="H1092" s="77">
        <v>24.550365118807882</v>
      </c>
      <c r="I1092" s="76">
        <v>-1.728283166885376</v>
      </c>
      <c r="J1092" s="77">
        <v>-4.9916483530559637</v>
      </c>
    </row>
    <row r="1093" spans="1:10" s="78" customFormat="1" x14ac:dyDescent="0.25">
      <c r="A1093" s="76">
        <v>1090</v>
      </c>
      <c r="B1093" s="76">
        <v>58.512192626327639</v>
      </c>
      <c r="C1093" s="76">
        <v>58.081560286865084</v>
      </c>
      <c r="D1093" s="132"/>
      <c r="E1093" s="91"/>
      <c r="F1093" s="76">
        <v>1349.0205090832919</v>
      </c>
      <c r="G1093" s="76">
        <v>89.177329123020172</v>
      </c>
      <c r="H1093" s="77">
        <v>15.595045710014078</v>
      </c>
      <c r="I1093" s="76">
        <v>-1.728283166885376</v>
      </c>
      <c r="J1093" s="77">
        <v>-4.9916483530559637</v>
      </c>
    </row>
    <row r="1094" spans="1:10" s="78" customFormat="1" x14ac:dyDescent="0.25">
      <c r="A1094" s="76">
        <v>1091</v>
      </c>
      <c r="B1094" s="76">
        <v>58.366556962353108</v>
      </c>
      <c r="C1094" s="76">
        <v>58.333292219853483</v>
      </c>
      <c r="D1094" s="132"/>
      <c r="E1094" s="91"/>
      <c r="F1094" s="76">
        <v>1345.662824321583</v>
      </c>
      <c r="G1094" s="76">
        <v>89.184113144874573</v>
      </c>
      <c r="H1094" s="77">
        <v>16.41097909794383</v>
      </c>
      <c r="I1094" s="76">
        <v>-1.728283166885376</v>
      </c>
      <c r="J1094" s="77">
        <v>-4.9916483530559637</v>
      </c>
    </row>
    <row r="1095" spans="1:10" s="78" customFormat="1" x14ac:dyDescent="0.25">
      <c r="A1095" s="76">
        <v>1092</v>
      </c>
      <c r="B1095" s="76">
        <v>59.095916815838223</v>
      </c>
      <c r="C1095" s="76">
        <v>58.946297090949805</v>
      </c>
      <c r="D1095" s="132"/>
      <c r="E1095" s="91"/>
      <c r="F1095" s="76">
        <v>1362.4784888299521</v>
      </c>
      <c r="G1095" s="76">
        <v>89.190897166728973</v>
      </c>
      <c r="H1095" s="77">
        <v>22.397432451864425</v>
      </c>
      <c r="I1095" s="76">
        <v>-1.049273729324341</v>
      </c>
      <c r="J1095" s="77">
        <v>-5.6706577906169988</v>
      </c>
    </row>
    <row r="1096" spans="1:10" s="78" customFormat="1" x14ac:dyDescent="0.25">
      <c r="A1096" s="76">
        <v>1093</v>
      </c>
      <c r="B1096" s="76">
        <v>60.034906962538187</v>
      </c>
      <c r="C1096" s="76">
        <v>60.366965334706656</v>
      </c>
      <c r="D1096" s="132"/>
      <c r="E1096" s="91"/>
      <c r="F1096" s="76">
        <v>1384.1272582379779</v>
      </c>
      <c r="G1096" s="76">
        <v>89.187579989433289</v>
      </c>
      <c r="H1096" s="77">
        <v>32.235921200725549</v>
      </c>
      <c r="I1096" s="76">
        <v>-4.0427913665771484</v>
      </c>
      <c r="J1096" s="77">
        <v>-2.6771401533641912</v>
      </c>
    </row>
    <row r="1097" spans="1:10" s="78" customFormat="1" x14ac:dyDescent="0.25">
      <c r="A1097" s="76">
        <v>1094</v>
      </c>
      <c r="B1097" s="76">
        <v>61.470482781783637</v>
      </c>
      <c r="C1097" s="76">
        <v>61.034034915115562</v>
      </c>
      <c r="D1097" s="132"/>
      <c r="E1097" s="91"/>
      <c r="F1097" s="76">
        <v>1190.066947212146</v>
      </c>
      <c r="G1097" s="76">
        <v>89.184262812137604</v>
      </c>
      <c r="H1097" s="77">
        <v>23.921529281343187</v>
      </c>
      <c r="I1097" s="76">
        <v>-1.5724613666534419</v>
      </c>
      <c r="J1097" s="77">
        <v>-5.1474701532878973</v>
      </c>
    </row>
    <row r="1098" spans="1:10" s="78" customFormat="1" x14ac:dyDescent="0.25">
      <c r="A1098" s="76">
        <v>1095</v>
      </c>
      <c r="B1098" s="76">
        <v>61.201996856884683</v>
      </c>
      <c r="C1098" s="76">
        <v>60.666105717740585</v>
      </c>
      <c r="D1098" s="132"/>
      <c r="E1098" s="91"/>
      <c r="F1098" s="76">
        <v>1184.869066692024</v>
      </c>
      <c r="G1098" s="76">
        <v>89.192275315523148</v>
      </c>
      <c r="H1098" s="77">
        <v>29.631396840539161</v>
      </c>
      <c r="I1098" s="76">
        <v>-9.3886480331420898</v>
      </c>
      <c r="J1098" s="77">
        <v>2.6687165132007502</v>
      </c>
    </row>
    <row r="1099" spans="1:10" s="78" customFormat="1" x14ac:dyDescent="0.25">
      <c r="A1099" s="76">
        <v>1096</v>
      </c>
      <c r="B1099" s="76">
        <v>63.842228096652939</v>
      </c>
      <c r="C1099" s="76">
        <v>64.392201503966675</v>
      </c>
      <c r="D1099" s="132"/>
      <c r="E1099" s="91"/>
      <c r="F1099" s="76">
        <v>1235.983874795927</v>
      </c>
      <c r="G1099" s="76">
        <v>89.198985695838928</v>
      </c>
      <c r="H1099" s="77">
        <v>40.468742078968745</v>
      </c>
      <c r="I1099" s="76">
        <v>-14.007219314575201</v>
      </c>
      <c r="J1099" s="77">
        <v>7.2872877946338557</v>
      </c>
    </row>
    <row r="1100" spans="1:10" s="78" customFormat="1" x14ac:dyDescent="0.25">
      <c r="A1100" s="76">
        <v>1097</v>
      </c>
      <c r="B1100" s="76">
        <v>63.465217509203242</v>
      </c>
      <c r="C1100" s="76">
        <v>63.386494414593905</v>
      </c>
      <c r="D1100" s="132"/>
      <c r="E1100" s="91"/>
      <c r="F1100" s="76">
        <v>1228.684959632601</v>
      </c>
      <c r="G1100" s="76">
        <v>89.208265006542206</v>
      </c>
      <c r="H1100" s="77">
        <v>16.800100212990987</v>
      </c>
      <c r="I1100" s="76">
        <v>-15.627876281738279</v>
      </c>
      <c r="J1100" s="77">
        <v>8.9079447617969407</v>
      </c>
    </row>
    <row r="1101" spans="1:10" s="78" customFormat="1" x14ac:dyDescent="0.25">
      <c r="A1101" s="76">
        <v>1098</v>
      </c>
      <c r="B1101" s="76">
        <v>62.509248085087819</v>
      </c>
      <c r="C1101" s="76">
        <v>62.799022794171819</v>
      </c>
      <c r="D1101" s="132"/>
      <c r="E1101" s="91"/>
      <c r="F1101" s="76">
        <v>1210.1774164557589</v>
      </c>
      <c r="G1101" s="76">
        <v>89.215617567300797</v>
      </c>
      <c r="H1101" s="77">
        <v>4.5889497770308383</v>
      </c>
      <c r="I1101" s="76">
        <v>-3.174899578094482</v>
      </c>
      <c r="J1101" s="77">
        <v>-3.5450319418468572</v>
      </c>
    </row>
    <row r="1102" spans="1:10" s="78" customFormat="1" x14ac:dyDescent="0.25">
      <c r="A1102" s="76">
        <v>1099</v>
      </c>
      <c r="B1102" s="76">
        <v>61.842388232577669</v>
      </c>
      <c r="C1102" s="76">
        <v>61.428125039663058</v>
      </c>
      <c r="D1102" s="132"/>
      <c r="E1102" s="91"/>
      <c r="F1102" s="76">
        <v>1197.2670270626529</v>
      </c>
      <c r="G1102" s="76">
        <v>89.221703320741653</v>
      </c>
      <c r="H1102" s="77">
        <v>8.3321818865090354</v>
      </c>
      <c r="I1102" s="76">
        <v>-1.728283166885376</v>
      </c>
      <c r="J1102" s="77">
        <v>-4.9916483530559637</v>
      </c>
    </row>
    <row r="1103" spans="1:10" s="78" customFormat="1" x14ac:dyDescent="0.25">
      <c r="A1103" s="76">
        <v>1100</v>
      </c>
      <c r="B1103" s="76">
        <v>61.325141941227074</v>
      </c>
      <c r="C1103" s="76">
        <v>60.733514648515538</v>
      </c>
      <c r="D1103" s="132"/>
      <c r="E1103" s="91"/>
      <c r="F1103" s="76">
        <v>1187.253152320696</v>
      </c>
      <c r="G1103" s="76">
        <v>89.228997021913528</v>
      </c>
      <c r="H1103" s="77">
        <v>0</v>
      </c>
      <c r="I1103" s="76">
        <v>-12.148964881896971</v>
      </c>
      <c r="J1103" s="77">
        <v>5.429033361955633</v>
      </c>
    </row>
    <row r="1104" spans="1:10" s="78" customFormat="1" x14ac:dyDescent="0.25">
      <c r="A1104" s="76">
        <v>1101</v>
      </c>
      <c r="B1104" s="76">
        <v>59.340990595555382</v>
      </c>
      <c r="C1104" s="76">
        <v>59.248755084852739</v>
      </c>
      <c r="D1104" s="132"/>
      <c r="E1104" s="91"/>
      <c r="F1104" s="76">
        <v>1368.1287565816381</v>
      </c>
      <c r="G1104" s="76">
        <v>89.236290723085403</v>
      </c>
      <c r="H1104" s="77">
        <v>2.8132600548604683</v>
      </c>
      <c r="I1104" s="76">
        <v>-21.54567718505859</v>
      </c>
      <c r="J1104" s="77">
        <v>14.82574566511725</v>
      </c>
    </row>
    <row r="1105" spans="1:10" s="78" customFormat="1" x14ac:dyDescent="0.25">
      <c r="A1105" s="76">
        <v>1102</v>
      </c>
      <c r="B1105" s="76">
        <v>58.254937397443577</v>
      </c>
      <c r="C1105" s="76">
        <v>58.402517906644135</v>
      </c>
      <c r="D1105" s="132"/>
      <c r="E1105" s="91"/>
      <c r="F1105" s="76">
        <v>1343.0893934600949</v>
      </c>
      <c r="G1105" s="76">
        <v>89.230888217687607</v>
      </c>
      <c r="H1105" s="77">
        <v>21.976350333010824</v>
      </c>
      <c r="I1105" s="76">
        <v>-1.728283166885376</v>
      </c>
      <c r="J1105" s="77">
        <v>-4.9916483530559637</v>
      </c>
    </row>
    <row r="1106" spans="1:10" s="78" customFormat="1" x14ac:dyDescent="0.25">
      <c r="A1106" s="76">
        <v>1103</v>
      </c>
      <c r="B1106" s="76">
        <v>58.916721010558483</v>
      </c>
      <c r="C1106" s="76">
        <v>58.393456764080746</v>
      </c>
      <c r="D1106" s="132"/>
      <c r="E1106" s="91"/>
      <c r="F1106" s="76">
        <v>1358.347062444893</v>
      </c>
      <c r="G1106" s="76">
        <v>89.235586851835251</v>
      </c>
      <c r="H1106" s="77">
        <v>13.727007704577881</v>
      </c>
      <c r="I1106" s="76">
        <v>-1.728283166885376</v>
      </c>
      <c r="J1106" s="77">
        <v>-4.9916483530559637</v>
      </c>
    </row>
    <row r="1107" spans="1:10" s="78" customFormat="1" x14ac:dyDescent="0.25">
      <c r="A1107" s="76">
        <v>1104</v>
      </c>
      <c r="B1107" s="76">
        <v>58.539588433251922</v>
      </c>
      <c r="C1107" s="76">
        <v>58.436669159754743</v>
      </c>
      <c r="D1107" s="132"/>
      <c r="E1107" s="91"/>
      <c r="F1107" s="76">
        <v>1349.652129669445</v>
      </c>
      <c r="G1107" s="76">
        <v>89.230184346437454</v>
      </c>
      <c r="H1107" s="77">
        <v>38.767927093696372</v>
      </c>
      <c r="I1107" s="76">
        <v>-4.8003783226013184</v>
      </c>
      <c r="J1107" s="77">
        <v>-1.9195531973400211</v>
      </c>
    </row>
    <row r="1108" spans="1:10" s="78" customFormat="1" x14ac:dyDescent="0.25">
      <c r="A1108" s="76">
        <v>1105</v>
      </c>
      <c r="B1108" s="76">
        <v>61.705514863818593</v>
      </c>
      <c r="C1108" s="76">
        <v>61.242458988408821</v>
      </c>
      <c r="D1108" s="132"/>
      <c r="E1108" s="91"/>
      <c r="F1108" s="76">
        <v>1422.6437489095281</v>
      </c>
      <c r="G1108" s="76">
        <v>89.234882980585098</v>
      </c>
      <c r="H1108" s="77">
        <v>40.748393875587603</v>
      </c>
      <c r="I1108" s="76">
        <v>-5.9976844787597656</v>
      </c>
      <c r="J1108" s="77">
        <v>-0.72224704118157401</v>
      </c>
    </row>
    <row r="1109" spans="1:10" s="78" customFormat="1" x14ac:dyDescent="0.25">
      <c r="A1109" s="76">
        <v>1106</v>
      </c>
      <c r="B1109" s="76">
        <v>61.99064727926195</v>
      </c>
      <c r="C1109" s="76">
        <v>61.465595627955501</v>
      </c>
      <c r="D1109" s="132"/>
      <c r="E1109" s="91"/>
      <c r="F1109" s="76">
        <v>1200.1373183488049</v>
      </c>
      <c r="G1109" s="76">
        <v>89.225403219461441</v>
      </c>
      <c r="H1109" s="77">
        <v>27.088845071388718</v>
      </c>
      <c r="I1109" s="76">
        <v>-1.728283166885376</v>
      </c>
      <c r="J1109" s="77">
        <v>-4.9916483530559637</v>
      </c>
    </row>
    <row r="1110" spans="1:10" s="78" customFormat="1" x14ac:dyDescent="0.25">
      <c r="A1110" s="76">
        <v>1107</v>
      </c>
      <c r="B1110" s="76">
        <v>63.160992085619903</v>
      </c>
      <c r="C1110" s="76">
        <v>63.389748446146896</v>
      </c>
      <c r="D1110" s="132"/>
      <c r="E1110" s="91"/>
      <c r="F1110" s="76">
        <v>1222.795163347881</v>
      </c>
      <c r="G1110" s="76">
        <v>89.232696920633316</v>
      </c>
      <c r="H1110" s="77">
        <v>35.990126535923082</v>
      </c>
      <c r="I1110" s="76">
        <v>-6.3701877593994141</v>
      </c>
      <c r="J1110" s="77">
        <v>-0.34974376054192557</v>
      </c>
    </row>
    <row r="1111" spans="1:10" s="78" customFormat="1" x14ac:dyDescent="0.25">
      <c r="A1111" s="76">
        <v>1108</v>
      </c>
      <c r="B1111" s="76">
        <v>64.369841248556213</v>
      </c>
      <c r="C1111" s="76">
        <v>64.167537105307161</v>
      </c>
      <c r="D1111" s="132"/>
      <c r="E1111" s="91"/>
      <c r="F1111" s="76">
        <v>1246.198451688442</v>
      </c>
      <c r="G1111" s="76">
        <v>89.241257429122925</v>
      </c>
      <c r="H1111" s="77">
        <v>10.104448931772394</v>
      </c>
      <c r="I1111" s="76">
        <v>-1.728283166885376</v>
      </c>
      <c r="J1111" s="77">
        <v>-4.9916483530559637</v>
      </c>
    </row>
    <row r="1112" spans="1:10" s="78" customFormat="1" x14ac:dyDescent="0.25">
      <c r="A1112" s="76">
        <v>1109</v>
      </c>
      <c r="B1112" s="76">
        <v>62.823198540589047</v>
      </c>
      <c r="C1112" s="76">
        <v>62.471183027992289</v>
      </c>
      <c r="D1112" s="132"/>
      <c r="E1112" s="91"/>
      <c r="F1112" s="76">
        <v>1216.255489105368</v>
      </c>
      <c r="G1112" s="76">
        <v>89.251302719116211</v>
      </c>
      <c r="H1112" s="77">
        <v>8.8149529540842622</v>
      </c>
      <c r="I1112" s="76">
        <v>-15.864805221557621</v>
      </c>
      <c r="J1112" s="77">
        <v>9.1448737016162767</v>
      </c>
    </row>
    <row r="1113" spans="1:10" s="78" customFormat="1" x14ac:dyDescent="0.25">
      <c r="A1113" s="76">
        <v>1110</v>
      </c>
      <c r="B1113" s="76">
        <v>62.001456145408639</v>
      </c>
      <c r="C1113" s="76">
        <v>61.910534809280676</v>
      </c>
      <c r="D1113" s="132"/>
      <c r="E1113" s="91"/>
      <c r="F1113" s="76">
        <v>1200.3465777161621</v>
      </c>
      <c r="G1113" s="76">
        <v>89.258596420288086</v>
      </c>
      <c r="H1113" s="77">
        <v>13.554736283041061</v>
      </c>
      <c r="I1113" s="76">
        <v>-1.728283166885376</v>
      </c>
      <c r="J1113" s="77">
        <v>-4.9916483530559637</v>
      </c>
    </row>
    <row r="1114" spans="1:10" s="78" customFormat="1" x14ac:dyDescent="0.25">
      <c r="A1114" s="76">
        <v>1111</v>
      </c>
      <c r="B1114" s="76">
        <v>62.107708282662358</v>
      </c>
      <c r="C1114" s="76">
        <v>62.012224056520637</v>
      </c>
      <c r="D1114" s="132"/>
      <c r="E1114" s="91"/>
      <c r="F1114" s="76">
        <v>1202.4036163287451</v>
      </c>
      <c r="G1114" s="76">
        <v>89.265890121459961</v>
      </c>
      <c r="H1114" s="77">
        <v>16.645934334902915</v>
      </c>
      <c r="I1114" s="76">
        <v>-1.728283166885376</v>
      </c>
      <c r="J1114" s="77">
        <v>-4.9916483530559637</v>
      </c>
    </row>
    <row r="1115" spans="1:10" s="78" customFormat="1" x14ac:dyDescent="0.25">
      <c r="A1115" s="76">
        <v>1112</v>
      </c>
      <c r="B1115" s="76">
        <v>61.47677856412124</v>
      </c>
      <c r="C1115" s="76">
        <v>61.376415853150966</v>
      </c>
      <c r="D1115" s="132"/>
      <c r="E1115" s="91"/>
      <c r="F1115" s="76">
        <v>1190.188833394388</v>
      </c>
      <c r="G1115" s="76">
        <v>89.280916750431061</v>
      </c>
      <c r="H1115" s="77">
        <v>16.53218225494377</v>
      </c>
      <c r="I1115" s="76">
        <v>-3.3220009803771968</v>
      </c>
      <c r="J1115" s="77">
        <v>-3.3979305395641419</v>
      </c>
    </row>
    <row r="1116" spans="1:10" s="78" customFormat="1" x14ac:dyDescent="0.25">
      <c r="A1116" s="76">
        <v>1113</v>
      </c>
      <c r="B1116" s="76">
        <v>61.475321326691891</v>
      </c>
      <c r="C1116" s="76">
        <v>61.369967178047219</v>
      </c>
      <c r="D1116" s="132"/>
      <c r="E1116" s="91"/>
      <c r="F1116" s="76">
        <v>1190.1606213156731</v>
      </c>
      <c r="G1116" s="76">
        <v>89.283087432384491</v>
      </c>
      <c r="H1116" s="77">
        <v>31.028395995467733</v>
      </c>
      <c r="I1116" s="76">
        <v>-3.8869690895080571</v>
      </c>
      <c r="J1116" s="77">
        <v>-2.832962430433283</v>
      </c>
    </row>
    <row r="1117" spans="1:10" s="78" customFormat="1" x14ac:dyDescent="0.25">
      <c r="A1117" s="76">
        <v>1114</v>
      </c>
      <c r="B1117" s="76">
        <v>64.254061972748033</v>
      </c>
      <c r="C1117" s="76">
        <v>64.153055436666492</v>
      </c>
      <c r="D1117" s="132"/>
      <c r="E1117" s="91"/>
      <c r="F1117" s="76">
        <v>1481.401456730646</v>
      </c>
      <c r="G1117" s="76">
        <v>89.285258114337921</v>
      </c>
      <c r="H1117" s="77">
        <v>63.613690705504538</v>
      </c>
      <c r="I1117" s="76">
        <v>-12.555459022521971</v>
      </c>
      <c r="J1117" s="77">
        <v>5.835527502580633</v>
      </c>
    </row>
    <row r="1118" spans="1:10" s="78" customFormat="1" x14ac:dyDescent="0.25">
      <c r="A1118" s="76">
        <v>1115</v>
      </c>
      <c r="B1118" s="76">
        <v>67.710346246537839</v>
      </c>
      <c r="C1118" s="76">
        <v>67.484814944510859</v>
      </c>
      <c r="D1118" s="132"/>
      <c r="E1118" s="91"/>
      <c r="F1118" s="76">
        <v>1561.087384761765</v>
      </c>
      <c r="G1118" s="76">
        <v>89.249998331069946</v>
      </c>
      <c r="H1118" s="77">
        <v>66.838195762240275</v>
      </c>
      <c r="I1118" s="76">
        <v>-13.07317447662354</v>
      </c>
      <c r="J1118" s="77">
        <v>6.3532429566821964</v>
      </c>
    </row>
    <row r="1119" spans="1:10" s="78" customFormat="1" x14ac:dyDescent="0.25">
      <c r="A1119" s="76">
        <v>1116</v>
      </c>
      <c r="B1119" s="76">
        <v>69.800573360949357</v>
      </c>
      <c r="C1119" s="76">
        <v>69.295865577279713</v>
      </c>
      <c r="D1119" s="132"/>
      <c r="E1119" s="91"/>
      <c r="F1119" s="76">
        <v>1351.337284078382</v>
      </c>
      <c r="G1119" s="76">
        <v>89.233509123325348</v>
      </c>
      <c r="H1119" s="77">
        <v>30.654989231989667</v>
      </c>
      <c r="I1119" s="76">
        <v>-1.728283166885376</v>
      </c>
      <c r="J1119" s="77">
        <v>-4.9916483530559637</v>
      </c>
    </row>
    <row r="1120" spans="1:10" s="78" customFormat="1" x14ac:dyDescent="0.25">
      <c r="A1120" s="76">
        <v>1117</v>
      </c>
      <c r="B1120" s="76">
        <v>69.377821143223912</v>
      </c>
      <c r="C1120" s="76">
        <v>69.81863071254979</v>
      </c>
      <c r="D1120" s="132"/>
      <c r="E1120" s="91"/>
      <c r="F1120" s="76">
        <v>1343.1528121431011</v>
      </c>
      <c r="G1120" s="76">
        <v>89.238207757472992</v>
      </c>
      <c r="H1120" s="77">
        <v>20.838550661336267</v>
      </c>
      <c r="I1120" s="76">
        <v>-1.049273729324341</v>
      </c>
      <c r="J1120" s="77">
        <v>-5.6706577906169988</v>
      </c>
    </row>
    <row r="1121" spans="1:10" s="78" customFormat="1" x14ac:dyDescent="0.25">
      <c r="A1121" s="76">
        <v>1118</v>
      </c>
      <c r="B1121" s="76">
        <v>70.300358446775704</v>
      </c>
      <c r="C1121" s="76">
        <v>70.522513081718714</v>
      </c>
      <c r="D1121" s="132"/>
      <c r="E1121" s="91"/>
      <c r="F1121" s="76">
        <v>1361.0131103357251</v>
      </c>
      <c r="G1121" s="76">
        <v>89.242906391620636</v>
      </c>
      <c r="H1121" s="77">
        <v>8.9063300790208597</v>
      </c>
      <c r="I1121" s="76">
        <v>-20.194412231445309</v>
      </c>
      <c r="J1121" s="77">
        <v>13.47448071150397</v>
      </c>
    </row>
    <row r="1122" spans="1:10" s="78" customFormat="1" x14ac:dyDescent="0.25">
      <c r="A1122" s="76">
        <v>1119</v>
      </c>
      <c r="B1122" s="76">
        <v>67.180245733820271</v>
      </c>
      <c r="C1122" s="76">
        <v>67.148708234754636</v>
      </c>
      <c r="D1122" s="132"/>
      <c r="E1122" s="91"/>
      <c r="F1122" s="76">
        <v>1300.6078093972881</v>
      </c>
      <c r="G1122" s="76">
        <v>89.237503886222839</v>
      </c>
      <c r="H1122" s="77">
        <v>0</v>
      </c>
      <c r="I1122" s="76">
        <v>-44.3538818359375</v>
      </c>
      <c r="J1122" s="77">
        <v>37.633950315996159</v>
      </c>
    </row>
    <row r="1123" spans="1:10" s="78" customFormat="1" x14ac:dyDescent="0.25">
      <c r="A1123" s="76">
        <v>1120</v>
      </c>
      <c r="B1123" s="76">
        <v>67.388335847061896</v>
      </c>
      <c r="C1123" s="76">
        <v>66.823393379718894</v>
      </c>
      <c r="D1123" s="132"/>
      <c r="E1123" s="91"/>
      <c r="F1123" s="76">
        <v>1304.636428575204</v>
      </c>
      <c r="G1123" s="76">
        <v>89.245991051197052</v>
      </c>
      <c r="H1123" s="77">
        <v>17.522437888699592</v>
      </c>
      <c r="I1123" s="76">
        <v>-3.076282262802124</v>
      </c>
      <c r="J1123" s="77">
        <v>-3.6436492571392161</v>
      </c>
    </row>
    <row r="1124" spans="1:10" s="78" customFormat="1" x14ac:dyDescent="0.25">
      <c r="A1124" s="76">
        <v>1121</v>
      </c>
      <c r="B1124" s="76">
        <v>67.616505392419128</v>
      </c>
      <c r="C1124" s="76">
        <v>68.061544453742684</v>
      </c>
      <c r="D1124" s="132"/>
      <c r="E1124" s="91"/>
      <c r="F1124" s="76">
        <v>1309.053785036419</v>
      </c>
      <c r="G1124" s="76">
        <v>89.254478216171265</v>
      </c>
      <c r="H1124" s="77">
        <v>13.273275947575772</v>
      </c>
      <c r="I1124" s="76">
        <v>-6.8712196350097656</v>
      </c>
      <c r="J1124" s="77">
        <v>0.15128811506842599</v>
      </c>
    </row>
    <row r="1125" spans="1:10" s="78" customFormat="1" x14ac:dyDescent="0.25">
      <c r="A1125" s="76">
        <v>1122</v>
      </c>
      <c r="B1125" s="76">
        <v>65.901296334268238</v>
      </c>
      <c r="C1125" s="76">
        <v>65.640665667796384</v>
      </c>
      <c r="D1125" s="132"/>
      <c r="E1125" s="91"/>
      <c r="F1125" s="76">
        <v>1275.847382299833</v>
      </c>
      <c r="G1125" s="76">
        <v>89.261179178953171</v>
      </c>
      <c r="H1125" s="77">
        <v>5.7600641803499171</v>
      </c>
      <c r="I1125" s="76">
        <v>-20.788492202758789</v>
      </c>
      <c r="J1125" s="77">
        <v>14.06856068281745</v>
      </c>
    </row>
    <row r="1126" spans="1:10" s="78" customFormat="1" x14ac:dyDescent="0.25">
      <c r="A1126" s="76">
        <v>1123</v>
      </c>
      <c r="B1126" s="76">
        <v>65.513421364873523</v>
      </c>
      <c r="C1126" s="76">
        <v>65.842104913282952</v>
      </c>
      <c r="D1126" s="132"/>
      <c r="E1126" s="91"/>
      <c r="F1126" s="76">
        <v>1268.33813298474</v>
      </c>
      <c r="G1126" s="76">
        <v>89.275979369878769</v>
      </c>
      <c r="H1126" s="77">
        <v>10.835726507664786</v>
      </c>
      <c r="I1126" s="76">
        <v>-2.1665432453155522</v>
      </c>
      <c r="J1126" s="77">
        <v>-4.5533882746257879</v>
      </c>
    </row>
    <row r="1127" spans="1:10" s="78" customFormat="1" x14ac:dyDescent="0.25">
      <c r="A1127" s="76">
        <v>1124</v>
      </c>
      <c r="B1127" s="76">
        <v>64.091886984650131</v>
      </c>
      <c r="C1127" s="76">
        <v>64.456157346784863</v>
      </c>
      <c r="D1127" s="132"/>
      <c r="E1127" s="91"/>
      <c r="F1127" s="76">
        <v>1240.817264371505</v>
      </c>
      <c r="G1127" s="76">
        <v>89.290779560804367</v>
      </c>
      <c r="H1127" s="77">
        <v>0</v>
      </c>
      <c r="I1127" s="76">
        <v>-21.03818511962891</v>
      </c>
      <c r="J1127" s="77">
        <v>14.318253599687569</v>
      </c>
    </row>
    <row r="1128" spans="1:10" s="78" customFormat="1" x14ac:dyDescent="0.25">
      <c r="A1128" s="76">
        <v>1125</v>
      </c>
      <c r="B1128" s="76">
        <v>60.494835904605829</v>
      </c>
      <c r="C1128" s="76">
        <v>60.94428916267028</v>
      </c>
      <c r="D1128" s="132"/>
      <c r="E1128" s="91"/>
      <c r="F1128" s="76">
        <v>1394.7310922035349</v>
      </c>
      <c r="G1128" s="76">
        <v>89.295492202043533</v>
      </c>
      <c r="H1128" s="77">
        <v>0</v>
      </c>
      <c r="I1128" s="76">
        <v>-10.5738410949707</v>
      </c>
      <c r="J1128" s="77">
        <v>3.853909575029363</v>
      </c>
    </row>
    <row r="1129" spans="1:10" s="78" customFormat="1" x14ac:dyDescent="0.25">
      <c r="A1129" s="76">
        <v>1126</v>
      </c>
      <c r="B1129" s="76">
        <v>56.715779702020882</v>
      </c>
      <c r="C1129" s="76">
        <v>56.199829847461103</v>
      </c>
      <c r="D1129" s="132"/>
      <c r="E1129" s="91"/>
      <c r="F1129" s="76">
        <v>1307.6035365020639</v>
      </c>
      <c r="G1129" s="76">
        <v>89.275728791952133</v>
      </c>
      <c r="H1129" s="77">
        <v>0</v>
      </c>
      <c r="I1129" s="76">
        <v>-10.15704345703125</v>
      </c>
      <c r="J1129" s="77">
        <v>3.4371119370899099</v>
      </c>
    </row>
    <row r="1130" spans="1:10" s="78" customFormat="1" x14ac:dyDescent="0.25">
      <c r="A1130" s="76">
        <v>1127</v>
      </c>
      <c r="B1130" s="76">
        <v>51.409425018024287</v>
      </c>
      <c r="C1130" s="76">
        <v>51.478300127074178</v>
      </c>
      <c r="D1130" s="132"/>
      <c r="E1130" s="91"/>
      <c r="F1130" s="76">
        <v>1185.263542461905</v>
      </c>
      <c r="G1130" s="76">
        <v>89.290162682533264</v>
      </c>
      <c r="H1130" s="77">
        <v>0</v>
      </c>
      <c r="I1130" s="76">
        <v>-19.270416259765621</v>
      </c>
      <c r="J1130" s="77">
        <v>12.550484739824279</v>
      </c>
    </row>
    <row r="1131" spans="1:10" s="78" customFormat="1" x14ac:dyDescent="0.25">
      <c r="A1131" s="76">
        <v>1128</v>
      </c>
      <c r="B1131" s="76">
        <v>46.458764192241652</v>
      </c>
      <c r="C1131" s="76">
        <v>46.533174247128535</v>
      </c>
      <c r="D1131" s="132"/>
      <c r="E1131" s="91"/>
      <c r="F1131" s="76">
        <v>1320.2935217627769</v>
      </c>
      <c r="G1131" s="76">
        <v>89.291031241416931</v>
      </c>
      <c r="H1131" s="77">
        <v>0</v>
      </c>
      <c r="I1131" s="76">
        <v>0</v>
      </c>
      <c r="J1131" s="77">
        <v>-6.7199315199413396</v>
      </c>
    </row>
    <row r="1132" spans="1:10" s="78" customFormat="1" x14ac:dyDescent="0.25">
      <c r="A1132" s="76">
        <v>1129</v>
      </c>
      <c r="B1132" s="76">
        <v>41.960979399038273</v>
      </c>
      <c r="C1132" s="76">
        <v>41.745288435159949</v>
      </c>
      <c r="D1132" s="132"/>
      <c r="E1132" s="91"/>
      <c r="F1132" s="76">
        <v>1192.4727278179121</v>
      </c>
      <c r="G1132" s="76">
        <v>89.283371329307556</v>
      </c>
      <c r="H1132" s="77">
        <v>0</v>
      </c>
      <c r="I1132" s="76">
        <v>0</v>
      </c>
      <c r="J1132" s="77">
        <v>-6.7199315199413396</v>
      </c>
    </row>
    <row r="1133" spans="1:10" s="78" customFormat="1" x14ac:dyDescent="0.25">
      <c r="A1133" s="76">
        <v>1130</v>
      </c>
      <c r="B1133" s="76">
        <v>36.995611096754082</v>
      </c>
      <c r="C1133" s="76">
        <v>36.777926588585196</v>
      </c>
      <c r="D1133" s="132"/>
      <c r="E1133" s="91"/>
      <c r="F1133" s="76">
        <v>1426.418862212498</v>
      </c>
      <c r="G1133" s="76">
        <v>89.285542011260986</v>
      </c>
      <c r="H1133" s="77">
        <v>0</v>
      </c>
      <c r="I1133" s="76">
        <v>0</v>
      </c>
      <c r="J1133" s="77">
        <v>-6.7199315199413396</v>
      </c>
    </row>
    <row r="1134" spans="1:10" s="78" customFormat="1" x14ac:dyDescent="0.25">
      <c r="A1134" s="76">
        <v>1131</v>
      </c>
      <c r="B1134" s="76">
        <v>34.085221335287613</v>
      </c>
      <c r="C1134" s="76">
        <v>34.054613367899684</v>
      </c>
      <c r="D1134" s="132"/>
      <c r="E1134" s="91"/>
      <c r="F1134" s="76">
        <v>1314.204609519423</v>
      </c>
      <c r="G1134" s="76">
        <v>89.262953579425812</v>
      </c>
      <c r="H1134" s="77">
        <v>0</v>
      </c>
      <c r="I1134" s="76">
        <v>0</v>
      </c>
      <c r="J1134" s="77">
        <v>-6.7199315199413396</v>
      </c>
    </row>
    <row r="1135" spans="1:10" s="78" customFormat="1" x14ac:dyDescent="0.25">
      <c r="A1135" s="76">
        <v>1132</v>
      </c>
      <c r="B1135" s="76">
        <v>31.036892960918539</v>
      </c>
      <c r="C1135" s="76">
        <v>30.90348769965976</v>
      </c>
      <c r="D1135" s="132"/>
      <c r="E1135" s="91"/>
      <c r="F1135" s="76">
        <v>1196.6719357099309</v>
      </c>
      <c r="G1135" s="76">
        <v>89.277387470006943</v>
      </c>
      <c r="H1135" s="77">
        <v>0</v>
      </c>
      <c r="I1135" s="76">
        <v>0</v>
      </c>
      <c r="J1135" s="77">
        <v>-6.7199315199413396</v>
      </c>
    </row>
    <row r="1136" spans="1:10" s="78" customFormat="1" x14ac:dyDescent="0.25">
      <c r="A1136" s="76">
        <v>1133</v>
      </c>
      <c r="B1136" s="76">
        <v>27.831903840955711</v>
      </c>
      <c r="C1136" s="76">
        <v>27.870763528635944</v>
      </c>
      <c r="D1136" s="132"/>
      <c r="E1136" s="91"/>
      <c r="F1136" s="76">
        <v>1714.773945948097</v>
      </c>
      <c r="G1136" s="76">
        <v>89.292414098978043</v>
      </c>
      <c r="H1136" s="77">
        <v>0</v>
      </c>
      <c r="I1136" s="76">
        <v>0</v>
      </c>
      <c r="J1136" s="77">
        <v>-6.7199315199413396</v>
      </c>
    </row>
    <row r="1137" spans="1:10" s="78" customFormat="1" x14ac:dyDescent="0.25">
      <c r="A1137" s="76">
        <v>1134</v>
      </c>
      <c r="B1137" s="76">
        <v>22.86847766273096</v>
      </c>
      <c r="C1137" s="76">
        <v>22.988475047500867</v>
      </c>
      <c r="D1137" s="132"/>
      <c r="E1137" s="91"/>
      <c r="F1137" s="76">
        <v>1408.9682798429981</v>
      </c>
      <c r="G1137" s="76">
        <v>89.266683846712112</v>
      </c>
      <c r="H1137" s="77">
        <v>0</v>
      </c>
      <c r="I1137" s="76">
        <v>0</v>
      </c>
      <c r="J1137" s="77">
        <v>-6.7199315199413396</v>
      </c>
    </row>
    <row r="1138" spans="1:10" s="78" customFormat="1" x14ac:dyDescent="0.25">
      <c r="A1138" s="76">
        <v>1135</v>
      </c>
      <c r="B1138" s="76">
        <v>19.140834616207218</v>
      </c>
      <c r="C1138" s="76">
        <v>19.037527914324926</v>
      </c>
      <c r="D1138" s="132"/>
      <c r="E1138" s="91"/>
      <c r="F1138" s="76">
        <v>1179.3014481199259</v>
      </c>
      <c r="G1138" s="76">
        <v>89.264936953783035</v>
      </c>
      <c r="H1138" s="77">
        <v>0</v>
      </c>
      <c r="I1138" s="76">
        <v>0</v>
      </c>
      <c r="J1138" s="77">
        <v>-6.7199315199413396</v>
      </c>
    </row>
    <row r="1139" spans="1:10" s="78" customFormat="1" x14ac:dyDescent="0.25">
      <c r="A1139" s="76">
        <v>1136</v>
      </c>
      <c r="B1139" s="76">
        <v>16.669412391777509</v>
      </c>
      <c r="C1139" s="76">
        <v>16.597429088056217</v>
      </c>
      <c r="D1139" s="132"/>
      <c r="E1139" s="91"/>
      <c r="F1139" s="76">
        <v>1027.0326538575339</v>
      </c>
      <c r="G1139" s="76">
        <v>89.278661459684372</v>
      </c>
      <c r="H1139" s="77">
        <v>1.9187048056895981</v>
      </c>
      <c r="I1139" s="76">
        <v>0</v>
      </c>
      <c r="J1139" s="77">
        <v>-6.7199315199413396</v>
      </c>
    </row>
    <row r="1140" spans="1:10" s="78" customFormat="1" x14ac:dyDescent="0.25">
      <c r="A1140" s="76">
        <v>1137</v>
      </c>
      <c r="B1140" s="76">
        <v>14.878246444446919</v>
      </c>
      <c r="C1140" s="76">
        <v>14.789777551684484</v>
      </c>
      <c r="D1140" s="132"/>
      <c r="E1140" s="91"/>
      <c r="F1140" s="76">
        <v>916.67567946930717</v>
      </c>
      <c r="G1140" s="76">
        <v>89.298656105995178</v>
      </c>
      <c r="H1140" s="77">
        <v>2.6860657929231824</v>
      </c>
      <c r="I1140" s="76">
        <v>0</v>
      </c>
      <c r="J1140" s="77">
        <v>-6.7199315199413396</v>
      </c>
    </row>
    <row r="1141" spans="1:10" s="78" customFormat="1" x14ac:dyDescent="0.25">
      <c r="A1141" s="76">
        <v>1138</v>
      </c>
      <c r="B1141" s="76">
        <v>13.97969159889464</v>
      </c>
      <c r="C1141" s="76">
        <v>13.937364634436877</v>
      </c>
      <c r="D1141" s="132"/>
      <c r="E1141" s="91"/>
      <c r="F1141" s="76">
        <v>1665.0243711854209</v>
      </c>
      <c r="G1141" s="76">
        <v>89.305794805288315</v>
      </c>
      <c r="H1141" s="77">
        <v>10.423175965593018</v>
      </c>
      <c r="I1141" s="76">
        <v>0</v>
      </c>
      <c r="J1141" s="77">
        <v>-6.7199315199413396</v>
      </c>
    </row>
    <row r="1142" spans="1:10" s="78" customFormat="1" x14ac:dyDescent="0.25">
      <c r="A1142" s="76">
        <v>1139</v>
      </c>
      <c r="B1142" s="76">
        <v>13.9378985565763</v>
      </c>
      <c r="C1142" s="76">
        <v>13.860415632652096</v>
      </c>
      <c r="D1142" s="132"/>
      <c r="E1142" s="91"/>
      <c r="F1142" s="76">
        <v>1660.0466909902771</v>
      </c>
      <c r="G1142" s="76">
        <v>89.280064553022385</v>
      </c>
      <c r="H1142" s="77">
        <v>12.196505800239891</v>
      </c>
      <c r="I1142" s="76">
        <v>0</v>
      </c>
      <c r="J1142" s="77">
        <v>-6.7199315199413396</v>
      </c>
    </row>
    <row r="1143" spans="1:10" s="78" customFormat="1" x14ac:dyDescent="0.25">
      <c r="A1143" s="76">
        <v>1140</v>
      </c>
      <c r="B1143" s="76">
        <v>14.10288683087493</v>
      </c>
      <c r="C1143" s="76">
        <v>14.125346327255288</v>
      </c>
      <c r="D1143" s="132"/>
      <c r="E1143" s="91"/>
      <c r="F1143" s="76">
        <v>1679.69730314604</v>
      </c>
      <c r="G1143" s="76">
        <v>89.254334300756454</v>
      </c>
      <c r="H1143" s="77">
        <v>11.08279666248727</v>
      </c>
      <c r="I1143" s="76">
        <v>0</v>
      </c>
      <c r="J1143" s="77">
        <v>-6.7199315199413396</v>
      </c>
    </row>
    <row r="1144" spans="1:10" s="78" customFormat="1" x14ac:dyDescent="0.25">
      <c r="A1144" s="76">
        <v>1141</v>
      </c>
      <c r="B1144" s="76">
        <v>14.02557333757635</v>
      </c>
      <c r="C1144" s="76">
        <v>13.995426353258447</v>
      </c>
      <c r="D1144" s="132"/>
      <c r="E1144" s="91"/>
      <c r="F1144" s="76">
        <v>1670.4890277235841</v>
      </c>
      <c r="G1144" s="76">
        <v>89.241712719202042</v>
      </c>
      <c r="H1144" s="77">
        <v>14.937393809474525</v>
      </c>
      <c r="I1144" s="76">
        <v>0</v>
      </c>
      <c r="J1144" s="77">
        <v>-6.7199315199413396</v>
      </c>
    </row>
    <row r="1145" spans="1:10" s="78" customFormat="1" x14ac:dyDescent="0.25">
      <c r="A1145" s="76">
        <v>1142</v>
      </c>
      <c r="B1145" s="76">
        <v>16.06439362037073</v>
      </c>
      <c r="C1145" s="76">
        <v>15.943791883666108</v>
      </c>
      <c r="D1145" s="132"/>
      <c r="E1145" s="91"/>
      <c r="F1145" s="76">
        <v>989.75609556654331</v>
      </c>
      <c r="G1145" s="76">
        <v>89.229091137647629</v>
      </c>
      <c r="H1145" s="77">
        <v>14.531654293105863</v>
      </c>
      <c r="I1145" s="76">
        <v>0</v>
      </c>
      <c r="J1145" s="77">
        <v>-6.7199315199413396</v>
      </c>
    </row>
    <row r="1146" spans="1:10" s="78" customFormat="1" x14ac:dyDescent="0.25">
      <c r="A1146" s="76">
        <v>1143</v>
      </c>
      <c r="B1146" s="76">
        <v>18.23182335764157</v>
      </c>
      <c r="C1146" s="76">
        <v>18.236543803134079</v>
      </c>
      <c r="D1146" s="132"/>
      <c r="E1146" s="91"/>
      <c r="F1146" s="76">
        <v>1123.2953627465331</v>
      </c>
      <c r="G1146" s="76">
        <v>89.24135285615921</v>
      </c>
      <c r="H1146" s="77">
        <v>16.596364870597746</v>
      </c>
      <c r="I1146" s="76">
        <v>0</v>
      </c>
      <c r="J1146" s="77">
        <v>-6.7199315199413396</v>
      </c>
    </row>
    <row r="1147" spans="1:10" s="78" customFormat="1" x14ac:dyDescent="0.25">
      <c r="A1147" s="76">
        <v>1144</v>
      </c>
      <c r="B1147" s="76">
        <v>21.266488976856461</v>
      </c>
      <c r="C1147" s="76">
        <v>21.132287002360204</v>
      </c>
      <c r="D1147" s="132"/>
      <c r="E1147" s="91"/>
      <c r="F1147" s="76">
        <v>1310.2671330417841</v>
      </c>
      <c r="G1147" s="76">
        <v>89.247344434261322</v>
      </c>
      <c r="H1147" s="77">
        <v>24.542507568671468</v>
      </c>
      <c r="I1147" s="76">
        <v>0</v>
      </c>
      <c r="J1147" s="77">
        <v>-6.7199315199413396</v>
      </c>
    </row>
    <row r="1148" spans="1:10" s="78" customFormat="1" x14ac:dyDescent="0.25">
      <c r="A1148" s="76">
        <v>1145</v>
      </c>
      <c r="B1148" s="76">
        <v>24.27946587928292</v>
      </c>
      <c r="C1148" s="76">
        <v>24.053565502885739</v>
      </c>
      <c r="D1148" s="132"/>
      <c r="E1148" s="91"/>
      <c r="F1148" s="76">
        <v>1495.901819235369</v>
      </c>
      <c r="G1148" s="76">
        <v>89.254045397043228</v>
      </c>
      <c r="H1148" s="77">
        <v>17.886624870982061</v>
      </c>
      <c r="I1148" s="76">
        <v>-13.874629974365231</v>
      </c>
      <c r="J1148" s="77">
        <v>7.1546984544238947</v>
      </c>
    </row>
    <row r="1149" spans="1:10" s="78" customFormat="1" x14ac:dyDescent="0.25">
      <c r="A1149" s="76">
        <v>1146</v>
      </c>
      <c r="B1149" s="76">
        <v>23.823930491969389</v>
      </c>
      <c r="C1149" s="76">
        <v>23.973063136299345</v>
      </c>
      <c r="D1149" s="132"/>
      <c r="E1149" s="91"/>
      <c r="F1149" s="76">
        <v>1467.835457148688</v>
      </c>
      <c r="G1149" s="76">
        <v>89.231894284486771</v>
      </c>
      <c r="H1149" s="77">
        <v>9.8590960299358521</v>
      </c>
      <c r="I1149" s="76">
        <v>-16.35014533996582</v>
      </c>
      <c r="J1149" s="77">
        <v>9.6302138200244798</v>
      </c>
    </row>
    <row r="1150" spans="1:10" s="78" customFormat="1" x14ac:dyDescent="0.25">
      <c r="A1150" s="76">
        <v>1147</v>
      </c>
      <c r="B1150" s="76">
        <v>22.887180991535981</v>
      </c>
      <c r="C1150" s="76">
        <v>23.012965583676195</v>
      </c>
      <c r="D1150" s="132"/>
      <c r="E1150" s="91"/>
      <c r="F1150" s="76">
        <v>1410.1206257666049</v>
      </c>
      <c r="G1150" s="76">
        <v>89.214872747659683</v>
      </c>
      <c r="H1150" s="77">
        <v>0</v>
      </c>
      <c r="I1150" s="76">
        <v>-22.30924224853516</v>
      </c>
      <c r="J1150" s="77">
        <v>15.589310728593819</v>
      </c>
    </row>
    <row r="1151" spans="1:10" s="78" customFormat="1" x14ac:dyDescent="0.25">
      <c r="A1151" s="76">
        <v>1148</v>
      </c>
      <c r="B1151" s="76">
        <v>18.10713081385726</v>
      </c>
      <c r="C1151" s="76">
        <v>18.146570747056792</v>
      </c>
      <c r="D1151" s="132"/>
      <c r="E1151" s="91"/>
      <c r="F1151" s="76">
        <v>1115.613086798096</v>
      </c>
      <c r="G1151" s="76">
        <v>89.204185038805008</v>
      </c>
      <c r="H1151" s="77">
        <v>0</v>
      </c>
      <c r="I1151" s="76">
        <v>-25.978525161743161</v>
      </c>
      <c r="J1151" s="77">
        <v>19.25859364180182</v>
      </c>
    </row>
    <row r="1152" spans="1:10" s="78" customFormat="1" x14ac:dyDescent="0.25">
      <c r="A1152" s="76">
        <v>1149</v>
      </c>
      <c r="B1152" s="76">
        <v>14.023567902639471</v>
      </c>
      <c r="C1152" s="76">
        <v>13.902604015354898</v>
      </c>
      <c r="D1152" s="132"/>
      <c r="E1152" s="91"/>
      <c r="F1152" s="76">
        <v>864.01738832158946</v>
      </c>
      <c r="G1152" s="76">
        <v>89.208968669176102</v>
      </c>
      <c r="H1152" s="77">
        <v>0</v>
      </c>
      <c r="I1152" s="76">
        <v>-14.64181518554688</v>
      </c>
      <c r="J1152" s="77">
        <v>7.9218836656055354</v>
      </c>
    </row>
    <row r="1153" spans="1:10" s="78" customFormat="1" x14ac:dyDescent="0.25">
      <c r="A1153" s="76">
        <v>1150</v>
      </c>
      <c r="B1153" s="76">
        <v>12.05149124767042</v>
      </c>
      <c r="C1153" s="76">
        <v>12.025334371751102</v>
      </c>
      <c r="D1153" s="132"/>
      <c r="E1153" s="91"/>
      <c r="F1153" s="76">
        <v>1435.3697643863361</v>
      </c>
      <c r="G1153" s="76">
        <v>89.217259407043457</v>
      </c>
      <c r="H1153" s="77">
        <v>6.418190310533701</v>
      </c>
      <c r="I1153" s="76">
        <v>-17.507383346557621</v>
      </c>
      <c r="J1153" s="77">
        <v>10.78745182661628</v>
      </c>
    </row>
    <row r="1154" spans="1:10" s="78" customFormat="1" x14ac:dyDescent="0.25">
      <c r="A1154" s="76">
        <v>1151</v>
      </c>
      <c r="B1154" s="76">
        <v>10.89308195797442</v>
      </c>
      <c r="C1154" s="76">
        <v>10.904845432267644</v>
      </c>
      <c r="D1154" s="132"/>
      <c r="E1154" s="91"/>
      <c r="F1154" s="76">
        <v>1297.3996464114921</v>
      </c>
      <c r="G1154" s="76">
        <v>89.199029922485352</v>
      </c>
      <c r="H1154" s="77">
        <v>7.3074946046554174</v>
      </c>
      <c r="I1154" s="76">
        <v>-4.2339644432067871</v>
      </c>
      <c r="J1154" s="77">
        <v>-2.485967076734553</v>
      </c>
    </row>
    <row r="1155" spans="1:10" s="78" customFormat="1" x14ac:dyDescent="0.25">
      <c r="A1155" s="76">
        <v>1152</v>
      </c>
      <c r="B1155" s="76">
        <v>10.87047211937745</v>
      </c>
      <c r="C1155" s="76">
        <v>10.970067090812183</v>
      </c>
      <c r="D1155" s="132"/>
      <c r="E1155" s="91"/>
      <c r="F1155" s="76">
        <v>1294.706744924631</v>
      </c>
      <c r="G1155" s="76">
        <v>89.208182573318481</v>
      </c>
      <c r="H1155" s="77">
        <v>9.4842383658724074</v>
      </c>
      <c r="I1155" s="76">
        <v>-2.2384033203125</v>
      </c>
      <c r="J1155" s="77">
        <v>-4.4815281996288396</v>
      </c>
    </row>
    <row r="1156" spans="1:10" s="78" customFormat="1" x14ac:dyDescent="0.25">
      <c r="A1156" s="76">
        <v>1153</v>
      </c>
      <c r="B1156" s="76">
        <v>12.055519426360149</v>
      </c>
      <c r="C1156" s="76">
        <v>12.020091153128185</v>
      </c>
      <c r="D1156" s="132"/>
      <c r="E1156" s="91"/>
      <c r="F1156" s="76">
        <v>1435.84942047348</v>
      </c>
      <c r="G1156" s="76">
        <v>89.214041888713837</v>
      </c>
      <c r="H1156" s="77">
        <v>15.52511603275501</v>
      </c>
      <c r="I1156" s="76">
        <v>-4.0794425010681152</v>
      </c>
      <c r="J1156" s="77">
        <v>-2.640489018873224</v>
      </c>
    </row>
    <row r="1157" spans="1:10" s="78" customFormat="1" x14ac:dyDescent="0.25">
      <c r="A1157" s="76">
        <v>1154</v>
      </c>
      <c r="B1157" s="76">
        <v>15.996314843010429</v>
      </c>
      <c r="C1157" s="76">
        <v>15.899714489427604</v>
      </c>
      <c r="D1157" s="132"/>
      <c r="E1157" s="91"/>
      <c r="F1157" s="76">
        <v>985.56192023713504</v>
      </c>
      <c r="G1157" s="76">
        <v>89.195812404155731</v>
      </c>
      <c r="H1157" s="77">
        <v>22.302506433371533</v>
      </c>
      <c r="I1157" s="76">
        <v>-3.4264154434204102</v>
      </c>
      <c r="J1157" s="77">
        <v>-3.293516076520929</v>
      </c>
    </row>
    <row r="1158" spans="1:10" s="78" customFormat="1" x14ac:dyDescent="0.25">
      <c r="A1158" s="76">
        <v>1155</v>
      </c>
      <c r="B1158" s="76">
        <v>20.953176325271489</v>
      </c>
      <c r="C1158" s="76">
        <v>20.877753010139514</v>
      </c>
      <c r="D1158" s="132"/>
      <c r="E1158" s="91"/>
      <c r="F1158" s="76">
        <v>1290.9631235478121</v>
      </c>
      <c r="G1158" s="76">
        <v>89.208792924880981</v>
      </c>
      <c r="H1158" s="77">
        <v>29.920200854555311</v>
      </c>
      <c r="I1158" s="76">
        <v>-3.4264154434204102</v>
      </c>
      <c r="J1158" s="77">
        <v>-3.293516076520929</v>
      </c>
    </row>
    <row r="1159" spans="1:10" s="78" customFormat="1" x14ac:dyDescent="0.25">
      <c r="A1159" s="76">
        <v>1156</v>
      </c>
      <c r="B1159" s="76">
        <v>25.993751155310601</v>
      </c>
      <c r="C1159" s="76">
        <v>25.899757498998458</v>
      </c>
      <c r="D1159" s="132"/>
      <c r="E1159" s="91"/>
      <c r="F1159" s="76">
        <v>1601.522057659738</v>
      </c>
      <c r="G1159" s="76">
        <v>89.214652240276337</v>
      </c>
      <c r="H1159" s="77">
        <v>38.402786565550173</v>
      </c>
      <c r="I1159" s="76">
        <v>-12.15694046020508</v>
      </c>
      <c r="J1159" s="77">
        <v>5.4370089402637376</v>
      </c>
    </row>
    <row r="1160" spans="1:10" s="78" customFormat="1" x14ac:dyDescent="0.25">
      <c r="A1160" s="76">
        <v>1157</v>
      </c>
      <c r="B1160" s="76">
        <v>31.38825973117666</v>
      </c>
      <c r="C1160" s="76">
        <v>31.667383122947975</v>
      </c>
      <c r="D1160" s="132"/>
      <c r="E1160" s="91"/>
      <c r="F1160" s="76">
        <v>1933.887490148637</v>
      </c>
      <c r="G1160" s="76">
        <v>89.200822710990906</v>
      </c>
      <c r="H1160" s="77">
        <v>34.600837577539863</v>
      </c>
      <c r="I1160" s="76">
        <v>-5.5848312377929688</v>
      </c>
      <c r="J1160" s="77">
        <v>-1.1351002821483711</v>
      </c>
    </row>
    <row r="1161" spans="1:10" s="78" customFormat="1" x14ac:dyDescent="0.25">
      <c r="A1161" s="76">
        <v>1158</v>
      </c>
      <c r="B1161" s="76">
        <v>34.154628027754079</v>
      </c>
      <c r="C1161" s="76">
        <v>33.974357531423465</v>
      </c>
      <c r="D1161" s="132"/>
      <c r="E1161" s="91"/>
      <c r="F1161" s="76">
        <v>1316.8806868945651</v>
      </c>
      <c r="G1161" s="76">
        <v>89.185906529426575</v>
      </c>
      <c r="H1161" s="77">
        <v>27.843106833052708</v>
      </c>
      <c r="I1161" s="76">
        <v>-3.2933816909790039</v>
      </c>
      <c r="J1161" s="77">
        <v>-3.4265498289623362</v>
      </c>
    </row>
    <row r="1162" spans="1:10" s="78" customFormat="1" x14ac:dyDescent="0.25">
      <c r="A1162" s="76">
        <v>1159</v>
      </c>
      <c r="B1162" s="76">
        <v>36.662518479763641</v>
      </c>
      <c r="C1162" s="76">
        <v>36.550411893643428</v>
      </c>
      <c r="D1162" s="132"/>
      <c r="E1162" s="91"/>
      <c r="F1162" s="76">
        <v>1413.5756872916429</v>
      </c>
      <c r="G1162" s="76">
        <v>89.194692879915237</v>
      </c>
      <c r="H1162" s="77">
        <v>39.458562839403832</v>
      </c>
      <c r="I1162" s="76">
        <v>-5.5848312377929688</v>
      </c>
      <c r="J1162" s="77">
        <v>-1.1351002821483711</v>
      </c>
    </row>
    <row r="1163" spans="1:10" s="78" customFormat="1" x14ac:dyDescent="0.25">
      <c r="A1163" s="76">
        <v>1160</v>
      </c>
      <c r="B1163" s="76">
        <v>41.043139640965713</v>
      </c>
      <c r="C1163" s="76">
        <v>40.738675606987357</v>
      </c>
      <c r="D1163" s="132"/>
      <c r="E1163" s="91"/>
      <c r="F1163" s="76">
        <v>1582.4774063604109</v>
      </c>
      <c r="G1163" s="76">
        <v>89.187298506498337</v>
      </c>
      <c r="H1163" s="77">
        <v>39.266706090389789</v>
      </c>
      <c r="I1163" s="76">
        <v>-5.5363521575927734</v>
      </c>
      <c r="J1163" s="77">
        <v>-1.183579362348566</v>
      </c>
    </row>
    <row r="1164" spans="1:10" s="78" customFormat="1" x14ac:dyDescent="0.25">
      <c r="A1164" s="76">
        <v>1161</v>
      </c>
      <c r="B1164" s="76">
        <v>43.158816635012748</v>
      </c>
      <c r="C1164" s="76">
        <v>42.747659492016581</v>
      </c>
      <c r="D1164" s="132"/>
      <c r="E1164" s="91"/>
      <c r="F1164" s="76">
        <v>1664.049981472428</v>
      </c>
      <c r="G1164" s="76">
        <v>89.176762312650681</v>
      </c>
      <c r="H1164" s="77">
        <v>40.442795086496481</v>
      </c>
      <c r="I1164" s="76">
        <v>-5.4081878662109384</v>
      </c>
      <c r="J1164" s="77">
        <v>-1.3117436537304019</v>
      </c>
    </row>
    <row r="1165" spans="1:10" s="78" customFormat="1" x14ac:dyDescent="0.25">
      <c r="A1165" s="76">
        <v>1162</v>
      </c>
      <c r="B1165" s="76">
        <v>46.545946847445563</v>
      </c>
      <c r="C1165" s="76">
        <v>46.772860707357587</v>
      </c>
      <c r="D1165" s="132"/>
      <c r="E1165" s="91"/>
      <c r="F1165" s="76">
        <v>1322.771019265019</v>
      </c>
      <c r="G1165" s="76">
        <v>89.166226118803024</v>
      </c>
      <c r="H1165" s="77">
        <v>38.666644419142727</v>
      </c>
      <c r="I1165" s="76">
        <v>-63.004398345947273</v>
      </c>
      <c r="J1165" s="77">
        <v>56.284466826005932</v>
      </c>
    </row>
    <row r="1166" spans="1:10" s="78" customFormat="1" x14ac:dyDescent="0.25">
      <c r="A1166" s="76">
        <v>1163</v>
      </c>
      <c r="B1166" s="76">
        <v>48.967894897398722</v>
      </c>
      <c r="C1166" s="76">
        <v>48.631175496234796</v>
      </c>
      <c r="D1166" s="132"/>
      <c r="E1166" s="91"/>
      <c r="F1166" s="76">
        <v>1391.599529851303</v>
      </c>
      <c r="G1166" s="76">
        <v>89.177416384220123</v>
      </c>
      <c r="H1166" s="77">
        <v>38.825667799703581</v>
      </c>
      <c r="I1166" s="76">
        <v>-6.7936615943908691</v>
      </c>
      <c r="J1166" s="77">
        <v>7.3730074449529504E-2</v>
      </c>
    </row>
    <row r="1167" spans="1:10" s="78" customFormat="1" x14ac:dyDescent="0.25">
      <c r="A1167" s="76">
        <v>1164</v>
      </c>
      <c r="B1167" s="76">
        <v>52.809883888940782</v>
      </c>
      <c r="C1167" s="76">
        <v>52.938781174048607</v>
      </c>
      <c r="D1167" s="132"/>
      <c r="E1167" s="91"/>
      <c r="F1167" s="76">
        <v>1500.7835183712559</v>
      </c>
      <c r="G1167" s="76">
        <v>89.174099206924438</v>
      </c>
      <c r="H1167" s="77">
        <v>36.494140622616008</v>
      </c>
      <c r="I1167" s="76">
        <v>-5.6607985496520996</v>
      </c>
      <c r="J1167" s="77">
        <v>-1.05913297028924</v>
      </c>
    </row>
    <row r="1168" spans="1:10" s="78" customFormat="1" x14ac:dyDescent="0.25">
      <c r="A1168" s="76">
        <v>1165</v>
      </c>
      <c r="B1168" s="76">
        <v>53.715028412708449</v>
      </c>
      <c r="C1168" s="76">
        <v>54.120994581457957</v>
      </c>
      <c r="D1168" s="132"/>
      <c r="E1168" s="91"/>
      <c r="F1168" s="76">
        <v>1526.5064679969601</v>
      </c>
      <c r="G1168" s="76">
        <v>89.154899775981903</v>
      </c>
      <c r="H1168" s="77">
        <v>28.392327033822308</v>
      </c>
      <c r="I1168" s="76">
        <v>-0.39253759384155268</v>
      </c>
      <c r="J1168" s="77">
        <v>-6.3273939260997869</v>
      </c>
    </row>
    <row r="1169" spans="1:10" s="78" customFormat="1" x14ac:dyDescent="0.25">
      <c r="A1169" s="76">
        <v>1166</v>
      </c>
      <c r="B1169" s="76">
        <v>55.332569737325407</v>
      </c>
      <c r="C1169" s="76">
        <v>55.31376133723365</v>
      </c>
      <c r="D1169" s="132"/>
      <c r="E1169" s="91"/>
      <c r="F1169" s="76">
        <v>1572.474744794818</v>
      </c>
      <c r="G1169" s="76">
        <v>89.138104200363159</v>
      </c>
      <c r="H1169" s="77">
        <v>40.105866237963077</v>
      </c>
      <c r="I1169" s="76">
        <v>-6.1503415107727051</v>
      </c>
      <c r="J1169" s="77">
        <v>-0.56959000916863456</v>
      </c>
    </row>
    <row r="1170" spans="1:10" s="78" customFormat="1" x14ac:dyDescent="0.25">
      <c r="A1170" s="76">
        <v>1167</v>
      </c>
      <c r="B1170" s="76">
        <v>57.610631709155449</v>
      </c>
      <c r="C1170" s="76">
        <v>57.253262383392773</v>
      </c>
      <c r="D1170" s="132"/>
      <c r="E1170" s="91"/>
      <c r="F1170" s="76">
        <v>1328.234684576247</v>
      </c>
      <c r="G1170" s="76">
        <v>89.134778738021851</v>
      </c>
      <c r="H1170" s="77">
        <v>42.742295776723658</v>
      </c>
      <c r="I1170" s="76">
        <v>-5.967400074005127</v>
      </c>
      <c r="J1170" s="77">
        <v>-0.75253144593621268</v>
      </c>
    </row>
    <row r="1171" spans="1:10" s="78" customFormat="1" x14ac:dyDescent="0.25">
      <c r="A1171" s="76">
        <v>1168</v>
      </c>
      <c r="B1171" s="76">
        <v>60.163165018813338</v>
      </c>
      <c r="C1171" s="76">
        <v>60.509008898618553</v>
      </c>
      <c r="D1171" s="132"/>
      <c r="E1171" s="91"/>
      <c r="F1171" s="76">
        <v>1387.08429574767</v>
      </c>
      <c r="G1171" s="76">
        <v>89.149923264980316</v>
      </c>
      <c r="H1171" s="77">
        <v>51.214460305247293</v>
      </c>
      <c r="I1171" s="76">
        <v>-18.512958526611332</v>
      </c>
      <c r="J1171" s="77">
        <v>11.793027006669989</v>
      </c>
    </row>
    <row r="1172" spans="1:10" s="78" customFormat="1" x14ac:dyDescent="0.25">
      <c r="A1172" s="76">
        <v>1169</v>
      </c>
      <c r="B1172" s="76">
        <v>62.445217432277261</v>
      </c>
      <c r="C1172" s="76">
        <v>62.543076541618611</v>
      </c>
      <c r="D1172" s="132"/>
      <c r="E1172" s="91"/>
      <c r="F1172" s="76">
        <v>1208.937784683405</v>
      </c>
      <c r="G1172" s="76">
        <v>89.150483399629593</v>
      </c>
      <c r="H1172" s="77">
        <v>26.974985790115859</v>
      </c>
      <c r="I1172" s="76">
        <v>-0.54099929332733154</v>
      </c>
      <c r="J1172" s="77">
        <v>-6.1789322266140081</v>
      </c>
    </row>
    <row r="1173" spans="1:10" s="78" customFormat="1" x14ac:dyDescent="0.25">
      <c r="A1173" s="76">
        <v>1170</v>
      </c>
      <c r="B1173" s="76">
        <v>61.682580624610559</v>
      </c>
      <c r="C1173" s="76">
        <v>61.976112394880239</v>
      </c>
      <c r="D1173" s="132"/>
      <c r="E1173" s="91"/>
      <c r="F1173" s="76">
        <v>1194.173155930554</v>
      </c>
      <c r="G1173" s="76">
        <v>89.159739017486572</v>
      </c>
      <c r="H1173" s="77">
        <v>31.033961710893923</v>
      </c>
      <c r="I1173" s="76">
        <v>-1.0715476274490361</v>
      </c>
      <c r="J1173" s="77">
        <v>-5.648383892492304</v>
      </c>
    </row>
    <row r="1174" spans="1:10" s="78" customFormat="1" x14ac:dyDescent="0.25">
      <c r="A1174" s="76">
        <v>1171</v>
      </c>
      <c r="B1174" s="76">
        <v>63.84432082136049</v>
      </c>
      <c r="C1174" s="76">
        <v>63.444650963393435</v>
      </c>
      <c r="D1174" s="132"/>
      <c r="E1174" s="91"/>
      <c r="F1174" s="76">
        <v>1471.954721070487</v>
      </c>
      <c r="G1174" s="76">
        <v>89.168543994426727</v>
      </c>
      <c r="H1174" s="77">
        <v>41.29113256441633</v>
      </c>
      <c r="I1174" s="76">
        <v>-5.7598638534545898</v>
      </c>
      <c r="J1174" s="77">
        <v>-0.96006766648674979</v>
      </c>
    </row>
    <row r="1175" spans="1:10" s="78" customFormat="1" x14ac:dyDescent="0.25">
      <c r="A1175" s="76">
        <v>1172</v>
      </c>
      <c r="B1175" s="76">
        <v>65.941723430223789</v>
      </c>
      <c r="C1175" s="76">
        <v>65.29632465335564</v>
      </c>
      <c r="D1175" s="132"/>
      <c r="E1175" s="91"/>
      <c r="F1175" s="76">
        <v>1276.6300498256321</v>
      </c>
      <c r="G1175" s="76">
        <v>89.153197169303894</v>
      </c>
      <c r="H1175" s="77">
        <v>30.493274257590574</v>
      </c>
      <c r="I1175" s="76">
        <v>-1.6979982852935791</v>
      </c>
      <c r="J1175" s="77">
        <v>-5.0219332346477614</v>
      </c>
    </row>
    <row r="1176" spans="1:10" s="78" customFormat="1" x14ac:dyDescent="0.25">
      <c r="A1176" s="76">
        <v>1173</v>
      </c>
      <c r="B1176" s="76">
        <v>65.464311674782564</v>
      </c>
      <c r="C1176" s="76">
        <v>65.500978281764063</v>
      </c>
      <c r="D1176" s="132"/>
      <c r="E1176" s="91"/>
      <c r="F1176" s="76">
        <v>1267.3873706623981</v>
      </c>
      <c r="G1176" s="76">
        <v>89.16475373506546</v>
      </c>
      <c r="H1176" s="77">
        <v>32.814657550803055</v>
      </c>
      <c r="I1176" s="76">
        <v>-1.126718997955322</v>
      </c>
      <c r="J1176" s="77">
        <v>-5.5932125219860174</v>
      </c>
    </row>
    <row r="1177" spans="1:10" s="78" customFormat="1" x14ac:dyDescent="0.25">
      <c r="A1177" s="76">
        <v>1174</v>
      </c>
      <c r="B1177" s="76">
        <v>67.690194062920412</v>
      </c>
      <c r="C1177" s="76">
        <v>68.139161322982062</v>
      </c>
      <c r="D1177" s="132"/>
      <c r="E1177" s="91"/>
      <c r="F1177" s="76">
        <v>1310.480395779967</v>
      </c>
      <c r="G1177" s="76">
        <v>89.176310300827026</v>
      </c>
      <c r="H1177" s="77">
        <v>38.574658331850934</v>
      </c>
      <c r="I1177" s="76">
        <v>-6.0751304626464844</v>
      </c>
      <c r="J1177" s="77">
        <v>-0.64480105729485526</v>
      </c>
    </row>
    <row r="1178" spans="1:10" s="78" customFormat="1" x14ac:dyDescent="0.25">
      <c r="A1178" s="76">
        <v>1175</v>
      </c>
      <c r="B1178" s="76">
        <v>68.367160347951966</v>
      </c>
      <c r="C1178" s="76">
        <v>68.906891082832516</v>
      </c>
      <c r="D1178" s="132"/>
      <c r="E1178" s="91"/>
      <c r="F1178" s="76">
        <v>1323.5864454437219</v>
      </c>
      <c r="G1178" s="76">
        <v>89.185096651315689</v>
      </c>
      <c r="H1178" s="77">
        <v>44.050055310105243</v>
      </c>
      <c r="I1178" s="76">
        <v>-1.126718997955322</v>
      </c>
      <c r="J1178" s="77">
        <v>-5.5932125219860174</v>
      </c>
    </row>
    <row r="1179" spans="1:10" s="78" customFormat="1" x14ac:dyDescent="0.25">
      <c r="A1179" s="76">
        <v>1176</v>
      </c>
      <c r="B1179" s="76">
        <v>70.062413929636662</v>
      </c>
      <c r="C1179" s="76">
        <v>70.268292547986135</v>
      </c>
      <c r="D1179" s="132"/>
      <c r="E1179" s="91"/>
      <c r="F1179" s="76">
        <v>1356.4065106751571</v>
      </c>
      <c r="G1179" s="76">
        <v>89.193883001804352</v>
      </c>
      <c r="H1179" s="77">
        <v>36.174865231224594</v>
      </c>
      <c r="I1179" s="76">
        <v>-6.0508613586425781</v>
      </c>
      <c r="J1179" s="77">
        <v>-0.66907016129876151</v>
      </c>
    </row>
    <row r="1180" spans="1:10" s="78" customFormat="1" x14ac:dyDescent="0.25">
      <c r="A1180" s="76">
        <v>1177</v>
      </c>
      <c r="B1180" s="76">
        <v>70.806945341478539</v>
      </c>
      <c r="C1180" s="76">
        <v>71.285336152800781</v>
      </c>
      <c r="D1180" s="132"/>
      <c r="E1180" s="91"/>
      <c r="F1180" s="76">
        <v>1370.820619435935</v>
      </c>
      <c r="G1180" s="76">
        <v>89.19221019744873</v>
      </c>
      <c r="H1180" s="77">
        <v>35.116286899536824</v>
      </c>
      <c r="I1180" s="76">
        <v>-2.1665432453155522</v>
      </c>
      <c r="J1180" s="77">
        <v>-4.5533882746257879</v>
      </c>
    </row>
    <row r="1181" spans="1:10" s="78" customFormat="1" x14ac:dyDescent="0.25">
      <c r="A1181" s="76">
        <v>1178</v>
      </c>
      <c r="B1181" s="76">
        <v>71.62501128572498</v>
      </c>
      <c r="C1181" s="76">
        <v>71.307724559747896</v>
      </c>
      <c r="D1181" s="132"/>
      <c r="E1181" s="91"/>
      <c r="F1181" s="76">
        <v>1386.658354830721</v>
      </c>
      <c r="G1181" s="76">
        <v>89.188893020153046</v>
      </c>
      <c r="H1181" s="77">
        <v>36.565058149594449</v>
      </c>
      <c r="I1181" s="76">
        <v>-5.6783580780029297</v>
      </c>
      <c r="J1181" s="77">
        <v>-1.0415734419384099</v>
      </c>
    </row>
    <row r="1182" spans="1:10" s="78" customFormat="1" x14ac:dyDescent="0.25">
      <c r="A1182" s="76">
        <v>1179</v>
      </c>
      <c r="B1182" s="76">
        <v>72.999936108171639</v>
      </c>
      <c r="C1182" s="76">
        <v>73.644786366995916</v>
      </c>
      <c r="D1182" s="132"/>
      <c r="E1182" s="91"/>
      <c r="F1182" s="76">
        <v>1413.276863618164</v>
      </c>
      <c r="G1182" s="76">
        <v>89.185575842857361</v>
      </c>
      <c r="H1182" s="77">
        <v>36.985258342412081</v>
      </c>
      <c r="I1182" s="76">
        <v>-2.1665432453155522</v>
      </c>
      <c r="J1182" s="77">
        <v>-4.5533882746257879</v>
      </c>
    </row>
    <row r="1183" spans="1:10" s="78" customFormat="1" x14ac:dyDescent="0.25">
      <c r="A1183" s="76">
        <v>1180</v>
      </c>
      <c r="B1183" s="76">
        <v>73.148490500046435</v>
      </c>
      <c r="C1183" s="76">
        <v>73.499102286485495</v>
      </c>
      <c r="D1183" s="132"/>
      <c r="E1183" s="91"/>
      <c r="F1183" s="76">
        <v>1416.152872779521</v>
      </c>
      <c r="G1183" s="76">
        <v>89.17818146944046</v>
      </c>
      <c r="H1183" s="77">
        <v>37.650482692039773</v>
      </c>
      <c r="I1183" s="76">
        <v>-6.0508613586425781</v>
      </c>
      <c r="J1183" s="77">
        <v>-0.66907016129876151</v>
      </c>
    </row>
    <row r="1184" spans="1:10" s="78" customFormat="1" x14ac:dyDescent="0.25">
      <c r="A1184" s="76">
        <v>1181</v>
      </c>
      <c r="B1184" s="76">
        <v>75.535842233226973</v>
      </c>
      <c r="C1184" s="76">
        <v>74.989770697225637</v>
      </c>
      <c r="D1184" s="132"/>
      <c r="E1184" s="92"/>
      <c r="F1184" s="76">
        <v>1462.371940215733</v>
      </c>
      <c r="G1184" s="76">
        <v>89.17078709602356</v>
      </c>
      <c r="H1184" s="77">
        <v>40.326818407341413</v>
      </c>
      <c r="I1184" s="76">
        <v>-6.4359450340270996</v>
      </c>
      <c r="J1184" s="77">
        <v>-0.28398648591424003</v>
      </c>
    </row>
    <row r="1185" spans="1:10" s="78" customFormat="1" x14ac:dyDescent="0.25">
      <c r="A1185" s="76">
        <v>1182</v>
      </c>
      <c r="B1185" s="76">
        <v>76.009928133749384</v>
      </c>
      <c r="C1185" s="76">
        <v>76.736116203680766</v>
      </c>
      <c r="D1185" s="132"/>
      <c r="E1185" s="92"/>
      <c r="F1185" s="76">
        <v>1471.550230914276</v>
      </c>
      <c r="G1185" s="76">
        <v>89.155850946903229</v>
      </c>
      <c r="H1185" s="77">
        <v>32.410460387402402</v>
      </c>
      <c r="I1185" s="76">
        <v>-3.6131572723388672</v>
      </c>
      <c r="J1185" s="77">
        <v>-3.106774247602472</v>
      </c>
    </row>
    <row r="1186" spans="1:10" s="78" customFormat="1" x14ac:dyDescent="0.25">
      <c r="A1186" s="76">
        <v>1183</v>
      </c>
      <c r="B1186" s="76">
        <v>75.090658629028141</v>
      </c>
      <c r="C1186" s="76">
        <v>75.275367981495492</v>
      </c>
      <c r="D1186" s="132"/>
      <c r="E1186" s="92"/>
      <c r="F1186" s="76">
        <v>1453.7531972219849</v>
      </c>
      <c r="G1186" s="76">
        <v>89.140504121780396</v>
      </c>
      <c r="H1186" s="77">
        <v>20.836404273231377</v>
      </c>
      <c r="I1186" s="76">
        <v>-2.1665432453155522</v>
      </c>
      <c r="J1186" s="77">
        <v>-4.5533882746257879</v>
      </c>
    </row>
    <row r="1187" spans="1:10" s="78" customFormat="1" x14ac:dyDescent="0.25">
      <c r="A1187" s="76">
        <v>1184</v>
      </c>
      <c r="B1187" s="76">
        <v>76.417586541029948</v>
      </c>
      <c r="C1187" s="76">
        <v>77.177187833337143</v>
      </c>
      <c r="D1187" s="132"/>
      <c r="E1187" s="92"/>
      <c r="F1187" s="76">
        <v>1479.4424870720809</v>
      </c>
      <c r="G1187" s="76">
        <v>89.137398183345795</v>
      </c>
      <c r="H1187" s="77">
        <v>32.397378809937678</v>
      </c>
      <c r="I1187" s="76">
        <v>-5.6783580780029297</v>
      </c>
      <c r="J1187" s="77">
        <v>-1.0415734419384099</v>
      </c>
    </row>
    <row r="1188" spans="1:10" s="78" customFormat="1" x14ac:dyDescent="0.25">
      <c r="A1188" s="76">
        <v>1185</v>
      </c>
      <c r="B1188" s="76">
        <v>77.222148108356109</v>
      </c>
      <c r="C1188" s="76">
        <v>76.797559705157539</v>
      </c>
      <c r="D1188" s="132"/>
      <c r="E1188" s="92"/>
      <c r="F1188" s="76">
        <v>1495.0187780810691</v>
      </c>
      <c r="G1188" s="76">
        <v>89.129162609577179</v>
      </c>
      <c r="H1188" s="77">
        <v>41.919450623826073</v>
      </c>
      <c r="I1188" s="76">
        <v>-1.9882879257202151</v>
      </c>
      <c r="J1188" s="77">
        <v>-4.7316435942211248</v>
      </c>
    </row>
    <row r="1189" spans="1:10" s="78" customFormat="1" x14ac:dyDescent="0.25">
      <c r="A1189" s="76">
        <v>1186</v>
      </c>
      <c r="B1189" s="76">
        <v>77.650167440283681</v>
      </c>
      <c r="C1189" s="76">
        <v>77.55668549308588</v>
      </c>
      <c r="D1189" s="132"/>
      <c r="E1189" s="92"/>
      <c r="F1189" s="76">
        <v>1503.305221210255</v>
      </c>
      <c r="G1189" s="76">
        <v>89.125633656978607</v>
      </c>
      <c r="H1189" s="77">
        <v>39.924137986526638</v>
      </c>
      <c r="I1189" s="76">
        <v>-1.309278249740601</v>
      </c>
      <c r="J1189" s="77">
        <v>-5.4106532702007391</v>
      </c>
    </row>
    <row r="1190" spans="1:10" s="78" customFormat="1" x14ac:dyDescent="0.25">
      <c r="A1190" s="76">
        <v>1187</v>
      </c>
      <c r="B1190" s="76">
        <v>78.745937618155153</v>
      </c>
      <c r="C1190" s="76">
        <v>78.24542019789746</v>
      </c>
      <c r="D1190" s="132"/>
      <c r="E1190" s="92"/>
      <c r="F1190" s="76">
        <v>1524.5193033422411</v>
      </c>
      <c r="G1190" s="76">
        <v>89.122970998287201</v>
      </c>
      <c r="H1190" s="77">
        <v>44.661296406717653</v>
      </c>
      <c r="I1190" s="76">
        <v>-5.9976844787597656</v>
      </c>
      <c r="J1190" s="77">
        <v>-0.72224704118157401</v>
      </c>
    </row>
    <row r="1191" spans="1:10" s="78" customFormat="1" x14ac:dyDescent="0.25">
      <c r="A1191" s="76">
        <v>1188</v>
      </c>
      <c r="B1191" s="76">
        <v>80.158294143982133</v>
      </c>
      <c r="C1191" s="76">
        <v>80.327759310410116</v>
      </c>
      <c r="D1191" s="132"/>
      <c r="E1191" s="92"/>
      <c r="F1191" s="76">
        <v>1551.8624889331661</v>
      </c>
      <c r="G1191" s="76">
        <v>89.120308339595795</v>
      </c>
      <c r="H1191" s="77">
        <v>31.6116164641731</v>
      </c>
      <c r="I1191" s="76">
        <v>-1.728283166885376</v>
      </c>
      <c r="J1191" s="77">
        <v>-4.9916483530559637</v>
      </c>
    </row>
    <row r="1192" spans="1:10" s="78" customFormat="1" x14ac:dyDescent="0.25">
      <c r="A1192" s="76">
        <v>1189</v>
      </c>
      <c r="B1192" s="76">
        <v>79.813968325020781</v>
      </c>
      <c r="C1192" s="76">
        <v>80.141941745029769</v>
      </c>
      <c r="D1192" s="132"/>
      <c r="E1192" s="92"/>
      <c r="F1192" s="76">
        <v>1545.196350037327</v>
      </c>
      <c r="G1192" s="76">
        <v>89.121689409017563</v>
      </c>
      <c r="H1192" s="77">
        <v>34.983458491123379</v>
      </c>
      <c r="I1192" s="76">
        <v>-1.728283166885376</v>
      </c>
      <c r="J1192" s="77">
        <v>-4.9916483530559637</v>
      </c>
    </row>
    <row r="1193" spans="1:10" s="78" customFormat="1" x14ac:dyDescent="0.25">
      <c r="A1193" s="76">
        <v>1190</v>
      </c>
      <c r="B1193" s="76">
        <v>81.077925301402999</v>
      </c>
      <c r="C1193" s="76">
        <v>80.968721545738916</v>
      </c>
      <c r="D1193" s="132"/>
      <c r="E1193" s="92"/>
      <c r="F1193" s="76">
        <v>1569.666524212312</v>
      </c>
      <c r="G1193" s="76">
        <v>89.119026750326157</v>
      </c>
      <c r="H1193" s="77">
        <v>36.158701913233429</v>
      </c>
      <c r="I1193" s="76">
        <v>-1.728283166885376</v>
      </c>
      <c r="J1193" s="77">
        <v>-4.9916483530559637</v>
      </c>
    </row>
    <row r="1194" spans="1:10" s="78" customFormat="1" x14ac:dyDescent="0.25">
      <c r="A1194" s="76">
        <v>1191</v>
      </c>
      <c r="B1194" s="76">
        <v>80.710007065471245</v>
      </c>
      <c r="C1194" s="76">
        <v>80.813898968215128</v>
      </c>
      <c r="D1194" s="132"/>
      <c r="E1194" s="92"/>
      <c r="F1194" s="76">
        <v>1562.5436367377929</v>
      </c>
      <c r="G1194" s="76">
        <v>89.120407819747925</v>
      </c>
      <c r="H1194" s="77">
        <v>31.975579732245517</v>
      </c>
      <c r="I1194" s="76">
        <v>-1.728283166885376</v>
      </c>
      <c r="J1194" s="77">
        <v>-4.9916483530559637</v>
      </c>
    </row>
    <row r="1195" spans="1:10" s="78" customFormat="1" x14ac:dyDescent="0.25">
      <c r="A1195" s="76">
        <v>1192</v>
      </c>
      <c r="B1195" s="76">
        <v>82.246513644007791</v>
      </c>
      <c r="C1195" s="76">
        <v>82.805920735161422</v>
      </c>
      <c r="D1195" s="132"/>
      <c r="E1195" s="92"/>
      <c r="F1195" s="76">
        <v>1592.2903641188291</v>
      </c>
      <c r="G1195" s="76">
        <v>89.121788889169693</v>
      </c>
      <c r="H1195" s="77">
        <v>49.894237022191888</v>
      </c>
      <c r="I1195" s="76">
        <v>-4.2070651054382324</v>
      </c>
      <c r="J1195" s="77">
        <v>-2.5128664145031072</v>
      </c>
    </row>
    <row r="1196" spans="1:10" s="78" customFormat="1" x14ac:dyDescent="0.25">
      <c r="A1196" s="76">
        <v>1193</v>
      </c>
      <c r="B1196" s="76">
        <v>83.578903288538626</v>
      </c>
      <c r="C1196" s="76">
        <v>82.917073909913924</v>
      </c>
      <c r="D1196" s="132"/>
      <c r="E1196" s="92"/>
      <c r="F1196" s="76">
        <v>1618.085392968575</v>
      </c>
      <c r="G1196" s="76">
        <v>89.127037733793259</v>
      </c>
      <c r="H1196" s="77">
        <v>36.14843216301756</v>
      </c>
      <c r="I1196" s="76">
        <v>-1.5724613666534419</v>
      </c>
      <c r="J1196" s="77">
        <v>-5.1474701532878973</v>
      </c>
    </row>
    <row r="1197" spans="1:10" s="78" customFormat="1" x14ac:dyDescent="0.25">
      <c r="A1197" s="76">
        <v>1194</v>
      </c>
      <c r="B1197" s="76">
        <v>82.271851773003732</v>
      </c>
      <c r="C1197" s="76">
        <v>83.01371944883995</v>
      </c>
      <c r="D1197" s="132"/>
      <c r="E1197" s="92"/>
      <c r="F1197" s="76">
        <v>1592.7809096369001</v>
      </c>
      <c r="G1197" s="76">
        <v>89.132286578416824</v>
      </c>
      <c r="H1197" s="77">
        <v>27.609693587548279</v>
      </c>
      <c r="I1197" s="76">
        <v>-2.5601532459259029</v>
      </c>
      <c r="J1197" s="77">
        <v>-4.1597782740154363</v>
      </c>
    </row>
    <row r="1198" spans="1:10" s="78" customFormat="1" x14ac:dyDescent="0.25">
      <c r="A1198" s="76">
        <v>1195</v>
      </c>
      <c r="B1198" s="76">
        <v>83.928887870658741</v>
      </c>
      <c r="C1198" s="76">
        <v>84.523241761357397</v>
      </c>
      <c r="D1198" s="132"/>
      <c r="E1198" s="92"/>
      <c r="F1198" s="76">
        <v>1624.8610853719281</v>
      </c>
      <c r="G1198" s="76">
        <v>89.138330519199371</v>
      </c>
      <c r="H1198" s="77">
        <v>26.415645731339666</v>
      </c>
      <c r="I1198" s="76">
        <v>-10.96548271179199</v>
      </c>
      <c r="J1198" s="77">
        <v>4.2455511918506534</v>
      </c>
    </row>
    <row r="1199" spans="1:10" s="78" customFormat="1" x14ac:dyDescent="0.25">
      <c r="A1199" s="76">
        <v>1196</v>
      </c>
      <c r="B1199" s="76">
        <v>83.987014864732913</v>
      </c>
      <c r="C1199" s="76">
        <v>83.210111385130475</v>
      </c>
      <c r="D1199" s="132"/>
      <c r="E1199" s="92"/>
      <c r="F1199" s="76">
        <v>1625.986422464757</v>
      </c>
      <c r="G1199" s="76">
        <v>89.138872683048248</v>
      </c>
      <c r="H1199" s="77">
        <v>39.712829549637945</v>
      </c>
      <c r="I1199" s="76">
        <v>-10.96548271179199</v>
      </c>
      <c r="J1199" s="77">
        <v>4.2455511918506534</v>
      </c>
    </row>
    <row r="1200" spans="1:10" s="78" customFormat="1" x14ac:dyDescent="0.25">
      <c r="A1200" s="76">
        <v>1197</v>
      </c>
      <c r="B1200" s="76">
        <v>85.177483481288448</v>
      </c>
      <c r="C1200" s="76">
        <v>85.94480283066963</v>
      </c>
      <c r="D1200" s="132"/>
      <c r="E1200" s="92"/>
      <c r="F1200" s="76">
        <v>1649.0338639056431</v>
      </c>
      <c r="G1200" s="76">
        <v>89.139414846897125</v>
      </c>
      <c r="H1200" s="77">
        <v>38.106137375011954</v>
      </c>
      <c r="I1200" s="76">
        <v>-7.0779275894165039</v>
      </c>
      <c r="J1200" s="77">
        <v>0.35799606947516432</v>
      </c>
    </row>
    <row r="1201" spans="1:10" s="78" customFormat="1" x14ac:dyDescent="0.25">
      <c r="A1201" s="76">
        <v>1198</v>
      </c>
      <c r="B1201" s="76">
        <v>82.887401248225686</v>
      </c>
      <c r="C1201" s="76">
        <v>82.107740356352224</v>
      </c>
      <c r="D1201" s="132"/>
      <c r="E1201" s="92"/>
      <c r="F1201" s="76">
        <v>1604.6979314607879</v>
      </c>
      <c r="G1201" s="76">
        <v>89.139957010746002</v>
      </c>
      <c r="H1201" s="77">
        <v>34.099270812721706</v>
      </c>
      <c r="I1201" s="76">
        <v>-1.5724613666534419</v>
      </c>
      <c r="J1201" s="77">
        <v>-5.1474701532878973</v>
      </c>
    </row>
    <row r="1202" spans="1:10" s="78" customFormat="1" x14ac:dyDescent="0.25">
      <c r="A1202" s="76">
        <v>1199</v>
      </c>
      <c r="B1202" s="76">
        <v>84.70222603479516</v>
      </c>
      <c r="C1202" s="76">
        <v>85.189248335719896</v>
      </c>
      <c r="D1202" s="132"/>
      <c r="E1202" s="92"/>
      <c r="F1202" s="76">
        <v>1639.8328921075861</v>
      </c>
      <c r="G1202" s="76">
        <v>89.140499174594879</v>
      </c>
      <c r="H1202" s="77">
        <v>53.41489405766638</v>
      </c>
      <c r="I1202" s="76">
        <v>-12.47905921936035</v>
      </c>
      <c r="J1202" s="77">
        <v>5.7591276994190119</v>
      </c>
    </row>
    <row r="1203" spans="1:10" s="78" customFormat="1" x14ac:dyDescent="0.25">
      <c r="A1203" s="76">
        <v>1200</v>
      </c>
      <c r="B1203" s="76">
        <v>85.48046854121435</v>
      </c>
      <c r="C1203" s="76">
        <v>85.177433703268136</v>
      </c>
      <c r="D1203" s="132"/>
      <c r="E1203" s="92"/>
      <c r="F1203" s="76">
        <v>1654.899646782229</v>
      </c>
      <c r="G1203" s="76">
        <v>89.141041338443756</v>
      </c>
      <c r="H1203" s="77">
        <v>35.171906021966727</v>
      </c>
      <c r="I1203" s="76">
        <v>-10.817495346069339</v>
      </c>
      <c r="J1203" s="77">
        <v>4.0975638261279963</v>
      </c>
    </row>
    <row r="1204" spans="1:10" s="78" customFormat="1" x14ac:dyDescent="0.25">
      <c r="A1204" s="76">
        <v>1201</v>
      </c>
      <c r="B1204" s="76">
        <v>87.044324087695969</v>
      </c>
      <c r="C1204" s="76">
        <v>87.180117315982898</v>
      </c>
      <c r="D1204" s="132"/>
      <c r="E1204" s="92"/>
      <c r="F1204" s="76">
        <v>1685.17584947107</v>
      </c>
      <c r="G1204" s="76">
        <v>89.141583502292633</v>
      </c>
      <c r="H1204" s="77">
        <v>39.905755831902788</v>
      </c>
      <c r="I1204" s="76">
        <v>-4.8420267105102539</v>
      </c>
      <c r="J1204" s="77">
        <v>-1.877904809431086</v>
      </c>
    </row>
    <row r="1205" spans="1:10" s="78" customFormat="1" x14ac:dyDescent="0.25">
      <c r="A1205" s="76">
        <v>1202</v>
      </c>
      <c r="B1205" s="76">
        <v>87.688092761071218</v>
      </c>
      <c r="C1205" s="76">
        <v>88.01759895831924</v>
      </c>
      <c r="D1205" s="132"/>
      <c r="E1205" s="92"/>
      <c r="F1205" s="76">
        <v>1697.639194236951</v>
      </c>
      <c r="G1205" s="76">
        <v>89.14212566614151</v>
      </c>
      <c r="H1205" s="77">
        <v>40.149344447811139</v>
      </c>
      <c r="I1205" s="76">
        <v>-1.728283166885376</v>
      </c>
      <c r="J1205" s="77">
        <v>-4.9916483530559637</v>
      </c>
    </row>
    <row r="1206" spans="1:10" s="78" customFormat="1" x14ac:dyDescent="0.25">
      <c r="A1206" s="76">
        <v>1203</v>
      </c>
      <c r="B1206" s="76">
        <v>87.003776258436488</v>
      </c>
      <c r="C1206" s="76">
        <v>86.689999236781574</v>
      </c>
      <c r="D1206" s="132"/>
      <c r="E1206" s="92"/>
      <c r="F1206" s="76">
        <v>1684.390844551649</v>
      </c>
      <c r="G1206" s="76">
        <v>89.141959667205811</v>
      </c>
      <c r="H1206" s="77">
        <v>39.087453217910827</v>
      </c>
      <c r="I1206" s="76">
        <v>-4.2302627563476563</v>
      </c>
      <c r="J1206" s="77">
        <v>-2.4896687635936829</v>
      </c>
    </row>
    <row r="1207" spans="1:10" s="78" customFormat="1" x14ac:dyDescent="0.25">
      <c r="A1207" s="76">
        <v>1204</v>
      </c>
      <c r="B1207" s="76">
        <v>88.697957401522544</v>
      </c>
      <c r="C1207" s="76">
        <v>88.183153842046238</v>
      </c>
      <c r="D1207" s="132"/>
      <c r="E1207" s="92"/>
      <c r="F1207" s="76">
        <v>1717.1901473997191</v>
      </c>
      <c r="G1207" s="76">
        <v>89.142501831054688</v>
      </c>
      <c r="H1207" s="77">
        <v>44.970880661975777</v>
      </c>
      <c r="I1207" s="76">
        <v>-11.126442909240721</v>
      </c>
      <c r="J1207" s="77">
        <v>4.406511389299383</v>
      </c>
    </row>
    <row r="1208" spans="1:10" s="78" customFormat="1" x14ac:dyDescent="0.25">
      <c r="A1208" s="76">
        <v>1205</v>
      </c>
      <c r="B1208" s="76">
        <v>88.369137582639809</v>
      </c>
      <c r="C1208" s="76">
        <v>88.246940911648693</v>
      </c>
      <c r="D1208" s="132"/>
      <c r="E1208" s="92"/>
      <c r="F1208" s="76">
        <v>1710.8242042619399</v>
      </c>
      <c r="G1208" s="76">
        <v>89.142335832118988</v>
      </c>
      <c r="H1208" s="77">
        <v>26.535992394624419</v>
      </c>
      <c r="I1208" s="76">
        <v>-6.0891547203063956</v>
      </c>
      <c r="J1208" s="77">
        <v>-0.63077679963494315</v>
      </c>
    </row>
    <row r="1209" spans="1:10" s="78" customFormat="1" x14ac:dyDescent="0.25">
      <c r="A1209" s="76">
        <v>1206</v>
      </c>
      <c r="B1209" s="76">
        <v>87.997156547889546</v>
      </c>
      <c r="C1209" s="76">
        <v>88.111525729268209</v>
      </c>
      <c r="D1209" s="132"/>
      <c r="E1209" s="92"/>
      <c r="F1209" s="76">
        <v>1703.6226611080081</v>
      </c>
      <c r="G1209" s="76">
        <v>89.142169833183289</v>
      </c>
      <c r="H1209" s="77">
        <v>44.790013033134542</v>
      </c>
      <c r="I1209" s="76">
        <v>-3.8577594757080078</v>
      </c>
      <c r="J1209" s="77">
        <v>-2.8621720442333318</v>
      </c>
    </row>
    <row r="1210" spans="1:10" s="78" customFormat="1" x14ac:dyDescent="0.25">
      <c r="A1210" s="76">
        <v>1207</v>
      </c>
      <c r="B1210" s="76">
        <v>89.478265406596307</v>
      </c>
      <c r="C1210" s="76">
        <v>89.213618021706822</v>
      </c>
      <c r="D1210" s="132"/>
      <c r="E1210" s="92"/>
      <c r="F1210" s="76">
        <v>1732.2968900745709</v>
      </c>
      <c r="G1210" s="76">
        <v>89.142003834247589</v>
      </c>
      <c r="H1210" s="77">
        <v>40.293449695320518</v>
      </c>
      <c r="I1210" s="76">
        <v>-8.5321950912475586</v>
      </c>
      <c r="J1210" s="77">
        <v>1.812263571306219</v>
      </c>
    </row>
    <row r="1211" spans="1:10" s="78" customFormat="1" x14ac:dyDescent="0.25">
      <c r="A1211" s="76">
        <v>1208</v>
      </c>
      <c r="B1211" s="76">
        <v>88.145526214971326</v>
      </c>
      <c r="C1211" s="76">
        <v>88.098225277074661</v>
      </c>
      <c r="D1211" s="132"/>
      <c r="E1211" s="92"/>
      <c r="F1211" s="76">
        <v>1706.4950940021779</v>
      </c>
      <c r="G1211" s="76">
        <v>89.142545998096466</v>
      </c>
      <c r="H1211" s="77">
        <v>41.565503349313211</v>
      </c>
      <c r="I1211" s="76">
        <v>-8.8411426544189453</v>
      </c>
      <c r="J1211" s="77">
        <v>2.1212111344776061</v>
      </c>
    </row>
    <row r="1212" spans="1:10" s="78" customFormat="1" x14ac:dyDescent="0.25">
      <c r="A1212" s="76">
        <v>1209</v>
      </c>
      <c r="B1212" s="76">
        <v>89.905798857432828</v>
      </c>
      <c r="C1212" s="76">
        <v>89.581554839720141</v>
      </c>
      <c r="D1212" s="132"/>
      <c r="E1212" s="92"/>
      <c r="F1212" s="76">
        <v>1740.5739265584759</v>
      </c>
      <c r="G1212" s="76">
        <v>89.142379999160767</v>
      </c>
      <c r="H1212" s="77">
        <v>42.404570451849338</v>
      </c>
      <c r="I1212" s="76">
        <v>-3.9286174774169922</v>
      </c>
      <c r="J1212" s="77">
        <v>-2.791314042524347</v>
      </c>
    </row>
    <row r="1213" spans="1:10" s="78" customFormat="1" x14ac:dyDescent="0.25">
      <c r="A1213" s="76">
        <v>1210</v>
      </c>
      <c r="B1213" s="76">
        <v>90.2802600334266</v>
      </c>
      <c r="C1213" s="76">
        <v>89.436353618211285</v>
      </c>
      <c r="D1213" s="132"/>
      <c r="E1213" s="92"/>
      <c r="F1213" s="76">
        <v>1747.8234851823499</v>
      </c>
      <c r="G1213" s="76">
        <v>89.142214000225067</v>
      </c>
      <c r="H1213" s="77">
        <v>41.646591013557291</v>
      </c>
      <c r="I1213" s="76">
        <v>-1.5724613666534419</v>
      </c>
      <c r="J1213" s="77">
        <v>-5.1474701532878973</v>
      </c>
    </row>
    <row r="1214" spans="1:10" s="78" customFormat="1" x14ac:dyDescent="0.25">
      <c r="A1214" s="76">
        <v>1211</v>
      </c>
      <c r="B1214" s="76">
        <v>90.880363192766424</v>
      </c>
      <c r="C1214" s="76">
        <v>90.287809716305233</v>
      </c>
      <c r="D1214" s="132"/>
      <c r="E1214" s="92"/>
      <c r="F1214" s="76">
        <v>1759.441466732668</v>
      </c>
      <c r="G1214" s="76">
        <v>89.142048001289368</v>
      </c>
      <c r="H1214" s="77">
        <v>46.168675155385699</v>
      </c>
      <c r="I1214" s="76">
        <v>-11.498946189880369</v>
      </c>
      <c r="J1214" s="77">
        <v>4.7790146699390306</v>
      </c>
    </row>
    <row r="1215" spans="1:10" s="78" customFormat="1" x14ac:dyDescent="0.25">
      <c r="A1215" s="76">
        <v>1212</v>
      </c>
      <c r="B1215" s="76">
        <v>91.167505107861956</v>
      </c>
      <c r="C1215" s="76">
        <v>91.852779716902972</v>
      </c>
      <c r="D1215" s="132"/>
      <c r="E1215" s="92"/>
      <c r="F1215" s="76">
        <v>1765.000526737573</v>
      </c>
      <c r="G1215" s="76">
        <v>89.141882002353668</v>
      </c>
      <c r="H1215" s="77">
        <v>31.786931528143899</v>
      </c>
      <c r="I1215" s="76">
        <v>-10.60814952850342</v>
      </c>
      <c r="J1215" s="77">
        <v>3.8882180085620779</v>
      </c>
    </row>
    <row r="1216" spans="1:10" s="78" customFormat="1" x14ac:dyDescent="0.25">
      <c r="A1216" s="76">
        <v>1213</v>
      </c>
      <c r="B1216" s="76">
        <v>91.43742319907642</v>
      </c>
      <c r="C1216" s="76">
        <v>90.99152318721805</v>
      </c>
      <c r="D1216" s="132"/>
      <c r="E1216" s="92"/>
      <c r="F1216" s="76">
        <v>1770.226133960299</v>
      </c>
      <c r="G1216" s="76">
        <v>89.142424166202545</v>
      </c>
      <c r="H1216" s="77">
        <v>46.043736218399147</v>
      </c>
      <c r="I1216" s="76">
        <v>-3.3394639492034912</v>
      </c>
      <c r="J1216" s="77">
        <v>-3.380467570737848</v>
      </c>
    </row>
    <row r="1217" spans="1:10" s="78" customFormat="1" x14ac:dyDescent="0.25">
      <c r="A1217" s="76">
        <v>1214</v>
      </c>
      <c r="B1217" s="76">
        <v>91.389427867413531</v>
      </c>
      <c r="C1217" s="76">
        <v>91.186474209369777</v>
      </c>
      <c r="D1217" s="132"/>
      <c r="E1217" s="92"/>
      <c r="F1217" s="76">
        <v>1769.2969455881289</v>
      </c>
      <c r="G1217" s="76">
        <v>89.142258167266846</v>
      </c>
      <c r="H1217" s="77">
        <v>43.575201470408309</v>
      </c>
      <c r="I1217" s="76">
        <v>-1.5724613666534419</v>
      </c>
      <c r="J1217" s="77">
        <v>-5.1474701532878973</v>
      </c>
    </row>
    <row r="1218" spans="1:10" s="78" customFormat="1" x14ac:dyDescent="0.25">
      <c r="A1218" s="76">
        <v>1215</v>
      </c>
      <c r="B1218" s="76">
        <v>90.894423860465736</v>
      </c>
      <c r="C1218" s="76">
        <v>90.799819287223698</v>
      </c>
      <c r="D1218" s="132"/>
      <c r="E1218" s="92"/>
      <c r="F1218" s="76">
        <v>1759.7136808934731</v>
      </c>
      <c r="G1218" s="76">
        <v>89.142092168331146</v>
      </c>
      <c r="H1218" s="77">
        <v>30.631090851229501</v>
      </c>
      <c r="I1218" s="76">
        <v>-11.498946189880369</v>
      </c>
      <c r="J1218" s="77">
        <v>4.7790146699390306</v>
      </c>
    </row>
    <row r="1219" spans="1:10" s="78" customFormat="1" x14ac:dyDescent="0.25">
      <c r="A1219" s="76">
        <v>1216</v>
      </c>
      <c r="B1219" s="76">
        <v>92.343213268360785</v>
      </c>
      <c r="C1219" s="76">
        <v>92.885728463608501</v>
      </c>
      <c r="D1219" s="132"/>
      <c r="E1219" s="92"/>
      <c r="F1219" s="76">
        <v>1787.7622061332629</v>
      </c>
      <c r="G1219" s="76">
        <v>89.141926169395447</v>
      </c>
      <c r="H1219" s="77">
        <v>47.347623923913019</v>
      </c>
      <c r="I1219" s="76">
        <v>-11.38143730163574</v>
      </c>
      <c r="J1219" s="77">
        <v>4.6615057816944034</v>
      </c>
    </row>
    <row r="1220" spans="1:10" s="78" customFormat="1" x14ac:dyDescent="0.25">
      <c r="A1220" s="76">
        <v>1217</v>
      </c>
      <c r="B1220" s="76">
        <v>92.624170289659915</v>
      </c>
      <c r="C1220" s="76">
        <v>92.235757278658809</v>
      </c>
      <c r="D1220" s="132"/>
      <c r="E1220" s="92"/>
      <c r="F1220" s="76">
        <v>1793.201526755199</v>
      </c>
      <c r="G1220" s="76">
        <v>89.142468333244324</v>
      </c>
      <c r="H1220" s="77">
        <v>46.017647452908548</v>
      </c>
      <c r="I1220" s="76">
        <v>-1.5724613666534419</v>
      </c>
      <c r="J1220" s="77">
        <v>-5.1474701532878973</v>
      </c>
    </row>
    <row r="1221" spans="1:10" s="78" customFormat="1" x14ac:dyDescent="0.25">
      <c r="A1221" s="76">
        <v>1218</v>
      </c>
      <c r="B1221" s="76">
        <v>92.292005513214477</v>
      </c>
      <c r="C1221" s="76">
        <v>91.559906938673308</v>
      </c>
      <c r="D1221" s="132"/>
      <c r="E1221" s="92"/>
      <c r="F1221" s="76">
        <v>1786.7708253260409</v>
      </c>
      <c r="G1221" s="76">
        <v>89.142302334308624</v>
      </c>
      <c r="H1221" s="77">
        <v>36.579898323604368</v>
      </c>
      <c r="I1221" s="76">
        <v>-1.5724613666534419</v>
      </c>
      <c r="J1221" s="77">
        <v>-5.1474701532878973</v>
      </c>
    </row>
    <row r="1222" spans="1:10" s="78" customFormat="1" x14ac:dyDescent="0.25">
      <c r="A1222" s="76">
        <v>1219</v>
      </c>
      <c r="B1222" s="76">
        <v>92.404030563157633</v>
      </c>
      <c r="C1222" s="76">
        <v>93.238813490017122</v>
      </c>
      <c r="D1222" s="132"/>
      <c r="E1222" s="92"/>
      <c r="F1222" s="76">
        <v>1788.9396273780831</v>
      </c>
      <c r="G1222" s="76">
        <v>89.142136335372925</v>
      </c>
      <c r="H1222" s="77">
        <v>34.153574574496282</v>
      </c>
      <c r="I1222" s="76">
        <v>-11.126442909240721</v>
      </c>
      <c r="J1222" s="77">
        <v>4.406511389299383</v>
      </c>
    </row>
    <row r="1223" spans="1:10" s="78" customFormat="1" x14ac:dyDescent="0.25">
      <c r="A1223" s="76">
        <v>1220</v>
      </c>
      <c r="B1223" s="76">
        <v>93.199780860014087</v>
      </c>
      <c r="C1223" s="76">
        <v>92.521956370411829</v>
      </c>
      <c r="D1223" s="132"/>
      <c r="E1223" s="92"/>
      <c r="F1223" s="76">
        <v>1804.3453324200441</v>
      </c>
      <c r="G1223" s="76">
        <v>89.141970336437225</v>
      </c>
      <c r="H1223" s="77">
        <v>44.307270660266312</v>
      </c>
      <c r="I1223" s="76">
        <v>-8.8411426544189453</v>
      </c>
      <c r="J1223" s="77">
        <v>2.1212111344776061</v>
      </c>
    </row>
    <row r="1224" spans="1:10" s="78" customFormat="1" x14ac:dyDescent="0.25">
      <c r="A1224" s="76">
        <v>1221</v>
      </c>
      <c r="B1224" s="76">
        <v>92.430371461920672</v>
      </c>
      <c r="C1224" s="76">
        <v>91.959629128144712</v>
      </c>
      <c r="D1224" s="132"/>
      <c r="E1224" s="92"/>
      <c r="F1224" s="76">
        <v>1789.449586492753</v>
      </c>
      <c r="G1224" s="76">
        <v>89.142512500286102</v>
      </c>
      <c r="H1224" s="77">
        <v>48.849447239892221</v>
      </c>
      <c r="I1224" s="76">
        <v>-11.033877372741699</v>
      </c>
      <c r="J1224" s="77">
        <v>4.3139458528003596</v>
      </c>
    </row>
    <row r="1225" spans="1:10" s="78" customFormat="1" x14ac:dyDescent="0.25">
      <c r="A1225" s="76">
        <v>1222</v>
      </c>
      <c r="B1225" s="76">
        <v>95.652958869541791</v>
      </c>
      <c r="C1225" s="76">
        <v>95.193265268599518</v>
      </c>
      <c r="D1225" s="132"/>
      <c r="E1225" s="92"/>
      <c r="F1225" s="76">
        <v>1851.8387948535581</v>
      </c>
      <c r="G1225" s="76">
        <v>89.142346501350403</v>
      </c>
      <c r="H1225" s="77">
        <v>33.338946944739874</v>
      </c>
      <c r="I1225" s="76">
        <v>-4.536768913269043</v>
      </c>
      <c r="J1225" s="77">
        <v>-2.1831626066722971</v>
      </c>
    </row>
    <row r="1226" spans="1:10" s="78" customFormat="1" x14ac:dyDescent="0.25">
      <c r="A1226" s="76">
        <v>1223</v>
      </c>
      <c r="B1226" s="76">
        <v>93.181590436099242</v>
      </c>
      <c r="C1226" s="76">
        <v>92.920059375038377</v>
      </c>
      <c r="D1226" s="132"/>
      <c r="E1226" s="92"/>
      <c r="F1226" s="76">
        <v>1803.9931662863621</v>
      </c>
      <c r="G1226" s="76">
        <v>89.144191265106201</v>
      </c>
      <c r="H1226" s="77">
        <v>37.982732008102417</v>
      </c>
      <c r="I1226" s="76">
        <v>-10.540791511535639</v>
      </c>
      <c r="J1226" s="77">
        <v>3.8208599915943049</v>
      </c>
    </row>
    <row r="1227" spans="1:10" s="78" customFormat="1" x14ac:dyDescent="0.25">
      <c r="A1227" s="76">
        <v>1224</v>
      </c>
      <c r="B1227" s="76">
        <v>94.213868301641966</v>
      </c>
      <c r="C1227" s="76">
        <v>94.161554490533092</v>
      </c>
      <c r="D1227" s="132"/>
      <c r="E1227" s="92"/>
      <c r="F1227" s="76">
        <v>1823.9780389037139</v>
      </c>
      <c r="G1227" s="76">
        <v>89.138509333133698</v>
      </c>
      <c r="H1227" s="77">
        <v>37.283142181888948</v>
      </c>
      <c r="I1227" s="76">
        <v>-3.2410233020782471</v>
      </c>
      <c r="J1227" s="77">
        <v>-3.478908217863093</v>
      </c>
    </row>
    <row r="1228" spans="1:10" s="78" customFormat="1" x14ac:dyDescent="0.25">
      <c r="A1228" s="76">
        <v>1225</v>
      </c>
      <c r="B1228" s="76">
        <v>95.073835195514803</v>
      </c>
      <c r="C1228" s="76">
        <v>95.600984971252956</v>
      </c>
      <c r="D1228" s="132"/>
      <c r="E1228" s="92"/>
      <c r="F1228" s="76">
        <v>1840.6269755930171</v>
      </c>
      <c r="G1228" s="76">
        <v>89.145795613527298</v>
      </c>
      <c r="H1228" s="77">
        <v>33.802189392820836</v>
      </c>
      <c r="I1228" s="76">
        <v>-1.728283166885376</v>
      </c>
      <c r="J1228" s="77">
        <v>-4.9916483530559637</v>
      </c>
    </row>
    <row r="1229" spans="1:10" s="78" customFormat="1" x14ac:dyDescent="0.25">
      <c r="A1229" s="76">
        <v>1226</v>
      </c>
      <c r="B1229" s="76">
        <v>94.190483551800682</v>
      </c>
      <c r="C1229" s="76">
        <v>94.0719522198428</v>
      </c>
      <c r="D1229" s="132"/>
      <c r="E1229" s="92"/>
      <c r="F1229" s="76">
        <v>1823.525310755251</v>
      </c>
      <c r="G1229" s="76">
        <v>89.145129173994064</v>
      </c>
      <c r="H1229" s="77">
        <v>48.131603952721932</v>
      </c>
      <c r="I1229" s="76">
        <v>-6.0745258331298828</v>
      </c>
      <c r="J1229" s="77">
        <v>-0.64540568681145682</v>
      </c>
    </row>
    <row r="1230" spans="1:10" s="78" customFormat="1" x14ac:dyDescent="0.25">
      <c r="A1230" s="76">
        <v>1227</v>
      </c>
      <c r="B1230" s="76">
        <v>93.623494628092089</v>
      </c>
      <c r="C1230" s="76">
        <v>92.941823420576512</v>
      </c>
      <c r="D1230" s="132"/>
      <c r="E1230" s="92"/>
      <c r="F1230" s="76">
        <v>1812.5484199451309</v>
      </c>
      <c r="G1230" s="76">
        <v>89.146191477775574</v>
      </c>
      <c r="H1230" s="77">
        <v>49.137147162758495</v>
      </c>
      <c r="I1230" s="76">
        <v>-11.38143730163574</v>
      </c>
      <c r="J1230" s="77">
        <v>4.6615057816944034</v>
      </c>
    </row>
    <row r="1231" spans="1:10" s="78" customFormat="1" x14ac:dyDescent="0.25">
      <c r="A1231" s="76">
        <v>1228</v>
      </c>
      <c r="B1231" s="76">
        <v>95.406413687787477</v>
      </c>
      <c r="C1231" s="76">
        <v>95.597566936756522</v>
      </c>
      <c r="D1231" s="132"/>
      <c r="E1231" s="92"/>
      <c r="F1231" s="76">
        <v>1847.065686549824</v>
      </c>
      <c r="G1231" s="76">
        <v>89.138780891895294</v>
      </c>
      <c r="H1231" s="77">
        <v>34.288407953623064</v>
      </c>
      <c r="I1231" s="76">
        <v>-8.8411426544189453</v>
      </c>
      <c r="J1231" s="77">
        <v>2.1212111344776061</v>
      </c>
    </row>
    <row r="1232" spans="1:10" s="78" customFormat="1" x14ac:dyDescent="0.25">
      <c r="A1232" s="76">
        <v>1229</v>
      </c>
      <c r="B1232" s="76">
        <v>94.330444398969661</v>
      </c>
      <c r="C1232" s="76">
        <v>94.642670695209858</v>
      </c>
      <c r="D1232" s="132"/>
      <c r="E1232" s="92"/>
      <c r="F1232" s="76">
        <v>1826.234949114704</v>
      </c>
      <c r="G1232" s="76">
        <v>89.146067172288895</v>
      </c>
      <c r="H1232" s="77">
        <v>38.28631267497596</v>
      </c>
      <c r="I1232" s="76">
        <v>-3.8577594757080078</v>
      </c>
      <c r="J1232" s="77">
        <v>-2.8621720442333318</v>
      </c>
    </row>
    <row r="1233" spans="1:10" s="78" customFormat="1" x14ac:dyDescent="0.25">
      <c r="A1233" s="76">
        <v>1230</v>
      </c>
      <c r="B1233" s="76">
        <v>96.580501849469215</v>
      </c>
      <c r="C1233" s="76">
        <v>95.643507253184069</v>
      </c>
      <c r="D1233" s="132"/>
      <c r="E1233" s="92"/>
      <c r="F1233" s="76">
        <v>1869.7960028105681</v>
      </c>
      <c r="G1233" s="76">
        <v>89.145400732755661</v>
      </c>
      <c r="H1233" s="77">
        <v>37.837204340838177</v>
      </c>
      <c r="I1233" s="76">
        <v>-4.536768913269043</v>
      </c>
      <c r="J1233" s="77">
        <v>-2.1831626066722971</v>
      </c>
    </row>
    <row r="1234" spans="1:10" s="78" customFormat="1" x14ac:dyDescent="0.25">
      <c r="A1234" s="76">
        <v>1231</v>
      </c>
      <c r="B1234" s="76">
        <v>94.651279044171346</v>
      </c>
      <c r="C1234" s="76">
        <v>94.915980417569315</v>
      </c>
      <c r="D1234" s="132"/>
      <c r="E1234" s="92"/>
      <c r="F1234" s="76">
        <v>1832.4462994977889</v>
      </c>
      <c r="G1234" s="76">
        <v>89.135338813066483</v>
      </c>
      <c r="H1234" s="77">
        <v>37.24211756526698</v>
      </c>
      <c r="I1234" s="76">
        <v>-17.329000473022461</v>
      </c>
      <c r="J1234" s="77">
        <v>10.60906895308112</v>
      </c>
    </row>
    <row r="1235" spans="1:10" s="78" customFormat="1" x14ac:dyDescent="0.25">
      <c r="A1235" s="76">
        <v>1232</v>
      </c>
      <c r="B1235" s="76">
        <v>94.684118005143844</v>
      </c>
      <c r="C1235" s="76">
        <v>95.015136912813432</v>
      </c>
      <c r="D1235" s="132"/>
      <c r="E1235" s="92"/>
      <c r="F1235" s="76">
        <v>1833.0820609277571</v>
      </c>
      <c r="G1235" s="76">
        <v>89.148126870393753</v>
      </c>
      <c r="H1235" s="77">
        <v>38.611786994559829</v>
      </c>
      <c r="I1235" s="76">
        <v>-4.9092721939086914</v>
      </c>
      <c r="J1235" s="77">
        <v>-1.810659326032648</v>
      </c>
    </row>
    <row r="1236" spans="1:10" s="78" customFormat="1" x14ac:dyDescent="0.25">
      <c r="A1236" s="76">
        <v>1233</v>
      </c>
      <c r="B1236" s="76">
        <v>94.588330772515889</v>
      </c>
      <c r="C1236" s="76">
        <v>95.219097311712062</v>
      </c>
      <c r="D1236" s="132"/>
      <c r="E1236" s="92"/>
      <c r="F1236" s="76">
        <v>1831.227622596434</v>
      </c>
      <c r="G1236" s="76">
        <v>89.147460430860519</v>
      </c>
      <c r="H1236" s="77">
        <v>35.115320145155344</v>
      </c>
      <c r="I1236" s="76">
        <v>-1.728283166885376</v>
      </c>
      <c r="J1236" s="77">
        <v>-4.9916483530559637</v>
      </c>
    </row>
    <row r="1237" spans="1:10" s="78" customFormat="1" x14ac:dyDescent="0.25">
      <c r="A1237" s="76">
        <v>1234</v>
      </c>
      <c r="B1237" s="76">
        <v>95.068778446754337</v>
      </c>
      <c r="C1237" s="76">
        <v>95.174405423710454</v>
      </c>
      <c r="D1237" s="132"/>
      <c r="E1237" s="92"/>
      <c r="F1237" s="76">
        <v>1840.529077068589</v>
      </c>
      <c r="G1237" s="76">
        <v>89.146793991327286</v>
      </c>
      <c r="H1237" s="77">
        <v>49.346930114036212</v>
      </c>
      <c r="I1237" s="76">
        <v>-4.0135817527770996</v>
      </c>
      <c r="J1237" s="77">
        <v>-2.70634976716424</v>
      </c>
    </row>
    <row r="1238" spans="1:10" s="78" customFormat="1" x14ac:dyDescent="0.25">
      <c r="A1238" s="76">
        <v>1235</v>
      </c>
      <c r="B1238" s="76">
        <v>96.205890635185469</v>
      </c>
      <c r="C1238" s="76">
        <v>95.964388445484317</v>
      </c>
      <c r="D1238" s="132"/>
      <c r="E1238" s="92"/>
      <c r="F1238" s="76">
        <v>1862.543539449304</v>
      </c>
      <c r="G1238" s="76">
        <v>89.146127551794052</v>
      </c>
      <c r="H1238" s="77">
        <v>48.892546429392944</v>
      </c>
      <c r="I1238" s="76">
        <v>-3.9286174774169922</v>
      </c>
      <c r="J1238" s="77">
        <v>-2.791314042524347</v>
      </c>
    </row>
    <row r="1239" spans="1:10" s="78" customFormat="1" x14ac:dyDescent="0.25">
      <c r="A1239" s="76">
        <v>1236</v>
      </c>
      <c r="B1239" s="76">
        <v>97.18405639185454</v>
      </c>
      <c r="C1239" s="76">
        <v>96.866606717738776</v>
      </c>
      <c r="D1239" s="132"/>
      <c r="E1239" s="92"/>
      <c r="F1239" s="76">
        <v>1881.480803046843</v>
      </c>
      <c r="G1239" s="76">
        <v>89.140727669000626</v>
      </c>
      <c r="H1239" s="77">
        <v>35.762242694059054</v>
      </c>
      <c r="I1239" s="76">
        <v>-12.177958488464361</v>
      </c>
      <c r="J1239" s="77">
        <v>5.4580269685230158</v>
      </c>
    </row>
    <row r="1240" spans="1:10" s="78" customFormat="1" x14ac:dyDescent="0.25">
      <c r="A1240" s="76">
        <v>1237</v>
      </c>
      <c r="B1240" s="76">
        <v>96.457068498414145</v>
      </c>
      <c r="C1240" s="76">
        <v>97.018693034372689</v>
      </c>
      <c r="D1240" s="132"/>
      <c r="E1240" s="92"/>
      <c r="F1240" s="76">
        <v>1867.4063363458399</v>
      </c>
      <c r="G1240" s="76">
        <v>89.136889845132828</v>
      </c>
      <c r="H1240" s="77">
        <v>39.567268392150226</v>
      </c>
      <c r="I1240" s="76">
        <v>-24.333700180053711</v>
      </c>
      <c r="J1240" s="77">
        <v>17.61376866011237</v>
      </c>
    </row>
    <row r="1241" spans="1:10" s="78" customFormat="1" x14ac:dyDescent="0.25">
      <c r="A1241" s="76">
        <v>1238</v>
      </c>
      <c r="B1241" s="76">
        <v>94.672191082015473</v>
      </c>
      <c r="C1241" s="76">
        <v>94.027637655198291</v>
      </c>
      <c r="D1241" s="132"/>
      <c r="E1241" s="92"/>
      <c r="F1241" s="76">
        <v>1832.8511560063271</v>
      </c>
      <c r="G1241" s="76">
        <v>89.139442771673203</v>
      </c>
      <c r="H1241" s="77">
        <v>39.124857562667124</v>
      </c>
      <c r="I1241" s="76">
        <v>-3.495284795761108</v>
      </c>
      <c r="J1241" s="77">
        <v>-3.2246467241802308</v>
      </c>
    </row>
    <row r="1242" spans="1:10" s="78" customFormat="1" x14ac:dyDescent="0.25">
      <c r="A1242" s="76">
        <v>1239</v>
      </c>
      <c r="B1242" s="76">
        <v>96.181086754228104</v>
      </c>
      <c r="C1242" s="76">
        <v>96.343205504291163</v>
      </c>
      <c r="D1242" s="132"/>
      <c r="E1242" s="92"/>
      <c r="F1242" s="76">
        <v>1862.063336959359</v>
      </c>
      <c r="G1242" s="76">
        <v>89.146729052066803</v>
      </c>
      <c r="H1242" s="77">
        <v>35.6954040178409</v>
      </c>
      <c r="I1242" s="76">
        <v>-4.0135817527770996</v>
      </c>
      <c r="J1242" s="77">
        <v>-2.70634976716424</v>
      </c>
    </row>
    <row r="1243" spans="1:10" s="78" customFormat="1" x14ac:dyDescent="0.25">
      <c r="A1243" s="76">
        <v>1240</v>
      </c>
      <c r="B1243" s="76">
        <v>95.743911730369319</v>
      </c>
      <c r="C1243" s="76">
        <v>94.938089948694397</v>
      </c>
      <c r="D1243" s="132"/>
      <c r="E1243" s="92"/>
      <c r="F1243" s="76">
        <v>1853.5996398726129</v>
      </c>
      <c r="G1243" s="76">
        <v>89.141329169273376</v>
      </c>
      <c r="H1243" s="77">
        <v>50.632033127233839</v>
      </c>
      <c r="I1243" s="76">
        <v>-5.0650944709777832</v>
      </c>
      <c r="J1243" s="77">
        <v>-1.654837048963556</v>
      </c>
    </row>
    <row r="1244" spans="1:10" s="78" customFormat="1" x14ac:dyDescent="0.25">
      <c r="A1244" s="76">
        <v>1241</v>
      </c>
      <c r="B1244" s="76">
        <v>96.971775957026964</v>
      </c>
      <c r="C1244" s="76">
        <v>97.848746478840809</v>
      </c>
      <c r="D1244" s="132"/>
      <c r="E1244" s="92"/>
      <c r="F1244" s="76">
        <v>1877.371059352053</v>
      </c>
      <c r="G1244" s="76">
        <v>89.143882095813751</v>
      </c>
      <c r="H1244" s="77">
        <v>51.419800752504003</v>
      </c>
      <c r="I1244" s="76">
        <v>-4.6925911903381348</v>
      </c>
      <c r="J1244" s="77">
        <v>-2.0273403296032049</v>
      </c>
    </row>
    <row r="1245" spans="1:10" s="78" customFormat="1" x14ac:dyDescent="0.25">
      <c r="A1245" s="76">
        <v>1242</v>
      </c>
      <c r="B1245" s="76">
        <v>96.575074133085906</v>
      </c>
      <c r="C1245" s="76">
        <v>96.757347042179191</v>
      </c>
      <c r="D1245" s="132"/>
      <c r="E1245" s="92"/>
      <c r="F1245" s="76">
        <v>1869.6909223626139</v>
      </c>
      <c r="G1245" s="76">
        <v>89.137940883636475</v>
      </c>
      <c r="H1245" s="77">
        <v>36.218002046257411</v>
      </c>
      <c r="I1245" s="76">
        <v>-17.554592132568359</v>
      </c>
      <c r="J1245" s="77">
        <v>10.834660612627021</v>
      </c>
    </row>
    <row r="1246" spans="1:10" s="78" customFormat="1" x14ac:dyDescent="0.25">
      <c r="A1246" s="76">
        <v>1243</v>
      </c>
      <c r="B1246" s="76">
        <v>97.364274150149512</v>
      </c>
      <c r="C1246" s="76">
        <v>96.520746020323898</v>
      </c>
      <c r="D1246" s="132"/>
      <c r="E1246" s="92"/>
      <c r="F1246" s="76">
        <v>1884.969814158223</v>
      </c>
      <c r="G1246" s="76">
        <v>89.134103059768677</v>
      </c>
      <c r="H1246" s="77">
        <v>40.335917104156493</v>
      </c>
      <c r="I1246" s="76">
        <v>-17.554592132568359</v>
      </c>
      <c r="J1246" s="77">
        <v>10.834660612627021</v>
      </c>
    </row>
    <row r="1247" spans="1:10" s="78" customFormat="1" x14ac:dyDescent="0.25">
      <c r="A1247" s="76">
        <v>1244</v>
      </c>
      <c r="B1247" s="76">
        <v>97.131234132406306</v>
      </c>
      <c r="C1247" s="76">
        <v>97.458956689895174</v>
      </c>
      <c r="D1247" s="132"/>
      <c r="E1247" s="92"/>
      <c r="F1247" s="76">
        <v>1880.458165478344</v>
      </c>
      <c r="G1247" s="76">
        <v>89.135766953229904</v>
      </c>
      <c r="H1247" s="77">
        <v>38.945632499122986</v>
      </c>
      <c r="I1247" s="76">
        <v>-4.0135817527770996</v>
      </c>
      <c r="J1247" s="77">
        <v>-2.70634976716424</v>
      </c>
    </row>
    <row r="1248" spans="1:10" s="78" customFormat="1" x14ac:dyDescent="0.25">
      <c r="A1248" s="76">
        <v>1245</v>
      </c>
      <c r="B1248" s="76">
        <v>98.590103367031176</v>
      </c>
      <c r="C1248" s="76">
        <v>99.197265885050797</v>
      </c>
      <c r="D1248" s="132"/>
      <c r="E1248" s="92"/>
      <c r="F1248" s="76">
        <v>1908.70183590135</v>
      </c>
      <c r="G1248" s="76">
        <v>89.133281737565994</v>
      </c>
      <c r="H1248" s="77">
        <v>39.243111001501497</v>
      </c>
      <c r="I1248" s="76">
        <v>-3.3630445003509521</v>
      </c>
      <c r="J1248" s="77">
        <v>-3.356887019590387</v>
      </c>
    </row>
    <row r="1249" spans="1:10" s="78" customFormat="1" x14ac:dyDescent="0.25">
      <c r="A1249" s="76">
        <v>1246</v>
      </c>
      <c r="B1249" s="76">
        <v>95.996291433871207</v>
      </c>
      <c r="C1249" s="76">
        <v>95.188883517201447</v>
      </c>
      <c r="D1249" s="132"/>
      <c r="E1249" s="92"/>
      <c r="F1249" s="76">
        <v>1858.485704365567</v>
      </c>
      <c r="G1249" s="76">
        <v>89.134945631027222</v>
      </c>
      <c r="H1249" s="77">
        <v>39.189201147530994</v>
      </c>
      <c r="I1249" s="76">
        <v>-6.8114285469055176</v>
      </c>
      <c r="J1249" s="77">
        <v>9.1497026964177941E-2</v>
      </c>
    </row>
    <row r="1250" spans="1:10" s="78" customFormat="1" x14ac:dyDescent="0.25">
      <c r="A1250" s="76">
        <v>1247</v>
      </c>
      <c r="B1250" s="76">
        <v>96.61403256507819</v>
      </c>
      <c r="C1250" s="76">
        <v>95.690914555408142</v>
      </c>
      <c r="D1250" s="132"/>
      <c r="E1250" s="92"/>
      <c r="F1250" s="76">
        <v>1870.445156592298</v>
      </c>
      <c r="G1250" s="76">
        <v>89.143000334501266</v>
      </c>
      <c r="H1250" s="77">
        <v>39.122163022778025</v>
      </c>
      <c r="I1250" s="76">
        <v>-4.0135817527770996</v>
      </c>
      <c r="J1250" s="77">
        <v>-2.70634976716424</v>
      </c>
    </row>
    <row r="1251" spans="1:10" s="78" customFormat="1" x14ac:dyDescent="0.25">
      <c r="A1251" s="76">
        <v>1248</v>
      </c>
      <c r="B1251" s="76">
        <v>96.135354368027549</v>
      </c>
      <c r="C1251" s="76">
        <v>96.360640512715293</v>
      </c>
      <c r="D1251" s="132"/>
      <c r="E1251" s="92"/>
      <c r="F1251" s="76">
        <v>1861.1779591524589</v>
      </c>
      <c r="G1251" s="76">
        <v>89.13705912232399</v>
      </c>
      <c r="H1251" s="77">
        <v>39.580762252189537</v>
      </c>
      <c r="I1251" s="76">
        <v>-1.70087718963623</v>
      </c>
      <c r="J1251" s="77">
        <v>-5.0190543303051092</v>
      </c>
    </row>
    <row r="1252" spans="1:10" s="78" customFormat="1" x14ac:dyDescent="0.25">
      <c r="A1252" s="76">
        <v>1249</v>
      </c>
      <c r="B1252" s="76">
        <v>95.432934900783465</v>
      </c>
      <c r="C1252" s="76">
        <v>96.32821954854839</v>
      </c>
      <c r="D1252" s="132"/>
      <c r="E1252" s="92"/>
      <c r="F1252" s="76">
        <v>1847.5791365433529</v>
      </c>
      <c r="G1252" s="76">
        <v>89.139612048864365</v>
      </c>
      <c r="H1252" s="77">
        <v>39.570387168530971</v>
      </c>
      <c r="I1252" s="76">
        <v>-1.728283166885376</v>
      </c>
      <c r="J1252" s="77">
        <v>-4.9916483530559637</v>
      </c>
    </row>
    <row r="1253" spans="1:10" s="78" customFormat="1" x14ac:dyDescent="0.25">
      <c r="A1253" s="76">
        <v>1250</v>
      </c>
      <c r="B1253" s="76">
        <v>96.094364047531258</v>
      </c>
      <c r="C1253" s="76">
        <v>95.288416580457493</v>
      </c>
      <c r="D1253" s="132"/>
      <c r="E1253" s="92"/>
      <c r="F1253" s="76">
        <v>1860.3843876142059</v>
      </c>
      <c r="G1253" s="76">
        <v>89.146898329257965</v>
      </c>
      <c r="H1253" s="77">
        <v>38.860431998170746</v>
      </c>
      <c r="I1253" s="76">
        <v>-4.0135817527770996</v>
      </c>
      <c r="J1253" s="77">
        <v>-2.70634976716424</v>
      </c>
    </row>
    <row r="1254" spans="1:10" s="78" customFormat="1" x14ac:dyDescent="0.25">
      <c r="A1254" s="76">
        <v>1251</v>
      </c>
      <c r="B1254" s="76">
        <v>96.830382358408045</v>
      </c>
      <c r="C1254" s="76">
        <v>97.184719456135994</v>
      </c>
      <c r="D1254" s="132"/>
      <c r="E1254" s="92"/>
      <c r="F1254" s="76">
        <v>1874.633682961809</v>
      </c>
      <c r="G1254" s="76">
        <v>89.141498446464539</v>
      </c>
      <c r="H1254" s="77">
        <v>39.707402358199296</v>
      </c>
      <c r="I1254" s="76">
        <v>-5.0650944709777832</v>
      </c>
      <c r="J1254" s="77">
        <v>-1.654837048963556</v>
      </c>
    </row>
    <row r="1255" spans="1:10" s="78" customFormat="1" x14ac:dyDescent="0.25">
      <c r="A1255" s="76">
        <v>1252</v>
      </c>
      <c r="B1255" s="76">
        <v>96.922518173536375</v>
      </c>
      <c r="C1255" s="76">
        <v>96.973863595395471</v>
      </c>
      <c r="D1255" s="132"/>
      <c r="E1255" s="92"/>
      <c r="F1255" s="76">
        <v>1876.417429945348</v>
      </c>
      <c r="G1255" s="76">
        <v>89.137660622596741</v>
      </c>
      <c r="H1255" s="77">
        <v>39.102778257043923</v>
      </c>
      <c r="I1255" s="76">
        <v>-3.495284795761108</v>
      </c>
      <c r="J1255" s="77">
        <v>-3.2246467241802308</v>
      </c>
    </row>
    <row r="1256" spans="1:10" s="78" customFormat="1" x14ac:dyDescent="0.25">
      <c r="A1256" s="76">
        <v>1253</v>
      </c>
      <c r="B1256" s="76">
        <v>96.803234123079591</v>
      </c>
      <c r="C1256" s="76">
        <v>97.349653990733998</v>
      </c>
      <c r="D1256" s="132"/>
      <c r="E1256" s="92"/>
      <c r="F1256" s="76">
        <v>1874.1080938322391</v>
      </c>
      <c r="G1256" s="76">
        <v>89.133822798728943</v>
      </c>
      <c r="H1256" s="77">
        <v>39.668990942836793</v>
      </c>
      <c r="I1256" s="76">
        <v>-2.6795012950897221</v>
      </c>
      <c r="J1256" s="77">
        <v>-4.040430224851618</v>
      </c>
    </row>
    <row r="1257" spans="1:10" s="78" customFormat="1" x14ac:dyDescent="0.25">
      <c r="A1257" s="76">
        <v>1254</v>
      </c>
      <c r="B1257" s="76">
        <v>95.974100869863761</v>
      </c>
      <c r="C1257" s="76">
        <v>96.056664966900371</v>
      </c>
      <c r="D1257" s="132"/>
      <c r="E1257" s="92"/>
      <c r="F1257" s="76">
        <v>1858.056095623775</v>
      </c>
      <c r="G1257" s="76">
        <v>89.13548669219017</v>
      </c>
      <c r="H1257" s="77">
        <v>39.90207882867341</v>
      </c>
      <c r="I1257" s="76">
        <v>-4.9092721939086914</v>
      </c>
      <c r="J1257" s="77">
        <v>-1.810659326032648</v>
      </c>
    </row>
    <row r="1258" spans="1:10" s="78" customFormat="1" x14ac:dyDescent="0.25">
      <c r="A1258" s="76">
        <v>1255</v>
      </c>
      <c r="B1258" s="76">
        <v>97.198077349043572</v>
      </c>
      <c r="C1258" s="76">
        <v>96.304829770651182</v>
      </c>
      <c r="D1258" s="132"/>
      <c r="E1258" s="92"/>
      <c r="F1258" s="76">
        <v>1881.752248413201</v>
      </c>
      <c r="G1258" s="76">
        <v>89.139392197132111</v>
      </c>
      <c r="H1258" s="77">
        <v>38.206946356336161</v>
      </c>
      <c r="I1258" s="76">
        <v>-4.536768913269043</v>
      </c>
      <c r="J1258" s="77">
        <v>-2.1831626066722971</v>
      </c>
    </row>
    <row r="1259" spans="1:10" s="78" customFormat="1" x14ac:dyDescent="0.25">
      <c r="A1259" s="76">
        <v>1256</v>
      </c>
      <c r="B1259" s="76">
        <v>96.339035671179332</v>
      </c>
      <c r="C1259" s="76">
        <v>96.229347617715646</v>
      </c>
      <c r="D1259" s="132"/>
      <c r="E1259" s="92"/>
      <c r="F1259" s="76">
        <v>1865.121223881752</v>
      </c>
      <c r="G1259" s="76">
        <v>89.135554373264313</v>
      </c>
      <c r="H1259" s="77">
        <v>42.355424099919844</v>
      </c>
      <c r="I1259" s="76">
        <v>-7.734649658203125</v>
      </c>
      <c r="J1259" s="77">
        <v>1.0147181382617849</v>
      </c>
    </row>
    <row r="1260" spans="1:10" s="78" customFormat="1" x14ac:dyDescent="0.25">
      <c r="A1260" s="76">
        <v>1257</v>
      </c>
      <c r="B1260" s="76">
        <v>96.245193798732743</v>
      </c>
      <c r="C1260" s="76">
        <v>96.10024847145975</v>
      </c>
      <c r="D1260" s="132"/>
      <c r="E1260" s="92"/>
      <c r="F1260" s="76">
        <v>1863.3044476729231</v>
      </c>
      <c r="G1260" s="76">
        <v>89.139459878206253</v>
      </c>
      <c r="H1260" s="77">
        <v>30.410310273647237</v>
      </c>
      <c r="I1260" s="76">
        <v>-10.60814952850342</v>
      </c>
      <c r="J1260" s="77">
        <v>3.8882180085620779</v>
      </c>
    </row>
    <row r="1261" spans="1:10" s="78" customFormat="1" x14ac:dyDescent="0.25">
      <c r="A1261" s="76">
        <v>1258</v>
      </c>
      <c r="B1261" s="76">
        <v>95.540339241150562</v>
      </c>
      <c r="C1261" s="76">
        <v>95.944616600631846</v>
      </c>
      <c r="D1261" s="132"/>
      <c r="E1261" s="92"/>
      <c r="F1261" s="76">
        <v>1849.658481778232</v>
      </c>
      <c r="G1261" s="76">
        <v>89.142012804746628</v>
      </c>
      <c r="H1261" s="77">
        <v>18.961662188548136</v>
      </c>
      <c r="I1261" s="76">
        <v>-15.75655555725098</v>
      </c>
      <c r="J1261" s="77">
        <v>9.036624037309636</v>
      </c>
    </row>
    <row r="1262" spans="1:10" s="78" customFormat="1" x14ac:dyDescent="0.25">
      <c r="A1262" s="76">
        <v>1259</v>
      </c>
      <c r="B1262" s="76">
        <v>93.631565927223022</v>
      </c>
      <c r="C1262" s="76">
        <v>93.377563572488114</v>
      </c>
      <c r="D1262" s="132"/>
      <c r="E1262" s="92"/>
      <c r="F1262" s="76">
        <v>1812.7046800862929</v>
      </c>
      <c r="G1262" s="76">
        <v>89.149299085140228</v>
      </c>
      <c r="H1262" s="77">
        <v>29.877042365091711</v>
      </c>
      <c r="I1262" s="76">
        <v>-1.728283166885376</v>
      </c>
      <c r="J1262" s="77">
        <v>-4.9916483530559637</v>
      </c>
    </row>
    <row r="1263" spans="1:10" s="78" customFormat="1" x14ac:dyDescent="0.25">
      <c r="A1263" s="76">
        <v>1260</v>
      </c>
      <c r="B1263" s="76">
        <v>94.384942742708802</v>
      </c>
      <c r="C1263" s="76">
        <v>95.229169320657377</v>
      </c>
      <c r="D1263" s="132"/>
      <c r="E1263" s="92"/>
      <c r="F1263" s="76">
        <v>1827.2900356314631</v>
      </c>
      <c r="G1263" s="76">
        <v>89.141888499259949</v>
      </c>
      <c r="H1263" s="77">
        <v>36.973635973744372</v>
      </c>
      <c r="I1263" s="76">
        <v>-3.495284795761108</v>
      </c>
      <c r="J1263" s="77">
        <v>-3.2246467241802308</v>
      </c>
    </row>
    <row r="1264" spans="1:10" s="78" customFormat="1" x14ac:dyDescent="0.25">
      <c r="A1264" s="76">
        <v>1261</v>
      </c>
      <c r="B1264" s="76">
        <v>94.056725521579551</v>
      </c>
      <c r="C1264" s="76">
        <v>94.930691265942173</v>
      </c>
      <c r="D1264" s="132"/>
      <c r="E1264" s="92"/>
      <c r="F1264" s="76">
        <v>1820.9357587705131</v>
      </c>
      <c r="G1264" s="76">
        <v>89.149174779653549</v>
      </c>
      <c r="H1264" s="77">
        <v>38.242552298887603</v>
      </c>
      <c r="I1264" s="76">
        <v>-4.1374053955078116</v>
      </c>
      <c r="J1264" s="77">
        <v>-2.5825261244335271</v>
      </c>
    </row>
    <row r="1265" spans="1:10" s="78" customFormat="1" x14ac:dyDescent="0.25">
      <c r="A1265" s="76">
        <v>1262</v>
      </c>
      <c r="B1265" s="76">
        <v>96.42774190178865</v>
      </c>
      <c r="C1265" s="76">
        <v>97.089578077397434</v>
      </c>
      <c r="D1265" s="132"/>
      <c r="E1265" s="92"/>
      <c r="F1265" s="76">
        <v>1866.838574198239</v>
      </c>
      <c r="G1265" s="76">
        <v>89.148508340120316</v>
      </c>
      <c r="H1265" s="77">
        <v>37.583005234085149</v>
      </c>
      <c r="I1265" s="76">
        <v>-3.9286174774169922</v>
      </c>
      <c r="J1265" s="77">
        <v>-2.791314042524347</v>
      </c>
    </row>
    <row r="1266" spans="1:10" s="78" customFormat="1" x14ac:dyDescent="0.25">
      <c r="A1266" s="76">
        <v>1263</v>
      </c>
      <c r="B1266" s="76">
        <v>95.623510081255887</v>
      </c>
      <c r="C1266" s="76">
        <v>95.441735077154149</v>
      </c>
      <c r="D1266" s="132"/>
      <c r="E1266" s="92"/>
      <c r="F1266" s="76">
        <v>1851.2686670785911</v>
      </c>
      <c r="G1266" s="76">
        <v>89.143108457326889</v>
      </c>
      <c r="H1266" s="77">
        <v>37.903647771855617</v>
      </c>
      <c r="I1266" s="76">
        <v>-25.434968948364261</v>
      </c>
      <c r="J1266" s="77">
        <v>18.715037428422921</v>
      </c>
    </row>
    <row r="1267" spans="1:10" s="78" customFormat="1" x14ac:dyDescent="0.25">
      <c r="A1267" s="76">
        <v>1264</v>
      </c>
      <c r="B1267" s="76">
        <v>94.438588142531287</v>
      </c>
      <c r="C1267" s="76">
        <v>95.255501560011865</v>
      </c>
      <c r="D1267" s="132"/>
      <c r="E1267" s="92"/>
      <c r="F1267" s="76">
        <v>1828.32860917619</v>
      </c>
      <c r="G1267" s="76">
        <v>89.148291260004044</v>
      </c>
      <c r="H1267" s="77">
        <v>37.731246628360026</v>
      </c>
      <c r="I1267" s="76">
        <v>-2.6795012950897221</v>
      </c>
      <c r="J1267" s="77">
        <v>-4.040430224851618</v>
      </c>
    </row>
    <row r="1268" spans="1:10" s="78" customFormat="1" x14ac:dyDescent="0.25">
      <c r="A1268" s="76">
        <v>1265</v>
      </c>
      <c r="B1268" s="76">
        <v>94.024255810564128</v>
      </c>
      <c r="C1268" s="76">
        <v>93.496636141834941</v>
      </c>
      <c r="D1268" s="132"/>
      <c r="E1268" s="92"/>
      <c r="F1268" s="76">
        <v>1820.307146010106</v>
      </c>
      <c r="G1268" s="76">
        <v>89.14762482047081</v>
      </c>
      <c r="H1268" s="77">
        <v>37.806835037631352</v>
      </c>
      <c r="I1268" s="76">
        <v>-5.0650944709777832</v>
      </c>
      <c r="J1268" s="77">
        <v>-1.654837048963556</v>
      </c>
    </row>
    <row r="1269" spans="1:10" s="78" customFormat="1" x14ac:dyDescent="0.25">
      <c r="A1269" s="76">
        <v>1266</v>
      </c>
      <c r="B1269" s="76">
        <v>94.788817804397482</v>
      </c>
      <c r="C1269" s="76">
        <v>95.331370711488503</v>
      </c>
      <c r="D1269" s="132"/>
      <c r="E1269" s="92"/>
      <c r="F1269" s="76">
        <v>1835.109046317051</v>
      </c>
      <c r="G1269" s="76">
        <v>89.146958380937576</v>
      </c>
      <c r="H1269" s="77">
        <v>37.897736599601338</v>
      </c>
      <c r="I1269" s="76">
        <v>-5.0650944709777832</v>
      </c>
      <c r="J1269" s="77">
        <v>-1.654837048963556</v>
      </c>
    </row>
    <row r="1270" spans="1:10" s="78" customFormat="1" x14ac:dyDescent="0.25">
      <c r="A1270" s="76">
        <v>1267</v>
      </c>
      <c r="B1270" s="76">
        <v>94.859873808570981</v>
      </c>
      <c r="C1270" s="76">
        <v>94.370871339019175</v>
      </c>
      <c r="D1270" s="132"/>
      <c r="E1270" s="92"/>
      <c r="F1270" s="76">
        <v>1836.4846887089941</v>
      </c>
      <c r="G1270" s="76">
        <v>89.146291941404343</v>
      </c>
      <c r="H1270" s="77">
        <v>38.393119424264363</v>
      </c>
      <c r="I1270" s="76">
        <v>-4.0135817527770996</v>
      </c>
      <c r="J1270" s="77">
        <v>-2.70634976716424</v>
      </c>
    </row>
    <row r="1271" spans="1:10" s="78" customFormat="1" x14ac:dyDescent="0.25">
      <c r="A1271" s="76">
        <v>1268</v>
      </c>
      <c r="B1271" s="76">
        <v>95.801752373203286</v>
      </c>
      <c r="C1271" s="76">
        <v>95.994758585340037</v>
      </c>
      <c r="D1271" s="132"/>
      <c r="E1271" s="92"/>
      <c r="F1271" s="76">
        <v>1854.7194332128829</v>
      </c>
      <c r="G1271" s="76">
        <v>89.145625501871109</v>
      </c>
      <c r="H1271" s="77">
        <v>36.81281924448097</v>
      </c>
      <c r="I1271" s="76">
        <v>-4.6925911903381348</v>
      </c>
      <c r="J1271" s="77">
        <v>-2.0273403296032049</v>
      </c>
    </row>
    <row r="1272" spans="1:10" s="78" customFormat="1" x14ac:dyDescent="0.25">
      <c r="A1272" s="76">
        <v>1269</v>
      </c>
      <c r="B1272" s="76">
        <v>95.75410700375943</v>
      </c>
      <c r="C1272" s="76">
        <v>96.568690950607717</v>
      </c>
      <c r="D1272" s="132"/>
      <c r="E1272" s="92"/>
      <c r="F1272" s="76">
        <v>1853.7970201001681</v>
      </c>
      <c r="G1272" s="76">
        <v>89.140225619077682</v>
      </c>
      <c r="H1272" s="77">
        <v>41.293057211737349</v>
      </c>
      <c r="I1272" s="76">
        <v>-5.0650944709777832</v>
      </c>
      <c r="J1272" s="77">
        <v>-1.654837048963556</v>
      </c>
    </row>
    <row r="1273" spans="1:10" s="78" customFormat="1" x14ac:dyDescent="0.25">
      <c r="A1273" s="76">
        <v>1270</v>
      </c>
      <c r="B1273" s="76">
        <v>95.937345018911088</v>
      </c>
      <c r="C1273" s="76">
        <v>95.592581560389974</v>
      </c>
      <c r="D1273" s="132"/>
      <c r="E1273" s="92"/>
      <c r="F1273" s="76">
        <v>1857.3445033057069</v>
      </c>
      <c r="G1273" s="76">
        <v>89.142778545618057</v>
      </c>
      <c r="H1273" s="77">
        <v>26.78587037492208</v>
      </c>
      <c r="I1273" s="76">
        <v>-5.715789794921875</v>
      </c>
      <c r="J1273" s="77">
        <v>-1.0041417250194651</v>
      </c>
    </row>
    <row r="1274" spans="1:10" s="78" customFormat="1" x14ac:dyDescent="0.25">
      <c r="A1274" s="76">
        <v>1271</v>
      </c>
      <c r="B1274" s="76">
        <v>93.425857675597484</v>
      </c>
      <c r="C1274" s="76">
        <v>93.472042353248639</v>
      </c>
      <c r="D1274" s="132"/>
      <c r="E1274" s="92"/>
      <c r="F1274" s="76">
        <v>1808.7221736872889</v>
      </c>
      <c r="G1274" s="76">
        <v>89.144623309373856</v>
      </c>
      <c r="H1274" s="77">
        <v>26.228014116261864</v>
      </c>
      <c r="I1274" s="76">
        <v>-16.809040069580082</v>
      </c>
      <c r="J1274" s="77">
        <v>10.089108549638739</v>
      </c>
    </row>
    <row r="1275" spans="1:10" s="78" customFormat="1" x14ac:dyDescent="0.25">
      <c r="A1275" s="76">
        <v>1272</v>
      </c>
      <c r="B1275" s="76">
        <v>93.270622971227112</v>
      </c>
      <c r="C1275" s="76">
        <v>93.780645954510121</v>
      </c>
      <c r="D1275" s="132"/>
      <c r="E1275" s="92"/>
      <c r="F1275" s="76">
        <v>1805.7168338498379</v>
      </c>
      <c r="G1275" s="76">
        <v>89.138941377401352</v>
      </c>
      <c r="H1275" s="77">
        <v>38.868363163844847</v>
      </c>
      <c r="I1275" s="76">
        <v>-5.0650944709777832</v>
      </c>
      <c r="J1275" s="77">
        <v>-1.654837048963556</v>
      </c>
    </row>
    <row r="1276" spans="1:10" s="78" customFormat="1" x14ac:dyDescent="0.25">
      <c r="A1276" s="76">
        <v>1273</v>
      </c>
      <c r="B1276" s="76">
        <v>93.950230514520655</v>
      </c>
      <c r="C1276" s="76">
        <v>93.137351600522237</v>
      </c>
      <c r="D1276" s="132"/>
      <c r="E1276" s="92"/>
      <c r="F1276" s="76">
        <v>1818.87401820482</v>
      </c>
      <c r="G1276" s="76">
        <v>89.139483541250229</v>
      </c>
      <c r="H1276" s="77">
        <v>38.284580995781674</v>
      </c>
      <c r="I1276" s="76">
        <v>-3.71892261505127</v>
      </c>
      <c r="J1276" s="77">
        <v>-3.0010089048900701</v>
      </c>
    </row>
    <row r="1277" spans="1:10" s="78" customFormat="1" x14ac:dyDescent="0.25">
      <c r="A1277" s="76">
        <v>1274</v>
      </c>
      <c r="B1277" s="76">
        <v>95.558752692938498</v>
      </c>
      <c r="C1277" s="76">
        <v>95.894736993258419</v>
      </c>
      <c r="D1277" s="132"/>
      <c r="E1277" s="92"/>
      <c r="F1277" s="76">
        <v>1850.0149657257341</v>
      </c>
      <c r="G1277" s="76">
        <v>89.140025705099106</v>
      </c>
      <c r="H1277" s="77">
        <v>28.38668786545032</v>
      </c>
      <c r="I1277" s="76">
        <v>-1.728283166885376</v>
      </c>
      <c r="J1277" s="77">
        <v>-4.9916483530559637</v>
      </c>
    </row>
    <row r="1278" spans="1:10" s="78" customFormat="1" x14ac:dyDescent="0.25">
      <c r="A1278" s="76">
        <v>1275</v>
      </c>
      <c r="B1278" s="76">
        <v>92.937104708279648</v>
      </c>
      <c r="C1278" s="76">
        <v>92.386119298179011</v>
      </c>
      <c r="D1278" s="132"/>
      <c r="E1278" s="92"/>
      <c r="F1278" s="76">
        <v>1799.259928957219</v>
      </c>
      <c r="G1278" s="76">
        <v>89.147311985492706</v>
      </c>
      <c r="H1278" s="77">
        <v>17.393834993238958</v>
      </c>
      <c r="I1278" s="76">
        <v>-24.337814331054691</v>
      </c>
      <c r="J1278" s="77">
        <v>17.617882811113351</v>
      </c>
    </row>
    <row r="1279" spans="1:10" s="78" customFormat="1" x14ac:dyDescent="0.25">
      <c r="A1279" s="76">
        <v>1276</v>
      </c>
      <c r="B1279" s="76">
        <v>91.465263114697649</v>
      </c>
      <c r="C1279" s="76">
        <v>92.125183911155133</v>
      </c>
      <c r="D1279" s="132"/>
      <c r="E1279" s="92"/>
      <c r="F1279" s="76">
        <v>1770.7651140023399</v>
      </c>
      <c r="G1279" s="76">
        <v>89.139901399612427</v>
      </c>
      <c r="H1279" s="77">
        <v>15.948304073247192</v>
      </c>
      <c r="I1279" s="76">
        <v>-1.728283166885376</v>
      </c>
      <c r="J1279" s="77">
        <v>-4.9916483530559637</v>
      </c>
    </row>
    <row r="1280" spans="1:10" s="78" customFormat="1" x14ac:dyDescent="0.25">
      <c r="A1280" s="76">
        <v>1277</v>
      </c>
      <c r="B1280" s="76">
        <v>90.896377428446712</v>
      </c>
      <c r="C1280" s="76">
        <v>91.417954133924567</v>
      </c>
      <c r="D1280" s="132"/>
      <c r="E1280" s="92"/>
      <c r="F1280" s="76">
        <v>1759.7515019187531</v>
      </c>
      <c r="G1280" s="76">
        <v>89.140443563461304</v>
      </c>
      <c r="H1280" s="77">
        <v>28.463513472781475</v>
      </c>
      <c r="I1280" s="76">
        <v>-1.70087718963623</v>
      </c>
      <c r="J1280" s="77">
        <v>-5.0190543303051092</v>
      </c>
    </row>
    <row r="1281" spans="1:10" s="78" customFormat="1" x14ac:dyDescent="0.25">
      <c r="A1281" s="76">
        <v>1278</v>
      </c>
      <c r="B1281" s="76">
        <v>89.818118648081111</v>
      </c>
      <c r="C1281" s="76">
        <v>90.697148155964555</v>
      </c>
      <c r="D1281" s="132"/>
      <c r="E1281" s="92"/>
      <c r="F1281" s="76">
        <v>1738.8764399868389</v>
      </c>
      <c r="G1281" s="76">
        <v>89.140985727310181</v>
      </c>
      <c r="H1281" s="77">
        <v>27.702568678314581</v>
      </c>
      <c r="I1281" s="76">
        <v>-1.728283166885376</v>
      </c>
      <c r="J1281" s="77">
        <v>-4.9916483530559637</v>
      </c>
    </row>
    <row r="1282" spans="1:10" s="78" customFormat="1" x14ac:dyDescent="0.25">
      <c r="A1282" s="76">
        <v>1279</v>
      </c>
      <c r="B1282" s="76">
        <v>90.604791427648792</v>
      </c>
      <c r="C1282" s="76">
        <v>89.875941892130314</v>
      </c>
      <c r="D1282" s="132"/>
      <c r="E1282" s="92"/>
      <c r="F1282" s="76">
        <v>1754.106404530284</v>
      </c>
      <c r="G1282" s="76">
        <v>89.141527891159058</v>
      </c>
      <c r="H1282" s="77">
        <v>16.81868601627686</v>
      </c>
      <c r="I1282" s="76">
        <v>-5.0650944709777832</v>
      </c>
      <c r="J1282" s="77">
        <v>-1.654837048963556</v>
      </c>
    </row>
    <row r="1283" spans="1:10" s="78" customFormat="1" x14ac:dyDescent="0.25">
      <c r="A1283" s="76">
        <v>1280</v>
      </c>
      <c r="B1283" s="76">
        <v>90.245450034383566</v>
      </c>
      <c r="C1283" s="76">
        <v>90.800497840422508</v>
      </c>
      <c r="D1283" s="132"/>
      <c r="E1283" s="92"/>
      <c r="F1283" s="76">
        <v>1747.1495645066229</v>
      </c>
      <c r="G1283" s="76">
        <v>89.142070055007935</v>
      </c>
      <c r="H1283" s="77">
        <v>29.113989418654352</v>
      </c>
      <c r="I1283" s="76">
        <v>-1.728283166885376</v>
      </c>
      <c r="J1283" s="77">
        <v>-4.9916483530559637</v>
      </c>
    </row>
    <row r="1284" spans="1:10" s="78" customFormat="1" x14ac:dyDescent="0.25">
      <c r="A1284" s="76">
        <v>1281</v>
      </c>
      <c r="B1284" s="76">
        <v>90.155679803532564</v>
      </c>
      <c r="C1284" s="76">
        <v>89.523962038024223</v>
      </c>
      <c r="D1284" s="132"/>
      <c r="E1284" s="92"/>
      <c r="F1284" s="76">
        <v>1745.4116151731409</v>
      </c>
      <c r="G1284" s="76">
        <v>89.141904056072235</v>
      </c>
      <c r="H1284" s="77">
        <v>18.516312609282799</v>
      </c>
      <c r="I1284" s="76">
        <v>-2.5236794948577881</v>
      </c>
      <c r="J1284" s="77">
        <v>-4.1962520250835524</v>
      </c>
    </row>
    <row r="1285" spans="1:10" s="78" customFormat="1" x14ac:dyDescent="0.25">
      <c r="A1285" s="76">
        <v>1282</v>
      </c>
      <c r="B1285" s="76">
        <v>88.828438376318317</v>
      </c>
      <c r="C1285" s="76">
        <v>89.114001945052593</v>
      </c>
      <c r="D1285" s="132"/>
      <c r="E1285" s="92"/>
      <c r="F1285" s="76">
        <v>1719.71625567669</v>
      </c>
      <c r="G1285" s="76">
        <v>89.142446219921112</v>
      </c>
      <c r="H1285" s="77">
        <v>24.867192430960383</v>
      </c>
      <c r="I1285" s="76">
        <v>-8.8411426544189453</v>
      </c>
      <c r="J1285" s="77">
        <v>2.1212111344776061</v>
      </c>
    </row>
    <row r="1286" spans="1:10" s="78" customFormat="1" x14ac:dyDescent="0.25">
      <c r="A1286" s="76">
        <v>1283</v>
      </c>
      <c r="B1286" s="76">
        <v>88.988104125452736</v>
      </c>
      <c r="C1286" s="76">
        <v>89.421687385647886</v>
      </c>
      <c r="D1286" s="132"/>
      <c r="E1286" s="92"/>
      <c r="F1286" s="76">
        <v>1722.807380425478</v>
      </c>
      <c r="G1286" s="76">
        <v>89.142280220985413</v>
      </c>
      <c r="H1286" s="77">
        <v>26.995747588334957</v>
      </c>
      <c r="I1286" s="76">
        <v>-18.572566986083981</v>
      </c>
      <c r="J1286" s="77">
        <v>11.85263546614264</v>
      </c>
    </row>
    <row r="1287" spans="1:10" s="78" customFormat="1" x14ac:dyDescent="0.25">
      <c r="A1287" s="76">
        <v>1284</v>
      </c>
      <c r="B1287" s="76">
        <v>86.318257578975178</v>
      </c>
      <c r="C1287" s="76">
        <v>85.995631944198152</v>
      </c>
      <c r="D1287" s="132"/>
      <c r="E1287" s="92"/>
      <c r="F1287" s="76">
        <v>1671.119220754264</v>
      </c>
      <c r="G1287" s="76">
        <v>89.142114222049713</v>
      </c>
      <c r="H1287" s="77">
        <v>11.804612913948288</v>
      </c>
      <c r="I1287" s="76">
        <v>-3.1666057109832759</v>
      </c>
      <c r="J1287" s="77">
        <v>-3.5533258089580628</v>
      </c>
    </row>
    <row r="1288" spans="1:10" s="78" customFormat="1" x14ac:dyDescent="0.25">
      <c r="A1288" s="76">
        <v>1285</v>
      </c>
      <c r="B1288" s="76">
        <v>86.77304300115027</v>
      </c>
      <c r="C1288" s="76">
        <v>87.570750759019802</v>
      </c>
      <c r="D1288" s="132"/>
      <c r="E1288" s="92"/>
      <c r="F1288" s="76">
        <v>1679.9238546941961</v>
      </c>
      <c r="G1288" s="76">
        <v>89.141948223114014</v>
      </c>
      <c r="H1288" s="77">
        <v>19.10272985946267</v>
      </c>
      <c r="I1288" s="76">
        <v>-1.728283166885376</v>
      </c>
      <c r="J1288" s="77">
        <v>-4.9916483530559637</v>
      </c>
    </row>
    <row r="1289" spans="1:10" s="78" customFormat="1" x14ac:dyDescent="0.25">
      <c r="A1289" s="76">
        <v>1286</v>
      </c>
      <c r="B1289" s="76">
        <v>85.270188391377317</v>
      </c>
      <c r="C1289" s="76">
        <v>85.578413155277971</v>
      </c>
      <c r="D1289" s="132"/>
      <c r="E1289" s="92"/>
      <c r="F1289" s="76">
        <v>1650.82862855281</v>
      </c>
      <c r="G1289" s="76">
        <v>89.142490386962891</v>
      </c>
      <c r="H1289" s="77">
        <v>25.476676892353904</v>
      </c>
      <c r="I1289" s="76">
        <v>-1.5724613666534419</v>
      </c>
      <c r="J1289" s="77">
        <v>-5.1474701532878973</v>
      </c>
    </row>
    <row r="1290" spans="1:10" s="78" customFormat="1" x14ac:dyDescent="0.25">
      <c r="A1290" s="76">
        <v>1287</v>
      </c>
      <c r="B1290" s="76">
        <v>86.361447967532499</v>
      </c>
      <c r="C1290" s="76">
        <v>86.922146502726491</v>
      </c>
      <c r="D1290" s="132"/>
      <c r="E1290" s="92"/>
      <c r="F1290" s="76">
        <v>1671.9553855529341</v>
      </c>
      <c r="G1290" s="76">
        <v>89.142324388027191</v>
      </c>
      <c r="H1290" s="77">
        <v>15.695257384259236</v>
      </c>
      <c r="I1290" s="76">
        <v>-8.8411426544189453</v>
      </c>
      <c r="J1290" s="77">
        <v>2.1212111344776061</v>
      </c>
    </row>
    <row r="1291" spans="1:10" s="78" customFormat="1" x14ac:dyDescent="0.25">
      <c r="A1291" s="76">
        <v>1288</v>
      </c>
      <c r="B1291" s="76">
        <v>84.105262518290829</v>
      </c>
      <c r="C1291" s="76">
        <v>84.770799587648014</v>
      </c>
      <c r="D1291" s="132"/>
      <c r="E1291" s="92"/>
      <c r="F1291" s="76">
        <v>1628.275693960871</v>
      </c>
      <c r="G1291" s="76">
        <v>89.142158389091492</v>
      </c>
      <c r="H1291" s="77">
        <v>22.358745935744352</v>
      </c>
      <c r="I1291" s="76">
        <v>-18.572566986083981</v>
      </c>
      <c r="J1291" s="77">
        <v>11.85263546614264</v>
      </c>
    </row>
    <row r="1292" spans="1:10" s="78" customFormat="1" x14ac:dyDescent="0.25">
      <c r="A1292" s="76">
        <v>1289</v>
      </c>
      <c r="B1292" s="76">
        <v>84.411897850463092</v>
      </c>
      <c r="C1292" s="76">
        <v>83.701224046440217</v>
      </c>
      <c r="D1292" s="132"/>
      <c r="E1292" s="92"/>
      <c r="F1292" s="76">
        <v>1634.212146013168</v>
      </c>
      <c r="G1292" s="76">
        <v>89.141992390155792</v>
      </c>
      <c r="H1292" s="77">
        <v>24.36172086651219</v>
      </c>
      <c r="I1292" s="76">
        <v>-4.2302627563476563</v>
      </c>
      <c r="J1292" s="77">
        <v>-2.4896687635936829</v>
      </c>
    </row>
    <row r="1293" spans="1:10" s="78" customFormat="1" x14ac:dyDescent="0.25">
      <c r="A1293" s="76">
        <v>1290</v>
      </c>
      <c r="B1293" s="76">
        <v>83.836052396506844</v>
      </c>
      <c r="C1293" s="76">
        <v>83.85777046826955</v>
      </c>
      <c r="D1293" s="132"/>
      <c r="E1293" s="92"/>
      <c r="F1293" s="76">
        <v>1623.0637930078981</v>
      </c>
      <c r="G1293" s="76">
        <v>89.142534554004669</v>
      </c>
      <c r="H1293" s="77">
        <v>11.318573233308221</v>
      </c>
      <c r="I1293" s="76">
        <v>-12.268651008605961</v>
      </c>
      <c r="J1293" s="77">
        <v>5.5487194886646174</v>
      </c>
    </row>
    <row r="1294" spans="1:10" s="78" customFormat="1" x14ac:dyDescent="0.25">
      <c r="A1294" s="76">
        <v>1291</v>
      </c>
      <c r="B1294" s="76">
        <v>81.806477643197013</v>
      </c>
      <c r="C1294" s="76">
        <v>82.338700502298607</v>
      </c>
      <c r="D1294" s="132"/>
      <c r="E1294" s="92"/>
      <c r="F1294" s="76">
        <v>1583.7712785927349</v>
      </c>
      <c r="G1294" s="76">
        <v>89.14236855506897</v>
      </c>
      <c r="H1294" s="77">
        <v>18.48192679904912</v>
      </c>
      <c r="I1294" s="76">
        <v>-12.268651008605961</v>
      </c>
      <c r="J1294" s="77">
        <v>5.5487194886646174</v>
      </c>
    </row>
    <row r="1295" spans="1:10" s="78" customFormat="1" x14ac:dyDescent="0.25">
      <c r="A1295" s="76">
        <v>1292</v>
      </c>
      <c r="B1295" s="76">
        <v>81.120586470206021</v>
      </c>
      <c r="C1295" s="76">
        <v>80.511983515182564</v>
      </c>
      <c r="D1295" s="132"/>
      <c r="E1295" s="92"/>
      <c r="F1295" s="76">
        <v>1570.4924433303081</v>
      </c>
      <c r="G1295" s="76">
        <v>89.14220255613327</v>
      </c>
      <c r="H1295" s="77">
        <v>19.457909870778163</v>
      </c>
      <c r="I1295" s="76">
        <v>-1.728283166885376</v>
      </c>
      <c r="J1295" s="77">
        <v>-4.9916483530559637</v>
      </c>
    </row>
    <row r="1296" spans="1:10" s="78" customFormat="1" x14ac:dyDescent="0.25">
      <c r="A1296" s="76">
        <v>1293</v>
      </c>
      <c r="B1296" s="76">
        <v>81.593530181973861</v>
      </c>
      <c r="C1296" s="76">
        <v>80.846984766297226</v>
      </c>
      <c r="D1296" s="132"/>
      <c r="E1296" s="92"/>
      <c r="F1296" s="76">
        <v>1579.6486212842831</v>
      </c>
      <c r="G1296" s="76">
        <v>89.138168931007385</v>
      </c>
      <c r="H1296" s="77">
        <v>26.638660286473378</v>
      </c>
      <c r="I1296" s="76">
        <v>-1.728283166885376</v>
      </c>
      <c r="J1296" s="77">
        <v>-4.9916483530559637</v>
      </c>
    </row>
    <row r="1297" spans="1:10" s="78" customFormat="1" x14ac:dyDescent="0.25">
      <c r="A1297" s="76">
        <v>1294</v>
      </c>
      <c r="B1297" s="76">
        <v>80.618409204325118</v>
      </c>
      <c r="C1297" s="76">
        <v>80.337021763602664</v>
      </c>
      <c r="D1297" s="132"/>
      <c r="E1297" s="92"/>
      <c r="F1297" s="76">
        <v>1560.7703045293531</v>
      </c>
      <c r="G1297" s="76">
        <v>89.138711094856262</v>
      </c>
      <c r="H1297" s="77">
        <v>17.074420949647493</v>
      </c>
      <c r="I1297" s="76">
        <v>-12.59594249725342</v>
      </c>
      <c r="J1297" s="77">
        <v>5.8760109773120783</v>
      </c>
    </row>
    <row r="1298" spans="1:10" s="78" customFormat="1" x14ac:dyDescent="0.25">
      <c r="A1298" s="76">
        <v>1295</v>
      </c>
      <c r="B1298" s="76">
        <v>79.636074887557541</v>
      </c>
      <c r="C1298" s="76">
        <v>79.135525201957009</v>
      </c>
      <c r="D1298" s="132"/>
      <c r="E1298" s="92"/>
      <c r="F1298" s="76">
        <v>1541.752337716772</v>
      </c>
      <c r="G1298" s="76">
        <v>89.135385632514954</v>
      </c>
      <c r="H1298" s="77">
        <v>9.0889547412736977</v>
      </c>
      <c r="I1298" s="76">
        <v>-1.728283166885376</v>
      </c>
      <c r="J1298" s="77">
        <v>-4.9916483530559637</v>
      </c>
    </row>
    <row r="1299" spans="1:10" s="78" customFormat="1" x14ac:dyDescent="0.25">
      <c r="A1299" s="76">
        <v>1296</v>
      </c>
      <c r="B1299" s="76">
        <v>79.935344213514711</v>
      </c>
      <c r="C1299" s="76">
        <v>79.435001543869461</v>
      </c>
      <c r="D1299" s="132"/>
      <c r="E1299" s="92"/>
      <c r="F1299" s="76">
        <v>1547.546184080406</v>
      </c>
      <c r="G1299" s="76">
        <v>89.133518040180206</v>
      </c>
      <c r="H1299" s="77">
        <v>24.779443872965103</v>
      </c>
      <c r="I1299" s="76">
        <v>-1.728283166885376</v>
      </c>
      <c r="J1299" s="77">
        <v>-4.9916483530559637</v>
      </c>
    </row>
    <row r="1300" spans="1:10" s="78" customFormat="1" x14ac:dyDescent="0.25">
      <c r="A1300" s="76">
        <v>1297</v>
      </c>
      <c r="B1300" s="76">
        <v>79.212446509647876</v>
      </c>
      <c r="C1300" s="76">
        <v>78.939133130262093</v>
      </c>
      <c r="D1300" s="132"/>
      <c r="E1300" s="92"/>
      <c r="F1300" s="76">
        <v>1533.550903343121</v>
      </c>
      <c r="G1300" s="76">
        <v>89.135694205760956</v>
      </c>
      <c r="H1300" s="77">
        <v>25.866250463891856</v>
      </c>
      <c r="I1300" s="76">
        <v>-7.7200908660888672</v>
      </c>
      <c r="J1300" s="77">
        <v>1.000159346147528</v>
      </c>
    </row>
    <row r="1301" spans="1:10" s="78" customFormat="1" x14ac:dyDescent="0.25">
      <c r="A1301" s="76">
        <v>1298</v>
      </c>
      <c r="B1301" s="76">
        <v>78.598310209177626</v>
      </c>
      <c r="C1301" s="76">
        <v>78.271695864510249</v>
      </c>
      <c r="D1301" s="132"/>
      <c r="E1301" s="92"/>
      <c r="F1301" s="76">
        <v>1521.661240545656</v>
      </c>
      <c r="G1301" s="76">
        <v>89.129677474498749</v>
      </c>
      <c r="H1301" s="77">
        <v>28.470066295078816</v>
      </c>
      <c r="I1301" s="76">
        <v>-2.660455703735352</v>
      </c>
      <c r="J1301" s="77">
        <v>-4.0594758162059881</v>
      </c>
    </row>
    <row r="1302" spans="1:10" s="78" customFormat="1" x14ac:dyDescent="0.25">
      <c r="A1302" s="76">
        <v>1299</v>
      </c>
      <c r="B1302" s="76">
        <v>79.668036659841306</v>
      </c>
      <c r="C1302" s="76">
        <v>79.462009782167613</v>
      </c>
      <c r="D1302" s="132"/>
      <c r="E1302" s="92"/>
      <c r="F1302" s="76">
        <v>1542.37111679655</v>
      </c>
      <c r="G1302" s="76">
        <v>89.127809882164001</v>
      </c>
      <c r="H1302" s="77">
        <v>17.171999683487439</v>
      </c>
      <c r="I1302" s="76">
        <v>-1.5724613666534419</v>
      </c>
      <c r="J1302" s="77">
        <v>-5.1474701532878973</v>
      </c>
    </row>
    <row r="1303" spans="1:10" s="78" customFormat="1" x14ac:dyDescent="0.25">
      <c r="A1303" s="76">
        <v>1300</v>
      </c>
      <c r="B1303" s="76">
        <v>77.657197117008735</v>
      </c>
      <c r="C1303" s="76">
        <v>77.082983097190777</v>
      </c>
      <c r="D1303" s="132"/>
      <c r="E1303" s="92"/>
      <c r="F1303" s="76">
        <v>1503.4413155687421</v>
      </c>
      <c r="G1303" s="76">
        <v>89.125147223472595</v>
      </c>
      <c r="H1303" s="77">
        <v>15.72264297366881</v>
      </c>
      <c r="I1303" s="76">
        <v>-26.790704727172852</v>
      </c>
      <c r="J1303" s="77">
        <v>20.070773207231511</v>
      </c>
    </row>
    <row r="1304" spans="1:10" s="78" customFormat="1" x14ac:dyDescent="0.25">
      <c r="A1304" s="76">
        <v>1301</v>
      </c>
      <c r="B1304" s="76">
        <v>77.444978632807434</v>
      </c>
      <c r="C1304" s="76">
        <v>76.959547968882305</v>
      </c>
      <c r="D1304" s="132"/>
      <c r="E1304" s="92"/>
      <c r="F1304" s="76">
        <v>1499.3327712364639</v>
      </c>
      <c r="G1304" s="76">
        <v>89.122484564781189</v>
      </c>
      <c r="H1304" s="77">
        <v>30.840984831877432</v>
      </c>
      <c r="I1304" s="76">
        <v>-2.816277027130127</v>
      </c>
      <c r="J1304" s="77">
        <v>-3.9036544928112131</v>
      </c>
    </row>
    <row r="1305" spans="1:10" s="78" customFormat="1" x14ac:dyDescent="0.25">
      <c r="A1305" s="76">
        <v>1302</v>
      </c>
      <c r="B1305" s="76">
        <v>78.129305446426883</v>
      </c>
      <c r="C1305" s="76">
        <v>78.482543937438777</v>
      </c>
      <c r="D1305" s="132"/>
      <c r="E1305" s="92"/>
      <c r="F1305" s="76">
        <v>1512.581320542163</v>
      </c>
      <c r="G1305" s="76">
        <v>89.118955612182617</v>
      </c>
      <c r="H1305" s="77">
        <v>15.562904947721361</v>
      </c>
      <c r="I1305" s="76">
        <v>-1.728283166885376</v>
      </c>
      <c r="J1305" s="77">
        <v>-4.9916483530559637</v>
      </c>
    </row>
    <row r="1306" spans="1:10" s="78" customFormat="1" x14ac:dyDescent="0.25">
      <c r="A1306" s="76">
        <v>1303</v>
      </c>
      <c r="B1306" s="76">
        <v>77.419961537092291</v>
      </c>
      <c r="C1306" s="76">
        <v>76.866464215379523</v>
      </c>
      <c r="D1306" s="132"/>
      <c r="E1306" s="92"/>
      <c r="F1306" s="76">
        <v>1498.8484409143571</v>
      </c>
      <c r="G1306" s="76">
        <v>89.116292953491211</v>
      </c>
      <c r="H1306" s="77">
        <v>18.693655577046762</v>
      </c>
      <c r="I1306" s="76">
        <v>-1.728283166885376</v>
      </c>
      <c r="J1306" s="77">
        <v>-4.9916483530559637</v>
      </c>
    </row>
    <row r="1307" spans="1:10" s="78" customFormat="1" x14ac:dyDescent="0.25">
      <c r="A1307" s="76">
        <v>1304</v>
      </c>
      <c r="B1307" s="76">
        <v>76.975494256022813</v>
      </c>
      <c r="C1307" s="76">
        <v>77.592243412246347</v>
      </c>
      <c r="D1307" s="132"/>
      <c r="E1307" s="92"/>
      <c r="F1307" s="76">
        <v>1490.243565917754</v>
      </c>
      <c r="G1307" s="76">
        <v>89.112764000892639</v>
      </c>
      <c r="H1307" s="77">
        <v>18.065326647457727</v>
      </c>
      <c r="I1307" s="76">
        <v>-2.85303807258606</v>
      </c>
      <c r="J1307" s="77">
        <v>-3.8668934473552801</v>
      </c>
    </row>
    <row r="1308" spans="1:10" s="78" customFormat="1" x14ac:dyDescent="0.25">
      <c r="A1308" s="76">
        <v>1305</v>
      </c>
      <c r="B1308" s="76">
        <v>75.951468759726779</v>
      </c>
      <c r="C1308" s="76">
        <v>76.532421789244296</v>
      </c>
      <c r="D1308" s="132"/>
      <c r="E1308" s="92"/>
      <c r="F1308" s="76">
        <v>1470.418458954294</v>
      </c>
      <c r="G1308" s="76">
        <v>89.109235048294067</v>
      </c>
      <c r="H1308" s="77">
        <v>14.629822597195822</v>
      </c>
      <c r="I1308" s="76">
        <v>-8.8411426544189453</v>
      </c>
      <c r="J1308" s="77">
        <v>2.1212111344776061</v>
      </c>
    </row>
    <row r="1309" spans="1:10" s="78" customFormat="1" x14ac:dyDescent="0.25">
      <c r="A1309" s="76">
        <v>1306</v>
      </c>
      <c r="B1309" s="76">
        <v>76.934632714297848</v>
      </c>
      <c r="C1309" s="76">
        <v>76.395933675632676</v>
      </c>
      <c r="D1309" s="132"/>
      <c r="E1309" s="92"/>
      <c r="F1309" s="76">
        <v>1489.452487533164</v>
      </c>
      <c r="G1309" s="76">
        <v>89.110835611820221</v>
      </c>
      <c r="H1309" s="77">
        <v>27.155853658051605</v>
      </c>
      <c r="I1309" s="76">
        <v>-8.8411426544189453</v>
      </c>
      <c r="J1309" s="77">
        <v>2.1212111344776061</v>
      </c>
    </row>
    <row r="1310" spans="1:10" s="78" customFormat="1" x14ac:dyDescent="0.25">
      <c r="A1310" s="76">
        <v>1307</v>
      </c>
      <c r="B1310" s="76">
        <v>76.340989513648424</v>
      </c>
      <c r="C1310" s="76">
        <v>76.53106450116114</v>
      </c>
      <c r="D1310" s="132"/>
      <c r="E1310" s="92"/>
      <c r="F1310" s="76">
        <v>1477.959570615006</v>
      </c>
      <c r="G1310" s="76">
        <v>89.107306659221649</v>
      </c>
      <c r="H1310" s="77">
        <v>24.414351326627781</v>
      </c>
      <c r="I1310" s="76">
        <v>-2.85303807258606</v>
      </c>
      <c r="J1310" s="77">
        <v>-3.8668934473552801</v>
      </c>
    </row>
    <row r="1311" spans="1:10" s="78" customFormat="1" x14ac:dyDescent="0.25">
      <c r="A1311" s="76">
        <v>1308</v>
      </c>
      <c r="B1311" s="76">
        <v>75.787930980520287</v>
      </c>
      <c r="C1311" s="76">
        <v>75.789277101139376</v>
      </c>
      <c r="D1311" s="132"/>
      <c r="E1311" s="92"/>
      <c r="F1311" s="76">
        <v>1467.2523718040591</v>
      </c>
      <c r="G1311" s="76">
        <v>89.103777706623077</v>
      </c>
      <c r="H1311" s="77">
        <v>24.194740236897552</v>
      </c>
      <c r="I1311" s="76">
        <v>-8.8411426544189453</v>
      </c>
      <c r="J1311" s="77">
        <v>2.1212111344776061</v>
      </c>
    </row>
    <row r="1312" spans="1:10" s="78" customFormat="1" x14ac:dyDescent="0.25">
      <c r="A1312" s="76">
        <v>1309</v>
      </c>
      <c r="B1312" s="76">
        <v>75.943015322794864</v>
      </c>
      <c r="C1312" s="76">
        <v>76.613116854321163</v>
      </c>
      <c r="D1312" s="132"/>
      <c r="E1312" s="92"/>
      <c r="F1312" s="76">
        <v>1470.2548006352481</v>
      </c>
      <c r="G1312" s="76">
        <v>89.105378270149231</v>
      </c>
      <c r="H1312" s="77">
        <v>27.232269975195525</v>
      </c>
      <c r="I1312" s="76">
        <v>-8.8411426544189453</v>
      </c>
      <c r="J1312" s="77">
        <v>2.1212111344776061</v>
      </c>
    </row>
    <row r="1313" spans="1:10" s="78" customFormat="1" x14ac:dyDescent="0.25">
      <c r="A1313" s="76">
        <v>1310</v>
      </c>
      <c r="B1313" s="76">
        <v>74.727845399558291</v>
      </c>
      <c r="C1313" s="76">
        <v>74.212272764979204</v>
      </c>
      <c r="D1313" s="132"/>
      <c r="E1313" s="92"/>
      <c r="F1313" s="76">
        <v>1446.7291425397379</v>
      </c>
      <c r="G1313" s="76">
        <v>89.106978833675385</v>
      </c>
      <c r="H1313" s="77">
        <v>15.612141468424923</v>
      </c>
      <c r="I1313" s="76">
        <v>-1.5724613666534419</v>
      </c>
      <c r="J1313" s="77">
        <v>-5.1474701532878973</v>
      </c>
    </row>
    <row r="1314" spans="1:10" s="78" customFormat="1" x14ac:dyDescent="0.25">
      <c r="A1314" s="76">
        <v>1311</v>
      </c>
      <c r="B1314" s="76">
        <v>75.039938815332277</v>
      </c>
      <c r="C1314" s="76">
        <v>75.451914972518111</v>
      </c>
      <c r="D1314" s="132"/>
      <c r="E1314" s="92"/>
      <c r="F1314" s="76">
        <v>1452.771262948547</v>
      </c>
      <c r="G1314" s="76">
        <v>89.108579397201538</v>
      </c>
      <c r="H1314" s="77">
        <v>15.154789499378891</v>
      </c>
      <c r="I1314" s="76">
        <v>-8.8411426544189453</v>
      </c>
      <c r="J1314" s="77">
        <v>2.1212111344776061</v>
      </c>
    </row>
    <row r="1315" spans="1:10" s="78" customFormat="1" x14ac:dyDescent="0.25">
      <c r="A1315" s="76">
        <v>1312</v>
      </c>
      <c r="B1315" s="76">
        <v>75.460178387123221</v>
      </c>
      <c r="C1315" s="76">
        <v>75.640890715872175</v>
      </c>
      <c r="D1315" s="132"/>
      <c r="E1315" s="92"/>
      <c r="F1315" s="76">
        <v>1460.907090123914</v>
      </c>
      <c r="G1315" s="76">
        <v>89.110179960727692</v>
      </c>
      <c r="H1315" s="77">
        <v>26.684922282867234</v>
      </c>
      <c r="I1315" s="76">
        <v>-9.9291372299194336</v>
      </c>
      <c r="J1315" s="77">
        <v>3.209205709978094</v>
      </c>
    </row>
    <row r="1316" spans="1:10" s="78" customFormat="1" x14ac:dyDescent="0.25">
      <c r="A1316" s="76">
        <v>1313</v>
      </c>
      <c r="B1316" s="76">
        <v>75.911580546714305</v>
      </c>
      <c r="C1316" s="76">
        <v>75.904593785765314</v>
      </c>
      <c r="D1316" s="132"/>
      <c r="E1316" s="92"/>
      <c r="F1316" s="76">
        <v>1469.6462241882509</v>
      </c>
      <c r="G1316" s="76">
        <v>89.111780524253845</v>
      </c>
      <c r="H1316" s="77">
        <v>23.553765640179254</v>
      </c>
      <c r="I1316" s="76">
        <v>-3.0190777778625488</v>
      </c>
      <c r="J1316" s="77">
        <v>-3.7008537420787908</v>
      </c>
    </row>
    <row r="1317" spans="1:10" s="78" customFormat="1" x14ac:dyDescent="0.25">
      <c r="A1317" s="76">
        <v>1314</v>
      </c>
      <c r="B1317" s="76">
        <v>73.866343500605083</v>
      </c>
      <c r="C1317" s="76">
        <v>73.737401033666529</v>
      </c>
      <c r="D1317" s="132"/>
      <c r="E1317" s="92"/>
      <c r="F1317" s="76">
        <v>1430.0504881920201</v>
      </c>
      <c r="G1317" s="76">
        <v>89.113381087779999</v>
      </c>
      <c r="H1317" s="77">
        <v>23.769189871468441</v>
      </c>
      <c r="I1317" s="76">
        <v>-20.59577560424805</v>
      </c>
      <c r="J1317" s="77">
        <v>13.87584408430671</v>
      </c>
    </row>
    <row r="1318" spans="1:10" s="78" customFormat="1" x14ac:dyDescent="0.25">
      <c r="A1318" s="76">
        <v>1315</v>
      </c>
      <c r="B1318" s="76">
        <v>73.845328749416822</v>
      </c>
      <c r="C1318" s="76">
        <v>73.280407426751609</v>
      </c>
      <c r="D1318" s="132"/>
      <c r="E1318" s="92"/>
      <c r="F1318" s="76">
        <v>1429.6436431558129</v>
      </c>
      <c r="G1318" s="76">
        <v>89.116674065589905</v>
      </c>
      <c r="H1318" s="77">
        <v>26.818202786682864</v>
      </c>
      <c r="I1318" s="76">
        <v>-5.9976844787597656</v>
      </c>
      <c r="J1318" s="77">
        <v>-0.72224704118157401</v>
      </c>
    </row>
    <row r="1319" spans="1:10" s="78" customFormat="1" x14ac:dyDescent="0.25">
      <c r="A1319" s="76">
        <v>1316</v>
      </c>
      <c r="B1319" s="76">
        <v>75.70740667333493</v>
      </c>
      <c r="C1319" s="76">
        <v>75.763427562710447</v>
      </c>
      <c r="D1319" s="132"/>
      <c r="E1319" s="92"/>
      <c r="F1319" s="76">
        <v>1465.693423312169</v>
      </c>
      <c r="G1319" s="76">
        <v>89.119967043399811</v>
      </c>
      <c r="H1319" s="77">
        <v>14.358145971233206</v>
      </c>
      <c r="I1319" s="76">
        <v>-2.816277027130127</v>
      </c>
      <c r="J1319" s="77">
        <v>-3.9036544928112131</v>
      </c>
    </row>
    <row r="1320" spans="1:10" s="78" customFormat="1" x14ac:dyDescent="0.25">
      <c r="A1320" s="76">
        <v>1317</v>
      </c>
      <c r="B1320" s="76">
        <v>74.750870798456333</v>
      </c>
      <c r="C1320" s="76">
        <v>74.417482814515068</v>
      </c>
      <c r="D1320" s="132"/>
      <c r="E1320" s="92"/>
      <c r="F1320" s="76">
        <v>1447.17491366329</v>
      </c>
      <c r="G1320" s="76">
        <v>89.121567606925964</v>
      </c>
      <c r="H1320" s="77">
        <v>16.941906665742955</v>
      </c>
      <c r="I1320" s="76">
        <v>-19.508525848388668</v>
      </c>
      <c r="J1320" s="77">
        <v>12.78859432844733</v>
      </c>
    </row>
    <row r="1321" spans="1:10" s="78" customFormat="1" x14ac:dyDescent="0.25">
      <c r="A1321" s="76">
        <v>1318</v>
      </c>
      <c r="B1321" s="76">
        <v>73.406344691746625</v>
      </c>
      <c r="C1321" s="76">
        <v>73.76126609410386</v>
      </c>
      <c r="D1321" s="132"/>
      <c r="E1321" s="92"/>
      <c r="F1321" s="76">
        <v>1421.1449232215491</v>
      </c>
      <c r="G1321" s="76">
        <v>89.123168170452118</v>
      </c>
      <c r="H1321" s="77">
        <v>16.891368822968353</v>
      </c>
      <c r="I1321" s="76">
        <v>-1.728283166885376</v>
      </c>
      <c r="J1321" s="77">
        <v>-4.9916483530559637</v>
      </c>
    </row>
    <row r="1322" spans="1:10" s="78" customFormat="1" x14ac:dyDescent="0.25">
      <c r="A1322" s="76">
        <v>1319</v>
      </c>
      <c r="B1322" s="76">
        <v>74.174068723415957</v>
      </c>
      <c r="C1322" s="76">
        <v>74.488193150378081</v>
      </c>
      <c r="D1322" s="132"/>
      <c r="E1322" s="92"/>
      <c r="F1322" s="76">
        <v>1436.008040498722</v>
      </c>
      <c r="G1322" s="76">
        <v>89.126461148262024</v>
      </c>
      <c r="H1322" s="77">
        <v>14.149448699690494</v>
      </c>
      <c r="I1322" s="76">
        <v>-1.728283166885376</v>
      </c>
      <c r="J1322" s="77">
        <v>-4.9916483530559637</v>
      </c>
    </row>
    <row r="1323" spans="1:10" s="78" customFormat="1" x14ac:dyDescent="0.25">
      <c r="A1323" s="76">
        <v>1320</v>
      </c>
      <c r="B1323" s="76">
        <v>73.16578002148232</v>
      </c>
      <c r="C1323" s="76">
        <v>73.844136400356732</v>
      </c>
      <c r="D1323" s="132"/>
      <c r="E1323" s="92"/>
      <c r="F1323" s="76">
        <v>1416.4875974646509</v>
      </c>
      <c r="G1323" s="76">
        <v>89.128061711788177</v>
      </c>
      <c r="H1323" s="77">
        <v>23.683741375307076</v>
      </c>
      <c r="I1323" s="76">
        <v>-3.174899578094482</v>
      </c>
      <c r="J1323" s="77">
        <v>-3.5450319418468572</v>
      </c>
    </row>
    <row r="1324" spans="1:10" s="78" customFormat="1" x14ac:dyDescent="0.25">
      <c r="A1324" s="76">
        <v>1321</v>
      </c>
      <c r="B1324" s="76">
        <v>73.020476654817756</v>
      </c>
      <c r="C1324" s="76">
        <v>72.372776021638231</v>
      </c>
      <c r="D1324" s="132"/>
      <c r="E1324" s="92"/>
      <c r="F1324" s="76">
        <v>1413.674528066774</v>
      </c>
      <c r="G1324" s="76">
        <v>89.131354689598083</v>
      </c>
      <c r="H1324" s="77">
        <v>28.867705816867542</v>
      </c>
      <c r="I1324" s="76">
        <v>-1.728283166885376</v>
      </c>
      <c r="J1324" s="77">
        <v>-4.9916483530559637</v>
      </c>
    </row>
    <row r="1325" spans="1:10" s="78" customFormat="1" x14ac:dyDescent="0.25">
      <c r="A1325" s="76">
        <v>1322</v>
      </c>
      <c r="B1325" s="76">
        <v>73.646253295431592</v>
      </c>
      <c r="C1325" s="76">
        <v>72.995850451936278</v>
      </c>
      <c r="D1325" s="132"/>
      <c r="E1325" s="92"/>
      <c r="F1325" s="76">
        <v>1425.7895475465409</v>
      </c>
      <c r="G1325" s="76">
        <v>89.135442763566971</v>
      </c>
      <c r="H1325" s="77">
        <v>41.042323712567885</v>
      </c>
      <c r="I1325" s="76">
        <v>-5.2400975227355957</v>
      </c>
      <c r="J1325" s="77">
        <v>-1.4798339972057439</v>
      </c>
    </row>
    <row r="1326" spans="1:10" s="78" customFormat="1" x14ac:dyDescent="0.25">
      <c r="A1326" s="76">
        <v>1323</v>
      </c>
      <c r="B1326" s="76">
        <v>75.666027077986726</v>
      </c>
      <c r="C1326" s="76">
        <v>75.507839649453445</v>
      </c>
      <c r="D1326" s="132"/>
      <c r="E1326" s="92"/>
      <c r="F1326" s="76">
        <v>1464.8923154229119</v>
      </c>
      <c r="G1326" s="76">
        <v>89.135381609201431</v>
      </c>
      <c r="H1326" s="77">
        <v>34.832519591309286</v>
      </c>
      <c r="I1326" s="76">
        <v>-5.8418622016906738</v>
      </c>
      <c r="J1326" s="77">
        <v>-0.87806931825066581</v>
      </c>
    </row>
    <row r="1327" spans="1:10" s="78" customFormat="1" x14ac:dyDescent="0.25">
      <c r="A1327" s="76">
        <v>1324</v>
      </c>
      <c r="B1327" s="76">
        <v>76.639227714721457</v>
      </c>
      <c r="C1327" s="76">
        <v>76.142767224787065</v>
      </c>
      <c r="D1327" s="132"/>
      <c r="E1327" s="92"/>
      <c r="F1327" s="76">
        <v>1483.733454427713</v>
      </c>
      <c r="G1327" s="76">
        <v>89.137777268886566</v>
      </c>
      <c r="H1327" s="77">
        <v>52.42996203332514</v>
      </c>
      <c r="I1327" s="76">
        <v>-1.881142854690552</v>
      </c>
      <c r="J1327" s="77">
        <v>-4.8387886652507879</v>
      </c>
    </row>
    <row r="1328" spans="1:10" s="78" customFormat="1" x14ac:dyDescent="0.25">
      <c r="A1328" s="76">
        <v>1325</v>
      </c>
      <c r="B1328" s="76">
        <v>77.213412931842583</v>
      </c>
      <c r="C1328" s="76">
        <v>76.824809178477068</v>
      </c>
      <c r="D1328" s="132"/>
      <c r="E1328" s="92"/>
      <c r="F1328" s="76">
        <v>1494.849665291054</v>
      </c>
      <c r="G1328" s="76">
        <v>89.12954169511795</v>
      </c>
      <c r="H1328" s="77">
        <v>49.843775494211336</v>
      </c>
      <c r="I1328" s="76">
        <v>-8.1621303558349609</v>
      </c>
      <c r="J1328" s="77">
        <v>1.4421988358936211</v>
      </c>
    </row>
    <row r="1329" spans="1:10" s="78" customFormat="1" x14ac:dyDescent="0.25">
      <c r="A1329" s="76">
        <v>1326</v>
      </c>
      <c r="B1329" s="76">
        <v>78.279430780459691</v>
      </c>
      <c r="C1329" s="76">
        <v>78.812622004667148</v>
      </c>
      <c r="D1329" s="132"/>
      <c r="E1329" s="92"/>
      <c r="F1329" s="76">
        <v>1515.4877431028219</v>
      </c>
      <c r="G1329" s="76">
        <v>89.126807808876038</v>
      </c>
      <c r="H1329" s="77">
        <v>38.95621392183503</v>
      </c>
      <c r="I1329" s="76">
        <v>-12.47905921936035</v>
      </c>
      <c r="J1329" s="77">
        <v>5.7591276994190119</v>
      </c>
    </row>
    <row r="1330" spans="1:10" s="78" customFormat="1" x14ac:dyDescent="0.25">
      <c r="A1330" s="76">
        <v>1327</v>
      </c>
      <c r="B1330" s="76">
        <v>80.369771652001177</v>
      </c>
      <c r="C1330" s="76">
        <v>81.114474604087448</v>
      </c>
      <c r="D1330" s="132"/>
      <c r="E1330" s="92"/>
      <c r="F1330" s="76">
        <v>1555.9566879858351</v>
      </c>
      <c r="G1330" s="76">
        <v>89.124145150184631</v>
      </c>
      <c r="H1330" s="77">
        <v>33.091084995129314</v>
      </c>
      <c r="I1330" s="76">
        <v>-8.8411426544189453</v>
      </c>
      <c r="J1330" s="77">
        <v>2.1212111344776061</v>
      </c>
    </row>
    <row r="1331" spans="1:10" s="78" customFormat="1" x14ac:dyDescent="0.25">
      <c r="A1331" s="76">
        <v>1328</v>
      </c>
      <c r="B1331" s="76">
        <v>79.854731898420027</v>
      </c>
      <c r="C1331" s="76">
        <v>79.073901940926589</v>
      </c>
      <c r="D1331" s="132"/>
      <c r="E1331" s="92"/>
      <c r="F1331" s="76">
        <v>1545.985531757681</v>
      </c>
      <c r="G1331" s="76">
        <v>89.1255262196064</v>
      </c>
      <c r="H1331" s="77">
        <v>34.083982474230453</v>
      </c>
      <c r="I1331" s="76">
        <v>-1.5724613666534419</v>
      </c>
      <c r="J1331" s="77">
        <v>-5.1474701532878973</v>
      </c>
    </row>
    <row r="1332" spans="1:10" s="78" customFormat="1" x14ac:dyDescent="0.25">
      <c r="A1332" s="76">
        <v>1329</v>
      </c>
      <c r="B1332" s="76">
        <v>81.402631772382918</v>
      </c>
      <c r="C1332" s="76">
        <v>81.470197309613724</v>
      </c>
      <c r="D1332" s="132"/>
      <c r="E1332" s="92"/>
      <c r="F1332" s="76">
        <v>1575.9528330417199</v>
      </c>
      <c r="G1332" s="76">
        <v>89.122863560914993</v>
      </c>
      <c r="H1332" s="77">
        <v>38.150809831596284</v>
      </c>
      <c r="I1332" s="76">
        <v>-1.5724613666534419</v>
      </c>
      <c r="J1332" s="77">
        <v>-5.1474701532878973</v>
      </c>
    </row>
    <row r="1333" spans="1:10" s="78" customFormat="1" x14ac:dyDescent="0.25">
      <c r="A1333" s="76">
        <v>1330</v>
      </c>
      <c r="B1333" s="76">
        <v>80.399773552282326</v>
      </c>
      <c r="C1333" s="76">
        <v>80.700330746251282</v>
      </c>
      <c r="D1333" s="132"/>
      <c r="E1333" s="92"/>
      <c r="F1333" s="76">
        <v>1556.537523994637</v>
      </c>
      <c r="G1333" s="76">
        <v>89.124244630336761</v>
      </c>
      <c r="H1333" s="77">
        <v>25.339124277617458</v>
      </c>
      <c r="I1333" s="76">
        <v>-8.8411426544189453</v>
      </c>
      <c r="J1333" s="77">
        <v>2.1212111344776061</v>
      </c>
    </row>
    <row r="1334" spans="1:10" s="78" customFormat="1" x14ac:dyDescent="0.25">
      <c r="A1334" s="76">
        <v>1331</v>
      </c>
      <c r="B1334" s="76">
        <v>80.473862291900318</v>
      </c>
      <c r="C1334" s="76">
        <v>79.675998122509725</v>
      </c>
      <c r="D1334" s="132"/>
      <c r="E1334" s="92"/>
      <c r="F1334" s="76">
        <v>1557.971880065875</v>
      </c>
      <c r="G1334" s="76">
        <v>89.12562569975853</v>
      </c>
      <c r="H1334" s="77">
        <v>27.68993306202789</v>
      </c>
      <c r="I1334" s="76">
        <v>-8.6801824569702148</v>
      </c>
      <c r="J1334" s="77">
        <v>1.960250937028875</v>
      </c>
    </row>
    <row r="1335" spans="1:10" s="78" customFormat="1" x14ac:dyDescent="0.25">
      <c r="A1335" s="76">
        <v>1332</v>
      </c>
      <c r="B1335" s="76">
        <v>80.102500895449282</v>
      </c>
      <c r="C1335" s="76">
        <v>79.677886563063396</v>
      </c>
      <c r="D1335" s="132"/>
      <c r="E1335" s="92"/>
      <c r="F1335" s="76">
        <v>1550.7823330932929</v>
      </c>
      <c r="G1335" s="76">
        <v>89.127006769180298</v>
      </c>
      <c r="H1335" s="77">
        <v>29.725243592038574</v>
      </c>
      <c r="I1335" s="76">
        <v>-8.8411426544189453</v>
      </c>
      <c r="J1335" s="77">
        <v>2.1212111344776061</v>
      </c>
    </row>
    <row r="1336" spans="1:10" s="78" customFormat="1" x14ac:dyDescent="0.25">
      <c r="A1336" s="76">
        <v>1333</v>
      </c>
      <c r="B1336" s="76">
        <v>81.048914756958524</v>
      </c>
      <c r="C1336" s="76">
        <v>81.61738423937301</v>
      </c>
      <c r="D1336" s="132"/>
      <c r="E1336" s="92"/>
      <c r="F1336" s="76">
        <v>1569.104880826713</v>
      </c>
      <c r="G1336" s="76">
        <v>89.128387838602066</v>
      </c>
      <c r="H1336" s="77">
        <v>18.023752394037274</v>
      </c>
      <c r="I1336" s="76">
        <v>-8.8411426544189453</v>
      </c>
      <c r="J1336" s="77">
        <v>2.1212111344776061</v>
      </c>
    </row>
    <row r="1337" spans="1:10" s="78" customFormat="1" x14ac:dyDescent="0.25">
      <c r="A1337" s="76">
        <v>1334</v>
      </c>
      <c r="B1337" s="76">
        <v>79.704025048975254</v>
      </c>
      <c r="C1337" s="76">
        <v>78.91197851984586</v>
      </c>
      <c r="D1337" s="132"/>
      <c r="E1337" s="92"/>
      <c r="F1337" s="76">
        <v>1543.067851073776</v>
      </c>
      <c r="G1337" s="76">
        <v>89.129768908023834</v>
      </c>
      <c r="H1337" s="77">
        <v>17.708996237063566</v>
      </c>
      <c r="I1337" s="76">
        <v>-6.2236328125</v>
      </c>
      <c r="J1337" s="77">
        <v>-0.49629870744133958</v>
      </c>
    </row>
    <row r="1338" spans="1:10" s="78" customFormat="1" x14ac:dyDescent="0.25">
      <c r="A1338" s="76">
        <v>1335</v>
      </c>
      <c r="B1338" s="76">
        <v>79.369661445406194</v>
      </c>
      <c r="C1338" s="76">
        <v>78.99386622770102</v>
      </c>
      <c r="D1338" s="132"/>
      <c r="E1338" s="92"/>
      <c r="F1338" s="76">
        <v>1536.594580408718</v>
      </c>
      <c r="G1338" s="76">
        <v>89.127901315689087</v>
      </c>
      <c r="H1338" s="77">
        <v>29.972542095961437</v>
      </c>
      <c r="I1338" s="76">
        <v>-1.5724613666534419</v>
      </c>
      <c r="J1338" s="77">
        <v>-5.1474701532878973</v>
      </c>
    </row>
    <row r="1339" spans="1:10" s="78" customFormat="1" x14ac:dyDescent="0.25">
      <c r="A1339" s="76">
        <v>1336</v>
      </c>
      <c r="B1339" s="76">
        <v>79.042011739580445</v>
      </c>
      <c r="C1339" s="76">
        <v>78.675829856611202</v>
      </c>
      <c r="D1339" s="132"/>
      <c r="E1339" s="92"/>
      <c r="F1339" s="76">
        <v>1530.2512906292759</v>
      </c>
      <c r="G1339" s="76">
        <v>89.125238656997681</v>
      </c>
      <c r="H1339" s="77">
        <v>26.261636295392297</v>
      </c>
      <c r="I1339" s="76">
        <v>-8.8411426544189453</v>
      </c>
      <c r="J1339" s="77">
        <v>2.1212111344776061</v>
      </c>
    </row>
    <row r="1340" spans="1:10" s="78" customFormat="1" x14ac:dyDescent="0.25">
      <c r="A1340" s="76">
        <v>1337</v>
      </c>
      <c r="B1340" s="76">
        <v>79.644189395607995</v>
      </c>
      <c r="C1340" s="76">
        <v>79.411983871846203</v>
      </c>
      <c r="D1340" s="132"/>
      <c r="E1340" s="92"/>
      <c r="F1340" s="76">
        <v>1541.9094343814911</v>
      </c>
      <c r="G1340" s="76">
        <v>89.122575998306274</v>
      </c>
      <c r="H1340" s="77">
        <v>27.296910344171788</v>
      </c>
      <c r="I1340" s="76">
        <v>-8.8411426544189453</v>
      </c>
      <c r="J1340" s="77">
        <v>2.1212111344776061</v>
      </c>
    </row>
    <row r="1341" spans="1:10" s="78" customFormat="1" x14ac:dyDescent="0.25">
      <c r="A1341" s="76">
        <v>1338</v>
      </c>
      <c r="B1341" s="76">
        <v>79.707918413125796</v>
      </c>
      <c r="C1341" s="76">
        <v>80.153309935584829</v>
      </c>
      <c r="D1341" s="132"/>
      <c r="E1341" s="92"/>
      <c r="F1341" s="76">
        <v>1543.1432265024259</v>
      </c>
      <c r="G1341" s="76">
        <v>89.119913339614868</v>
      </c>
      <c r="H1341" s="77">
        <v>26.756907364887454</v>
      </c>
      <c r="I1341" s="76">
        <v>-8.8411426544189453</v>
      </c>
      <c r="J1341" s="77">
        <v>2.1212111344776061</v>
      </c>
    </row>
    <row r="1342" spans="1:10" s="78" customFormat="1" x14ac:dyDescent="0.25">
      <c r="A1342" s="76">
        <v>1339</v>
      </c>
      <c r="B1342" s="76">
        <v>79.639045232049213</v>
      </c>
      <c r="C1342" s="76">
        <v>79.057070746257892</v>
      </c>
      <c r="D1342" s="132"/>
      <c r="E1342" s="92"/>
      <c r="F1342" s="76">
        <v>1541.809843508843</v>
      </c>
      <c r="G1342" s="76">
        <v>89.117250680923462</v>
      </c>
      <c r="H1342" s="77">
        <v>27.123599162177779</v>
      </c>
      <c r="I1342" s="76">
        <v>-1.5724613666534419</v>
      </c>
      <c r="J1342" s="77">
        <v>-5.1474701532878973</v>
      </c>
    </row>
    <row r="1343" spans="1:10" s="78" customFormat="1" x14ac:dyDescent="0.25">
      <c r="A1343" s="76">
        <v>1340</v>
      </c>
      <c r="B1343" s="76">
        <v>79.20325529794043</v>
      </c>
      <c r="C1343" s="76">
        <v>78.507943768494556</v>
      </c>
      <c r="D1343" s="132"/>
      <c r="E1343" s="92"/>
      <c r="F1343" s="76">
        <v>1533.3729617236179</v>
      </c>
      <c r="G1343" s="76">
        <v>89.114588022232056</v>
      </c>
      <c r="H1343" s="77">
        <v>27.676915581345028</v>
      </c>
      <c r="I1343" s="76">
        <v>-2.5601532459259029</v>
      </c>
      <c r="J1343" s="77">
        <v>-4.1597782740154363</v>
      </c>
    </row>
    <row r="1344" spans="1:10" s="78" customFormat="1" x14ac:dyDescent="0.25">
      <c r="A1344" s="76">
        <v>1341</v>
      </c>
      <c r="B1344" s="76">
        <v>80.259079000581295</v>
      </c>
      <c r="C1344" s="76">
        <v>80.936127975087061</v>
      </c>
      <c r="D1344" s="132"/>
      <c r="E1344" s="92"/>
      <c r="F1344" s="76">
        <v>1553.813681134535</v>
      </c>
      <c r="G1344" s="76">
        <v>89.111925363540649</v>
      </c>
      <c r="H1344" s="77">
        <v>26.835469760994162</v>
      </c>
      <c r="I1344" s="76">
        <v>-10.96548271179199</v>
      </c>
      <c r="J1344" s="77">
        <v>4.2455511918506534</v>
      </c>
    </row>
    <row r="1345" spans="1:10" s="78" customFormat="1" x14ac:dyDescent="0.25">
      <c r="A1345" s="76">
        <v>1342</v>
      </c>
      <c r="B1345" s="76">
        <v>80.587837633137497</v>
      </c>
      <c r="C1345" s="76">
        <v>79.933410588981175</v>
      </c>
      <c r="D1345" s="132"/>
      <c r="E1345" s="92"/>
      <c r="F1345" s="76">
        <v>1560.178439706624</v>
      </c>
      <c r="G1345" s="76">
        <v>89.113306432962418</v>
      </c>
      <c r="H1345" s="77">
        <v>26.772019407016455</v>
      </c>
      <c r="I1345" s="76">
        <v>-8.6801824569702148</v>
      </c>
      <c r="J1345" s="77">
        <v>1.960250937028875</v>
      </c>
    </row>
    <row r="1346" spans="1:10" s="78" customFormat="1" x14ac:dyDescent="0.25">
      <c r="A1346" s="76">
        <v>1343</v>
      </c>
      <c r="B1346" s="76">
        <v>79.594443222811705</v>
      </c>
      <c r="C1346" s="76">
        <v>80.156092236467842</v>
      </c>
      <c r="D1346" s="132"/>
      <c r="E1346" s="92"/>
      <c r="F1346" s="76">
        <v>1540.9463497705351</v>
      </c>
      <c r="G1346" s="76">
        <v>89.114687502384186</v>
      </c>
      <c r="H1346" s="77">
        <v>27.996170433158817</v>
      </c>
      <c r="I1346" s="76">
        <v>-7.0779275894165039</v>
      </c>
      <c r="J1346" s="77">
        <v>0.35799606947516432</v>
      </c>
    </row>
    <row r="1347" spans="1:10" s="78" customFormat="1" x14ac:dyDescent="0.25">
      <c r="A1347" s="76">
        <v>1344</v>
      </c>
      <c r="B1347" s="76">
        <v>79.170697634058087</v>
      </c>
      <c r="C1347" s="76">
        <v>78.766859313629269</v>
      </c>
      <c r="D1347" s="132"/>
      <c r="E1347" s="92"/>
      <c r="F1347" s="76">
        <v>1532.742646197996</v>
      </c>
      <c r="G1347" s="76">
        <v>89.11202484369278</v>
      </c>
      <c r="H1347" s="77">
        <v>24.604250514002057</v>
      </c>
      <c r="I1347" s="76">
        <v>-8.5321950912475586</v>
      </c>
      <c r="J1347" s="77">
        <v>1.812263571306219</v>
      </c>
    </row>
    <row r="1348" spans="1:10" s="78" customFormat="1" x14ac:dyDescent="0.25">
      <c r="A1348" s="76">
        <v>1345</v>
      </c>
      <c r="B1348" s="76">
        <v>79.3598304454041</v>
      </c>
      <c r="C1348" s="76">
        <v>79.579957230132024</v>
      </c>
      <c r="D1348" s="132"/>
      <c r="E1348" s="92"/>
      <c r="F1348" s="76">
        <v>1536.404252504477</v>
      </c>
      <c r="G1348" s="76">
        <v>89.109362185001373</v>
      </c>
      <c r="H1348" s="77">
        <v>36.975030365810753</v>
      </c>
      <c r="I1348" s="76">
        <v>-5.0842752456665039</v>
      </c>
      <c r="J1348" s="77">
        <v>-1.635656274274836</v>
      </c>
    </row>
    <row r="1349" spans="1:10" s="78" customFormat="1" x14ac:dyDescent="0.25">
      <c r="A1349" s="76">
        <v>1346</v>
      </c>
      <c r="B1349" s="76">
        <v>81.104429175485535</v>
      </c>
      <c r="C1349" s="76">
        <v>80.481932152229845</v>
      </c>
      <c r="D1349" s="132"/>
      <c r="E1349" s="92"/>
      <c r="F1349" s="76">
        <v>1570.179638524927</v>
      </c>
      <c r="G1349" s="76">
        <v>89.106699526309967</v>
      </c>
      <c r="H1349" s="77">
        <v>37.691187448906369</v>
      </c>
      <c r="I1349" s="76">
        <v>-4.2302627563476563</v>
      </c>
      <c r="J1349" s="77">
        <v>-2.4896687635936829</v>
      </c>
    </row>
    <row r="1350" spans="1:10" s="78" customFormat="1" x14ac:dyDescent="0.25">
      <c r="A1350" s="76">
        <v>1347</v>
      </c>
      <c r="B1350" s="76">
        <v>80.897999840941495</v>
      </c>
      <c r="C1350" s="76">
        <v>80.490395693034202</v>
      </c>
      <c r="D1350" s="132"/>
      <c r="E1350" s="92"/>
      <c r="F1350" s="76">
        <v>1566.1831719793829</v>
      </c>
      <c r="G1350" s="76">
        <v>89.108080595731735</v>
      </c>
      <c r="H1350" s="77">
        <v>25.220655321296181</v>
      </c>
      <c r="I1350" s="76">
        <v>-8.8411426544189453</v>
      </c>
      <c r="J1350" s="77">
        <v>2.1212111344776061</v>
      </c>
    </row>
    <row r="1351" spans="1:10" s="78" customFormat="1" x14ac:dyDescent="0.25">
      <c r="A1351" s="76">
        <v>1348</v>
      </c>
      <c r="B1351" s="76">
        <v>81.509881791648411</v>
      </c>
      <c r="C1351" s="76">
        <v>81.193777876718912</v>
      </c>
      <c r="D1351" s="132"/>
      <c r="E1351" s="92"/>
      <c r="F1351" s="76">
        <v>1578.0291906240871</v>
      </c>
      <c r="G1351" s="76">
        <v>89.109461665153503</v>
      </c>
      <c r="H1351" s="77">
        <v>27.547806235254633</v>
      </c>
      <c r="I1351" s="76">
        <v>-8.8411426544189453</v>
      </c>
      <c r="J1351" s="77">
        <v>2.1212111344776061</v>
      </c>
    </row>
    <row r="1352" spans="1:10" s="78" customFormat="1" x14ac:dyDescent="0.25">
      <c r="A1352" s="76">
        <v>1349</v>
      </c>
      <c r="B1352" s="76">
        <v>80.631515233226807</v>
      </c>
      <c r="C1352" s="76">
        <v>80.039904476890257</v>
      </c>
      <c r="D1352" s="132"/>
      <c r="E1352" s="92"/>
      <c r="F1352" s="76">
        <v>1561.0240369078749</v>
      </c>
      <c r="G1352" s="76">
        <v>89.110842734575272</v>
      </c>
      <c r="H1352" s="77">
        <v>28.930697564577713</v>
      </c>
      <c r="I1352" s="76">
        <v>-1.5724613666534419</v>
      </c>
      <c r="J1352" s="77">
        <v>-5.1474701532878973</v>
      </c>
    </row>
    <row r="1353" spans="1:10" s="78" customFormat="1" x14ac:dyDescent="0.25">
      <c r="A1353" s="76">
        <v>1350</v>
      </c>
      <c r="B1353" s="76">
        <v>80.735245285149645</v>
      </c>
      <c r="C1353" s="76">
        <v>81.072642551551965</v>
      </c>
      <c r="D1353" s="132"/>
      <c r="E1353" s="92"/>
      <c r="F1353" s="76">
        <v>1563.032248014076</v>
      </c>
      <c r="G1353" s="76">
        <v>89.11222380399704</v>
      </c>
      <c r="H1353" s="77">
        <v>22.689258401092637</v>
      </c>
      <c r="I1353" s="76">
        <v>-8.8411426544189453</v>
      </c>
      <c r="J1353" s="77">
        <v>2.1212111344776061</v>
      </c>
    </row>
    <row r="1354" spans="1:10" s="78" customFormat="1" x14ac:dyDescent="0.25">
      <c r="A1354" s="76">
        <v>1351</v>
      </c>
      <c r="B1354" s="76">
        <v>80.620214342252225</v>
      </c>
      <c r="C1354" s="76">
        <v>81.218433375333703</v>
      </c>
      <c r="D1354" s="132"/>
      <c r="E1354" s="92"/>
      <c r="F1354" s="76">
        <v>1560.805251952652</v>
      </c>
      <c r="G1354" s="76">
        <v>89.113604873418808</v>
      </c>
      <c r="H1354" s="77">
        <v>4.0158770424832921</v>
      </c>
      <c r="I1354" s="76">
        <v>-8.8411426544189453</v>
      </c>
      <c r="J1354" s="77">
        <v>2.1212111344776061</v>
      </c>
    </row>
    <row r="1355" spans="1:10" s="78" customFormat="1" x14ac:dyDescent="0.25">
      <c r="A1355" s="76">
        <v>1352</v>
      </c>
      <c r="B1355" s="76">
        <v>79.26898645071698</v>
      </c>
      <c r="C1355" s="76">
        <v>80.021742521353346</v>
      </c>
      <c r="D1355" s="132"/>
      <c r="E1355" s="92"/>
      <c r="F1355" s="76">
        <v>1534.645515131067</v>
      </c>
      <c r="G1355" s="76">
        <v>89.114985942840576</v>
      </c>
      <c r="H1355" s="77">
        <v>0</v>
      </c>
      <c r="I1355" s="76">
        <v>-10.12323570251465</v>
      </c>
      <c r="J1355" s="77">
        <v>3.4033041825733088</v>
      </c>
    </row>
    <row r="1356" spans="1:10" s="78" customFormat="1" x14ac:dyDescent="0.25">
      <c r="A1356" s="76">
        <v>1353</v>
      </c>
      <c r="B1356" s="76">
        <v>75.687104221507497</v>
      </c>
      <c r="C1356" s="76">
        <v>76.17688939964745</v>
      </c>
      <c r="D1356" s="132"/>
      <c r="E1356" s="92"/>
      <c r="F1356" s="76">
        <v>1465.3003683730531</v>
      </c>
      <c r="G1356" s="76">
        <v>89.11232328414917</v>
      </c>
      <c r="H1356" s="77">
        <v>17.484640028879937</v>
      </c>
      <c r="I1356" s="76">
        <v>-2.492901086807251</v>
      </c>
      <c r="J1356" s="77">
        <v>-4.2270304331340887</v>
      </c>
    </row>
    <row r="1357" spans="1:10" s="78" customFormat="1" x14ac:dyDescent="0.25">
      <c r="A1357" s="76">
        <v>1354</v>
      </c>
      <c r="B1357" s="76">
        <v>76.649570401297396</v>
      </c>
      <c r="C1357" s="76">
        <v>76.286721182581473</v>
      </c>
      <c r="D1357" s="132"/>
      <c r="E1357" s="92"/>
      <c r="F1357" s="76">
        <v>1483.9336885707089</v>
      </c>
      <c r="G1357" s="76">
        <v>89.113923847675323</v>
      </c>
      <c r="H1357" s="77">
        <v>0</v>
      </c>
      <c r="I1357" s="76">
        <v>-1.5724613666534419</v>
      </c>
      <c r="J1357" s="77">
        <v>-5.1474701532878973</v>
      </c>
    </row>
    <row r="1358" spans="1:10" s="78" customFormat="1" x14ac:dyDescent="0.25">
      <c r="A1358" s="76">
        <v>1355</v>
      </c>
      <c r="B1358" s="76">
        <v>73.77790323264108</v>
      </c>
      <c r="C1358" s="76">
        <v>73.378843488658305</v>
      </c>
      <c r="D1358" s="132"/>
      <c r="E1358" s="92"/>
      <c r="F1358" s="76">
        <v>1428.338286905426</v>
      </c>
      <c r="G1358" s="76">
        <v>89.110394895076752</v>
      </c>
      <c r="H1358" s="77">
        <v>0</v>
      </c>
      <c r="I1358" s="76">
        <v>-16.72011756896973</v>
      </c>
      <c r="J1358" s="77">
        <v>10.00018604902839</v>
      </c>
    </row>
    <row r="1359" spans="1:10" s="78" customFormat="1" x14ac:dyDescent="0.25">
      <c r="A1359" s="76">
        <v>1356</v>
      </c>
      <c r="B1359" s="76">
        <v>71.598921005929782</v>
      </c>
      <c r="C1359" s="76">
        <v>72.160687721185766</v>
      </c>
      <c r="D1359" s="132"/>
      <c r="E1359" s="92"/>
      <c r="F1359" s="76">
        <v>1386.1532476927471</v>
      </c>
      <c r="G1359" s="76">
        <v>89.113687872886658</v>
      </c>
      <c r="H1359" s="77">
        <v>13.073037760292676</v>
      </c>
      <c r="I1359" s="76">
        <v>-2.5601532459259029</v>
      </c>
      <c r="J1359" s="77">
        <v>-4.1597782740154363</v>
      </c>
    </row>
    <row r="1360" spans="1:10" s="78" customFormat="1" x14ac:dyDescent="0.25">
      <c r="A1360" s="76">
        <v>1357</v>
      </c>
      <c r="B1360" s="76">
        <v>71.576956190375554</v>
      </c>
      <c r="C1360" s="76">
        <v>72.218248701145342</v>
      </c>
      <c r="D1360" s="132"/>
      <c r="E1360" s="92"/>
      <c r="F1360" s="76">
        <v>1385.7280094351349</v>
      </c>
      <c r="G1360" s="76">
        <v>89.118644118309021</v>
      </c>
      <c r="H1360" s="77">
        <v>5.7291453209090655</v>
      </c>
      <c r="I1360" s="76">
        <v>-4.3413615226745614</v>
      </c>
      <c r="J1360" s="77">
        <v>-2.3785699972667791</v>
      </c>
    </row>
    <row r="1361" spans="1:10" s="78" customFormat="1" x14ac:dyDescent="0.25">
      <c r="A1361" s="76">
        <v>1358</v>
      </c>
      <c r="B1361" s="76">
        <v>69.038808468056118</v>
      </c>
      <c r="C1361" s="76">
        <v>68.869767314599741</v>
      </c>
      <c r="D1361" s="132"/>
      <c r="E1361" s="92"/>
      <c r="F1361" s="76">
        <v>1336.5895355728589</v>
      </c>
      <c r="G1361" s="76">
        <v>89.123600363731384</v>
      </c>
      <c r="H1361" s="77">
        <v>0</v>
      </c>
      <c r="I1361" s="76">
        <v>-29.16298675537109</v>
      </c>
      <c r="J1361" s="77">
        <v>22.44305523542975</v>
      </c>
    </row>
    <row r="1362" spans="1:10" s="78" customFormat="1" x14ac:dyDescent="0.25">
      <c r="A1362" s="76">
        <v>1359</v>
      </c>
      <c r="B1362" s="76">
        <v>66.45109787178815</v>
      </c>
      <c r="C1362" s="76">
        <v>65.971079205957849</v>
      </c>
      <c r="D1362" s="132"/>
      <c r="E1362" s="92"/>
      <c r="F1362" s="76">
        <v>1286.4915257605501</v>
      </c>
      <c r="G1362" s="76">
        <v>89.137949794530869</v>
      </c>
      <c r="H1362" s="77">
        <v>0</v>
      </c>
      <c r="I1362" s="76">
        <v>-21.959543228149411</v>
      </c>
      <c r="J1362" s="77">
        <v>15.23961170820807</v>
      </c>
    </row>
    <row r="1363" spans="1:10" s="78" customFormat="1" x14ac:dyDescent="0.25">
      <c r="A1363" s="76">
        <v>1360</v>
      </c>
      <c r="B1363" s="76">
        <v>63.905525681808257</v>
      </c>
      <c r="C1363" s="76">
        <v>63.984772913917553</v>
      </c>
      <c r="D1363" s="132"/>
      <c r="E1363" s="92"/>
      <c r="F1363" s="76">
        <v>1237.2093143975501</v>
      </c>
      <c r="G1363" s="76">
        <v>89.150372833013535</v>
      </c>
      <c r="H1363" s="77">
        <v>0</v>
      </c>
      <c r="I1363" s="76">
        <v>-40.415512084960938</v>
      </c>
      <c r="J1363" s="77">
        <v>33.695580565019597</v>
      </c>
    </row>
    <row r="1364" spans="1:10" s="78" customFormat="1" x14ac:dyDescent="0.25">
      <c r="A1364" s="76">
        <v>1361</v>
      </c>
      <c r="B1364" s="76">
        <v>62.070585698153153</v>
      </c>
      <c r="C1364" s="76">
        <v>61.878039995590413</v>
      </c>
      <c r="D1364" s="132"/>
      <c r="E1364" s="92"/>
      <c r="F1364" s="76">
        <v>1201.684924058565</v>
      </c>
      <c r="G1364" s="76">
        <v>89.160895258188248</v>
      </c>
      <c r="H1364" s="77">
        <v>0</v>
      </c>
      <c r="I1364" s="76">
        <v>-15.90072822570801</v>
      </c>
      <c r="J1364" s="77">
        <v>9.1807967057666673</v>
      </c>
    </row>
    <row r="1365" spans="1:10" s="78" customFormat="1" x14ac:dyDescent="0.25">
      <c r="A1365" s="76">
        <v>1362</v>
      </c>
      <c r="B1365" s="76">
        <v>60.170202806853361</v>
      </c>
      <c r="C1365" s="76">
        <v>60.189126638600698</v>
      </c>
      <c r="D1365" s="132"/>
      <c r="E1365" s="92"/>
      <c r="F1365" s="76">
        <v>1387.246554586015</v>
      </c>
      <c r="G1365" s="76">
        <v>89.169700235128403</v>
      </c>
      <c r="H1365" s="77">
        <v>0</v>
      </c>
      <c r="I1365" s="76">
        <v>-42.642459869384773</v>
      </c>
      <c r="J1365" s="77">
        <v>35.922528349443432</v>
      </c>
    </row>
    <row r="1366" spans="1:10" s="78" customFormat="1" x14ac:dyDescent="0.25">
      <c r="A1366" s="76">
        <v>1363</v>
      </c>
      <c r="B1366" s="76">
        <v>58.171533586524767</v>
      </c>
      <c r="C1366" s="76">
        <v>57.764583226242777</v>
      </c>
      <c r="D1366" s="132"/>
      <c r="E1366" s="92"/>
      <c r="F1366" s="76">
        <v>1341.166487371381</v>
      </c>
      <c r="G1366" s="76">
        <v>89.166383057832718</v>
      </c>
      <c r="H1366" s="77">
        <v>10.222519831859788</v>
      </c>
      <c r="I1366" s="76">
        <v>0</v>
      </c>
      <c r="J1366" s="77">
        <v>-6.7199315199413396</v>
      </c>
    </row>
    <row r="1367" spans="1:10" s="78" customFormat="1" x14ac:dyDescent="0.25">
      <c r="A1367" s="76">
        <v>1364</v>
      </c>
      <c r="B1367" s="76">
        <v>57.890536705245147</v>
      </c>
      <c r="C1367" s="76">
        <v>57.502377300889968</v>
      </c>
      <c r="D1367" s="132"/>
      <c r="E1367" s="92"/>
      <c r="F1367" s="76">
        <v>1334.6879990628761</v>
      </c>
      <c r="G1367" s="76">
        <v>89.175570994615555</v>
      </c>
      <c r="H1367" s="77">
        <v>22.453423635992973</v>
      </c>
      <c r="I1367" s="76">
        <v>0</v>
      </c>
      <c r="J1367" s="77">
        <v>-6.7199315199413396</v>
      </c>
    </row>
    <row r="1368" spans="1:10" s="78" customFormat="1" x14ac:dyDescent="0.25">
      <c r="A1368" s="76">
        <v>1365</v>
      </c>
      <c r="B1368" s="76">
        <v>58.881083391301402</v>
      </c>
      <c r="C1368" s="76">
        <v>59.013779497806233</v>
      </c>
      <c r="D1368" s="132"/>
      <c r="E1368" s="92"/>
      <c r="F1368" s="76">
        <v>1357.5254237895149</v>
      </c>
      <c r="G1368" s="76">
        <v>89.182355016469955</v>
      </c>
      <c r="H1368" s="77">
        <v>36.982980034500294</v>
      </c>
      <c r="I1368" s="76">
        <v>0</v>
      </c>
      <c r="J1368" s="77">
        <v>-6.7199315199413396</v>
      </c>
    </row>
    <row r="1369" spans="1:10" s="78" customFormat="1" x14ac:dyDescent="0.25">
      <c r="A1369" s="76">
        <v>1366</v>
      </c>
      <c r="B1369" s="76">
        <v>61.745994180372399</v>
      </c>
      <c r="C1369" s="76">
        <v>61.523009276674131</v>
      </c>
      <c r="D1369" s="132"/>
      <c r="E1369" s="92"/>
      <c r="F1369" s="76">
        <v>1423.5770147089061</v>
      </c>
      <c r="G1369" s="76">
        <v>89.180682212114334</v>
      </c>
      <c r="H1369" s="77">
        <v>31.442436555247038</v>
      </c>
      <c r="I1369" s="76">
        <v>0</v>
      </c>
      <c r="J1369" s="77">
        <v>-6.7199315199413396</v>
      </c>
    </row>
    <row r="1370" spans="1:10" s="78" customFormat="1" x14ac:dyDescent="0.25">
      <c r="A1370" s="76">
        <v>1367</v>
      </c>
      <c r="B1370" s="76">
        <v>62.55053614345951</v>
      </c>
      <c r="C1370" s="76">
        <v>62.582653590364181</v>
      </c>
      <c r="D1370" s="132"/>
      <c r="E1370" s="92"/>
      <c r="F1370" s="76">
        <v>1442.126030903768</v>
      </c>
      <c r="G1370" s="76">
        <v>89.173287838697433</v>
      </c>
      <c r="H1370" s="77">
        <v>17.928949537027268</v>
      </c>
      <c r="I1370" s="76">
        <v>0</v>
      </c>
      <c r="J1370" s="77">
        <v>-6.7199315199413396</v>
      </c>
    </row>
    <row r="1371" spans="1:10" s="78" customFormat="1" x14ac:dyDescent="0.25">
      <c r="A1371" s="76">
        <v>1368</v>
      </c>
      <c r="B1371" s="76">
        <v>61.882906303045488</v>
      </c>
      <c r="C1371" s="76">
        <v>61.515974924206198</v>
      </c>
      <c r="D1371" s="132"/>
      <c r="E1371" s="92"/>
      <c r="F1371" s="76">
        <v>1198.051455852642</v>
      </c>
      <c r="G1371" s="76">
        <v>89.158351689577103</v>
      </c>
      <c r="H1371" s="77">
        <v>16.760077641322912</v>
      </c>
      <c r="I1371" s="76">
        <v>0</v>
      </c>
      <c r="J1371" s="77">
        <v>-6.7199315199413396</v>
      </c>
    </row>
    <row r="1372" spans="1:10" s="78" customFormat="1" x14ac:dyDescent="0.25">
      <c r="A1372" s="76">
        <v>1369</v>
      </c>
      <c r="B1372" s="76">
        <v>61.671154596475994</v>
      </c>
      <c r="C1372" s="76">
        <v>61.501525221715028</v>
      </c>
      <c r="D1372" s="132"/>
      <c r="E1372" s="92"/>
      <c r="F1372" s="76">
        <v>1193.9519483231711</v>
      </c>
      <c r="G1372" s="76">
        <v>89.167156666517258</v>
      </c>
      <c r="H1372" s="77">
        <v>0</v>
      </c>
      <c r="I1372" s="76">
        <v>0</v>
      </c>
      <c r="J1372" s="77">
        <v>-6.7199315199413396</v>
      </c>
    </row>
    <row r="1373" spans="1:10" s="78" customFormat="1" x14ac:dyDescent="0.25">
      <c r="A1373" s="76">
        <v>1370</v>
      </c>
      <c r="B1373" s="76">
        <v>58.092647633624793</v>
      </c>
      <c r="C1373" s="76">
        <v>58.405258287764468</v>
      </c>
      <c r="D1373" s="132"/>
      <c r="E1373" s="92"/>
      <c r="F1373" s="76">
        <v>1339.3477421908631</v>
      </c>
      <c r="G1373" s="76">
        <v>89.175961643457413</v>
      </c>
      <c r="H1373" s="77">
        <v>0</v>
      </c>
      <c r="I1373" s="76">
        <v>0</v>
      </c>
      <c r="J1373" s="77">
        <v>-6.7199315199413396</v>
      </c>
    </row>
    <row r="1374" spans="1:10" s="78" customFormat="1" x14ac:dyDescent="0.25">
      <c r="A1374" s="76">
        <v>1371</v>
      </c>
      <c r="B1374" s="76">
        <v>57.755736796590462</v>
      </c>
      <c r="C1374" s="76">
        <v>58.008857161229535</v>
      </c>
      <c r="D1374" s="132"/>
      <c r="E1374" s="92"/>
      <c r="F1374" s="76">
        <v>1331.58013669718</v>
      </c>
      <c r="G1374" s="76">
        <v>89.182745665311813</v>
      </c>
      <c r="H1374" s="77">
        <v>18.867690770577205</v>
      </c>
      <c r="I1374" s="76">
        <v>0</v>
      </c>
      <c r="J1374" s="77">
        <v>-6.7199315199413396</v>
      </c>
    </row>
    <row r="1375" spans="1:10" s="78" customFormat="1" x14ac:dyDescent="0.25">
      <c r="A1375" s="76">
        <v>1372</v>
      </c>
      <c r="B1375" s="76">
        <v>58.209153717248917</v>
      </c>
      <c r="C1375" s="76">
        <v>57.7130969660818</v>
      </c>
      <c r="D1375" s="132"/>
      <c r="E1375" s="92"/>
      <c r="F1375" s="76">
        <v>1342.0338335709221</v>
      </c>
      <c r="G1375" s="76">
        <v>89.189529687166214</v>
      </c>
      <c r="H1375" s="77">
        <v>18.487791406424538</v>
      </c>
      <c r="I1375" s="76">
        <v>0</v>
      </c>
      <c r="J1375" s="77">
        <v>-6.7199315199413396</v>
      </c>
    </row>
    <row r="1376" spans="1:10" s="78" customFormat="1" x14ac:dyDescent="0.25">
      <c r="A1376" s="76">
        <v>1373</v>
      </c>
      <c r="B1376" s="76">
        <v>58.082929192168358</v>
      </c>
      <c r="C1376" s="76">
        <v>57.978564057054832</v>
      </c>
      <c r="D1376" s="132"/>
      <c r="E1376" s="92"/>
      <c r="F1376" s="76">
        <v>1339.1236798843149</v>
      </c>
      <c r="G1376" s="76">
        <v>89.196313709020615</v>
      </c>
      <c r="H1376" s="77">
        <v>9.1591033758037206</v>
      </c>
      <c r="I1376" s="76">
        <v>0</v>
      </c>
      <c r="J1376" s="77">
        <v>-6.7199315199413396</v>
      </c>
    </row>
    <row r="1377" spans="1:10" s="78" customFormat="1" x14ac:dyDescent="0.25">
      <c r="A1377" s="76">
        <v>1374</v>
      </c>
      <c r="B1377" s="76">
        <v>56.426565967743848</v>
      </c>
      <c r="C1377" s="76">
        <v>55.93109871950972</v>
      </c>
      <c r="D1377" s="132"/>
      <c r="E1377" s="92"/>
      <c r="F1377" s="76">
        <v>1300.9356055711571</v>
      </c>
      <c r="G1377" s="76">
        <v>89.203097730875015</v>
      </c>
      <c r="H1377" s="77">
        <v>5.1052570045334589</v>
      </c>
      <c r="I1377" s="76">
        <v>0</v>
      </c>
      <c r="J1377" s="77">
        <v>-6.7199315199413396</v>
      </c>
    </row>
    <row r="1378" spans="1:10" s="78" customFormat="1" x14ac:dyDescent="0.25">
      <c r="A1378" s="76">
        <v>1375</v>
      </c>
      <c r="B1378" s="76">
        <v>55.789719929633847</v>
      </c>
      <c r="C1378" s="76">
        <v>56.056210542833028</v>
      </c>
      <c r="D1378" s="132"/>
      <c r="E1378" s="92"/>
      <c r="F1378" s="76">
        <v>1286.252881715202</v>
      </c>
      <c r="G1378" s="76">
        <v>89.21037694811821</v>
      </c>
      <c r="H1378" s="77">
        <v>12.304769569751816</v>
      </c>
      <c r="I1378" s="76">
        <v>0</v>
      </c>
      <c r="J1378" s="77">
        <v>-6.7199315199413396</v>
      </c>
    </row>
    <row r="1379" spans="1:10" s="78" customFormat="1" x14ac:dyDescent="0.25">
      <c r="A1379" s="76">
        <v>1376</v>
      </c>
      <c r="B1379" s="76">
        <v>55.28546778673698</v>
      </c>
      <c r="C1379" s="76">
        <v>55.171833829950678</v>
      </c>
      <c r="D1379" s="132"/>
      <c r="E1379" s="92"/>
      <c r="F1379" s="76">
        <v>1274.6271597590739</v>
      </c>
      <c r="G1379" s="76">
        <v>89.216236263513565</v>
      </c>
      <c r="H1379" s="77">
        <v>0</v>
      </c>
      <c r="I1379" s="76">
        <v>0</v>
      </c>
      <c r="J1379" s="77">
        <v>-6.7199315199413396</v>
      </c>
    </row>
    <row r="1380" spans="1:10" s="78" customFormat="1" x14ac:dyDescent="0.25">
      <c r="A1380" s="76">
        <v>1377</v>
      </c>
      <c r="B1380" s="76">
        <v>51.151634636091522</v>
      </c>
      <c r="C1380" s="76">
        <v>51.587565498307505</v>
      </c>
      <c r="D1380" s="132"/>
      <c r="E1380" s="92"/>
      <c r="F1380" s="76">
        <v>1179.3200886847981</v>
      </c>
      <c r="G1380" s="76">
        <v>89.22209557890892</v>
      </c>
      <c r="H1380" s="77">
        <v>0</v>
      </c>
      <c r="I1380" s="76">
        <v>0</v>
      </c>
      <c r="J1380" s="77">
        <v>-6.7199315199413396</v>
      </c>
    </row>
    <row r="1381" spans="1:10" s="78" customFormat="1" x14ac:dyDescent="0.25">
      <c r="A1381" s="76">
        <v>1378</v>
      </c>
      <c r="B1381" s="76">
        <v>45.953636241313852</v>
      </c>
      <c r="C1381" s="76">
        <v>45.522546435972338</v>
      </c>
      <c r="D1381" s="132"/>
      <c r="E1381" s="92"/>
      <c r="F1381" s="76">
        <v>1305.9384872958319</v>
      </c>
      <c r="G1381" s="76">
        <v>89.228087157011032</v>
      </c>
      <c r="H1381" s="77">
        <v>0</v>
      </c>
      <c r="I1381" s="76">
        <v>0</v>
      </c>
      <c r="J1381" s="77">
        <v>-6.7199315199413396</v>
      </c>
    </row>
    <row r="1382" spans="1:10" s="78" customFormat="1" x14ac:dyDescent="0.25">
      <c r="A1382" s="76">
        <v>1379</v>
      </c>
      <c r="B1382" s="76">
        <v>42.187563037755297</v>
      </c>
      <c r="C1382" s="76">
        <v>42.187003253711865</v>
      </c>
      <c r="D1382" s="132"/>
      <c r="E1382" s="92"/>
      <c r="F1382" s="76">
        <v>1198.911919981907</v>
      </c>
      <c r="G1382" s="76">
        <v>89.236574321985245</v>
      </c>
      <c r="H1382" s="77">
        <v>0</v>
      </c>
      <c r="I1382" s="76">
        <v>0</v>
      </c>
      <c r="J1382" s="77">
        <v>-6.7199315199413396</v>
      </c>
    </row>
    <row r="1383" spans="1:10" s="78" customFormat="1" x14ac:dyDescent="0.25">
      <c r="A1383" s="76">
        <v>1380</v>
      </c>
      <c r="B1383" s="76">
        <v>35.690581383221577</v>
      </c>
      <c r="C1383" s="76">
        <v>35.486896954189277</v>
      </c>
      <c r="D1383" s="132"/>
      <c r="E1383" s="92"/>
      <c r="F1383" s="76">
        <v>1376.1015693243739</v>
      </c>
      <c r="G1383" s="76">
        <v>89.24386802315712</v>
      </c>
      <c r="H1383" s="77">
        <v>0</v>
      </c>
      <c r="I1383" s="76">
        <v>0</v>
      </c>
      <c r="J1383" s="77">
        <v>-6.7199315199413396</v>
      </c>
    </row>
    <row r="1384" spans="1:10" s="78" customFormat="1" x14ac:dyDescent="0.25">
      <c r="A1384" s="76">
        <v>1381</v>
      </c>
      <c r="B1384" s="76">
        <v>31.883478093746369</v>
      </c>
      <c r="C1384" s="76">
        <v>32.007778430043075</v>
      </c>
      <c r="D1384" s="132"/>
      <c r="E1384" s="92"/>
      <c r="F1384" s="76">
        <v>1229.313240073742</v>
      </c>
      <c r="G1384" s="76">
        <v>89.238465517759323</v>
      </c>
      <c r="H1384" s="77">
        <v>0</v>
      </c>
      <c r="I1384" s="76">
        <v>0</v>
      </c>
      <c r="J1384" s="77">
        <v>-6.7199315199413396</v>
      </c>
    </row>
    <row r="1385" spans="1:10" s="78" customFormat="1" x14ac:dyDescent="0.25">
      <c r="A1385" s="76">
        <v>1382</v>
      </c>
      <c r="B1385" s="76">
        <v>29.302200402242899</v>
      </c>
      <c r="C1385" s="76">
        <v>29.218641804886197</v>
      </c>
      <c r="D1385" s="132"/>
      <c r="E1385" s="92"/>
      <c r="F1385" s="76">
        <v>1129.7883754042689</v>
      </c>
      <c r="G1385" s="76">
        <v>89.247026026248932</v>
      </c>
      <c r="H1385" s="77">
        <v>0</v>
      </c>
      <c r="I1385" s="76">
        <v>0</v>
      </c>
      <c r="J1385" s="77">
        <v>-6.7199315199413396</v>
      </c>
    </row>
    <row r="1386" spans="1:10" s="78" customFormat="1" x14ac:dyDescent="0.25">
      <c r="A1386" s="76">
        <v>1383</v>
      </c>
      <c r="B1386" s="76">
        <v>28.991340616135609</v>
      </c>
      <c r="C1386" s="76">
        <v>29.223982000439403</v>
      </c>
      <c r="D1386" s="132"/>
      <c r="E1386" s="92"/>
      <c r="F1386" s="76">
        <v>1117.802733142285</v>
      </c>
      <c r="G1386" s="76">
        <v>89.253017604351044</v>
      </c>
      <c r="H1386" s="77">
        <v>18.823154896615321</v>
      </c>
      <c r="I1386" s="76">
        <v>-19.1578254699707</v>
      </c>
      <c r="J1386" s="77">
        <v>12.437893950029361</v>
      </c>
    </row>
    <row r="1387" spans="1:10" s="78" customFormat="1" x14ac:dyDescent="0.25">
      <c r="A1387" s="76">
        <v>1384</v>
      </c>
      <c r="B1387" s="76">
        <v>32.039901804392713</v>
      </c>
      <c r="C1387" s="76">
        <v>32.095985960989552</v>
      </c>
      <c r="D1387" s="132"/>
      <c r="E1387" s="92"/>
      <c r="F1387" s="76">
        <v>1235.344654924397</v>
      </c>
      <c r="G1387" s="76">
        <v>89.259009182453156</v>
      </c>
      <c r="H1387" s="77">
        <v>34.854788647711302</v>
      </c>
      <c r="I1387" s="76">
        <v>-6.3790655136108398</v>
      </c>
      <c r="J1387" s="77">
        <v>-0.34086600633049979</v>
      </c>
    </row>
    <row r="1388" spans="1:10" s="78" customFormat="1" x14ac:dyDescent="0.25">
      <c r="A1388" s="76">
        <v>1385</v>
      </c>
      <c r="B1388" s="76">
        <v>35.157460247238781</v>
      </c>
      <c r="C1388" s="76">
        <v>34.889782813721247</v>
      </c>
      <c r="D1388" s="132"/>
      <c r="E1388" s="92"/>
      <c r="F1388" s="76">
        <v>1355.5459485132551</v>
      </c>
      <c r="G1388" s="76">
        <v>89.267569690942764</v>
      </c>
      <c r="H1388" s="77">
        <v>24.377705757468402</v>
      </c>
      <c r="I1388" s="76">
        <v>-13.721269607543951</v>
      </c>
      <c r="J1388" s="77">
        <v>7.0013380876026057</v>
      </c>
    </row>
    <row r="1389" spans="1:10" s="78" customFormat="1" x14ac:dyDescent="0.25">
      <c r="A1389" s="76">
        <v>1386</v>
      </c>
      <c r="B1389" s="76">
        <v>36.2770157240844</v>
      </c>
      <c r="C1389" s="76">
        <v>36.302899066296717</v>
      </c>
      <c r="D1389" s="132"/>
      <c r="E1389" s="92"/>
      <c r="F1389" s="76">
        <v>1398.7123866742529</v>
      </c>
      <c r="G1389" s="76">
        <v>89.271544247865677</v>
      </c>
      <c r="H1389" s="77">
        <v>15.883074289132527</v>
      </c>
      <c r="I1389" s="76">
        <v>-8.1621303558349609</v>
      </c>
      <c r="J1389" s="77">
        <v>1.4421988358936211</v>
      </c>
    </row>
    <row r="1390" spans="1:10" s="78" customFormat="1" x14ac:dyDescent="0.25">
      <c r="A1390" s="76">
        <v>1387</v>
      </c>
      <c r="B1390" s="76">
        <v>37.00753543748386</v>
      </c>
      <c r="C1390" s="76">
        <v>36.713164759455324</v>
      </c>
      <c r="D1390" s="132"/>
      <c r="E1390" s="92"/>
      <c r="F1390" s="76">
        <v>1426.878622276791</v>
      </c>
      <c r="G1390" s="76">
        <v>89.2697973549366</v>
      </c>
      <c r="H1390" s="77">
        <v>23.028362680915961</v>
      </c>
      <c r="I1390" s="76">
        <v>-0.89345180988311768</v>
      </c>
      <c r="J1390" s="77">
        <v>-5.826479710058222</v>
      </c>
    </row>
    <row r="1391" spans="1:10" s="78" customFormat="1" x14ac:dyDescent="0.25">
      <c r="A1391" s="76">
        <v>1388</v>
      </c>
      <c r="B1391" s="76">
        <v>38.427635669800338</v>
      </c>
      <c r="C1391" s="76">
        <v>38.447389932260492</v>
      </c>
      <c r="D1391" s="132"/>
      <c r="E1391" s="92"/>
      <c r="F1391" s="76">
        <v>1481.6325116901321</v>
      </c>
      <c r="G1391" s="76">
        <v>89.268050462007523</v>
      </c>
      <c r="H1391" s="77">
        <v>32.242248678490107</v>
      </c>
      <c r="I1391" s="76">
        <v>-11.27821254730225</v>
      </c>
      <c r="J1391" s="77">
        <v>4.5582810273609056</v>
      </c>
    </row>
    <row r="1392" spans="1:10" s="78" customFormat="1" x14ac:dyDescent="0.25">
      <c r="A1392" s="76">
        <v>1389</v>
      </c>
      <c r="B1392" s="76">
        <v>41.833860780636662</v>
      </c>
      <c r="C1392" s="76">
        <v>42.193595657425305</v>
      </c>
      <c r="D1392" s="132"/>
      <c r="E1392" s="92"/>
      <c r="F1392" s="76">
        <v>1612.9647943218381</v>
      </c>
      <c r="G1392" s="76">
        <v>89.25363227725029</v>
      </c>
      <c r="H1392" s="77">
        <v>41.17038603920534</v>
      </c>
      <c r="I1392" s="76">
        <v>-11.209097862243651</v>
      </c>
      <c r="J1392" s="77">
        <v>4.4891663423023127</v>
      </c>
    </row>
    <row r="1393" spans="1:10" s="78" customFormat="1" x14ac:dyDescent="0.25">
      <c r="A1393" s="76">
        <v>1390</v>
      </c>
      <c r="B1393" s="76">
        <v>44.825013414429669</v>
      </c>
      <c r="C1393" s="76">
        <v>44.94024606756917</v>
      </c>
      <c r="D1393" s="132"/>
      <c r="E1393" s="92"/>
      <c r="F1393" s="76">
        <v>1273.864482414534</v>
      </c>
      <c r="G1393" s="76">
        <v>89.241010695695877</v>
      </c>
      <c r="H1393" s="77">
        <v>40.537637419985558</v>
      </c>
      <c r="I1393" s="76">
        <v>-5.1205244064331046</v>
      </c>
      <c r="J1393" s="77">
        <v>-1.5994071135082339</v>
      </c>
    </row>
    <row r="1394" spans="1:10" s="78" customFormat="1" x14ac:dyDescent="0.25">
      <c r="A1394" s="76">
        <v>1391</v>
      </c>
      <c r="B1394" s="76">
        <v>48.709433465919737</v>
      </c>
      <c r="C1394" s="76">
        <v>49.111793617570143</v>
      </c>
      <c r="D1394" s="132"/>
      <c r="E1394" s="92"/>
      <c r="F1394" s="76">
        <v>1384.2544151126681</v>
      </c>
      <c r="G1394" s="76">
        <v>89.24807795882225</v>
      </c>
      <c r="H1394" s="77">
        <v>55.698913666724252</v>
      </c>
      <c r="I1394" s="76">
        <v>-5.5903530120849609</v>
      </c>
      <c r="J1394" s="77">
        <v>-1.1295785078563789</v>
      </c>
    </row>
    <row r="1395" spans="1:10" s="78" customFormat="1" x14ac:dyDescent="0.25">
      <c r="A1395" s="76">
        <v>1392</v>
      </c>
      <c r="B1395" s="76">
        <v>53.235884172612977</v>
      </c>
      <c r="C1395" s="76">
        <v>53.417348331717157</v>
      </c>
      <c r="D1395" s="132"/>
      <c r="E1395" s="92"/>
      <c r="F1395" s="76">
        <v>1512.8898544863141</v>
      </c>
      <c r="G1395" s="76">
        <v>89.242675453424454</v>
      </c>
      <c r="H1395" s="77">
        <v>43.766163482792358</v>
      </c>
      <c r="I1395" s="76">
        <v>-10.907248497009279</v>
      </c>
      <c r="J1395" s="77">
        <v>4.1873169770679377</v>
      </c>
    </row>
    <row r="1396" spans="1:10" s="78" customFormat="1" x14ac:dyDescent="0.25">
      <c r="A1396" s="76">
        <v>1393</v>
      </c>
      <c r="B1396" s="76">
        <v>53.847166813708242</v>
      </c>
      <c r="C1396" s="76">
        <v>53.731188117202414</v>
      </c>
      <c r="D1396" s="132"/>
      <c r="E1396" s="92"/>
      <c r="F1396" s="76">
        <v>1530.261657741014</v>
      </c>
      <c r="G1396" s="76">
        <v>89.222142428159714</v>
      </c>
      <c r="H1396" s="77">
        <v>16.077182628149966</v>
      </c>
      <c r="I1396" s="76">
        <v>-1.5724613666534419</v>
      </c>
      <c r="J1396" s="77">
        <v>-5.1474701532878973</v>
      </c>
    </row>
    <row r="1397" spans="1:10" s="78" customFormat="1" x14ac:dyDescent="0.25">
      <c r="A1397" s="76">
        <v>1394</v>
      </c>
      <c r="B1397" s="76">
        <v>54.09371830316497</v>
      </c>
      <c r="C1397" s="76">
        <v>54.248214328616669</v>
      </c>
      <c r="D1397" s="132"/>
      <c r="E1397" s="92"/>
      <c r="F1397" s="76">
        <v>1537.2683084767871</v>
      </c>
      <c r="G1397" s="76">
        <v>89.201609402894974</v>
      </c>
      <c r="H1397" s="77">
        <v>22.855611664296102</v>
      </c>
      <c r="I1397" s="76">
        <v>-0.89345180988311768</v>
      </c>
      <c r="J1397" s="77">
        <v>-5.826479710058222</v>
      </c>
    </row>
    <row r="1398" spans="1:10" s="78" customFormat="1" x14ac:dyDescent="0.25">
      <c r="A1398" s="76">
        <v>1395</v>
      </c>
      <c r="B1398" s="76">
        <v>54.972873937592297</v>
      </c>
      <c r="C1398" s="76">
        <v>55.196828105462714</v>
      </c>
      <c r="D1398" s="132"/>
      <c r="E1398" s="92"/>
      <c r="F1398" s="76">
        <v>1562.252689980191</v>
      </c>
      <c r="G1398" s="76">
        <v>89.18316176533699</v>
      </c>
      <c r="H1398" s="77">
        <v>24.514599447495083</v>
      </c>
      <c r="I1398" s="76">
        <v>-8.8411426544189453</v>
      </c>
      <c r="J1398" s="77">
        <v>2.1212111344776061</v>
      </c>
    </row>
    <row r="1399" spans="1:10" s="78" customFormat="1" x14ac:dyDescent="0.25">
      <c r="A1399" s="76">
        <v>1396</v>
      </c>
      <c r="B1399" s="76">
        <v>54.452999896212837</v>
      </c>
      <c r="C1399" s="76">
        <v>54.478851866817308</v>
      </c>
      <c r="D1399" s="132"/>
      <c r="E1399" s="92"/>
      <c r="F1399" s="76">
        <v>1547.478592112979</v>
      </c>
      <c r="G1399" s="76">
        <v>89.168757945299149</v>
      </c>
      <c r="H1399" s="77">
        <v>13.036877147227452</v>
      </c>
      <c r="I1399" s="76">
        <v>-11.357571601867679</v>
      </c>
      <c r="J1399" s="77">
        <v>4.6376400819263361</v>
      </c>
    </row>
    <row r="1400" spans="1:10" s="78" customFormat="1" x14ac:dyDescent="0.25">
      <c r="A1400" s="76">
        <v>1397</v>
      </c>
      <c r="B1400" s="76">
        <v>53.749815601697293</v>
      </c>
      <c r="C1400" s="76">
        <v>53.86803957444203</v>
      </c>
      <c r="D1400" s="132"/>
      <c r="E1400" s="92"/>
      <c r="F1400" s="76">
        <v>1527.49507156963</v>
      </c>
      <c r="G1400" s="76">
        <v>89.156006187200546</v>
      </c>
      <c r="H1400" s="77">
        <v>8.5255206362338463</v>
      </c>
      <c r="I1400" s="76">
        <v>-8.8411426544189453</v>
      </c>
      <c r="J1400" s="77">
        <v>2.1212111344776061</v>
      </c>
    </row>
    <row r="1401" spans="1:10" s="78" customFormat="1" x14ac:dyDescent="0.25">
      <c r="A1401" s="76">
        <v>1398</v>
      </c>
      <c r="B1401" s="76">
        <v>53.434722330815298</v>
      </c>
      <c r="C1401" s="76">
        <v>53.469566425929472</v>
      </c>
      <c r="D1401" s="132"/>
      <c r="E1401" s="92"/>
      <c r="F1401" s="76">
        <v>1518.5405586476959</v>
      </c>
      <c r="G1401" s="76">
        <v>89.139210611581802</v>
      </c>
      <c r="H1401" s="77">
        <v>8.6734879490899708</v>
      </c>
      <c r="I1401" s="76">
        <v>-13.56517887115479</v>
      </c>
      <c r="J1401" s="77">
        <v>6.8452473512134464</v>
      </c>
    </row>
    <row r="1402" spans="1:10" s="78" customFormat="1" x14ac:dyDescent="0.25">
      <c r="A1402" s="76">
        <v>1399</v>
      </c>
      <c r="B1402" s="76">
        <v>51.746988327178506</v>
      </c>
      <c r="C1402" s="76">
        <v>51.285120718602712</v>
      </c>
      <c r="D1402" s="132"/>
      <c r="E1402" s="92"/>
      <c r="F1402" s="76">
        <v>1470.577503448038</v>
      </c>
      <c r="G1402" s="76">
        <v>89.131841331720352</v>
      </c>
      <c r="H1402" s="77">
        <v>11.167304428757381</v>
      </c>
      <c r="I1402" s="76">
        <v>-1.728283166885376</v>
      </c>
      <c r="J1402" s="77">
        <v>-4.9916483530559637</v>
      </c>
    </row>
    <row r="1403" spans="1:10" s="78" customFormat="1" x14ac:dyDescent="0.25">
      <c r="A1403" s="76">
        <v>1400</v>
      </c>
      <c r="B1403" s="76">
        <v>52.226058596272217</v>
      </c>
      <c r="C1403" s="76">
        <v>52.572042076021148</v>
      </c>
      <c r="D1403" s="132"/>
      <c r="E1403" s="92"/>
      <c r="F1403" s="76">
        <v>1484.192014805599</v>
      </c>
      <c r="G1403" s="76">
        <v>89.134236991405487</v>
      </c>
      <c r="H1403" s="77">
        <v>6.0221441784257079</v>
      </c>
      <c r="I1403" s="76">
        <v>-10.80834484100342</v>
      </c>
      <c r="J1403" s="77">
        <v>4.0884133210620783</v>
      </c>
    </row>
    <row r="1404" spans="1:10" s="78" customFormat="1" x14ac:dyDescent="0.25">
      <c r="A1404" s="76">
        <v>1401</v>
      </c>
      <c r="B1404" s="76">
        <v>49.468091200230887</v>
      </c>
      <c r="C1404" s="76">
        <v>49.918495821742063</v>
      </c>
      <c r="D1404" s="132"/>
      <c r="E1404" s="92"/>
      <c r="F1404" s="76">
        <v>1405.814413732121</v>
      </c>
      <c r="G1404" s="76">
        <v>89.131503105163574</v>
      </c>
      <c r="H1404" s="77">
        <v>0</v>
      </c>
      <c r="I1404" s="76">
        <v>-19.508525848388668</v>
      </c>
      <c r="J1404" s="77">
        <v>12.78859432844733</v>
      </c>
    </row>
    <row r="1405" spans="1:10" s="78" customFormat="1" x14ac:dyDescent="0.25">
      <c r="A1405" s="76">
        <v>1402</v>
      </c>
      <c r="B1405" s="76">
        <v>48.763067198180607</v>
      </c>
      <c r="C1405" s="76">
        <v>48.646372305624581</v>
      </c>
      <c r="D1405" s="132"/>
      <c r="E1405" s="92"/>
      <c r="F1405" s="76">
        <v>1385.7786112569941</v>
      </c>
      <c r="G1405" s="76">
        <v>89.135591179132462</v>
      </c>
      <c r="H1405" s="77">
        <v>0</v>
      </c>
      <c r="I1405" s="76">
        <v>-12.268651008605961</v>
      </c>
      <c r="J1405" s="77">
        <v>5.5487194886646174</v>
      </c>
    </row>
    <row r="1406" spans="1:10" s="78" customFormat="1" x14ac:dyDescent="0.25">
      <c r="A1406" s="76">
        <v>1403</v>
      </c>
      <c r="B1406" s="76">
        <v>45.930819650619242</v>
      </c>
      <c r="C1406" s="76">
        <v>46.247105913461041</v>
      </c>
      <c r="D1406" s="132"/>
      <c r="E1406" s="92"/>
      <c r="F1406" s="76">
        <v>1305.290071492989</v>
      </c>
      <c r="G1406" s="76">
        <v>89.138254731893539</v>
      </c>
      <c r="H1406" s="77">
        <v>0</v>
      </c>
      <c r="I1406" s="76">
        <v>-20.59992790222168</v>
      </c>
      <c r="J1406" s="77">
        <v>13.879996382280339</v>
      </c>
    </row>
    <row r="1407" spans="1:10" s="78" customFormat="1" x14ac:dyDescent="0.25">
      <c r="A1407" s="76">
        <v>1404</v>
      </c>
      <c r="B1407" s="76">
        <v>43.132023184785773</v>
      </c>
      <c r="C1407" s="76">
        <v>43.536104575214615</v>
      </c>
      <c r="D1407" s="132"/>
      <c r="E1407" s="92"/>
      <c r="F1407" s="76">
        <v>1225.7521649898799</v>
      </c>
      <c r="G1407" s="76">
        <v>89.152097672224045</v>
      </c>
      <c r="H1407" s="77">
        <v>0</v>
      </c>
      <c r="I1407" s="76">
        <v>-21.490385055541989</v>
      </c>
      <c r="J1407" s="77">
        <v>14.77045353560065</v>
      </c>
    </row>
    <row r="1408" spans="1:10" s="78" customFormat="1" x14ac:dyDescent="0.25">
      <c r="A1408" s="76">
        <v>1405</v>
      </c>
      <c r="B1408" s="76">
        <v>38.009331655163997</v>
      </c>
      <c r="C1408" s="76">
        <v>38.220768392025882</v>
      </c>
      <c r="D1408" s="132"/>
      <c r="E1408" s="92"/>
      <c r="F1408" s="76">
        <v>1465.5043126932819</v>
      </c>
      <c r="G1408" s="76">
        <v>89.162169456481934</v>
      </c>
      <c r="H1408" s="77">
        <v>0</v>
      </c>
      <c r="I1408" s="76">
        <v>-19.28603553771973</v>
      </c>
      <c r="J1408" s="77">
        <v>12.56610401777839</v>
      </c>
    </row>
    <row r="1409" spans="1:10" s="78" customFormat="1" x14ac:dyDescent="0.25">
      <c r="A1409" s="76">
        <v>1406</v>
      </c>
      <c r="B1409" s="76">
        <v>32.852539893839229</v>
      </c>
      <c r="C1409" s="76">
        <v>32.809414288861205</v>
      </c>
      <c r="D1409" s="132"/>
      <c r="E1409" s="92"/>
      <c r="F1409" s="76">
        <v>1266.6768080571701</v>
      </c>
      <c r="G1409" s="76">
        <v>89.149637162685394</v>
      </c>
      <c r="H1409" s="77">
        <v>0</v>
      </c>
      <c r="I1409" s="76">
        <v>-20.399143218994141</v>
      </c>
      <c r="J1409" s="77">
        <v>13.6792116990528</v>
      </c>
    </row>
    <row r="1410" spans="1:10" s="78" customFormat="1" x14ac:dyDescent="0.25">
      <c r="A1410" s="76">
        <v>1407</v>
      </c>
      <c r="B1410" s="76">
        <v>27.74006490152594</v>
      </c>
      <c r="C1410" s="76">
        <v>27.696296078091024</v>
      </c>
      <c r="D1410" s="132"/>
      <c r="E1410" s="92"/>
      <c r="F1410" s="76">
        <v>1709.1155827452919</v>
      </c>
      <c r="G1410" s="76">
        <v>89.161644369363785</v>
      </c>
      <c r="H1410" s="77">
        <v>0</v>
      </c>
      <c r="I1410" s="76">
        <v>-15.82122230529785</v>
      </c>
      <c r="J1410" s="77">
        <v>9.101290785356511</v>
      </c>
    </row>
    <row r="1411" spans="1:10" s="78" customFormat="1" x14ac:dyDescent="0.25">
      <c r="A1411" s="76">
        <v>1408</v>
      </c>
      <c r="B1411" s="76">
        <v>26.127203622176609</v>
      </c>
      <c r="C1411" s="76">
        <v>25.973476360639498</v>
      </c>
      <c r="D1411" s="132"/>
      <c r="E1411" s="92"/>
      <c r="F1411" s="76">
        <v>1609.7442815198649</v>
      </c>
      <c r="G1411" s="76">
        <v>89.152760237455368</v>
      </c>
      <c r="H1411" s="77">
        <v>13.13570987934037</v>
      </c>
      <c r="I1411" s="76">
        <v>0</v>
      </c>
      <c r="J1411" s="77">
        <v>-6.7199315199413396</v>
      </c>
    </row>
    <row r="1412" spans="1:10" s="78" customFormat="1" x14ac:dyDescent="0.25">
      <c r="A1412" s="76">
        <v>1409</v>
      </c>
      <c r="B1412" s="76">
        <v>26.950435793201919</v>
      </c>
      <c r="C1412" s="76">
        <v>26.868355665210331</v>
      </c>
      <c r="D1412" s="132"/>
      <c r="E1412" s="92"/>
      <c r="F1412" s="76">
        <v>1660.4651048745061</v>
      </c>
      <c r="G1412" s="76">
        <v>89.143876105546951</v>
      </c>
      <c r="H1412" s="77">
        <v>16.655861372090921</v>
      </c>
      <c r="I1412" s="76">
        <v>0</v>
      </c>
      <c r="J1412" s="77">
        <v>-6.7199315199413396</v>
      </c>
    </row>
    <row r="1413" spans="1:10" s="78" customFormat="1" x14ac:dyDescent="0.25">
      <c r="A1413" s="76">
        <v>1410</v>
      </c>
      <c r="B1413" s="76">
        <v>27.19320920212526</v>
      </c>
      <c r="C1413" s="76">
        <v>26.95579702277622</v>
      </c>
      <c r="D1413" s="132"/>
      <c r="E1413" s="92"/>
      <c r="F1413" s="76">
        <v>1675.4228137962421</v>
      </c>
      <c r="G1413" s="76">
        <v>89.142314881086349</v>
      </c>
      <c r="H1413" s="77">
        <v>11.792919454433337</v>
      </c>
      <c r="I1413" s="76">
        <v>0</v>
      </c>
      <c r="J1413" s="77">
        <v>-6.7199315199413396</v>
      </c>
    </row>
    <row r="1414" spans="1:10" s="78" customFormat="1" x14ac:dyDescent="0.25">
      <c r="A1414" s="76">
        <v>1411</v>
      </c>
      <c r="B1414" s="76">
        <v>26.49861403324423</v>
      </c>
      <c r="C1414" s="76">
        <v>26.485690726361845</v>
      </c>
      <c r="D1414" s="132"/>
      <c r="E1414" s="92"/>
      <c r="F1414" s="76">
        <v>1632.627548859105</v>
      </c>
      <c r="G1414" s="76">
        <v>89.14214888215065</v>
      </c>
      <c r="H1414" s="77">
        <v>13.980488286564437</v>
      </c>
      <c r="I1414" s="76">
        <v>0</v>
      </c>
      <c r="J1414" s="77">
        <v>-6.7199315199413396</v>
      </c>
    </row>
    <row r="1415" spans="1:10" s="78" customFormat="1" x14ac:dyDescent="0.25">
      <c r="A1415" s="76">
        <v>1412</v>
      </c>
      <c r="B1415" s="76">
        <v>26.567350347217911</v>
      </c>
      <c r="C1415" s="76">
        <v>26.657952455734517</v>
      </c>
      <c r="D1415" s="132"/>
      <c r="E1415" s="92"/>
      <c r="F1415" s="76">
        <v>1636.862517512925</v>
      </c>
      <c r="G1415" s="76">
        <v>89.141982883214951</v>
      </c>
      <c r="H1415" s="77">
        <v>8.8762309171635501</v>
      </c>
      <c r="I1415" s="76">
        <v>0</v>
      </c>
      <c r="J1415" s="77">
        <v>-6.7199315199413396</v>
      </c>
    </row>
    <row r="1416" spans="1:10" s="78" customFormat="1" x14ac:dyDescent="0.25">
      <c r="A1416" s="76">
        <v>1413</v>
      </c>
      <c r="B1416" s="76">
        <v>25.83967909007406</v>
      </c>
      <c r="C1416" s="76">
        <v>25.963803942670065</v>
      </c>
      <c r="D1416" s="132"/>
      <c r="E1416" s="92"/>
      <c r="F1416" s="76">
        <v>1592.0293749404291</v>
      </c>
      <c r="G1416" s="76">
        <v>89.142525047063828</v>
      </c>
      <c r="H1416" s="77">
        <v>9.0084075978626768</v>
      </c>
      <c r="I1416" s="76">
        <v>0</v>
      </c>
      <c r="J1416" s="77">
        <v>-6.7199315199413396</v>
      </c>
    </row>
    <row r="1417" spans="1:10" s="78" customFormat="1" x14ac:dyDescent="0.25">
      <c r="A1417" s="76">
        <v>1414</v>
      </c>
      <c r="B1417" s="76">
        <v>25.97243088689893</v>
      </c>
      <c r="C1417" s="76">
        <v>26.218715230764811</v>
      </c>
      <c r="D1417" s="132"/>
      <c r="E1417" s="92"/>
      <c r="F1417" s="76">
        <v>1600.2084533022221</v>
      </c>
      <c r="G1417" s="76">
        <v>89.142359048128128</v>
      </c>
      <c r="H1417" s="77">
        <v>11.93216487270686</v>
      </c>
      <c r="I1417" s="76">
        <v>0</v>
      </c>
      <c r="J1417" s="77">
        <v>-6.7199315199413396</v>
      </c>
    </row>
    <row r="1418" spans="1:10" s="78" customFormat="1" x14ac:dyDescent="0.25">
      <c r="A1418" s="76">
        <v>1415</v>
      </c>
      <c r="B1418" s="76">
        <v>26.711540814328259</v>
      </c>
      <c r="C1418" s="76">
        <v>26.533793075913358</v>
      </c>
      <c r="D1418" s="132"/>
      <c r="E1418" s="92"/>
      <c r="F1418" s="76">
        <v>1645.746240630185</v>
      </c>
      <c r="G1418" s="76">
        <v>89.142193049192429</v>
      </c>
      <c r="H1418" s="77">
        <v>25.81728174282269</v>
      </c>
      <c r="I1418" s="76">
        <v>0</v>
      </c>
      <c r="J1418" s="77">
        <v>-6.7199315199413396</v>
      </c>
    </row>
    <row r="1419" spans="1:10" s="78" customFormat="1" x14ac:dyDescent="0.25">
      <c r="A1419" s="76">
        <v>1416</v>
      </c>
      <c r="B1419" s="76">
        <v>30.84180676684494</v>
      </c>
      <c r="C1419" s="76">
        <v>30.562887104962233</v>
      </c>
      <c r="D1419" s="132"/>
      <c r="E1419" s="92"/>
      <c r="F1419" s="76">
        <v>1900.2193979709341</v>
      </c>
      <c r="G1419" s="76">
        <v>89.142027050256729</v>
      </c>
      <c r="H1419" s="77">
        <v>29.346346263121617</v>
      </c>
      <c r="I1419" s="76">
        <v>0</v>
      </c>
      <c r="J1419" s="77">
        <v>-6.7199315199413396</v>
      </c>
    </row>
    <row r="1420" spans="1:10" s="78" customFormat="1" x14ac:dyDescent="0.25">
      <c r="A1420" s="76">
        <v>1417</v>
      </c>
      <c r="B1420" s="76">
        <v>32.414070836076817</v>
      </c>
      <c r="C1420" s="76">
        <v>32.372244151490001</v>
      </c>
      <c r="D1420" s="132"/>
      <c r="E1420" s="92"/>
      <c r="F1420" s="76">
        <v>1249.7707472244681</v>
      </c>
      <c r="G1420" s="76">
        <v>89.138189226388931</v>
      </c>
      <c r="H1420" s="77">
        <v>26.086417876531161</v>
      </c>
      <c r="I1420" s="76">
        <v>0</v>
      </c>
      <c r="J1420" s="77">
        <v>-6.7199315199413396</v>
      </c>
    </row>
    <row r="1421" spans="1:10" s="78" customFormat="1" x14ac:dyDescent="0.25">
      <c r="A1421" s="76">
        <v>1418</v>
      </c>
      <c r="B1421" s="76">
        <v>35.969943109075338</v>
      </c>
      <c r="C1421" s="76">
        <v>36.181536001450795</v>
      </c>
      <c r="D1421" s="132"/>
      <c r="E1421" s="92"/>
      <c r="F1421" s="76">
        <v>1386.8730357264481</v>
      </c>
      <c r="G1421" s="76">
        <v>89.150612264871597</v>
      </c>
      <c r="H1421" s="77">
        <v>37.393065965386832</v>
      </c>
      <c r="I1421" s="76">
        <v>0</v>
      </c>
      <c r="J1421" s="77">
        <v>-6.7199315199413396</v>
      </c>
    </row>
    <row r="1422" spans="1:10" s="78" customFormat="1" x14ac:dyDescent="0.25">
      <c r="A1422" s="76">
        <v>1419</v>
      </c>
      <c r="B1422" s="76">
        <v>38.528618380862277</v>
      </c>
      <c r="C1422" s="76">
        <v>38.165428782696289</v>
      </c>
      <c r="D1422" s="132"/>
      <c r="E1422" s="92"/>
      <c r="F1422" s="76">
        <v>1485.5260449916741</v>
      </c>
      <c r="G1422" s="76">
        <v>89.151172399520874</v>
      </c>
      <c r="H1422" s="77">
        <v>32.735013750567269</v>
      </c>
      <c r="I1422" s="76">
        <v>0</v>
      </c>
      <c r="J1422" s="77">
        <v>-6.7199315199413396</v>
      </c>
    </row>
    <row r="1423" spans="1:10" s="78" customFormat="1" x14ac:dyDescent="0.25">
      <c r="A1423" s="76">
        <v>1420</v>
      </c>
      <c r="B1423" s="76">
        <v>41.413760837613999</v>
      </c>
      <c r="C1423" s="76">
        <v>41.465346019188431</v>
      </c>
      <c r="D1423" s="132"/>
      <c r="E1423" s="92"/>
      <c r="F1423" s="76">
        <v>1596.766966815977</v>
      </c>
      <c r="G1423" s="76">
        <v>89.134984076023102</v>
      </c>
      <c r="H1423" s="77">
        <v>22.651509768491849</v>
      </c>
      <c r="I1423" s="76">
        <v>0</v>
      </c>
      <c r="J1423" s="77">
        <v>-6.7199315199413396</v>
      </c>
    </row>
    <row r="1424" spans="1:10" s="78" customFormat="1" x14ac:dyDescent="0.25">
      <c r="A1424" s="76">
        <v>1421</v>
      </c>
      <c r="B1424" s="76">
        <v>41.244301805028392</v>
      </c>
      <c r="C1424" s="76">
        <v>41.552930068469649</v>
      </c>
      <c r="D1424" s="132"/>
      <c r="E1424" s="92"/>
      <c r="F1424" s="76">
        <v>1590.233227925765</v>
      </c>
      <c r="G1424" s="76">
        <v>89.141028016805649</v>
      </c>
      <c r="H1424" s="77">
        <v>7.503678505528586</v>
      </c>
      <c r="I1424" s="76">
        <v>0</v>
      </c>
      <c r="J1424" s="77">
        <v>-6.7199315199413396</v>
      </c>
    </row>
    <row r="1425" spans="1:10" s="78" customFormat="1" x14ac:dyDescent="0.25">
      <c r="A1425" s="76">
        <v>1422</v>
      </c>
      <c r="B1425" s="76">
        <v>38.728480322911849</v>
      </c>
      <c r="C1425" s="76">
        <v>38.476564265144134</v>
      </c>
      <c r="D1425" s="132"/>
      <c r="E1425" s="92"/>
      <c r="F1425" s="76">
        <v>1493.2321213170601</v>
      </c>
      <c r="G1425" s="76">
        <v>89.141570180654526</v>
      </c>
      <c r="H1425" s="77">
        <v>0</v>
      </c>
      <c r="I1425" s="76">
        <v>0</v>
      </c>
      <c r="J1425" s="77">
        <v>-6.7199315199413396</v>
      </c>
    </row>
    <row r="1426" spans="1:10" s="78" customFormat="1" x14ac:dyDescent="0.25">
      <c r="A1426" s="76">
        <v>1423</v>
      </c>
      <c r="B1426" s="76">
        <v>36.103793461184623</v>
      </c>
      <c r="C1426" s="76">
        <v>35.765826320325807</v>
      </c>
      <c r="D1426" s="132"/>
      <c r="E1426" s="92"/>
      <c r="F1426" s="76">
        <v>1392.033553811913</v>
      </c>
      <c r="G1426" s="76">
        <v>89.13333460688591</v>
      </c>
      <c r="H1426" s="77">
        <v>0</v>
      </c>
      <c r="I1426" s="76">
        <v>0</v>
      </c>
      <c r="J1426" s="77">
        <v>-6.7199315199413396</v>
      </c>
    </row>
    <row r="1427" spans="1:10" s="78" customFormat="1" x14ac:dyDescent="0.25">
      <c r="A1427" s="76">
        <v>1424</v>
      </c>
      <c r="B1427" s="76">
        <v>34.633212719608963</v>
      </c>
      <c r="C1427" s="76">
        <v>34.29977516198899</v>
      </c>
      <c r="D1427" s="132"/>
      <c r="E1427" s="92"/>
      <c r="F1427" s="76">
        <v>1335.33320352701</v>
      </c>
      <c r="G1427" s="76">
        <v>89.139085948467255</v>
      </c>
      <c r="H1427" s="77">
        <v>8.2558721154211749</v>
      </c>
      <c r="I1427" s="76">
        <v>0</v>
      </c>
      <c r="J1427" s="77">
        <v>-6.7199315199413396</v>
      </c>
    </row>
    <row r="1428" spans="1:10" s="78" customFormat="1" x14ac:dyDescent="0.25">
      <c r="A1428" s="76">
        <v>1425</v>
      </c>
      <c r="B1428" s="76">
        <v>34.272785698129923</v>
      </c>
      <c r="C1428" s="76">
        <v>34.199063238812826</v>
      </c>
      <c r="D1428" s="132"/>
      <c r="E1428" s="92"/>
      <c r="F1428" s="76">
        <v>1321.436422621184</v>
      </c>
      <c r="G1428" s="76">
        <v>89.151142686605453</v>
      </c>
      <c r="H1428" s="77">
        <v>8.0185918024953455</v>
      </c>
      <c r="I1428" s="76">
        <v>-14.429817199707029</v>
      </c>
      <c r="J1428" s="77">
        <v>7.7098856797656916</v>
      </c>
    </row>
    <row r="1429" spans="1:10" s="78" customFormat="1" x14ac:dyDescent="0.25">
      <c r="A1429" s="76">
        <v>1426</v>
      </c>
      <c r="B1429" s="76">
        <v>35.143838659060137</v>
      </c>
      <c r="C1429" s="76">
        <v>35.2986118072374</v>
      </c>
      <c r="D1429" s="132"/>
      <c r="E1429" s="92"/>
      <c r="F1429" s="76">
        <v>1355.0191474194089</v>
      </c>
      <c r="G1429" s="76">
        <v>89.162783592939377</v>
      </c>
      <c r="H1429" s="77">
        <v>28.127903246361555</v>
      </c>
      <c r="I1429" s="76">
        <v>-19.1578254699707</v>
      </c>
      <c r="J1429" s="77">
        <v>12.437893950029361</v>
      </c>
    </row>
    <row r="1430" spans="1:10" s="78" customFormat="1" x14ac:dyDescent="0.25">
      <c r="A1430" s="76">
        <v>1427</v>
      </c>
      <c r="B1430" s="76">
        <v>38.109717012173199</v>
      </c>
      <c r="C1430" s="76">
        <v>38.412621460539455</v>
      </c>
      <c r="D1430" s="132"/>
      <c r="E1430" s="92"/>
      <c r="F1430" s="76">
        <v>1469.374701737956</v>
      </c>
      <c r="G1430" s="76">
        <v>89.167409747838974</v>
      </c>
      <c r="H1430" s="77">
        <v>31.83310765180028</v>
      </c>
      <c r="I1430" s="76">
        <v>-34.501499176025391</v>
      </c>
      <c r="J1430" s="77">
        <v>27.78156765608405</v>
      </c>
    </row>
    <row r="1431" spans="1:10" s="78" customFormat="1" x14ac:dyDescent="0.25">
      <c r="A1431" s="76">
        <v>1428</v>
      </c>
      <c r="B1431" s="76">
        <v>39.909484228621878</v>
      </c>
      <c r="C1431" s="76">
        <v>39.812656093161863</v>
      </c>
      <c r="D1431" s="132"/>
      <c r="E1431" s="92"/>
      <c r="F1431" s="76">
        <v>1538.767424020489</v>
      </c>
      <c r="G1431" s="76">
        <v>89.154877454042435</v>
      </c>
      <c r="H1431" s="77">
        <v>29.703979708075565</v>
      </c>
      <c r="I1431" s="76">
        <v>-3.033376932144165</v>
      </c>
      <c r="J1431" s="77">
        <v>-3.686554587797175</v>
      </c>
    </row>
    <row r="1432" spans="1:10" s="78" customFormat="1" x14ac:dyDescent="0.25">
      <c r="A1432" s="76">
        <v>1429</v>
      </c>
      <c r="B1432" s="76">
        <v>41.654823219584813</v>
      </c>
      <c r="C1432" s="76">
        <v>41.63553839185591</v>
      </c>
      <c r="D1432" s="132"/>
      <c r="E1432" s="92"/>
      <c r="F1432" s="76">
        <v>1606.0614727970719</v>
      </c>
      <c r="G1432" s="76">
        <v>89.138081878423691</v>
      </c>
      <c r="H1432" s="77">
        <v>22.392504264600944</v>
      </c>
      <c r="I1432" s="76">
        <v>-2.275790691375732</v>
      </c>
      <c r="J1432" s="77">
        <v>-4.4441408285656072</v>
      </c>
    </row>
    <row r="1433" spans="1:10" s="78" customFormat="1" x14ac:dyDescent="0.25">
      <c r="A1433" s="76">
        <v>1430</v>
      </c>
      <c r="B1433" s="76">
        <v>41.916834457190141</v>
      </c>
      <c r="C1433" s="76">
        <v>41.513949462931691</v>
      </c>
      <c r="D1433" s="132"/>
      <c r="E1433" s="92"/>
      <c r="F1433" s="76">
        <v>1616.163689190168</v>
      </c>
      <c r="G1433" s="76">
        <v>89.138624042272568</v>
      </c>
      <c r="H1433" s="77">
        <v>5.5538876414273872</v>
      </c>
      <c r="I1433" s="76">
        <v>-7.1062335968017578</v>
      </c>
      <c r="J1433" s="77">
        <v>0.38630207686041818</v>
      </c>
    </row>
    <row r="1434" spans="1:10" s="78" customFormat="1" x14ac:dyDescent="0.25">
      <c r="A1434" s="76">
        <v>1431</v>
      </c>
      <c r="B1434" s="76">
        <v>40.151215499696171</v>
      </c>
      <c r="C1434" s="76">
        <v>40.195521419890632</v>
      </c>
      <c r="D1434" s="132"/>
      <c r="E1434" s="92"/>
      <c r="F1434" s="76">
        <v>1548.0877172089861</v>
      </c>
      <c r="G1434" s="76">
        <v>89.139166206121445</v>
      </c>
      <c r="H1434" s="77">
        <v>0</v>
      </c>
      <c r="I1434" s="76">
        <v>-17.835624694824219</v>
      </c>
      <c r="J1434" s="77">
        <v>11.11569317488288</v>
      </c>
    </row>
    <row r="1435" spans="1:10" s="78" customFormat="1" x14ac:dyDescent="0.25">
      <c r="A1435" s="76">
        <v>1432</v>
      </c>
      <c r="B1435" s="76">
        <v>37.440559726231612</v>
      </c>
      <c r="C1435" s="76">
        <v>37.177989889735386</v>
      </c>
      <c r="D1435" s="132"/>
      <c r="E1435" s="92"/>
      <c r="F1435" s="76">
        <v>1443.574494975057</v>
      </c>
      <c r="G1435" s="76">
        <v>89.135840743780136</v>
      </c>
      <c r="H1435" s="77">
        <v>0</v>
      </c>
      <c r="I1435" s="76">
        <v>-18.852109909057621</v>
      </c>
      <c r="J1435" s="77">
        <v>12.13217838911628</v>
      </c>
    </row>
    <row r="1436" spans="1:10" s="78" customFormat="1" x14ac:dyDescent="0.25">
      <c r="A1436" s="76">
        <v>1433</v>
      </c>
      <c r="B1436" s="76">
        <v>33.303773618337061</v>
      </c>
      <c r="C1436" s="76">
        <v>33.472981392768162</v>
      </c>
      <c r="D1436" s="132"/>
      <c r="E1436" s="92"/>
      <c r="F1436" s="76">
        <v>1284.0747716752539</v>
      </c>
      <c r="G1436" s="76">
        <v>89.134087413549423</v>
      </c>
      <c r="H1436" s="77">
        <v>0</v>
      </c>
      <c r="I1436" s="76">
        <v>-19.190559387207031</v>
      </c>
      <c r="J1436" s="77">
        <v>12.470627867265691</v>
      </c>
    </row>
    <row r="1437" spans="1:10" s="78" customFormat="1" x14ac:dyDescent="0.25">
      <c r="A1437" s="76">
        <v>1434</v>
      </c>
      <c r="B1437" s="76">
        <v>27.86069570516154</v>
      </c>
      <c r="C1437" s="76">
        <v>27.676197137376857</v>
      </c>
      <c r="D1437" s="132"/>
      <c r="E1437" s="92"/>
      <c r="F1437" s="76">
        <v>1716.547864788776</v>
      </c>
      <c r="G1437" s="76">
        <v>89.147812038660049</v>
      </c>
      <c r="H1437" s="77">
        <v>0</v>
      </c>
      <c r="I1437" s="76">
        <v>-22.989397048950199</v>
      </c>
      <c r="J1437" s="77">
        <v>16.269465529008851</v>
      </c>
    </row>
    <row r="1438" spans="1:10" s="78" customFormat="1" x14ac:dyDescent="0.25">
      <c r="A1438" s="76">
        <v>1435</v>
      </c>
      <c r="B1438" s="76">
        <v>23.269941825646921</v>
      </c>
      <c r="C1438" s="76">
        <v>23.169763662517923</v>
      </c>
      <c r="D1438" s="132"/>
      <c r="E1438" s="92"/>
      <c r="F1438" s="76">
        <v>1433.703213203436</v>
      </c>
      <c r="G1438" s="76">
        <v>89.14040145277977</v>
      </c>
      <c r="H1438" s="77">
        <v>0</v>
      </c>
      <c r="I1438" s="76">
        <v>-19.150333404541019</v>
      </c>
      <c r="J1438" s="77">
        <v>12.43040188459968</v>
      </c>
    </row>
    <row r="1439" spans="1:10" s="78" customFormat="1" x14ac:dyDescent="0.25">
      <c r="A1439" s="76">
        <v>1436</v>
      </c>
      <c r="B1439" s="76">
        <v>19.72097724237511</v>
      </c>
      <c r="C1439" s="76">
        <v>19.897509336760095</v>
      </c>
      <c r="D1439" s="132"/>
      <c r="E1439" s="92"/>
      <c r="F1439" s="76">
        <v>1215.0450848460159</v>
      </c>
      <c r="G1439" s="76">
        <v>89.137295514345169</v>
      </c>
      <c r="H1439" s="77">
        <v>0</v>
      </c>
      <c r="I1439" s="76">
        <v>-11.802597045898439</v>
      </c>
      <c r="J1439" s="77">
        <v>5.0826655259570979</v>
      </c>
    </row>
    <row r="1440" spans="1:10" s="78" customFormat="1" x14ac:dyDescent="0.25">
      <c r="A1440" s="76">
        <v>1437</v>
      </c>
      <c r="B1440" s="76">
        <v>19.169106067515902</v>
      </c>
      <c r="C1440" s="76">
        <v>19.291088447176811</v>
      </c>
      <c r="D1440" s="132"/>
      <c r="E1440" s="92"/>
      <c r="F1440" s="76">
        <v>1181.043306152156</v>
      </c>
      <c r="G1440" s="76">
        <v>89.146966964006424</v>
      </c>
      <c r="H1440" s="77">
        <v>13.592789777379625</v>
      </c>
      <c r="I1440" s="76">
        <v>0</v>
      </c>
      <c r="J1440" s="77">
        <v>-6.7199315199413396</v>
      </c>
    </row>
    <row r="1441" spans="1:10" s="78" customFormat="1" x14ac:dyDescent="0.25">
      <c r="A1441" s="76">
        <v>1438</v>
      </c>
      <c r="B1441" s="76">
        <v>20.779142325957359</v>
      </c>
      <c r="C1441" s="76">
        <v>20.985935125298361</v>
      </c>
      <c r="D1441" s="132"/>
      <c r="E1441" s="92"/>
      <c r="F1441" s="76">
        <v>1280.240549957128</v>
      </c>
      <c r="G1441" s="76">
        <v>89.15492045879364</v>
      </c>
      <c r="H1441" s="77">
        <v>13.72928902137658</v>
      </c>
      <c r="I1441" s="76">
        <v>0</v>
      </c>
      <c r="J1441" s="77">
        <v>-6.7199315199413396</v>
      </c>
    </row>
    <row r="1442" spans="1:10" s="78" customFormat="1" x14ac:dyDescent="0.25">
      <c r="A1442" s="76">
        <v>1439</v>
      </c>
      <c r="B1442" s="76">
        <v>20.84712473539955</v>
      </c>
      <c r="C1442" s="76">
        <v>21.053130006930303</v>
      </c>
      <c r="D1442" s="132"/>
      <c r="E1442" s="92"/>
      <c r="F1442" s="76">
        <v>1284.4290691888839</v>
      </c>
      <c r="G1442" s="76">
        <v>89.166477024555206</v>
      </c>
      <c r="H1442" s="77">
        <v>11.518123303284792</v>
      </c>
      <c r="I1442" s="76">
        <v>0</v>
      </c>
      <c r="J1442" s="77">
        <v>-6.7199315199413396</v>
      </c>
    </row>
    <row r="1443" spans="1:10" s="78" customFormat="1" x14ac:dyDescent="0.25">
      <c r="A1443" s="76">
        <v>1440</v>
      </c>
      <c r="B1443" s="76">
        <v>21.957755520487531</v>
      </c>
      <c r="C1443" s="76">
        <v>21.744176875226135</v>
      </c>
      <c r="D1443" s="132"/>
      <c r="E1443" s="92"/>
      <c r="F1443" s="76">
        <v>1352.8570410847281</v>
      </c>
      <c r="G1443" s="76">
        <v>89.178033590316772</v>
      </c>
      <c r="H1443" s="77">
        <v>10.992022296443706</v>
      </c>
      <c r="I1443" s="76">
        <v>0</v>
      </c>
      <c r="J1443" s="77">
        <v>-6.7199315199413396</v>
      </c>
    </row>
    <row r="1444" spans="1:10" s="78" customFormat="1" x14ac:dyDescent="0.25">
      <c r="A1444" s="76">
        <v>1441</v>
      </c>
      <c r="B1444" s="76">
        <v>21.0513308191106</v>
      </c>
      <c r="C1444" s="76">
        <v>21.069335456217733</v>
      </c>
      <c r="D1444" s="132"/>
      <c r="E1444" s="92"/>
      <c r="F1444" s="76">
        <v>1297.010575432683</v>
      </c>
      <c r="G1444" s="76">
        <v>89.180255830287933</v>
      </c>
      <c r="H1444" s="77">
        <v>5.1785911370587154</v>
      </c>
      <c r="I1444" s="76">
        <v>0</v>
      </c>
      <c r="J1444" s="77">
        <v>-6.7199315199413396</v>
      </c>
    </row>
    <row r="1445" spans="1:10" s="78" customFormat="1" x14ac:dyDescent="0.25">
      <c r="A1445" s="76">
        <v>1442</v>
      </c>
      <c r="B1445" s="76">
        <v>19.987308940810529</v>
      </c>
      <c r="C1445" s="76">
        <v>19.982495290543604</v>
      </c>
      <c r="D1445" s="132"/>
      <c r="E1445" s="92"/>
      <c r="F1445" s="76">
        <v>1231.454262603562</v>
      </c>
      <c r="G1445" s="76">
        <v>89.189408481121063</v>
      </c>
      <c r="H1445" s="77">
        <v>3.2119768657043561</v>
      </c>
      <c r="I1445" s="76">
        <v>0</v>
      </c>
      <c r="J1445" s="77">
        <v>-6.7199315199413396</v>
      </c>
    </row>
    <row r="1446" spans="1:10" s="78" customFormat="1" x14ac:dyDescent="0.25">
      <c r="A1446" s="76">
        <v>1443</v>
      </c>
      <c r="B1446" s="76">
        <v>17.832261149516349</v>
      </c>
      <c r="C1446" s="76">
        <v>17.80403125159749</v>
      </c>
      <c r="D1446" s="132"/>
      <c r="E1446" s="92"/>
      <c r="F1446" s="76">
        <v>1098.6778695151991</v>
      </c>
      <c r="G1446" s="76">
        <v>89.198687791824341</v>
      </c>
      <c r="H1446" s="77">
        <v>4.0778575858643586</v>
      </c>
      <c r="I1446" s="76">
        <v>0</v>
      </c>
      <c r="J1446" s="77">
        <v>-6.7199315199413396</v>
      </c>
    </row>
    <row r="1447" spans="1:10" s="78" customFormat="1" x14ac:dyDescent="0.25">
      <c r="A1447" s="76">
        <v>1444</v>
      </c>
      <c r="B1447" s="76">
        <v>18.183341735686049</v>
      </c>
      <c r="C1447" s="76">
        <v>18.067313982520819</v>
      </c>
      <c r="D1447" s="132"/>
      <c r="E1447" s="92"/>
      <c r="F1447" s="76">
        <v>1120.308579564077</v>
      </c>
      <c r="G1447" s="76">
        <v>89.204864710569382</v>
      </c>
      <c r="H1447" s="77">
        <v>10.076457568629571</v>
      </c>
      <c r="I1447" s="76">
        <v>0</v>
      </c>
      <c r="J1447" s="77">
        <v>-6.7199315199413396</v>
      </c>
    </row>
    <row r="1448" spans="1:10" s="78" customFormat="1" x14ac:dyDescent="0.25">
      <c r="A1448" s="76">
        <v>1445</v>
      </c>
      <c r="B1448" s="76">
        <v>17.857185115148042</v>
      </c>
      <c r="C1448" s="76">
        <v>17.853062241732498</v>
      </c>
      <c r="D1448" s="132"/>
      <c r="E1448" s="92"/>
      <c r="F1448" s="76">
        <v>1100.2134801273639</v>
      </c>
      <c r="G1448" s="76">
        <v>89.209648340940475</v>
      </c>
      <c r="H1448" s="77">
        <v>5.0915115477627548</v>
      </c>
      <c r="I1448" s="76">
        <v>0</v>
      </c>
      <c r="J1448" s="77">
        <v>-6.7199315199413396</v>
      </c>
    </row>
    <row r="1449" spans="1:10" s="78" customFormat="1" x14ac:dyDescent="0.25">
      <c r="A1449" s="76">
        <v>1446</v>
      </c>
      <c r="B1449" s="76">
        <v>16.92037773014545</v>
      </c>
      <c r="C1449" s="76">
        <v>16.842273389867138</v>
      </c>
      <c r="D1449" s="132"/>
      <c r="E1449" s="92"/>
      <c r="F1449" s="76">
        <v>1042.4950823722561</v>
      </c>
      <c r="G1449" s="76">
        <v>89.213898509740829</v>
      </c>
      <c r="H1449" s="77">
        <v>8.242161564035964</v>
      </c>
      <c r="I1449" s="76">
        <v>0</v>
      </c>
      <c r="J1449" s="77">
        <v>-6.7199315199413396</v>
      </c>
    </row>
    <row r="1450" spans="1:10" s="78" customFormat="1" x14ac:dyDescent="0.25">
      <c r="A1450" s="76">
        <v>1447</v>
      </c>
      <c r="B1450" s="76">
        <v>17.61226483648991</v>
      </c>
      <c r="C1450" s="76">
        <v>17.514923805864463</v>
      </c>
      <c r="D1450" s="132"/>
      <c r="E1450" s="92"/>
      <c r="F1450" s="76">
        <v>1085.1234986773959</v>
      </c>
      <c r="G1450" s="76">
        <v>89.218148678541183</v>
      </c>
      <c r="H1450" s="77">
        <v>5.4361403067242566</v>
      </c>
      <c r="I1450" s="76">
        <v>0</v>
      </c>
      <c r="J1450" s="77">
        <v>-6.7199315199413396</v>
      </c>
    </row>
    <row r="1451" spans="1:10" s="78" customFormat="1" x14ac:dyDescent="0.25">
      <c r="A1451" s="76">
        <v>1448</v>
      </c>
      <c r="B1451" s="76">
        <v>15.236750424164111</v>
      </c>
      <c r="C1451" s="76">
        <v>15.285494639997111</v>
      </c>
      <c r="D1451" s="132"/>
      <c r="E1451" s="92"/>
      <c r="F1451" s="76">
        <v>938.76375822420403</v>
      </c>
      <c r="G1451" s="76">
        <v>89.222398847341537</v>
      </c>
      <c r="H1451" s="77">
        <v>0</v>
      </c>
      <c r="I1451" s="76">
        <v>0</v>
      </c>
      <c r="J1451" s="77">
        <v>-6.7199315199413396</v>
      </c>
    </row>
    <row r="1452" spans="1:10" s="78" customFormat="1" x14ac:dyDescent="0.25">
      <c r="A1452" s="76">
        <v>1449</v>
      </c>
      <c r="B1452" s="76">
        <v>11.572832985453241</v>
      </c>
      <c r="C1452" s="76">
        <v>11.573286458979386</v>
      </c>
      <c r="D1452" s="132"/>
      <c r="E1452" s="92"/>
      <c r="F1452" s="76">
        <v>1378.360089571773</v>
      </c>
      <c r="G1452" s="76">
        <v>89.234660565853119</v>
      </c>
      <c r="H1452" s="77">
        <v>0</v>
      </c>
      <c r="I1452" s="76">
        <v>0</v>
      </c>
      <c r="J1452" s="77">
        <v>-6.7199315199413396</v>
      </c>
    </row>
    <row r="1453" spans="1:10" s="78" customFormat="1" x14ac:dyDescent="0.25">
      <c r="A1453" s="76">
        <v>1450</v>
      </c>
      <c r="B1453" s="76">
        <v>7.6275538997755934</v>
      </c>
      <c r="C1453" s="76">
        <v>7.5987804835462951</v>
      </c>
      <c r="D1453" s="132"/>
      <c r="E1453" s="92"/>
      <c r="F1453" s="76">
        <v>908.46518650389521</v>
      </c>
      <c r="G1453" s="76">
        <v>89.229258060455322</v>
      </c>
      <c r="H1453" s="77">
        <v>0</v>
      </c>
      <c r="I1453" s="76">
        <v>0</v>
      </c>
      <c r="J1453" s="77">
        <v>-6.7199315199413396</v>
      </c>
    </row>
    <row r="1454" spans="1:10" s="78" customFormat="1" x14ac:dyDescent="0.25">
      <c r="A1454" s="76">
        <v>1451</v>
      </c>
      <c r="B1454" s="76">
        <v>3.010807763441961</v>
      </c>
      <c r="C1454" s="76">
        <v>2.9954474523605814</v>
      </c>
      <c r="D1454" s="132"/>
      <c r="E1454" s="92"/>
      <c r="F1454" s="76">
        <v>800</v>
      </c>
      <c r="G1454" s="76">
        <v>89.241519778966904</v>
      </c>
      <c r="H1454" s="77">
        <v>2.4279502493034411</v>
      </c>
      <c r="I1454" s="76">
        <v>0</v>
      </c>
      <c r="J1454" s="77">
        <v>-6.7199315199413396</v>
      </c>
    </row>
    <row r="1455" spans="1:10" s="78" customFormat="1" x14ac:dyDescent="0.25">
      <c r="A1455" s="76">
        <v>1452</v>
      </c>
      <c r="B1455" s="76">
        <v>0</v>
      </c>
      <c r="C1455" s="76">
        <v>0</v>
      </c>
      <c r="D1455" s="132"/>
      <c r="E1455" s="92"/>
      <c r="F1455" s="76">
        <v>800</v>
      </c>
      <c r="G1455" s="76">
        <v>89.252134650945663</v>
      </c>
      <c r="H1455" s="77">
        <v>2.4094318118963676</v>
      </c>
      <c r="I1455" s="76">
        <v>0</v>
      </c>
      <c r="J1455" s="77">
        <v>-6.7199315199413396</v>
      </c>
    </row>
    <row r="1456" spans="1:10" s="78" customFormat="1" x14ac:dyDescent="0.25">
      <c r="A1456" s="76">
        <v>1453</v>
      </c>
      <c r="B1456" s="76">
        <v>0</v>
      </c>
      <c r="C1456" s="76">
        <v>0</v>
      </c>
      <c r="D1456" s="132"/>
      <c r="E1456" s="92"/>
      <c r="F1456" s="76">
        <v>800</v>
      </c>
      <c r="G1456" s="76">
        <v>89.262749522924423</v>
      </c>
      <c r="H1456" s="77">
        <v>2.3920865494005161</v>
      </c>
      <c r="I1456" s="76">
        <v>-16.35014533996582</v>
      </c>
      <c r="J1456" s="77">
        <v>9.6302138200244798</v>
      </c>
    </row>
    <row r="1457" spans="1:10" s="78" customFormat="1" x14ac:dyDescent="0.25">
      <c r="A1457" s="76">
        <v>1454</v>
      </c>
      <c r="B1457" s="76">
        <v>0</v>
      </c>
      <c r="C1457" s="76">
        <v>0</v>
      </c>
      <c r="D1457" s="132"/>
      <c r="E1457" s="92"/>
      <c r="F1457" s="76">
        <v>800</v>
      </c>
      <c r="G1457" s="76">
        <v>89.281097322702408</v>
      </c>
      <c r="H1457" s="77">
        <v>2.4234762761056095</v>
      </c>
      <c r="I1457" s="76">
        <v>-16.35014533996582</v>
      </c>
      <c r="J1457" s="77">
        <v>9.6302138200244798</v>
      </c>
    </row>
    <row r="1458" spans="1:10" s="78" customFormat="1" x14ac:dyDescent="0.25">
      <c r="A1458" s="76">
        <v>1455</v>
      </c>
      <c r="B1458" s="76">
        <v>0</v>
      </c>
      <c r="C1458" s="76">
        <v>0</v>
      </c>
      <c r="D1458" s="132"/>
      <c r="E1458" s="92"/>
      <c r="F1458" s="76">
        <v>800</v>
      </c>
      <c r="G1458" s="76">
        <v>89.290323406457901</v>
      </c>
      <c r="H1458" s="77">
        <v>2.4114578816525727</v>
      </c>
      <c r="I1458" s="76">
        <v>-11.51793098449707</v>
      </c>
      <c r="J1458" s="77">
        <v>4.7979994645557307</v>
      </c>
    </row>
    <row r="1459" spans="1:10" s="78" customFormat="1" x14ac:dyDescent="0.25">
      <c r="A1459" s="76">
        <v>1456</v>
      </c>
      <c r="B1459" s="76">
        <v>0</v>
      </c>
      <c r="C1459" s="76">
        <v>0</v>
      </c>
      <c r="D1459" s="132"/>
      <c r="E1459" s="92"/>
      <c r="F1459" s="76">
        <v>800</v>
      </c>
      <c r="G1459" s="76">
        <v>89.299549490213394</v>
      </c>
      <c r="H1459" s="77">
        <v>2.3923483968006449</v>
      </c>
      <c r="I1459" s="76">
        <v>-3.6398816108703609</v>
      </c>
      <c r="J1459" s="77">
        <v>-3.0800499090709779</v>
      </c>
    </row>
    <row r="1460" spans="1:10" s="78" customFormat="1" x14ac:dyDescent="0.25">
      <c r="A1460" s="76">
        <v>1457</v>
      </c>
      <c r="B1460" s="76">
        <v>0</v>
      </c>
      <c r="C1460" s="76">
        <v>0</v>
      </c>
      <c r="D1460" s="132"/>
      <c r="E1460" s="92"/>
      <c r="F1460" s="76">
        <v>800</v>
      </c>
      <c r="G1460" s="76">
        <v>89.308775573968887</v>
      </c>
      <c r="H1460" s="77">
        <v>2.4125413224477228</v>
      </c>
      <c r="I1460" s="76">
        <v>-3.6398816108703609</v>
      </c>
      <c r="J1460" s="77">
        <v>-3.0800499090709779</v>
      </c>
    </row>
    <row r="1461" spans="1:10" s="78" customFormat="1" x14ac:dyDescent="0.25">
      <c r="A1461" s="76">
        <v>1458</v>
      </c>
      <c r="B1461" s="76">
        <v>0</v>
      </c>
      <c r="C1461" s="76">
        <v>0</v>
      </c>
      <c r="D1461" s="132"/>
      <c r="E1461" s="92"/>
      <c r="F1461" s="76">
        <v>800</v>
      </c>
      <c r="G1461" s="76">
        <v>89.31800165772438</v>
      </c>
      <c r="H1461" s="77">
        <v>2.413585721685112</v>
      </c>
      <c r="I1461" s="76">
        <v>-10.761466979980471</v>
      </c>
      <c r="J1461" s="77">
        <v>4.0415354600391291</v>
      </c>
    </row>
    <row r="1462" spans="1:10" s="78" customFormat="1" x14ac:dyDescent="0.25">
      <c r="A1462" s="76">
        <v>1459</v>
      </c>
      <c r="B1462" s="76">
        <v>0</v>
      </c>
      <c r="C1462" s="76">
        <v>0</v>
      </c>
      <c r="D1462" s="132"/>
      <c r="E1462" s="92"/>
      <c r="F1462" s="76">
        <v>800</v>
      </c>
      <c r="G1462" s="76">
        <v>89.323447644710541</v>
      </c>
      <c r="H1462" s="77">
        <v>2.427831748270755</v>
      </c>
      <c r="I1462" s="76">
        <v>-10.45251941680908</v>
      </c>
      <c r="J1462" s="77">
        <v>3.732587896867742</v>
      </c>
    </row>
    <row r="1463" spans="1:10" s="78" customFormat="1" x14ac:dyDescent="0.25">
      <c r="A1463" s="76">
        <v>1460</v>
      </c>
      <c r="B1463" s="76">
        <v>0</v>
      </c>
      <c r="C1463" s="76">
        <v>0</v>
      </c>
      <c r="D1463" s="132"/>
      <c r="E1463" s="92"/>
      <c r="F1463" s="76">
        <v>800</v>
      </c>
      <c r="G1463" s="76">
        <v>89.330806225538254</v>
      </c>
      <c r="H1463" s="77">
        <v>2.4186495684005784</v>
      </c>
      <c r="I1463" s="76">
        <v>-3.6398816108703609</v>
      </c>
      <c r="J1463" s="77">
        <v>-3.0800499090709779</v>
      </c>
    </row>
    <row r="1464" spans="1:10" s="78" customFormat="1" x14ac:dyDescent="0.25">
      <c r="A1464" s="76">
        <v>1461</v>
      </c>
      <c r="B1464" s="76">
        <v>0</v>
      </c>
      <c r="C1464" s="76">
        <v>0</v>
      </c>
      <c r="D1464" s="132"/>
      <c r="E1464" s="92"/>
      <c r="F1464" s="76">
        <v>800</v>
      </c>
      <c r="G1464" s="76">
        <v>89.338164806365967</v>
      </c>
      <c r="H1464" s="77">
        <v>2.3908003806481313</v>
      </c>
      <c r="I1464" s="76">
        <v>-3.6398816108703609</v>
      </c>
      <c r="J1464" s="77">
        <v>-3.0800499090709779</v>
      </c>
    </row>
    <row r="1465" spans="1:10" s="78" customFormat="1" x14ac:dyDescent="0.25">
      <c r="A1465" s="76">
        <v>1462</v>
      </c>
      <c r="B1465" s="76">
        <v>0</v>
      </c>
      <c r="C1465" s="76">
        <v>0</v>
      </c>
      <c r="D1465" s="132"/>
      <c r="E1465" s="92"/>
      <c r="F1465" s="76">
        <v>800</v>
      </c>
      <c r="G1465" s="76">
        <v>89.34552338719368</v>
      </c>
      <c r="H1465" s="77">
        <v>2.4200402691532292</v>
      </c>
      <c r="I1465" s="76">
        <v>-3.6398816108703609</v>
      </c>
      <c r="J1465" s="77">
        <v>-3.0800499090709779</v>
      </c>
    </row>
    <row r="1466" spans="1:10" s="78" customFormat="1" x14ac:dyDescent="0.25">
      <c r="A1466" s="76">
        <v>1463</v>
      </c>
      <c r="B1466" s="76">
        <v>0</v>
      </c>
      <c r="C1466" s="76">
        <v>0</v>
      </c>
      <c r="D1466" s="132"/>
      <c r="E1466" s="92"/>
      <c r="F1466" s="76">
        <v>800</v>
      </c>
      <c r="G1466" s="76">
        <v>89.352881968021393</v>
      </c>
      <c r="H1466" s="77">
        <v>2.3908408799063361</v>
      </c>
      <c r="I1466" s="76">
        <v>-10.761466979980471</v>
      </c>
      <c r="J1466" s="77">
        <v>4.0415354600391291</v>
      </c>
    </row>
    <row r="1467" spans="1:10" s="78" customFormat="1" x14ac:dyDescent="0.25">
      <c r="A1467" s="76">
        <v>1464</v>
      </c>
      <c r="B1467" s="76">
        <v>0</v>
      </c>
      <c r="C1467" s="76">
        <v>0</v>
      </c>
      <c r="D1467" s="132"/>
      <c r="E1467" s="92"/>
      <c r="F1467" s="76">
        <v>800</v>
      </c>
      <c r="G1467" s="76">
        <v>89.360240548849106</v>
      </c>
      <c r="H1467" s="77">
        <v>2.4082396606703766</v>
      </c>
      <c r="I1467" s="76">
        <v>-10.761466979980471</v>
      </c>
      <c r="J1467" s="77">
        <v>4.0415354600391291</v>
      </c>
    </row>
    <row r="1468" spans="1:10" s="78" customFormat="1" x14ac:dyDescent="0.25">
      <c r="A1468" s="76">
        <v>1465</v>
      </c>
      <c r="B1468" s="76">
        <v>0</v>
      </c>
      <c r="C1468" s="76">
        <v>0</v>
      </c>
      <c r="D1468" s="132"/>
      <c r="E1468" s="92"/>
      <c r="F1468" s="76">
        <v>800</v>
      </c>
      <c r="G1468" s="76">
        <v>89.367599129676819</v>
      </c>
      <c r="H1468" s="77">
        <v>2.4332700981887334</v>
      </c>
      <c r="I1468" s="76">
        <v>-3.6398816108703609</v>
      </c>
      <c r="J1468" s="77">
        <v>-3.0800499090709779</v>
      </c>
    </row>
    <row r="1469" spans="1:10" s="78" customFormat="1" x14ac:dyDescent="0.25">
      <c r="A1469" s="76">
        <v>1466</v>
      </c>
      <c r="B1469" s="76">
        <v>0</v>
      </c>
      <c r="C1469" s="76">
        <v>0</v>
      </c>
      <c r="D1469" s="132"/>
      <c r="E1469" s="92"/>
      <c r="F1469" s="76">
        <v>800</v>
      </c>
      <c r="G1469" s="76">
        <v>89.374957710504532</v>
      </c>
      <c r="H1469" s="77">
        <v>2.424167726159157</v>
      </c>
      <c r="I1469" s="76">
        <v>-3.6398816108703609</v>
      </c>
      <c r="J1469" s="77">
        <v>-3.0800499090709779</v>
      </c>
    </row>
    <row r="1470" spans="1:10" s="78" customFormat="1" x14ac:dyDescent="0.25">
      <c r="A1470" s="76">
        <v>1467</v>
      </c>
      <c r="B1470" s="76">
        <v>0</v>
      </c>
      <c r="C1470" s="76">
        <v>0</v>
      </c>
      <c r="D1470" s="132"/>
      <c r="E1470" s="92"/>
      <c r="F1470" s="76">
        <v>800</v>
      </c>
      <c r="G1470" s="76">
        <v>89.382316291332245</v>
      </c>
      <c r="H1470" s="77">
        <v>2.4359857377025698</v>
      </c>
      <c r="I1470" s="76">
        <v>-10.45251941680908</v>
      </c>
      <c r="J1470" s="77">
        <v>3.732587896867742</v>
      </c>
    </row>
    <row r="1471" spans="1:10" s="78" customFormat="1" x14ac:dyDescent="0.25">
      <c r="A1471" s="76">
        <v>1468</v>
      </c>
      <c r="B1471" s="76">
        <v>0</v>
      </c>
      <c r="C1471" s="76">
        <v>0</v>
      </c>
      <c r="D1471" s="132"/>
      <c r="E1471" s="92"/>
      <c r="F1471" s="76">
        <v>800</v>
      </c>
      <c r="G1471" s="76">
        <v>89.389674872159958</v>
      </c>
      <c r="H1471" s="77">
        <v>2.402792234467384</v>
      </c>
      <c r="I1471" s="76">
        <v>-4.6275734901428223</v>
      </c>
      <c r="J1471" s="77">
        <v>-2.0923580297985169</v>
      </c>
    </row>
    <row r="1472" spans="1:10" s="78" customFormat="1" x14ac:dyDescent="0.25">
      <c r="A1472" s="76">
        <v>1469</v>
      </c>
      <c r="B1472" s="76">
        <v>0</v>
      </c>
      <c r="C1472" s="76">
        <v>0</v>
      </c>
      <c r="D1472" s="132"/>
      <c r="E1472" s="92"/>
      <c r="F1472" s="76">
        <v>800</v>
      </c>
      <c r="G1472" s="76">
        <v>89.398298740386963</v>
      </c>
      <c r="H1472" s="77">
        <v>2.4112199717516303</v>
      </c>
      <c r="I1472" s="76">
        <v>-3.6398816108703609</v>
      </c>
      <c r="J1472" s="77">
        <v>-3.0800499090709779</v>
      </c>
    </row>
    <row r="1473" spans="1:10" s="78" customFormat="1" x14ac:dyDescent="0.25">
      <c r="A1473" s="76">
        <v>1470</v>
      </c>
      <c r="B1473" s="76">
        <v>0</v>
      </c>
      <c r="C1473" s="76">
        <v>0</v>
      </c>
      <c r="D1473" s="132"/>
      <c r="E1473" s="92"/>
      <c r="F1473" s="76">
        <v>800</v>
      </c>
      <c r="G1473" s="76">
        <v>89.406922608613968</v>
      </c>
      <c r="H1473" s="77">
        <v>2.3980684466795026</v>
      </c>
      <c r="I1473" s="76">
        <v>-10.761466979980471</v>
      </c>
      <c r="J1473" s="77">
        <v>4.0415354600391291</v>
      </c>
    </row>
    <row r="1474" spans="1:10" s="78" customFormat="1" x14ac:dyDescent="0.25">
      <c r="A1474" s="76">
        <v>1471</v>
      </c>
      <c r="B1474" s="76">
        <v>0</v>
      </c>
      <c r="C1474" s="76">
        <v>0</v>
      </c>
      <c r="D1474" s="132"/>
      <c r="E1474" s="92"/>
      <c r="F1474" s="76">
        <v>800</v>
      </c>
      <c r="G1474" s="76">
        <v>89.415546476840973</v>
      </c>
      <c r="H1474" s="77">
        <v>2.4194572759135671</v>
      </c>
      <c r="I1474" s="76">
        <v>-10.761466979980471</v>
      </c>
      <c r="J1474" s="77">
        <v>4.0415354600391291</v>
      </c>
    </row>
    <row r="1475" spans="1:10" s="78" customFormat="1" x14ac:dyDescent="0.25">
      <c r="A1475" s="76">
        <v>1472</v>
      </c>
      <c r="B1475" s="76">
        <v>0</v>
      </c>
      <c r="C1475" s="76">
        <v>0</v>
      </c>
      <c r="D1475" s="132"/>
      <c r="E1475" s="92"/>
      <c r="F1475" s="76">
        <v>800</v>
      </c>
      <c r="G1475" s="76">
        <v>89.424170345067978</v>
      </c>
      <c r="H1475" s="77">
        <v>2.4242951803210802</v>
      </c>
      <c r="I1475" s="76">
        <v>-3.6398816108703609</v>
      </c>
      <c r="J1475" s="77">
        <v>-3.0800499090709779</v>
      </c>
    </row>
    <row r="1476" spans="1:10" s="78" customFormat="1" x14ac:dyDescent="0.25">
      <c r="A1476" s="76">
        <v>1473</v>
      </c>
      <c r="B1476" s="76">
        <v>0</v>
      </c>
      <c r="C1476" s="76">
        <v>0</v>
      </c>
      <c r="D1476" s="132"/>
      <c r="E1476" s="92"/>
      <c r="F1476" s="76">
        <v>800</v>
      </c>
      <c r="G1476" s="76">
        <v>89.432794213294983</v>
      </c>
      <c r="H1476" s="77">
        <v>2.4292377515885319</v>
      </c>
      <c r="I1476" s="76">
        <v>-3.6398816108703609</v>
      </c>
      <c r="J1476" s="77">
        <v>-3.0800499090709779</v>
      </c>
    </row>
    <row r="1477" spans="1:10" s="78" customFormat="1" x14ac:dyDescent="0.25">
      <c r="A1477" s="76">
        <v>1474</v>
      </c>
      <c r="B1477" s="76">
        <v>0</v>
      </c>
      <c r="C1477" s="76">
        <v>0</v>
      </c>
      <c r="D1477" s="132"/>
      <c r="E1477" s="92"/>
      <c r="F1477" s="76">
        <v>800</v>
      </c>
      <c r="G1477" s="76">
        <v>89.441418081521988</v>
      </c>
      <c r="H1477" s="77">
        <v>2.4325491241253254</v>
      </c>
      <c r="I1477" s="76">
        <v>-3.6398816108703609</v>
      </c>
      <c r="J1477" s="77">
        <v>-3.0800499090709779</v>
      </c>
    </row>
    <row r="1478" spans="1:10" s="78" customFormat="1" x14ac:dyDescent="0.25">
      <c r="A1478" s="76">
        <v>1475</v>
      </c>
      <c r="B1478" s="76">
        <v>0</v>
      </c>
      <c r="C1478" s="76">
        <v>0</v>
      </c>
      <c r="D1478" s="132"/>
      <c r="E1478" s="92"/>
      <c r="F1478" s="76">
        <v>800</v>
      </c>
      <c r="G1478" s="76">
        <v>89.450041949748993</v>
      </c>
      <c r="H1478" s="77">
        <v>2.4217814872132699</v>
      </c>
      <c r="I1478" s="76">
        <v>-10.761466979980471</v>
      </c>
      <c r="J1478" s="77">
        <v>4.0415354600391291</v>
      </c>
    </row>
    <row r="1479" spans="1:10" s="78" customFormat="1" x14ac:dyDescent="0.25">
      <c r="A1479" s="76">
        <v>1476</v>
      </c>
      <c r="B1479" s="76">
        <v>0</v>
      </c>
      <c r="C1479" s="76">
        <v>0</v>
      </c>
      <c r="D1479" s="132"/>
      <c r="E1479" s="92"/>
      <c r="F1479" s="76">
        <v>800</v>
      </c>
      <c r="G1479" s="76">
        <v>89.458665817975998</v>
      </c>
      <c r="H1479" s="77">
        <v>2.4059390797053717</v>
      </c>
      <c r="I1479" s="76">
        <v>-10.761466979980471</v>
      </c>
      <c r="J1479" s="77">
        <v>4.0415354600391291</v>
      </c>
    </row>
    <row r="1480" spans="1:10" s="78" customFormat="1" x14ac:dyDescent="0.25">
      <c r="A1480" s="76">
        <v>1477</v>
      </c>
      <c r="B1480" s="76">
        <v>0</v>
      </c>
      <c r="C1480" s="76">
        <v>0</v>
      </c>
      <c r="D1480" s="132"/>
      <c r="E1480" s="92"/>
      <c r="F1480" s="76">
        <v>800</v>
      </c>
      <c r="G1480" s="76">
        <v>89.467289686203003</v>
      </c>
      <c r="H1480" s="77">
        <v>2.4100141502572114</v>
      </c>
      <c r="I1480" s="76">
        <v>-3.6398816108703609</v>
      </c>
      <c r="J1480" s="77">
        <v>-3.0800499090709779</v>
      </c>
    </row>
    <row r="1481" spans="1:10" s="78" customFormat="1" x14ac:dyDescent="0.25">
      <c r="A1481" s="76">
        <v>1478</v>
      </c>
      <c r="B1481" s="76">
        <v>0</v>
      </c>
      <c r="C1481" s="76">
        <v>0</v>
      </c>
      <c r="D1481" s="132"/>
      <c r="E1481" s="92"/>
      <c r="F1481" s="76">
        <v>800.00001573562622</v>
      </c>
      <c r="G1481" s="76">
        <v>89.475913554430008</v>
      </c>
      <c r="H1481" s="77">
        <v>2.3937160487372013</v>
      </c>
      <c r="I1481" s="76">
        <v>-2.960874080657959</v>
      </c>
      <c r="J1481" s="77">
        <v>-3.7590574392833811</v>
      </c>
    </row>
    <row r="1482" spans="1:10" s="78" customFormat="1" x14ac:dyDescent="0.25">
      <c r="A1482" s="76">
        <v>1479</v>
      </c>
      <c r="B1482" s="76">
        <v>1.9927430172738529</v>
      </c>
      <c r="C1482" s="76">
        <v>2.0071435222150948</v>
      </c>
      <c r="D1482" s="132"/>
      <c r="E1482" s="92"/>
      <c r="F1482" s="76">
        <v>800.00002491474152</v>
      </c>
      <c r="G1482" s="76">
        <v>89.484537422657013</v>
      </c>
      <c r="H1482" s="77">
        <v>2.3921248345409931</v>
      </c>
      <c r="I1482" s="76">
        <v>-12.41622734069824</v>
      </c>
      <c r="J1482" s="77">
        <v>5.6962958207569034</v>
      </c>
    </row>
    <row r="1483" spans="1:10" s="78" customFormat="1" x14ac:dyDescent="0.25">
      <c r="A1483" s="76">
        <v>1480</v>
      </c>
      <c r="B1483" s="76">
        <v>3.3660704787810691</v>
      </c>
      <c r="C1483" s="76">
        <v>3.3411532633094283</v>
      </c>
      <c r="D1483" s="132"/>
      <c r="E1483" s="92"/>
      <c r="F1483" s="76">
        <v>800.00812071561813</v>
      </c>
      <c r="G1483" s="76">
        <v>89.493161290884018</v>
      </c>
      <c r="H1483" s="77">
        <v>2.4277067083891981</v>
      </c>
      <c r="I1483" s="76">
        <v>-12.107279777526861</v>
      </c>
      <c r="J1483" s="77">
        <v>5.3873482575855158</v>
      </c>
    </row>
    <row r="1484" spans="1:10" s="78" customFormat="1" x14ac:dyDescent="0.25">
      <c r="A1484" s="76">
        <v>1481</v>
      </c>
      <c r="B1484" s="76">
        <v>6.0329208297634853</v>
      </c>
      <c r="C1484" s="76">
        <v>6.0043138415489343</v>
      </c>
      <c r="D1484" s="132"/>
      <c r="E1484" s="92"/>
      <c r="F1484" s="76">
        <v>800</v>
      </c>
      <c r="G1484" s="76">
        <v>89.501785159111023</v>
      </c>
      <c r="H1484" s="77">
        <v>2.4221203230086608</v>
      </c>
      <c r="I1484" s="76">
        <v>-3.033376932144165</v>
      </c>
      <c r="J1484" s="77">
        <v>-3.686554587797175</v>
      </c>
    </row>
    <row r="1485" spans="1:10" s="78" customFormat="1" x14ac:dyDescent="0.25">
      <c r="A1485" s="76">
        <v>1482</v>
      </c>
      <c r="B1485" s="76">
        <v>7.0549535474425582</v>
      </c>
      <c r="C1485" s="76">
        <v>7.0928379948608793</v>
      </c>
      <c r="D1485" s="132"/>
      <c r="E1485" s="92"/>
      <c r="F1485" s="76">
        <v>840.266719117158</v>
      </c>
      <c r="G1485" s="76">
        <v>89.510409027338028</v>
      </c>
      <c r="H1485" s="77">
        <v>6.6268277778255413</v>
      </c>
      <c r="I1485" s="76">
        <v>-1.121133685112</v>
      </c>
      <c r="J1485" s="77">
        <v>-5.5987978348293401</v>
      </c>
    </row>
    <row r="1486" spans="1:10" s="78" customFormat="1" x14ac:dyDescent="0.25">
      <c r="A1486" s="76">
        <v>1483</v>
      </c>
      <c r="B1486" s="76">
        <v>7.9041167186164927</v>
      </c>
      <c r="C1486" s="76">
        <v>7.8322255514885777</v>
      </c>
      <c r="D1486" s="132"/>
      <c r="E1486" s="92"/>
      <c r="F1486" s="76">
        <v>941.40467368947702</v>
      </c>
      <c r="G1486" s="76">
        <v>89.516883432865143</v>
      </c>
      <c r="H1486" s="77">
        <v>8.2309767235767346</v>
      </c>
      <c r="I1486" s="76">
        <v>-2.786723136901855</v>
      </c>
      <c r="J1486" s="77">
        <v>-3.9332083830394842</v>
      </c>
    </row>
    <row r="1487" spans="1:10" s="78" customFormat="1" x14ac:dyDescent="0.25">
      <c r="A1487" s="76">
        <v>1484</v>
      </c>
      <c r="B1487" s="76">
        <v>9.0873982413394003</v>
      </c>
      <c r="C1487" s="76">
        <v>9.0720357195481842</v>
      </c>
      <c r="D1487" s="132"/>
      <c r="E1487" s="92"/>
      <c r="F1487" s="76">
        <v>1082.337148531517</v>
      </c>
      <c r="G1487" s="76">
        <v>89.526120871305466</v>
      </c>
      <c r="H1487" s="77">
        <v>9.1787803674786179</v>
      </c>
      <c r="I1487" s="76">
        <v>-8.1621303558349609</v>
      </c>
      <c r="J1487" s="77">
        <v>1.4421988358936211</v>
      </c>
    </row>
    <row r="1488" spans="1:10" s="78" customFormat="1" x14ac:dyDescent="0.25">
      <c r="A1488" s="76">
        <v>1485</v>
      </c>
      <c r="B1488" s="76">
        <v>9.9023015307801145</v>
      </c>
      <c r="C1488" s="76">
        <v>9.9069515875078622</v>
      </c>
      <c r="D1488" s="132"/>
      <c r="E1488" s="92"/>
      <c r="F1488" s="76">
        <v>1179.3946427887749</v>
      </c>
      <c r="G1488" s="76">
        <v>89.528554707765579</v>
      </c>
      <c r="H1488" s="77">
        <v>9.9119867597028026</v>
      </c>
      <c r="I1488" s="76">
        <v>-8.0011701583862305</v>
      </c>
      <c r="J1488" s="77">
        <v>1.2812386384448911</v>
      </c>
    </row>
    <row r="1489" spans="1:10" s="78" customFormat="1" x14ac:dyDescent="0.25">
      <c r="A1489" s="76">
        <v>1486</v>
      </c>
      <c r="B1489" s="76">
        <v>11.05411263605696</v>
      </c>
      <c r="C1489" s="76">
        <v>11.088273095841918</v>
      </c>
      <c r="D1489" s="132"/>
      <c r="E1489" s="92"/>
      <c r="F1489" s="76">
        <v>1316.5788994275929</v>
      </c>
      <c r="G1489" s="76">
        <v>89.531522005796432</v>
      </c>
      <c r="H1489" s="77">
        <v>12.12888550216201</v>
      </c>
      <c r="I1489" s="76">
        <v>-9.3886480331420898</v>
      </c>
      <c r="J1489" s="77">
        <v>2.6687165132007502</v>
      </c>
    </row>
    <row r="1490" spans="1:10" s="78" customFormat="1" x14ac:dyDescent="0.25">
      <c r="A1490" s="76">
        <v>1487</v>
      </c>
      <c r="B1490" s="76">
        <v>13.2779375071909</v>
      </c>
      <c r="C1490" s="76">
        <v>13.278455935548958</v>
      </c>
      <c r="D1490" s="132"/>
      <c r="E1490" s="92"/>
      <c r="F1490" s="76">
        <v>1581.4433192872521</v>
      </c>
      <c r="G1490" s="76">
        <v>89.525960892438889</v>
      </c>
      <c r="H1490" s="77">
        <v>21.055665693058717</v>
      </c>
      <c r="I1490" s="76">
        <v>-8.0628995895385742</v>
      </c>
      <c r="J1490" s="77">
        <v>1.342968069597235</v>
      </c>
    </row>
    <row r="1491" spans="1:10" s="78" customFormat="1" x14ac:dyDescent="0.25">
      <c r="A1491" s="76">
        <v>1488</v>
      </c>
      <c r="B1491" s="76">
        <v>17.809888367499809</v>
      </c>
      <c r="C1491" s="76">
        <v>17.87803929643178</v>
      </c>
      <c r="D1491" s="132"/>
      <c r="E1491" s="92"/>
      <c r="F1491" s="76">
        <v>1097.2993295265139</v>
      </c>
      <c r="G1491" s="76">
        <v>89.508980959653854</v>
      </c>
      <c r="H1491" s="77">
        <v>19.133851276978234</v>
      </c>
      <c r="I1491" s="76">
        <v>-15.38643741607666</v>
      </c>
      <c r="J1491" s="77">
        <v>8.6665058961353196</v>
      </c>
    </row>
    <row r="1492" spans="1:10" s="78" customFormat="1" x14ac:dyDescent="0.25">
      <c r="A1492" s="76">
        <v>1489</v>
      </c>
      <c r="B1492" s="76">
        <v>19.187235535244501</v>
      </c>
      <c r="C1492" s="76">
        <v>19.126577443334408</v>
      </c>
      <c r="D1492" s="132"/>
      <c r="E1492" s="92"/>
      <c r="F1492" s="76">
        <v>1182.1602954566799</v>
      </c>
      <c r="G1492" s="76">
        <v>89.508713930845261</v>
      </c>
      <c r="H1492" s="77">
        <v>17.234379531099236</v>
      </c>
      <c r="I1492" s="76">
        <v>-3.033376932144165</v>
      </c>
      <c r="J1492" s="77">
        <v>-3.686554587797175</v>
      </c>
    </row>
    <row r="1493" spans="1:10" s="78" customFormat="1" x14ac:dyDescent="0.25">
      <c r="A1493" s="76">
        <v>1490</v>
      </c>
      <c r="B1493" s="76">
        <v>22.578700169992331</v>
      </c>
      <c r="C1493" s="76">
        <v>22.755546006726224</v>
      </c>
      <c r="D1493" s="132"/>
      <c r="E1493" s="92"/>
      <c r="F1493" s="76">
        <v>1391.114588333448</v>
      </c>
      <c r="G1493" s="76">
        <v>89.508980274200439</v>
      </c>
      <c r="H1493" s="77">
        <v>27.781267803746573</v>
      </c>
      <c r="I1493" s="76">
        <v>-1.714857816696167</v>
      </c>
      <c r="J1493" s="77">
        <v>-5.0050737032451726</v>
      </c>
    </row>
    <row r="1494" spans="1:10" s="78" customFormat="1" x14ac:dyDescent="0.25">
      <c r="A1494" s="76">
        <v>1491</v>
      </c>
      <c r="B1494" s="76">
        <v>26.14098875752607</v>
      </c>
      <c r="C1494" s="76">
        <v>26.259918132372647</v>
      </c>
      <c r="D1494" s="132"/>
      <c r="E1494" s="92"/>
      <c r="F1494" s="76">
        <v>1610.5938829180129</v>
      </c>
      <c r="G1494" s="76">
        <v>89.488614737987518</v>
      </c>
      <c r="H1494" s="77">
        <v>27.154839248879103</v>
      </c>
      <c r="I1494" s="76">
        <v>-1.7837133407592769</v>
      </c>
      <c r="J1494" s="77">
        <v>-4.9362181791820623</v>
      </c>
    </row>
    <row r="1495" spans="1:10" s="78" customFormat="1" x14ac:dyDescent="0.25">
      <c r="A1495" s="76">
        <v>1492</v>
      </c>
      <c r="B1495" s="76">
        <v>29.244968133694719</v>
      </c>
      <c r="C1495" s="76">
        <v>29.033259012737652</v>
      </c>
      <c r="D1495" s="132"/>
      <c r="E1495" s="92"/>
      <c r="F1495" s="76">
        <v>1801.8356676493099</v>
      </c>
      <c r="G1495" s="76">
        <v>89.467835366725922</v>
      </c>
      <c r="H1495" s="77">
        <v>29.930652511694479</v>
      </c>
      <c r="I1495" s="76">
        <v>-8.2875785827636719</v>
      </c>
      <c r="J1495" s="77">
        <v>1.567647062822332</v>
      </c>
    </row>
    <row r="1496" spans="1:10" s="78" customFormat="1" x14ac:dyDescent="0.25">
      <c r="A1496" s="76">
        <v>1493</v>
      </c>
      <c r="B1496" s="76">
        <v>32.805091948640232</v>
      </c>
      <c r="C1496" s="76">
        <v>33.029339281489513</v>
      </c>
      <c r="D1496" s="132"/>
      <c r="E1496" s="92"/>
      <c r="F1496" s="76">
        <v>1264.847408508502</v>
      </c>
      <c r="G1496" s="76">
        <v>89.447055995464325</v>
      </c>
      <c r="H1496" s="77">
        <v>31.81807143062408</v>
      </c>
      <c r="I1496" s="76">
        <v>-10.0523624420166</v>
      </c>
      <c r="J1496" s="77">
        <v>3.3324309220752619</v>
      </c>
    </row>
    <row r="1497" spans="1:10" s="78" customFormat="1" x14ac:dyDescent="0.25">
      <c r="A1497" s="76">
        <v>1494</v>
      </c>
      <c r="B1497" s="76">
        <v>36.448122877445378</v>
      </c>
      <c r="C1497" s="76">
        <v>36.442016771816682</v>
      </c>
      <c r="D1497" s="132"/>
      <c r="E1497" s="92"/>
      <c r="F1497" s="76">
        <v>1405.2959739290829</v>
      </c>
      <c r="G1497" s="76">
        <v>89.441291093826294</v>
      </c>
      <c r="H1497" s="77">
        <v>34.637644833451546</v>
      </c>
      <c r="I1497" s="76">
        <v>-10.969264984130859</v>
      </c>
      <c r="J1497" s="77">
        <v>4.2493334641895197</v>
      </c>
    </row>
    <row r="1498" spans="1:10" s="78" customFormat="1" x14ac:dyDescent="0.25">
      <c r="A1498" s="76">
        <v>1495</v>
      </c>
      <c r="B1498" s="76">
        <v>38.596968361071269</v>
      </c>
      <c r="C1498" s="76">
        <v>38.930442167392357</v>
      </c>
      <c r="D1498" s="132"/>
      <c r="E1498" s="92"/>
      <c r="F1498" s="76">
        <v>1488.161763223216</v>
      </c>
      <c r="G1498" s="76">
        <v>89.417125105857849</v>
      </c>
      <c r="H1498" s="77">
        <v>43.676342950592939</v>
      </c>
      <c r="I1498" s="76">
        <v>-5.1205244064331046</v>
      </c>
      <c r="J1498" s="77">
        <v>-1.5994071135082339</v>
      </c>
    </row>
    <row r="1499" spans="1:10" s="78" customFormat="1" x14ac:dyDescent="0.25">
      <c r="A1499" s="76">
        <v>1496</v>
      </c>
      <c r="B1499" s="76">
        <v>42.942361288830682</v>
      </c>
      <c r="C1499" s="76">
        <v>43.365314538646913</v>
      </c>
      <c r="D1499" s="132"/>
      <c r="E1499" s="92"/>
      <c r="F1499" s="76">
        <v>1655.7042350590671</v>
      </c>
      <c r="G1499" s="76">
        <v>89.385305404663086</v>
      </c>
      <c r="H1499" s="77">
        <v>34.191969351259033</v>
      </c>
      <c r="I1499" s="76">
        <v>-63.004398345947273</v>
      </c>
      <c r="J1499" s="77">
        <v>56.284466826005932</v>
      </c>
    </row>
    <row r="1500" spans="1:10" s="78" customFormat="1" x14ac:dyDescent="0.25">
      <c r="A1500" s="76">
        <v>1497</v>
      </c>
      <c r="B1500" s="76">
        <v>44.110684391122021</v>
      </c>
      <c r="C1500" s="76">
        <v>44.268121535672108</v>
      </c>
      <c r="D1500" s="132"/>
      <c r="E1500" s="92"/>
      <c r="F1500" s="76">
        <v>1700.7507236083211</v>
      </c>
      <c r="G1500" s="76">
        <v>89.364526033401489</v>
      </c>
      <c r="H1500" s="77">
        <v>24.661204179693971</v>
      </c>
      <c r="I1500" s="76">
        <v>-2.5357954502105708</v>
      </c>
      <c r="J1500" s="77">
        <v>-4.1841360697307683</v>
      </c>
    </row>
    <row r="1501" spans="1:10" s="78" customFormat="1" x14ac:dyDescent="0.25">
      <c r="A1501" s="76">
        <v>1498</v>
      </c>
      <c r="B1501" s="76">
        <v>46.636745237497273</v>
      </c>
      <c r="C1501" s="76">
        <v>47.0132741509384</v>
      </c>
      <c r="D1501" s="132"/>
      <c r="E1501" s="92"/>
      <c r="F1501" s="76">
        <v>1325.3495239748729</v>
      </c>
      <c r="G1501" s="76">
        <v>89.342481374740601</v>
      </c>
      <c r="H1501" s="77">
        <v>35.043107051077612</v>
      </c>
      <c r="I1501" s="76">
        <v>-5.2386388778686523</v>
      </c>
      <c r="J1501" s="77">
        <v>-1.4812926420726871</v>
      </c>
    </row>
    <row r="1502" spans="1:10" s="78" customFormat="1" x14ac:dyDescent="0.25">
      <c r="A1502" s="76">
        <v>1499</v>
      </c>
      <c r="B1502" s="76">
        <v>48.092141932515837</v>
      </c>
      <c r="C1502" s="76">
        <v>48.188553398864478</v>
      </c>
      <c r="D1502" s="132"/>
      <c r="E1502" s="92"/>
      <c r="F1502" s="76">
        <v>1366.711847488187</v>
      </c>
      <c r="G1502" s="76">
        <v>89.332954049110413</v>
      </c>
      <c r="H1502" s="77">
        <v>33.650609752303986</v>
      </c>
      <c r="I1502" s="76">
        <v>-3.4716370105743408</v>
      </c>
      <c r="J1502" s="77">
        <v>-3.2482945093669988</v>
      </c>
    </row>
    <row r="1503" spans="1:10" s="78" customFormat="1" x14ac:dyDescent="0.25">
      <c r="A1503" s="76">
        <v>1500</v>
      </c>
      <c r="B1503" s="76">
        <v>50.115564302130693</v>
      </c>
      <c r="C1503" s="76">
        <v>50.347450208084645</v>
      </c>
      <c r="D1503" s="132"/>
      <c r="E1503" s="92"/>
      <c r="F1503" s="76">
        <v>1424.214699594583</v>
      </c>
      <c r="G1503" s="76">
        <v>89.311323225498199</v>
      </c>
      <c r="H1503" s="77">
        <v>27.766016067627017</v>
      </c>
      <c r="I1503" s="76">
        <v>-3.4716370105743408</v>
      </c>
      <c r="J1503" s="77">
        <v>-3.2482945093669988</v>
      </c>
    </row>
    <row r="1504" spans="1:10" s="78" customFormat="1" x14ac:dyDescent="0.25">
      <c r="A1504" s="76">
        <v>1501</v>
      </c>
      <c r="B1504" s="76">
        <v>51.374156449142113</v>
      </c>
      <c r="C1504" s="76">
        <v>51.048664269401065</v>
      </c>
      <c r="D1504" s="132"/>
      <c r="E1504" s="92"/>
      <c r="F1504" s="76">
        <v>1459.9821395412141</v>
      </c>
      <c r="G1504" s="76">
        <v>89.288734793663025</v>
      </c>
      <c r="H1504" s="77">
        <v>25.562591208283656</v>
      </c>
      <c r="I1504" s="76">
        <v>-1.4875327348709111</v>
      </c>
      <c r="J1504" s="77">
        <v>-5.232398785070429</v>
      </c>
    </row>
    <row r="1505" spans="1:10" s="78" customFormat="1" x14ac:dyDescent="0.25">
      <c r="A1505" s="76">
        <v>1502</v>
      </c>
      <c r="B1505" s="76">
        <v>52.026710595513087</v>
      </c>
      <c r="C1505" s="76">
        <v>52.220617722017053</v>
      </c>
      <c r="D1505" s="132"/>
      <c r="E1505" s="92"/>
      <c r="F1505" s="76">
        <v>1478.5268216272029</v>
      </c>
      <c r="G1505" s="76">
        <v>89.25860458612442</v>
      </c>
      <c r="H1505" s="77">
        <v>21.727166654719703</v>
      </c>
      <c r="I1505" s="76">
        <v>-2.1665432453155522</v>
      </c>
      <c r="J1505" s="77">
        <v>-4.5533882746257879</v>
      </c>
    </row>
    <row r="1506" spans="1:10" s="78" customFormat="1" x14ac:dyDescent="0.25">
      <c r="A1506" s="76">
        <v>1503</v>
      </c>
      <c r="B1506" s="76">
        <v>51.372589830789899</v>
      </c>
      <c r="C1506" s="76">
        <v>51.263147478427641</v>
      </c>
      <c r="D1506" s="132"/>
      <c r="E1506" s="92"/>
      <c r="F1506" s="76">
        <v>1459.937618424532</v>
      </c>
      <c r="G1506" s="76">
        <v>89.236453473567963</v>
      </c>
      <c r="H1506" s="77">
        <v>12.856636610282996</v>
      </c>
      <c r="I1506" s="76">
        <v>-7.5445013046264648</v>
      </c>
      <c r="J1506" s="77">
        <v>0.82456978468512521</v>
      </c>
    </row>
    <row r="1507" spans="1:10" s="78" customFormat="1" x14ac:dyDescent="0.25">
      <c r="A1507" s="76">
        <v>1504</v>
      </c>
      <c r="B1507" s="76">
        <v>51.321791967807769</v>
      </c>
      <c r="C1507" s="76">
        <v>51.593108669555221</v>
      </c>
      <c r="D1507" s="132"/>
      <c r="E1507" s="92"/>
      <c r="F1507" s="76">
        <v>1458.4940137445369</v>
      </c>
      <c r="G1507" s="76">
        <v>89.219431936740875</v>
      </c>
      <c r="H1507" s="77">
        <v>22.900874300866398</v>
      </c>
      <c r="I1507" s="76">
        <v>-2.7140507698059082</v>
      </c>
      <c r="J1507" s="77">
        <v>-4.0058807501354314</v>
      </c>
    </row>
    <row r="1508" spans="1:10" s="78" customFormat="1" x14ac:dyDescent="0.25">
      <c r="A1508" s="76">
        <v>1505</v>
      </c>
      <c r="B1508" s="76">
        <v>53.613048838636743</v>
      </c>
      <c r="C1508" s="76">
        <v>53.391897349109932</v>
      </c>
      <c r="D1508" s="132"/>
      <c r="E1508" s="92"/>
      <c r="F1508" s="76">
        <v>1523.608350207131</v>
      </c>
      <c r="G1508" s="76">
        <v>89.202410399913788</v>
      </c>
      <c r="H1508" s="77">
        <v>27.102493193275208</v>
      </c>
      <c r="I1508" s="76">
        <v>-3.2933816909790039</v>
      </c>
      <c r="J1508" s="77">
        <v>-3.4265498289623362</v>
      </c>
    </row>
    <row r="1509" spans="1:10" s="78" customFormat="1" x14ac:dyDescent="0.25">
      <c r="A1509" s="76">
        <v>1506</v>
      </c>
      <c r="B1509" s="76">
        <v>53.932424841260648</v>
      </c>
      <c r="C1509" s="76">
        <v>54.173646113510266</v>
      </c>
      <c r="D1509" s="132"/>
      <c r="E1509" s="92"/>
      <c r="F1509" s="76">
        <v>1532.684572414119</v>
      </c>
      <c r="G1509" s="76">
        <v>89.18066942691803</v>
      </c>
      <c r="H1509" s="77">
        <v>26.727963159362019</v>
      </c>
      <c r="I1509" s="76">
        <v>-1.9882879257202151</v>
      </c>
      <c r="J1509" s="77">
        <v>-4.7316435942211248</v>
      </c>
    </row>
    <row r="1510" spans="1:10" s="78" customFormat="1" x14ac:dyDescent="0.25">
      <c r="A1510" s="76">
        <v>1507</v>
      </c>
      <c r="B1510" s="76">
        <v>54.331944271885703</v>
      </c>
      <c r="C1510" s="76">
        <v>53.893415415423057</v>
      </c>
      <c r="D1510" s="132"/>
      <c r="E1510" s="92"/>
      <c r="F1510" s="76">
        <v>1544.038359481935</v>
      </c>
      <c r="G1510" s="76">
        <v>89.162221789360046</v>
      </c>
      <c r="H1510" s="77">
        <v>21.839960430043874</v>
      </c>
      <c r="I1510" s="76">
        <v>-1.9882879257202151</v>
      </c>
      <c r="J1510" s="77">
        <v>-4.7316435942211248</v>
      </c>
    </row>
    <row r="1511" spans="1:10" s="78" customFormat="1" x14ac:dyDescent="0.25">
      <c r="A1511" s="76">
        <v>1508</v>
      </c>
      <c r="B1511" s="76">
        <v>54.803056184448678</v>
      </c>
      <c r="C1511" s="76">
        <v>55.19960623539896</v>
      </c>
      <c r="D1511" s="132"/>
      <c r="E1511" s="92"/>
      <c r="F1511" s="76">
        <v>1557.4267054053951</v>
      </c>
      <c r="G1511" s="76">
        <v>89.145426213741302</v>
      </c>
      <c r="H1511" s="77">
        <v>19.540370567608527</v>
      </c>
      <c r="I1511" s="76">
        <v>-1.728283166885376</v>
      </c>
      <c r="J1511" s="77">
        <v>-4.9916483530559637</v>
      </c>
    </row>
    <row r="1512" spans="1:10" s="78" customFormat="1" x14ac:dyDescent="0.25">
      <c r="A1512" s="76">
        <v>1509</v>
      </c>
      <c r="B1512" s="76">
        <v>55.530754165809938</v>
      </c>
      <c r="C1512" s="76">
        <v>55.301467096511487</v>
      </c>
      <c r="D1512" s="132"/>
      <c r="E1512" s="92"/>
      <c r="F1512" s="76">
        <v>1578.106870866008</v>
      </c>
      <c r="G1512" s="76">
        <v>89.135876655578613</v>
      </c>
      <c r="H1512" s="77">
        <v>29.004490154184616</v>
      </c>
      <c r="I1512" s="76">
        <v>-1.049273729324341</v>
      </c>
      <c r="J1512" s="77">
        <v>-5.6706577906169988</v>
      </c>
    </row>
    <row r="1513" spans="1:10" s="78" customFormat="1" x14ac:dyDescent="0.25">
      <c r="A1513" s="76">
        <v>1510</v>
      </c>
      <c r="B1513" s="76">
        <v>56.718084372265338</v>
      </c>
      <c r="C1513" s="76">
        <v>57.134954427424951</v>
      </c>
      <c r="D1513" s="132"/>
      <c r="E1513" s="92"/>
      <c r="F1513" s="76">
        <v>1307.6566715374629</v>
      </c>
      <c r="G1513" s="76">
        <v>89.133903741836548</v>
      </c>
      <c r="H1513" s="77">
        <v>27.579622479903733</v>
      </c>
      <c r="I1513" s="76">
        <v>-2.275790691375732</v>
      </c>
      <c r="J1513" s="77">
        <v>-4.4441408285656072</v>
      </c>
    </row>
    <row r="1514" spans="1:10" s="78" customFormat="1" x14ac:dyDescent="0.25">
      <c r="A1514" s="76">
        <v>1511</v>
      </c>
      <c r="B1514" s="76">
        <v>57.741422430514604</v>
      </c>
      <c r="C1514" s="76">
        <v>57.751554082904391</v>
      </c>
      <c r="D1514" s="132"/>
      <c r="E1514" s="92"/>
      <c r="F1514" s="76">
        <v>1331.250113627729</v>
      </c>
      <c r="G1514" s="76">
        <v>89.149048268795013</v>
      </c>
      <c r="H1514" s="77">
        <v>26.466802876660029</v>
      </c>
      <c r="I1514" s="76">
        <v>-1.728283166885376</v>
      </c>
      <c r="J1514" s="77">
        <v>-4.9916483530559637</v>
      </c>
    </row>
    <row r="1515" spans="1:10" s="78" customFormat="1" x14ac:dyDescent="0.25">
      <c r="A1515" s="76">
        <v>1512</v>
      </c>
      <c r="B1515" s="76">
        <v>58.384949046599083</v>
      </c>
      <c r="C1515" s="76">
        <v>58.063177415545226</v>
      </c>
      <c r="D1515" s="132"/>
      <c r="E1515" s="92"/>
      <c r="F1515" s="76">
        <v>1346.0868607102209</v>
      </c>
      <c r="G1515" s="76">
        <v>89.159709751605988</v>
      </c>
      <c r="H1515" s="77">
        <v>34.90285400225838</v>
      </c>
      <c r="I1515" s="76">
        <v>-6.3701877593994141</v>
      </c>
      <c r="J1515" s="77">
        <v>-0.34974376054192557</v>
      </c>
    </row>
    <row r="1516" spans="1:10" s="78" customFormat="1" x14ac:dyDescent="0.25">
      <c r="A1516" s="76">
        <v>1513</v>
      </c>
      <c r="B1516" s="76">
        <v>61.18250953623869</v>
      </c>
      <c r="C1516" s="76">
        <v>60.747753617016222</v>
      </c>
      <c r="D1516" s="132"/>
      <c r="E1516" s="92"/>
      <c r="F1516" s="76">
        <v>1410.5856652589821</v>
      </c>
      <c r="G1516" s="76">
        <v>89.168897688388824</v>
      </c>
      <c r="H1516" s="77">
        <v>49.70727233472244</v>
      </c>
      <c r="I1516" s="76">
        <v>-62.476070404052727</v>
      </c>
      <c r="J1516" s="77">
        <v>55.756138884111387</v>
      </c>
    </row>
    <row r="1517" spans="1:10" s="78" customFormat="1" x14ac:dyDescent="0.25">
      <c r="A1517" s="76">
        <v>1514</v>
      </c>
      <c r="B1517" s="76">
        <v>63.963428504839207</v>
      </c>
      <c r="C1517" s="76">
        <v>64.548269985792359</v>
      </c>
      <c r="D1517" s="132"/>
      <c r="E1517" s="92"/>
      <c r="F1517" s="76">
        <v>1474.7007933092821</v>
      </c>
      <c r="G1517" s="76">
        <v>89.163907170295715</v>
      </c>
      <c r="H1517" s="77">
        <v>60.574986088536029</v>
      </c>
      <c r="I1517" s="76">
        <v>-7.3421406745910636</v>
      </c>
      <c r="J1517" s="77">
        <v>0.62220915464972482</v>
      </c>
    </row>
    <row r="1518" spans="1:10" s="78" customFormat="1" x14ac:dyDescent="0.25">
      <c r="A1518" s="76">
        <v>1515</v>
      </c>
      <c r="B1518" s="76">
        <v>67.459754518073311</v>
      </c>
      <c r="C1518" s="76">
        <v>67.542721088539579</v>
      </c>
      <c r="D1518" s="132"/>
      <c r="E1518" s="92"/>
      <c r="F1518" s="76">
        <v>1555.309898635682</v>
      </c>
      <c r="G1518" s="76">
        <v>89.148560345172882</v>
      </c>
      <c r="H1518" s="77">
        <v>46.73946529110782</v>
      </c>
      <c r="I1518" s="76">
        <v>-6.0508613586425781</v>
      </c>
      <c r="J1518" s="77">
        <v>-0.66907016129876151</v>
      </c>
    </row>
    <row r="1519" spans="1:10" s="78" customFormat="1" x14ac:dyDescent="0.25">
      <c r="A1519" s="76">
        <v>1516</v>
      </c>
      <c r="B1519" s="76">
        <v>67.5865183550643</v>
      </c>
      <c r="C1519" s="76">
        <v>67.116894992135698</v>
      </c>
      <c r="D1519" s="132"/>
      <c r="E1519" s="92"/>
      <c r="F1519" s="76">
        <v>1558.232486360313</v>
      </c>
      <c r="G1519" s="76">
        <v>89.137282133102417</v>
      </c>
      <c r="H1519" s="77">
        <v>40.026685722199851</v>
      </c>
      <c r="I1519" s="76">
        <v>-6.0508613586425781</v>
      </c>
      <c r="J1519" s="77">
        <v>-0.66907016129876151</v>
      </c>
    </row>
    <row r="1520" spans="1:10" s="78" customFormat="1" x14ac:dyDescent="0.25">
      <c r="A1520" s="76">
        <v>1517</v>
      </c>
      <c r="B1520" s="76">
        <v>70.619987647359608</v>
      </c>
      <c r="C1520" s="76">
        <v>70.788786501467484</v>
      </c>
      <c r="D1520" s="132"/>
      <c r="E1520" s="92"/>
      <c r="F1520" s="76">
        <v>1367.201123342375</v>
      </c>
      <c r="G1520" s="76">
        <v>89.133956670761108</v>
      </c>
      <c r="H1520" s="77">
        <v>45.287713495958258</v>
      </c>
      <c r="I1520" s="76">
        <v>-6.4359450340270996</v>
      </c>
      <c r="J1520" s="77">
        <v>-0.28398648591424003</v>
      </c>
    </row>
    <row r="1521" spans="1:10" s="78" customFormat="1" x14ac:dyDescent="0.25">
      <c r="A1521" s="76">
        <v>1518</v>
      </c>
      <c r="B1521" s="76">
        <v>70.885095180711318</v>
      </c>
      <c r="C1521" s="76">
        <v>70.748179446246937</v>
      </c>
      <c r="D1521" s="132"/>
      <c r="E1521" s="92"/>
      <c r="F1521" s="76">
        <v>1372.3335982900469</v>
      </c>
      <c r="G1521" s="76">
        <v>89.139708012342453</v>
      </c>
      <c r="H1521" s="77">
        <v>32.255128156684719</v>
      </c>
      <c r="I1521" s="76">
        <v>-2.1665432453155522</v>
      </c>
      <c r="J1521" s="77">
        <v>-4.5533882746257879</v>
      </c>
    </row>
    <row r="1522" spans="1:10" s="78" customFormat="1" x14ac:dyDescent="0.25">
      <c r="A1522" s="76">
        <v>1519</v>
      </c>
      <c r="B1522" s="76">
        <v>71.882045329034256</v>
      </c>
      <c r="C1522" s="76">
        <v>71.999536013605919</v>
      </c>
      <c r="D1522" s="132"/>
      <c r="E1522" s="92"/>
      <c r="F1522" s="76">
        <v>1391.6345272212409</v>
      </c>
      <c r="G1522" s="76">
        <v>89.142371565103531</v>
      </c>
      <c r="H1522" s="77">
        <v>39.589949014777837</v>
      </c>
      <c r="I1522" s="76">
        <v>-5.6783580780029297</v>
      </c>
      <c r="J1522" s="77">
        <v>-1.0415734419384099</v>
      </c>
    </row>
    <row r="1523" spans="1:10" s="78" customFormat="1" x14ac:dyDescent="0.25">
      <c r="A1523" s="76">
        <v>1520</v>
      </c>
      <c r="B1523" s="76">
        <v>72.96920431639316</v>
      </c>
      <c r="C1523" s="76">
        <v>73.376735008286715</v>
      </c>
      <c r="D1523" s="132"/>
      <c r="E1523" s="92"/>
      <c r="F1523" s="76">
        <v>1412.681896928965</v>
      </c>
      <c r="G1523" s="76">
        <v>89.144326955080032</v>
      </c>
      <c r="H1523" s="77">
        <v>27.44901719642225</v>
      </c>
      <c r="I1523" s="76">
        <v>-2.1665432453155522</v>
      </c>
      <c r="J1523" s="77">
        <v>-4.5533882746257879</v>
      </c>
    </row>
    <row r="1524" spans="1:10" s="78" customFormat="1" x14ac:dyDescent="0.25">
      <c r="A1524" s="76">
        <v>1521</v>
      </c>
      <c r="B1524" s="76">
        <v>73.078127174122685</v>
      </c>
      <c r="C1524" s="76">
        <v>72.841832590745824</v>
      </c>
      <c r="D1524" s="132"/>
      <c r="E1524" s="92"/>
      <c r="F1524" s="76">
        <v>1414.790640620469</v>
      </c>
      <c r="G1524" s="76">
        <v>89.140810042619705</v>
      </c>
      <c r="H1524" s="77">
        <v>29.731440675145382</v>
      </c>
      <c r="I1524" s="76">
        <v>-6.4359450340270996</v>
      </c>
      <c r="J1524" s="77">
        <v>-0.28398648591424003</v>
      </c>
    </row>
    <row r="1525" spans="1:10" s="78" customFormat="1" x14ac:dyDescent="0.25">
      <c r="A1525" s="76">
        <v>1522</v>
      </c>
      <c r="B1525" s="76">
        <v>75.189115901498255</v>
      </c>
      <c r="C1525" s="76">
        <v>75.670428129599514</v>
      </c>
      <c r="D1525" s="132"/>
      <c r="E1525" s="92"/>
      <c r="F1525" s="76">
        <v>1455.6593274551781</v>
      </c>
      <c r="G1525" s="76">
        <v>89.139396637678146</v>
      </c>
      <c r="H1525" s="77">
        <v>32.487803876825538</v>
      </c>
      <c r="I1525" s="76">
        <v>-2.1665432453155522</v>
      </c>
      <c r="J1525" s="77">
        <v>-4.5533882746257879</v>
      </c>
    </row>
    <row r="1526" spans="1:10" s="78" customFormat="1" x14ac:dyDescent="0.25">
      <c r="A1526" s="76">
        <v>1523</v>
      </c>
      <c r="B1526" s="76">
        <v>72.915843158161081</v>
      </c>
      <c r="C1526" s="76">
        <v>72.490165507858535</v>
      </c>
      <c r="D1526" s="132"/>
      <c r="E1526" s="92"/>
      <c r="F1526" s="76">
        <v>1411.648826294032</v>
      </c>
      <c r="G1526" s="76">
        <v>89.136290699243546</v>
      </c>
      <c r="H1526" s="77">
        <v>22.613453567889874</v>
      </c>
      <c r="I1526" s="76">
        <v>-12.706911087036129</v>
      </c>
      <c r="J1526" s="77">
        <v>5.9869795670947932</v>
      </c>
    </row>
    <row r="1527" spans="1:10" s="78" customFormat="1" x14ac:dyDescent="0.25">
      <c r="A1527" s="76">
        <v>1524</v>
      </c>
      <c r="B1527" s="76">
        <v>73.044680363507325</v>
      </c>
      <c r="C1527" s="76">
        <v>73.025473445092743</v>
      </c>
      <c r="D1527" s="132"/>
      <c r="E1527" s="92"/>
      <c r="F1527" s="76">
        <v>1414.1431112372311</v>
      </c>
      <c r="G1527" s="76">
        <v>89.136229544878006</v>
      </c>
      <c r="H1527" s="77">
        <v>16.742814689416129</v>
      </c>
      <c r="I1527" s="76">
        <v>-2.1665432453155522</v>
      </c>
      <c r="J1527" s="77">
        <v>-4.5533882746257879</v>
      </c>
    </row>
    <row r="1528" spans="1:10" s="78" customFormat="1" x14ac:dyDescent="0.25">
      <c r="A1528" s="76">
        <v>1525</v>
      </c>
      <c r="B1528" s="76">
        <v>71.982123492204039</v>
      </c>
      <c r="C1528" s="76">
        <v>72.522924301780847</v>
      </c>
      <c r="D1528" s="132"/>
      <c r="E1528" s="92"/>
      <c r="F1528" s="76">
        <v>1393.572037856205</v>
      </c>
      <c r="G1528" s="76">
        <v>89.136168390512466</v>
      </c>
      <c r="H1528" s="77">
        <v>0</v>
      </c>
      <c r="I1528" s="76">
        <v>-20.788492202758789</v>
      </c>
      <c r="J1528" s="77">
        <v>14.06856068281745</v>
      </c>
    </row>
    <row r="1529" spans="1:10" s="78" customFormat="1" x14ac:dyDescent="0.25">
      <c r="A1529" s="76">
        <v>1526</v>
      </c>
      <c r="B1529" s="76">
        <v>70.96685382219934</v>
      </c>
      <c r="C1529" s="76">
        <v>70.702635347786654</v>
      </c>
      <c r="D1529" s="132"/>
      <c r="E1529" s="92"/>
      <c r="F1529" s="76">
        <v>1373.9164434619211</v>
      </c>
      <c r="G1529" s="76">
        <v>89.138831943273544</v>
      </c>
      <c r="H1529" s="77">
        <v>0</v>
      </c>
      <c r="I1529" s="76">
        <v>-20.788492202758789</v>
      </c>
      <c r="J1529" s="77">
        <v>14.06856068281745</v>
      </c>
    </row>
    <row r="1530" spans="1:10" s="78" customFormat="1" x14ac:dyDescent="0.25">
      <c r="A1530" s="76">
        <v>1527</v>
      </c>
      <c r="B1530" s="76">
        <v>69.168048826099323</v>
      </c>
      <c r="C1530" s="76">
        <v>69.484597860409693</v>
      </c>
      <c r="D1530" s="132"/>
      <c r="E1530" s="92"/>
      <c r="F1530" s="76">
        <v>1339.091625541781</v>
      </c>
      <c r="G1530" s="76">
        <v>89.141495496034622</v>
      </c>
      <c r="H1530" s="77">
        <v>0</v>
      </c>
      <c r="I1530" s="76">
        <v>-38.499225616455078</v>
      </c>
      <c r="J1530" s="77">
        <v>31.779294096513741</v>
      </c>
    </row>
    <row r="1531" spans="1:10" s="78" customFormat="1" x14ac:dyDescent="0.25">
      <c r="A1531" s="76">
        <v>1528</v>
      </c>
      <c r="B1531" s="76">
        <v>67.044281988548931</v>
      </c>
      <c r="C1531" s="76">
        <v>66.748953716893297</v>
      </c>
      <c r="D1531" s="132"/>
      <c r="E1531" s="92"/>
      <c r="F1531" s="76">
        <v>1297.97555482657</v>
      </c>
      <c r="G1531" s="76">
        <v>89.153552234172821</v>
      </c>
      <c r="H1531" s="77">
        <v>0</v>
      </c>
      <c r="I1531" s="76">
        <v>0</v>
      </c>
      <c r="J1531" s="77">
        <v>-6.7199315199413396</v>
      </c>
    </row>
    <row r="1532" spans="1:10" s="78" customFormat="1" x14ac:dyDescent="0.25">
      <c r="A1532" s="76">
        <v>1529</v>
      </c>
      <c r="B1532" s="76">
        <v>65.171692330553412</v>
      </c>
      <c r="C1532" s="76">
        <v>65.786623564324785</v>
      </c>
      <c r="D1532" s="132"/>
      <c r="E1532" s="92"/>
      <c r="F1532" s="76">
        <v>1261.7222677719869</v>
      </c>
      <c r="G1532" s="76">
        <v>89.165108799934387</v>
      </c>
      <c r="H1532" s="77">
        <v>0</v>
      </c>
      <c r="I1532" s="76">
        <v>0</v>
      </c>
      <c r="J1532" s="77">
        <v>-6.7199315199413396</v>
      </c>
    </row>
    <row r="1533" spans="1:10" s="78" customFormat="1" x14ac:dyDescent="0.25">
      <c r="A1533" s="76">
        <v>1530</v>
      </c>
      <c r="B1533" s="76">
        <v>62.128932358135323</v>
      </c>
      <c r="C1533" s="76">
        <v>62.03249665662225</v>
      </c>
      <c r="D1533" s="132"/>
      <c r="E1533" s="92"/>
      <c r="F1533" s="76">
        <v>1202.8145138776581</v>
      </c>
      <c r="G1533" s="76">
        <v>89.176665365695953</v>
      </c>
      <c r="H1533" s="77">
        <v>0</v>
      </c>
      <c r="I1533" s="76">
        <v>0</v>
      </c>
      <c r="J1533" s="77">
        <v>-6.7199315199413396</v>
      </c>
    </row>
    <row r="1534" spans="1:10" s="78" customFormat="1" x14ac:dyDescent="0.25">
      <c r="A1534" s="76">
        <v>1531</v>
      </c>
      <c r="B1534" s="76">
        <v>61.089007574658012</v>
      </c>
      <c r="C1534" s="76">
        <v>61.26395535289867</v>
      </c>
      <c r="D1534" s="132"/>
      <c r="E1534" s="92"/>
      <c r="F1534" s="76">
        <v>1182.681597128063</v>
      </c>
      <c r="G1534" s="76">
        <v>89.184677869081497</v>
      </c>
      <c r="H1534" s="77">
        <v>8.2652176274686635</v>
      </c>
      <c r="I1534" s="76">
        <v>0</v>
      </c>
      <c r="J1534" s="77">
        <v>-6.7199315199413396</v>
      </c>
    </row>
    <row r="1535" spans="1:10" s="78" customFormat="1" x14ac:dyDescent="0.25">
      <c r="A1535" s="76">
        <v>1532</v>
      </c>
      <c r="B1535" s="76">
        <v>61.136449917476718</v>
      </c>
      <c r="C1535" s="76">
        <v>61.455704783387212</v>
      </c>
      <c r="D1535" s="132"/>
      <c r="E1535" s="92"/>
      <c r="F1535" s="76">
        <v>1183.600079650598</v>
      </c>
      <c r="G1535" s="76">
        <v>89.191388249397278</v>
      </c>
      <c r="H1535" s="77">
        <v>10.6085298878765</v>
      </c>
      <c r="I1535" s="76">
        <v>0</v>
      </c>
      <c r="J1535" s="77">
        <v>-6.7199315199413396</v>
      </c>
    </row>
    <row r="1536" spans="1:10" s="78" customFormat="1" x14ac:dyDescent="0.25">
      <c r="A1536" s="76">
        <v>1533</v>
      </c>
      <c r="B1536" s="76">
        <v>59.998104032218791</v>
      </c>
      <c r="C1536" s="76">
        <v>59.976442339541144</v>
      </c>
      <c r="D1536" s="132"/>
      <c r="E1536" s="92"/>
      <c r="F1536" s="76">
        <v>1383.2787528997439</v>
      </c>
      <c r="G1536" s="76">
        <v>89.198098629713058</v>
      </c>
      <c r="H1536" s="77">
        <v>20.338317538942796</v>
      </c>
      <c r="I1536" s="76">
        <v>0</v>
      </c>
      <c r="J1536" s="77">
        <v>-6.7199315199413396</v>
      </c>
    </row>
    <row r="1537" spans="1:10" s="78" customFormat="1" x14ac:dyDescent="0.25">
      <c r="A1537" s="76">
        <v>1534</v>
      </c>
      <c r="B1537" s="76">
        <v>60.267795972485366</v>
      </c>
      <c r="C1537" s="76">
        <v>60.610014797890891</v>
      </c>
      <c r="D1537" s="132"/>
      <c r="E1537" s="92"/>
      <c r="F1537" s="76">
        <v>1389.496601560407</v>
      </c>
      <c r="G1537" s="76">
        <v>89.194781452417374</v>
      </c>
      <c r="H1537" s="77">
        <v>14.968995918135994</v>
      </c>
      <c r="I1537" s="76">
        <v>0</v>
      </c>
      <c r="J1537" s="77">
        <v>-6.7199315199413396</v>
      </c>
    </row>
    <row r="1538" spans="1:10" s="78" customFormat="1" x14ac:dyDescent="0.25">
      <c r="A1538" s="76">
        <v>1535</v>
      </c>
      <c r="B1538" s="76">
        <v>59.473494836007987</v>
      </c>
      <c r="C1538" s="76">
        <v>59.074786704534418</v>
      </c>
      <c r="D1538" s="132"/>
      <c r="E1538" s="92"/>
      <c r="F1538" s="76">
        <v>1371.1836914573939</v>
      </c>
      <c r="G1538" s="76">
        <v>89.191464275121689</v>
      </c>
      <c r="H1538" s="77">
        <v>27.654330958977056</v>
      </c>
      <c r="I1538" s="76">
        <v>0</v>
      </c>
      <c r="J1538" s="77">
        <v>-6.7199315199413396</v>
      </c>
    </row>
    <row r="1539" spans="1:10" s="78" customFormat="1" x14ac:dyDescent="0.25">
      <c r="A1539" s="76">
        <v>1536</v>
      </c>
      <c r="B1539" s="76">
        <v>63.15230783900931</v>
      </c>
      <c r="C1539" s="76">
        <v>62.563624961152833</v>
      </c>
      <c r="D1539" s="132"/>
      <c r="E1539" s="92"/>
      <c r="F1539" s="76">
        <v>1794.700835760425</v>
      </c>
      <c r="G1539" s="76">
        <v>89.188147097826004</v>
      </c>
      <c r="H1539" s="77">
        <v>52.614924488326757</v>
      </c>
      <c r="I1539" s="76">
        <v>0</v>
      </c>
      <c r="J1539" s="77">
        <v>-6.7199315199413396</v>
      </c>
    </row>
    <row r="1540" spans="1:10" s="78" customFormat="1" x14ac:dyDescent="0.25">
      <c r="A1540" s="76">
        <v>1537</v>
      </c>
      <c r="B1540" s="76">
        <v>65.503732253581973</v>
      </c>
      <c r="C1540" s="76">
        <v>65.093700047941184</v>
      </c>
      <c r="D1540" s="132"/>
      <c r="E1540" s="92"/>
      <c r="F1540" s="76">
        <v>1510.2130729557121</v>
      </c>
      <c r="G1540" s="76">
        <v>89.177610903978348</v>
      </c>
      <c r="H1540" s="77">
        <v>59.079256540133528</v>
      </c>
      <c r="I1540" s="76">
        <v>0</v>
      </c>
      <c r="J1540" s="77">
        <v>-6.7199315199413396</v>
      </c>
    </row>
    <row r="1541" spans="1:10" s="78" customFormat="1" x14ac:dyDescent="0.25">
      <c r="A1541" s="76">
        <v>1538</v>
      </c>
      <c r="B1541" s="76">
        <v>67.086267336392481</v>
      </c>
      <c r="C1541" s="76">
        <v>67.233584111715629</v>
      </c>
      <c r="D1541" s="132"/>
      <c r="E1541" s="92"/>
      <c r="F1541" s="76">
        <v>1546.6990118212909</v>
      </c>
      <c r="G1541" s="76">
        <v>89.159163266420364</v>
      </c>
      <c r="H1541" s="77">
        <v>61.371271779959571</v>
      </c>
      <c r="I1541" s="76">
        <v>0</v>
      </c>
      <c r="J1541" s="77">
        <v>-6.7199315199413396</v>
      </c>
    </row>
    <row r="1542" spans="1:10" s="78" customFormat="1" x14ac:dyDescent="0.25">
      <c r="A1542" s="76">
        <v>1539</v>
      </c>
      <c r="B1542" s="76">
        <v>71.981283992050678</v>
      </c>
      <c r="C1542" s="76">
        <v>72.548340387671544</v>
      </c>
      <c r="D1542" s="132"/>
      <c r="E1542" s="92"/>
      <c r="F1542" s="76">
        <v>2045.6080697631151</v>
      </c>
      <c r="G1542" s="76">
        <v>89.146411508321762</v>
      </c>
      <c r="H1542" s="77">
        <v>65.979654940638511</v>
      </c>
      <c r="I1542" s="76">
        <v>0</v>
      </c>
      <c r="J1542" s="77">
        <v>-6.7199315199413396</v>
      </c>
    </row>
    <row r="1543" spans="1:10" s="78" customFormat="1" x14ac:dyDescent="0.25">
      <c r="A1543" s="76">
        <v>1540</v>
      </c>
      <c r="B1543" s="76">
        <v>75.114329111675858</v>
      </c>
      <c r="C1543" s="76">
        <v>74.598576165916441</v>
      </c>
      <c r="D1543" s="132"/>
      <c r="E1543" s="92"/>
      <c r="F1543" s="76">
        <v>1454.2114571501461</v>
      </c>
      <c r="G1543" s="76">
        <v>89.082180947065353</v>
      </c>
      <c r="H1543" s="77">
        <v>71.703821432652703</v>
      </c>
      <c r="I1543" s="76">
        <v>0</v>
      </c>
      <c r="J1543" s="77">
        <v>-6.7199315199413396</v>
      </c>
    </row>
    <row r="1544" spans="1:10" s="78" customFormat="1" x14ac:dyDescent="0.25">
      <c r="A1544" s="76">
        <v>1541</v>
      </c>
      <c r="B1544" s="76">
        <v>76.658717079437082</v>
      </c>
      <c r="C1544" s="76">
        <v>76.868703577455889</v>
      </c>
      <c r="D1544" s="132"/>
      <c r="E1544" s="92"/>
      <c r="F1544" s="76">
        <v>1767.395424755334</v>
      </c>
      <c r="G1544" s="76">
        <v>89.079402238130569</v>
      </c>
      <c r="H1544" s="77">
        <v>78.591788018242141</v>
      </c>
      <c r="I1544" s="76">
        <v>0</v>
      </c>
      <c r="J1544" s="77">
        <v>-6.7199315199413396</v>
      </c>
    </row>
    <row r="1545" spans="1:10" s="78" customFormat="1" x14ac:dyDescent="0.25">
      <c r="A1545" s="76">
        <v>1542</v>
      </c>
      <c r="B1545" s="76">
        <v>81.605454487338818</v>
      </c>
      <c r="C1545" s="76">
        <v>82.339255291612417</v>
      </c>
      <c r="D1545" s="132"/>
      <c r="E1545" s="92"/>
      <c r="F1545" s="76">
        <v>2319.113622013499</v>
      </c>
      <c r="G1545" s="76">
        <v>89.076080471277237</v>
      </c>
      <c r="H1545" s="77">
        <v>83.009652812027952</v>
      </c>
      <c r="I1545" s="76">
        <v>0</v>
      </c>
      <c r="J1545" s="77">
        <v>-6.7199315199413396</v>
      </c>
    </row>
    <row r="1546" spans="1:10" s="78" customFormat="1" x14ac:dyDescent="0.25">
      <c r="A1546" s="76">
        <v>1543</v>
      </c>
      <c r="B1546" s="76">
        <v>84.72452453187681</v>
      </c>
      <c r="C1546" s="76">
        <v>84.087198796621763</v>
      </c>
      <c r="D1546" s="132"/>
      <c r="E1546" s="92"/>
      <c r="F1546" s="76">
        <v>1640.264590430887</v>
      </c>
      <c r="G1546" s="76">
        <v>89.002241581678391</v>
      </c>
      <c r="H1546" s="77">
        <v>66.131233901390175</v>
      </c>
      <c r="I1546" s="76">
        <v>0</v>
      </c>
      <c r="J1546" s="77">
        <v>-6.7199315199413396</v>
      </c>
    </row>
    <row r="1547" spans="1:10" s="78" customFormat="1" x14ac:dyDescent="0.25">
      <c r="A1547" s="76">
        <v>1544</v>
      </c>
      <c r="B1547" s="76">
        <v>85.502130323332906</v>
      </c>
      <c r="C1547" s="76">
        <v>85.725266811127995</v>
      </c>
      <c r="D1547" s="132"/>
      <c r="E1547" s="92"/>
      <c r="F1547" s="76">
        <v>1655.3190183204119</v>
      </c>
      <c r="G1547" s="76">
        <v>89.001350849866867</v>
      </c>
      <c r="H1547" s="77">
        <v>54.825954935526177</v>
      </c>
      <c r="I1547" s="76">
        <v>0</v>
      </c>
      <c r="J1547" s="77">
        <v>-6.7199315199413396</v>
      </c>
    </row>
    <row r="1548" spans="1:10" s="78" customFormat="1" x14ac:dyDescent="0.25">
      <c r="A1548" s="76">
        <v>1545</v>
      </c>
      <c r="B1548" s="76">
        <v>85.839405457573704</v>
      </c>
      <c r="C1548" s="76">
        <v>86.078433808303203</v>
      </c>
      <c r="D1548" s="132"/>
      <c r="E1548" s="92"/>
      <c r="F1548" s="76">
        <v>1661.8486561435179</v>
      </c>
      <c r="G1548" s="76">
        <v>89.000460118055344</v>
      </c>
      <c r="H1548" s="77">
        <v>51.998582329692923</v>
      </c>
      <c r="I1548" s="76">
        <v>0</v>
      </c>
      <c r="J1548" s="77">
        <v>-6.7199315199413396</v>
      </c>
    </row>
    <row r="1549" spans="1:10" s="78" customFormat="1" x14ac:dyDescent="0.25">
      <c r="A1549" s="76">
        <v>1546</v>
      </c>
      <c r="B1549" s="76">
        <v>88.638741587380679</v>
      </c>
      <c r="C1549" s="76">
        <v>87.974531691238525</v>
      </c>
      <c r="D1549" s="132"/>
      <c r="E1549" s="92"/>
      <c r="F1549" s="76">
        <v>1716.043730778709</v>
      </c>
      <c r="G1549" s="76">
        <v>88.99956938624382</v>
      </c>
      <c r="H1549" s="77">
        <v>54.241011568178322</v>
      </c>
      <c r="I1549" s="76">
        <v>0</v>
      </c>
      <c r="J1549" s="77">
        <v>-6.7199315199413396</v>
      </c>
    </row>
    <row r="1550" spans="1:10" s="78" customFormat="1" x14ac:dyDescent="0.25">
      <c r="A1550" s="76">
        <v>1547</v>
      </c>
      <c r="B1550" s="76">
        <v>89.367363309158279</v>
      </c>
      <c r="C1550" s="76">
        <v>89.023876050974195</v>
      </c>
      <c r="D1550" s="132"/>
      <c r="E1550" s="92"/>
      <c r="F1550" s="76">
        <v>1730.1498283538101</v>
      </c>
      <c r="G1550" s="76">
        <v>88.998678654432297</v>
      </c>
      <c r="H1550" s="77">
        <v>56.931331320427766</v>
      </c>
      <c r="I1550" s="76">
        <v>-19.52128791809082</v>
      </c>
      <c r="J1550" s="77">
        <v>12.80135639814948</v>
      </c>
    </row>
    <row r="1551" spans="1:10" s="78" customFormat="1" x14ac:dyDescent="0.25">
      <c r="A1551" s="76">
        <v>1548</v>
      </c>
      <c r="B1551" s="76">
        <v>92.577248749869653</v>
      </c>
      <c r="C1551" s="76">
        <v>92.756338239560492</v>
      </c>
      <c r="D1551" s="132"/>
      <c r="E1551" s="92"/>
      <c r="F1551" s="76">
        <v>1792.2931269657431</v>
      </c>
      <c r="G1551" s="76">
        <v>88.997787922620773</v>
      </c>
      <c r="H1551" s="77">
        <v>52.515356416276241</v>
      </c>
      <c r="I1551" s="76">
        <v>-20.331502914428711</v>
      </c>
      <c r="J1551" s="77">
        <v>13.61157139448737</v>
      </c>
    </row>
    <row r="1552" spans="1:10" s="78" customFormat="1" x14ac:dyDescent="0.25">
      <c r="A1552" s="76">
        <v>1549</v>
      </c>
      <c r="B1552" s="76">
        <v>92.190544056378457</v>
      </c>
      <c r="C1552" s="76">
        <v>92.465125776908678</v>
      </c>
      <c r="D1552" s="132"/>
      <c r="E1552" s="92"/>
      <c r="F1552" s="76">
        <v>1784.8065341616921</v>
      </c>
      <c r="G1552" s="76">
        <v>88.99689719080925</v>
      </c>
      <c r="H1552" s="77">
        <v>46.712399131789837</v>
      </c>
      <c r="I1552" s="76">
        <v>-8.6801824569702148</v>
      </c>
      <c r="J1552" s="77">
        <v>1.960250937028875</v>
      </c>
    </row>
    <row r="1553" spans="1:10" s="78" customFormat="1" x14ac:dyDescent="0.25">
      <c r="A1553" s="76">
        <v>1550</v>
      </c>
      <c r="B1553" s="76">
        <v>92.510568242314363</v>
      </c>
      <c r="C1553" s="76">
        <v>92.864912660759913</v>
      </c>
      <c r="D1553" s="132"/>
      <c r="E1553" s="92"/>
      <c r="F1553" s="76">
        <v>1791.0021940744789</v>
      </c>
      <c r="G1553" s="76">
        <v>88.996006458997726</v>
      </c>
      <c r="H1553" s="77">
        <v>31.77774045723994</v>
      </c>
      <c r="I1553" s="76">
        <v>-3.3394639492034912</v>
      </c>
      <c r="J1553" s="77">
        <v>-3.380467570737848</v>
      </c>
    </row>
    <row r="1554" spans="1:10" s="78" customFormat="1" x14ac:dyDescent="0.25">
      <c r="A1554" s="76">
        <v>1551</v>
      </c>
      <c r="B1554" s="76">
        <v>91.673312172154894</v>
      </c>
      <c r="C1554" s="76">
        <v>92.148600396343397</v>
      </c>
      <c r="D1554" s="132"/>
      <c r="E1554" s="92"/>
      <c r="F1554" s="76">
        <v>1774.7929383413391</v>
      </c>
      <c r="G1554" s="76">
        <v>88.995115727186203</v>
      </c>
      <c r="H1554" s="77">
        <v>40.755694747084718</v>
      </c>
      <c r="I1554" s="76">
        <v>-15.75655555725098</v>
      </c>
      <c r="J1554" s="77">
        <v>9.036624037309636</v>
      </c>
    </row>
    <row r="1555" spans="1:10" s="78" customFormat="1" x14ac:dyDescent="0.25">
      <c r="A1555" s="76">
        <v>1552</v>
      </c>
      <c r="B1555" s="76">
        <v>90.694397102597193</v>
      </c>
      <c r="C1555" s="76">
        <v>90.635155658526372</v>
      </c>
      <c r="D1555" s="132"/>
      <c r="E1555" s="92"/>
      <c r="F1555" s="76">
        <v>1755.841168065773</v>
      </c>
      <c r="G1555" s="76">
        <v>88.99422499537468</v>
      </c>
      <c r="H1555" s="77">
        <v>41.009171629719042</v>
      </c>
      <c r="I1555" s="76">
        <v>-4.8420267105102539</v>
      </c>
      <c r="J1555" s="77">
        <v>-1.877904809431086</v>
      </c>
    </row>
    <row r="1556" spans="1:10" s="78" customFormat="1" x14ac:dyDescent="0.25">
      <c r="A1556" s="76">
        <v>1553</v>
      </c>
      <c r="B1556" s="76">
        <v>93.970388573985716</v>
      </c>
      <c r="C1556" s="76">
        <v>93.25466192947529</v>
      </c>
      <c r="D1556" s="132"/>
      <c r="E1556" s="92"/>
      <c r="F1556" s="76">
        <v>1819.264277711557</v>
      </c>
      <c r="G1556" s="76">
        <v>88.991244941949844</v>
      </c>
      <c r="H1556" s="77">
        <v>60.401967851067639</v>
      </c>
      <c r="I1556" s="76">
        <v>-3.71892261505127</v>
      </c>
      <c r="J1556" s="77">
        <v>-3.0010089048900701</v>
      </c>
    </row>
    <row r="1557" spans="1:10" s="78" customFormat="1" x14ac:dyDescent="0.25">
      <c r="A1557" s="76">
        <v>1554</v>
      </c>
      <c r="B1557" s="76">
        <v>94.212341361562636</v>
      </c>
      <c r="C1557" s="76">
        <v>93.383653831921023</v>
      </c>
      <c r="D1557" s="132"/>
      <c r="E1557" s="92"/>
      <c r="F1557" s="76">
        <v>1823.948477383509</v>
      </c>
      <c r="G1557" s="76">
        <v>88.987599104642868</v>
      </c>
      <c r="H1557" s="77">
        <v>69.403718416704422</v>
      </c>
      <c r="I1557" s="76">
        <v>-4.0135817527770996</v>
      </c>
      <c r="J1557" s="77">
        <v>-2.70634976716424</v>
      </c>
    </row>
    <row r="1558" spans="1:10" s="78" customFormat="1" x14ac:dyDescent="0.25">
      <c r="A1558" s="76">
        <v>1555</v>
      </c>
      <c r="B1558" s="76">
        <v>96.283891084078704</v>
      </c>
      <c r="C1558" s="76">
        <v>97.087721859189145</v>
      </c>
      <c r="D1558" s="132"/>
      <c r="E1558" s="92"/>
      <c r="F1558" s="76">
        <v>1864.0536261103291</v>
      </c>
      <c r="G1558" s="76">
        <v>88.99069732427597</v>
      </c>
      <c r="H1558" s="77">
        <v>52.62926943869563</v>
      </c>
      <c r="I1558" s="76">
        <v>-3.2410233020782471</v>
      </c>
      <c r="J1558" s="77">
        <v>-3.478908217863093</v>
      </c>
    </row>
    <row r="1559" spans="1:10" s="78" customFormat="1" x14ac:dyDescent="0.25">
      <c r="A1559" s="76">
        <v>1556</v>
      </c>
      <c r="B1559" s="76">
        <v>96.984536935955262</v>
      </c>
      <c r="C1559" s="76">
        <v>97.077961526307178</v>
      </c>
      <c r="D1559" s="132"/>
      <c r="E1559" s="92"/>
      <c r="F1559" s="76">
        <v>1877.6181115720681</v>
      </c>
      <c r="G1559" s="76">
        <v>88.989062190055847</v>
      </c>
      <c r="H1559" s="77">
        <v>63.004958454248282</v>
      </c>
      <c r="I1559" s="76">
        <v>-4.3271546363830566</v>
      </c>
      <c r="J1559" s="77">
        <v>-2.392776883558283</v>
      </c>
    </row>
    <row r="1560" spans="1:10" s="78" customFormat="1" x14ac:dyDescent="0.25">
      <c r="A1560" s="76">
        <v>1557</v>
      </c>
      <c r="B1560" s="76">
        <v>97.135695934323181</v>
      </c>
      <c r="C1560" s="76">
        <v>96.223510617632229</v>
      </c>
      <c r="D1560" s="132"/>
      <c r="E1560" s="92"/>
      <c r="F1560" s="76">
        <v>1880.54454584736</v>
      </c>
      <c r="G1560" s="76">
        <v>88.981036365032196</v>
      </c>
      <c r="H1560" s="77">
        <v>43.239522268776696</v>
      </c>
      <c r="I1560" s="76">
        <v>-11.805455207824711</v>
      </c>
      <c r="J1560" s="77">
        <v>5.0855236878833674</v>
      </c>
    </row>
    <row r="1561" spans="1:10" s="78" customFormat="1" x14ac:dyDescent="0.25">
      <c r="A1561" s="76">
        <v>1558</v>
      </c>
      <c r="B1561" s="76">
        <v>98.32714981632401</v>
      </c>
      <c r="C1561" s="76">
        <v>98.306950682423263</v>
      </c>
      <c r="D1561" s="132"/>
      <c r="E1561" s="92"/>
      <c r="F1561" s="76">
        <v>1903.61106200163</v>
      </c>
      <c r="G1561" s="76">
        <v>88.973010540008545</v>
      </c>
      <c r="H1561" s="77">
        <v>61.440500185430089</v>
      </c>
      <c r="I1561" s="76">
        <v>-11.033877372741699</v>
      </c>
      <c r="J1561" s="77">
        <v>4.3139458528003596</v>
      </c>
    </row>
    <row r="1562" spans="1:10" s="78" customFormat="1" x14ac:dyDescent="0.25">
      <c r="A1562" s="76">
        <v>1559</v>
      </c>
      <c r="B1562" s="76">
        <v>100.3226009366451</v>
      </c>
      <c r="C1562" s="76">
        <v>100.07179924592866</v>
      </c>
      <c r="D1562" s="132"/>
      <c r="E1562" s="92"/>
      <c r="F1562" s="76">
        <v>1942.2429437700191</v>
      </c>
      <c r="G1562" s="76">
        <v>88.964984714984894</v>
      </c>
      <c r="H1562" s="77">
        <v>61.99416972650824</v>
      </c>
      <c r="I1562" s="76">
        <v>-3.293656587600708</v>
      </c>
      <c r="J1562" s="77">
        <v>-3.4262749323406321</v>
      </c>
    </row>
    <row r="1563" spans="1:10" s="78" customFormat="1" x14ac:dyDescent="0.25">
      <c r="A1563" s="76">
        <v>1560</v>
      </c>
      <c r="B1563" s="76">
        <v>101.0598848186569</v>
      </c>
      <c r="C1563" s="76">
        <v>101.3164184637405</v>
      </c>
      <c r="D1563" s="132"/>
      <c r="E1563" s="92"/>
      <c r="F1563" s="76">
        <v>1956.5167405418649</v>
      </c>
      <c r="G1563" s="76">
        <v>88.956958889961243</v>
      </c>
      <c r="H1563" s="77">
        <v>55.67030053823629</v>
      </c>
      <c r="I1563" s="76">
        <v>-3.8577594757080078</v>
      </c>
      <c r="J1563" s="77">
        <v>-2.8621720442333318</v>
      </c>
    </row>
    <row r="1564" spans="1:10" s="78" customFormat="1" x14ac:dyDescent="0.25">
      <c r="A1564" s="76">
        <v>1561</v>
      </c>
      <c r="B1564" s="76">
        <v>102.0339537681914</v>
      </c>
      <c r="C1564" s="76">
        <v>102.13908641648827</v>
      </c>
      <c r="D1564" s="132"/>
      <c r="E1564" s="92"/>
      <c r="F1564" s="76">
        <v>1975.3746900598751</v>
      </c>
      <c r="G1564" s="76">
        <v>88.953661322593689</v>
      </c>
      <c r="H1564" s="77">
        <v>92.152373425868817</v>
      </c>
      <c r="I1564" s="76">
        <v>-3.8577594757080078</v>
      </c>
      <c r="J1564" s="77">
        <v>-2.8621720442333318</v>
      </c>
    </row>
    <row r="1565" spans="1:10" s="78" customFormat="1" x14ac:dyDescent="0.25">
      <c r="A1565" s="76">
        <v>1562</v>
      </c>
      <c r="B1565" s="76">
        <v>103.1025152128864</v>
      </c>
      <c r="C1565" s="76">
        <v>103.8147283886826</v>
      </c>
      <c r="D1565" s="132"/>
      <c r="E1565" s="92"/>
      <c r="F1565" s="76">
        <v>1996.062011825529</v>
      </c>
      <c r="G1565" s="76">
        <v>88.960652202367783</v>
      </c>
      <c r="H1565" s="77">
        <v>82.694916612170132</v>
      </c>
      <c r="I1565" s="76">
        <v>-11.033877372741699</v>
      </c>
      <c r="J1565" s="77">
        <v>4.3139458528003596</v>
      </c>
    </row>
    <row r="1566" spans="1:10" s="78" customFormat="1" x14ac:dyDescent="0.25">
      <c r="A1566" s="76">
        <v>1563</v>
      </c>
      <c r="B1566" s="76">
        <v>106.23537992111901</v>
      </c>
      <c r="C1566" s="76">
        <v>105.28825503147254</v>
      </c>
      <c r="D1566" s="132"/>
      <c r="E1566" s="92"/>
      <c r="F1566" s="76">
        <v>2056.7141910607288</v>
      </c>
      <c r="G1566" s="76">
        <v>88.970055103302002</v>
      </c>
      <c r="H1566" s="77">
        <v>93.872538103310688</v>
      </c>
      <c r="I1566" s="76">
        <v>-18.581449508666989</v>
      </c>
      <c r="J1566" s="77">
        <v>11.86151798872565</v>
      </c>
    </row>
    <row r="1567" spans="1:10" s="78" customFormat="1" x14ac:dyDescent="0.25">
      <c r="A1567" s="76">
        <v>1564</v>
      </c>
      <c r="B1567" s="76">
        <v>107.87886036986841</v>
      </c>
      <c r="C1567" s="76">
        <v>107.96915536773729</v>
      </c>
      <c r="D1567" s="132"/>
      <c r="E1567" s="92"/>
      <c r="F1567" s="76">
        <v>2088.531929785659</v>
      </c>
      <c r="G1567" s="76">
        <v>88.933294236660004</v>
      </c>
      <c r="H1567" s="77">
        <v>77.604926275580112</v>
      </c>
      <c r="I1567" s="76">
        <v>-1.2883397340774541</v>
      </c>
      <c r="J1567" s="77">
        <v>-5.431591785863886</v>
      </c>
    </row>
    <row r="1568" spans="1:10" s="78" customFormat="1" x14ac:dyDescent="0.25">
      <c r="A1568" s="76">
        <v>1565</v>
      </c>
      <c r="B1568" s="76">
        <v>109.2694214522641</v>
      </c>
      <c r="C1568" s="76">
        <v>109.40432960151871</v>
      </c>
      <c r="D1568" s="132"/>
      <c r="E1568" s="92"/>
      <c r="F1568" s="76">
        <v>2115.4531561588642</v>
      </c>
      <c r="G1568" s="76">
        <v>88.919189214706421</v>
      </c>
      <c r="H1568" s="77">
        <v>79.936934070644909</v>
      </c>
      <c r="I1568" s="76">
        <v>-3.71892261505127</v>
      </c>
      <c r="J1568" s="77">
        <v>-3.0010089048900701</v>
      </c>
    </row>
    <row r="1569" spans="1:10" s="78" customFormat="1" x14ac:dyDescent="0.25">
      <c r="A1569" s="76">
        <v>1566</v>
      </c>
      <c r="B1569" s="76">
        <v>111.2439836640617</v>
      </c>
      <c r="C1569" s="76">
        <v>111.26689312504516</v>
      </c>
      <c r="D1569" s="132"/>
      <c r="E1569" s="92"/>
      <c r="F1569" s="76">
        <v>2153.6806292017609</v>
      </c>
      <c r="G1569" s="76">
        <v>88.905084192752838</v>
      </c>
      <c r="H1569" s="77">
        <v>100.98214199307915</v>
      </c>
      <c r="I1569" s="76">
        <v>-2.63926100730896</v>
      </c>
      <c r="J1569" s="77">
        <v>-4.0806705126323797</v>
      </c>
    </row>
    <row r="1570" spans="1:10" s="78" customFormat="1" x14ac:dyDescent="0.25">
      <c r="A1570" s="76">
        <v>1567</v>
      </c>
      <c r="B1570" s="76">
        <v>112.2421410760215</v>
      </c>
      <c r="C1570" s="76">
        <v>111.42609714660317</v>
      </c>
      <c r="D1570" s="132"/>
      <c r="E1570" s="92"/>
      <c r="F1570" s="76">
        <v>2173.0049307255508</v>
      </c>
      <c r="G1570" s="76">
        <v>88.903287172317505</v>
      </c>
      <c r="H1570" s="77">
        <v>100.22171082437812</v>
      </c>
      <c r="I1570" s="76">
        <v>-2.4834389686584468</v>
      </c>
      <c r="J1570" s="77">
        <v>-4.2364925512828924</v>
      </c>
    </row>
    <row r="1571" spans="1:10" s="78" customFormat="1" x14ac:dyDescent="0.25">
      <c r="A1571" s="76">
        <v>1568</v>
      </c>
      <c r="B1571" s="76">
        <v>114.01428134268281</v>
      </c>
      <c r="C1571" s="76">
        <v>113.92007975657265</v>
      </c>
      <c r="D1571" s="132"/>
      <c r="E1571" s="92"/>
      <c r="F1571" s="76">
        <v>2207.3135201775649</v>
      </c>
      <c r="G1571" s="76">
        <v>88.901490151882172</v>
      </c>
      <c r="H1571" s="77">
        <v>89.119891396964306</v>
      </c>
      <c r="I1571" s="76">
        <v>-8.7805986404418945</v>
      </c>
      <c r="J1571" s="77">
        <v>2.0606671205005549</v>
      </c>
    </row>
    <row r="1572" spans="1:10" s="78" customFormat="1" x14ac:dyDescent="0.25">
      <c r="A1572" s="76">
        <v>1569</v>
      </c>
      <c r="B1572" s="76">
        <v>115.3076747854799</v>
      </c>
      <c r="C1572" s="76">
        <v>116.07995566034218</v>
      </c>
      <c r="D1572" s="132"/>
      <c r="E1572" s="92"/>
      <c r="F1572" s="76">
        <v>2232.3535835764151</v>
      </c>
      <c r="G1572" s="76">
        <v>88.861665070056915</v>
      </c>
      <c r="H1572" s="77">
        <v>82.924269447345637</v>
      </c>
      <c r="I1572" s="76">
        <v>-69.721298217773438</v>
      </c>
      <c r="J1572" s="77">
        <v>63.001366697832097</v>
      </c>
    </row>
    <row r="1573" spans="1:10" s="78" customFormat="1" x14ac:dyDescent="0.25">
      <c r="A1573" s="76">
        <v>1570</v>
      </c>
      <c r="B1573" s="76">
        <v>119.11185860293671</v>
      </c>
      <c r="C1573" s="76">
        <v>119.978921494408</v>
      </c>
      <c r="D1573" s="132"/>
      <c r="E1573" s="92"/>
      <c r="F1573" s="76">
        <v>2306.0024832986778</v>
      </c>
      <c r="G1573" s="76">
        <v>88.747729122638702</v>
      </c>
      <c r="H1573" s="77">
        <v>95.776681861237847</v>
      </c>
      <c r="I1573" s="76">
        <v>-6.2802972793579102</v>
      </c>
      <c r="J1573" s="77">
        <v>-0.43963424058342948</v>
      </c>
    </row>
    <row r="1574" spans="1:10" s="78" customFormat="1" x14ac:dyDescent="0.25">
      <c r="A1574" s="76">
        <v>1571</v>
      </c>
      <c r="B1574" s="76">
        <v>119.1735294368969</v>
      </c>
      <c r="C1574" s="76">
        <v>119.06424969643624</v>
      </c>
      <c r="D1574" s="132"/>
      <c r="E1574" s="92"/>
      <c r="F1574" s="76">
        <v>2307.1964290394922</v>
      </c>
      <c r="G1574" s="76">
        <v>88.671249628067017</v>
      </c>
      <c r="H1574" s="77">
        <v>92.188660943759459</v>
      </c>
      <c r="I1574" s="76">
        <v>-4.3005666732788086</v>
      </c>
      <c r="J1574" s="77">
        <v>-2.419364846662531</v>
      </c>
    </row>
    <row r="1575" spans="1:10" s="78" customFormat="1" x14ac:dyDescent="0.25">
      <c r="A1575" s="76">
        <v>1572</v>
      </c>
      <c r="B1575" s="76">
        <v>118.67171790652201</v>
      </c>
      <c r="C1575" s="76">
        <v>118.94789404929125</v>
      </c>
      <c r="D1575" s="132"/>
      <c r="E1575" s="92"/>
      <c r="F1575" s="76">
        <v>2297.481370868416</v>
      </c>
      <c r="G1575" s="76">
        <v>88.608453035354614</v>
      </c>
      <c r="H1575" s="77">
        <v>85.724990064444611</v>
      </c>
      <c r="I1575" s="76">
        <v>-4.1571831703186044</v>
      </c>
      <c r="J1575" s="77">
        <v>-2.5627483496227361</v>
      </c>
    </row>
    <row r="1576" spans="1:10" s="78" customFormat="1" x14ac:dyDescent="0.25">
      <c r="A1576" s="76">
        <v>1573</v>
      </c>
      <c r="B1576" s="76">
        <v>121.40880889627429</v>
      </c>
      <c r="C1576" s="76">
        <v>121.67668527229169</v>
      </c>
      <c r="D1576" s="132"/>
      <c r="E1576" s="92"/>
      <c r="F1576" s="76">
        <v>2350.4713812117488</v>
      </c>
      <c r="G1576" s="76">
        <v>88.545656442642212</v>
      </c>
      <c r="H1576" s="77">
        <v>91.798345270525559</v>
      </c>
      <c r="I1576" s="76">
        <v>-2.4280743598937988</v>
      </c>
      <c r="J1576" s="77">
        <v>-4.2918571600475408</v>
      </c>
    </row>
    <row r="1577" spans="1:10" s="78" customFormat="1" x14ac:dyDescent="0.25">
      <c r="A1577" s="76">
        <v>1574</v>
      </c>
      <c r="B1577" s="76">
        <v>121.2580447712492</v>
      </c>
      <c r="C1577" s="76">
        <v>120.04960618387642</v>
      </c>
      <c r="D1577" s="132"/>
      <c r="E1577" s="92"/>
      <c r="F1577" s="76">
        <v>2347.5525916740999</v>
      </c>
      <c r="G1577" s="76">
        <v>88.502994060516357</v>
      </c>
      <c r="H1577" s="77">
        <v>72.991439243986932</v>
      </c>
      <c r="I1577" s="76">
        <v>-1.7265992164611821</v>
      </c>
      <c r="J1577" s="77">
        <v>-4.993332303480158</v>
      </c>
    </row>
    <row r="1578" spans="1:10" s="78" customFormat="1" x14ac:dyDescent="0.25">
      <c r="A1578" s="76">
        <v>1575</v>
      </c>
      <c r="B1578" s="76">
        <v>123.99211228022379</v>
      </c>
      <c r="C1578" s="76">
        <v>123.78003193171385</v>
      </c>
      <c r="D1578" s="132"/>
      <c r="E1578" s="92"/>
      <c r="F1578" s="76">
        <v>2400.484067508246</v>
      </c>
      <c r="G1578" s="76">
        <v>88.475921213626862</v>
      </c>
      <c r="H1578" s="77">
        <v>77.484628120501895</v>
      </c>
      <c r="I1578" s="76">
        <v>-4.1571831703186044</v>
      </c>
      <c r="J1578" s="77">
        <v>-2.5627483496227361</v>
      </c>
    </row>
    <row r="1579" spans="1:10" s="78" customFormat="1" x14ac:dyDescent="0.25">
      <c r="A1579" s="76">
        <v>1576</v>
      </c>
      <c r="B1579" s="76">
        <v>123.7891924581122</v>
      </c>
      <c r="C1579" s="76">
        <v>123.00758459114667</v>
      </c>
      <c r="D1579" s="132"/>
      <c r="E1579" s="92"/>
      <c r="F1579" s="76">
        <v>2396.5555450320771</v>
      </c>
      <c r="G1579" s="76">
        <v>88.450919806957245</v>
      </c>
      <c r="H1579" s="77">
        <v>83.169571452492818</v>
      </c>
      <c r="I1579" s="76">
        <v>-18.273883819580082</v>
      </c>
      <c r="J1579" s="77">
        <v>11.553952299638739</v>
      </c>
    </row>
    <row r="1580" spans="1:10" s="78" customFormat="1" x14ac:dyDescent="0.25">
      <c r="A1580" s="76">
        <v>1577</v>
      </c>
      <c r="B1580" s="76">
        <v>121.3920769891163</v>
      </c>
      <c r="C1580" s="76">
        <v>121.16911010622998</v>
      </c>
      <c r="D1580" s="132"/>
      <c r="E1580" s="92"/>
      <c r="F1580" s="76">
        <v>2350.1474519245298</v>
      </c>
      <c r="G1580" s="76">
        <v>88.425918400287628</v>
      </c>
      <c r="H1580" s="77">
        <v>63.485498543834147</v>
      </c>
      <c r="I1580" s="76">
        <v>-5.5033550262451172</v>
      </c>
      <c r="J1580" s="77">
        <v>-1.216576493696222</v>
      </c>
    </row>
    <row r="1581" spans="1:10" s="78" customFormat="1" x14ac:dyDescent="0.25">
      <c r="A1581" s="76">
        <v>1578</v>
      </c>
      <c r="B1581" s="76">
        <v>123.0184708870065</v>
      </c>
      <c r="C1581" s="76">
        <v>123.1656242094347</v>
      </c>
      <c r="D1581" s="132"/>
      <c r="E1581" s="92"/>
      <c r="F1581" s="76">
        <v>2381.6343954694098</v>
      </c>
      <c r="G1581" s="76">
        <v>88.398845553398132</v>
      </c>
      <c r="H1581" s="77">
        <v>67.118204122294728</v>
      </c>
      <c r="I1581" s="76">
        <v>-4.1571831703186044</v>
      </c>
      <c r="J1581" s="77">
        <v>-2.5627483496227361</v>
      </c>
    </row>
    <row r="1582" spans="1:10" s="78" customFormat="1" x14ac:dyDescent="0.25">
      <c r="A1582" s="76">
        <v>1579</v>
      </c>
      <c r="B1582" s="76">
        <v>123.742270328155</v>
      </c>
      <c r="C1582" s="76">
        <v>124.93406953660121</v>
      </c>
      <c r="D1582" s="132"/>
      <c r="E1582" s="92"/>
      <c r="F1582" s="76">
        <v>2395.6471338170059</v>
      </c>
      <c r="G1582" s="76">
        <v>88.371772706508636</v>
      </c>
      <c r="H1582" s="77">
        <v>70.665722693263646</v>
      </c>
      <c r="I1582" s="76">
        <v>-5.5033550262451172</v>
      </c>
      <c r="J1582" s="77">
        <v>-1.216576493696222</v>
      </c>
    </row>
    <row r="1583" spans="1:10" s="78" customFormat="1" x14ac:dyDescent="0.25">
      <c r="A1583" s="76">
        <v>1580</v>
      </c>
      <c r="B1583" s="76">
        <v>122.7597120910566</v>
      </c>
      <c r="C1583" s="76">
        <v>123.25838810768151</v>
      </c>
      <c r="D1583" s="132"/>
      <c r="E1583" s="92"/>
      <c r="F1583" s="76">
        <v>2376.6248319126448</v>
      </c>
      <c r="G1583" s="76">
        <v>88.376366943120956</v>
      </c>
      <c r="H1583" s="77">
        <v>52.318545040695099</v>
      </c>
      <c r="I1583" s="76">
        <v>-5.1308517456054688</v>
      </c>
      <c r="J1583" s="77">
        <v>-1.5890797743358711</v>
      </c>
    </row>
    <row r="1584" spans="1:10" s="78" customFormat="1" x14ac:dyDescent="0.25">
      <c r="A1584" s="76">
        <v>1581</v>
      </c>
      <c r="B1584" s="76">
        <v>123.4188149273873</v>
      </c>
      <c r="C1584" s="76">
        <v>122.32433103446785</v>
      </c>
      <c r="D1584" s="132"/>
      <c r="E1584" s="92"/>
      <c r="F1584" s="76">
        <v>2389.3850456743539</v>
      </c>
      <c r="G1584" s="76">
        <v>88.37069508433342</v>
      </c>
      <c r="H1584" s="77">
        <v>49.722839759916724</v>
      </c>
      <c r="I1584" s="76">
        <v>-3.975193977355957</v>
      </c>
      <c r="J1584" s="77">
        <v>-2.744737542585383</v>
      </c>
    </row>
    <row r="1585" spans="1:10" s="78" customFormat="1" x14ac:dyDescent="0.25">
      <c r="A1585" s="76">
        <v>1582</v>
      </c>
      <c r="B1585" s="76">
        <v>122.65979710458279</v>
      </c>
      <c r="C1585" s="76">
        <v>123.3114527320661</v>
      </c>
      <c r="D1585" s="132"/>
      <c r="E1585" s="92"/>
      <c r="F1585" s="76">
        <v>2374.6904803742709</v>
      </c>
      <c r="G1585" s="76">
        <v>88.373217821121216</v>
      </c>
      <c r="H1585" s="77">
        <v>72.659910323641512</v>
      </c>
      <c r="I1585" s="76">
        <v>-3.11775803565979</v>
      </c>
      <c r="J1585" s="77">
        <v>-3.60217348428155</v>
      </c>
    </row>
    <row r="1586" spans="1:10" s="78" customFormat="1" x14ac:dyDescent="0.25">
      <c r="A1586" s="76">
        <v>1583</v>
      </c>
      <c r="B1586" s="76">
        <v>121.6869192189457</v>
      </c>
      <c r="C1586" s="76">
        <v>120.84336469002191</v>
      </c>
      <c r="D1586" s="132"/>
      <c r="E1586" s="92"/>
      <c r="F1586" s="76">
        <v>2355.8555898223208</v>
      </c>
      <c r="G1586" s="76">
        <v>88.375740557909012</v>
      </c>
      <c r="H1586" s="77">
        <v>38.989579761854991</v>
      </c>
      <c r="I1586" s="76">
        <v>-3.019816637039185</v>
      </c>
      <c r="J1586" s="77">
        <v>-3.7001148829021551</v>
      </c>
    </row>
    <row r="1587" spans="1:10" s="78" customFormat="1" x14ac:dyDescent="0.25">
      <c r="A1587" s="76">
        <v>1584</v>
      </c>
      <c r="B1587" s="76">
        <v>119.7775774606165</v>
      </c>
      <c r="C1587" s="76">
        <v>119.12741151489436</v>
      </c>
      <c r="D1587" s="132"/>
      <c r="E1587" s="92"/>
      <c r="F1587" s="76">
        <v>2318.890783061559</v>
      </c>
      <c r="G1587" s="76">
        <v>88.370068699121475</v>
      </c>
      <c r="H1587" s="77">
        <v>24.141393708316489</v>
      </c>
      <c r="I1587" s="76">
        <v>-2.9599437713623051</v>
      </c>
      <c r="J1587" s="77">
        <v>-3.7599877485790349</v>
      </c>
    </row>
    <row r="1588" spans="1:10" s="78" customFormat="1" x14ac:dyDescent="0.25">
      <c r="A1588" s="76">
        <v>1585</v>
      </c>
      <c r="B1588" s="76">
        <v>119.41038206006419</v>
      </c>
      <c r="C1588" s="76">
        <v>119.13494856229454</v>
      </c>
      <c r="D1588" s="132"/>
      <c r="E1588" s="92"/>
      <c r="F1588" s="76">
        <v>2311.781889661177</v>
      </c>
      <c r="G1588" s="76">
        <v>88.372591435909271</v>
      </c>
      <c r="H1588" s="77">
        <v>56.414871721905982</v>
      </c>
      <c r="I1588" s="76">
        <v>-5.3250999450683594</v>
      </c>
      <c r="J1588" s="77">
        <v>-1.39483157487298</v>
      </c>
    </row>
    <row r="1589" spans="1:10" s="78" customFormat="1" x14ac:dyDescent="0.25">
      <c r="A1589" s="76">
        <v>1586</v>
      </c>
      <c r="B1589" s="76">
        <v>118.8939566309722</v>
      </c>
      <c r="C1589" s="76">
        <v>119.18140737406534</v>
      </c>
      <c r="D1589" s="132"/>
      <c r="E1589" s="92"/>
      <c r="F1589" s="76">
        <v>2301.7839067911882</v>
      </c>
      <c r="G1589" s="76">
        <v>88.354979991912842</v>
      </c>
      <c r="H1589" s="77">
        <v>55.887079110073309</v>
      </c>
      <c r="I1589" s="76">
        <v>-1.5483438968658449</v>
      </c>
      <c r="J1589" s="77">
        <v>-5.1715876230754949</v>
      </c>
    </row>
    <row r="1590" spans="1:10" s="78" customFormat="1" x14ac:dyDescent="0.25">
      <c r="A1590" s="76">
        <v>1587</v>
      </c>
      <c r="B1590" s="76">
        <v>119.61146004394089</v>
      </c>
      <c r="C1590" s="76">
        <v>118.9538971826311</v>
      </c>
      <c r="D1590" s="132"/>
      <c r="E1590" s="92"/>
      <c r="F1590" s="76">
        <v>2315.6747541970431</v>
      </c>
      <c r="G1590" s="76">
        <v>88.337368547916412</v>
      </c>
      <c r="H1590" s="77">
        <v>38.154897175857037</v>
      </c>
      <c r="I1590" s="76">
        <v>-2.8415615558624272</v>
      </c>
      <c r="J1590" s="77">
        <v>-3.8783699640789129</v>
      </c>
    </row>
    <row r="1591" spans="1:10" s="78" customFormat="1" x14ac:dyDescent="0.25">
      <c r="A1591" s="76">
        <v>1588</v>
      </c>
      <c r="B1591" s="76">
        <v>116.2439725261836</v>
      </c>
      <c r="C1591" s="76">
        <v>115.37964955013148</v>
      </c>
      <c r="D1591" s="132"/>
      <c r="E1591" s="92"/>
      <c r="F1591" s="76">
        <v>2250.4802834742568</v>
      </c>
      <c r="G1591" s="76">
        <v>88.339299380779266</v>
      </c>
      <c r="H1591" s="77">
        <v>35.550323259743394</v>
      </c>
      <c r="I1591" s="76">
        <v>-23.587924957275391</v>
      </c>
      <c r="J1591" s="77">
        <v>16.86799343733405</v>
      </c>
    </row>
    <row r="1592" spans="1:10" s="78" customFormat="1" x14ac:dyDescent="0.25">
      <c r="A1592" s="76">
        <v>1589</v>
      </c>
      <c r="B1592" s="76">
        <v>116.6289089041086</v>
      </c>
      <c r="C1592" s="76">
        <v>116.32392023546511</v>
      </c>
      <c r="D1592" s="132"/>
      <c r="E1592" s="92"/>
      <c r="F1592" s="76">
        <v>2257.9326417349589</v>
      </c>
      <c r="G1592" s="76">
        <v>88.292289853096008</v>
      </c>
      <c r="H1592" s="77">
        <v>30.552599736692674</v>
      </c>
      <c r="I1592" s="76">
        <v>-2.1559188365936279</v>
      </c>
      <c r="J1592" s="77">
        <v>-4.5640126833477117</v>
      </c>
    </row>
    <row r="1593" spans="1:10" s="78" customFormat="1" x14ac:dyDescent="0.25">
      <c r="A1593" s="76">
        <v>1590</v>
      </c>
      <c r="B1593" s="76">
        <v>116.01310960778891</v>
      </c>
      <c r="C1593" s="76">
        <v>116.42401918754703</v>
      </c>
      <c r="D1593" s="132"/>
      <c r="E1593" s="92"/>
      <c r="F1593" s="76">
        <v>2246.010783381118</v>
      </c>
      <c r="G1593" s="76">
        <v>88.263938546180725</v>
      </c>
      <c r="H1593" s="77">
        <v>45.685492112547912</v>
      </c>
      <c r="I1593" s="76">
        <v>-2.1391348838806148</v>
      </c>
      <c r="J1593" s="77">
        <v>-4.5807966360607244</v>
      </c>
    </row>
    <row r="1594" spans="1:10" s="78" customFormat="1" x14ac:dyDescent="0.25">
      <c r="A1594" s="76">
        <v>1591</v>
      </c>
      <c r="B1594" s="76">
        <v>115.26625633919841</v>
      </c>
      <c r="C1594" s="76">
        <v>115.33121303795531</v>
      </c>
      <c r="D1594" s="132"/>
      <c r="E1594" s="92"/>
      <c r="F1594" s="76">
        <v>2231.5517235340999</v>
      </c>
      <c r="G1594" s="76">
        <v>88.21568500995636</v>
      </c>
      <c r="H1594" s="77">
        <v>63.215213106223295</v>
      </c>
      <c r="I1594" s="76">
        <v>-5.3250999450683594</v>
      </c>
      <c r="J1594" s="77">
        <v>-1.39483157487298</v>
      </c>
    </row>
    <row r="1595" spans="1:10" s="78" customFormat="1" x14ac:dyDescent="0.25">
      <c r="A1595" s="76">
        <v>1592</v>
      </c>
      <c r="B1595" s="76">
        <v>114.5554777255941</v>
      </c>
      <c r="C1595" s="76">
        <v>113.75226656936452</v>
      </c>
      <c r="D1595" s="132"/>
      <c r="E1595" s="92"/>
      <c r="F1595" s="76">
        <v>2217.7910680689629</v>
      </c>
      <c r="G1595" s="76">
        <v>88.167431473731995</v>
      </c>
      <c r="H1595" s="77">
        <v>42.947653896059137</v>
      </c>
      <c r="I1595" s="76">
        <v>-14.60034275054932</v>
      </c>
      <c r="J1595" s="77">
        <v>7.8804112306079768</v>
      </c>
    </row>
    <row r="1596" spans="1:10" s="78" customFormat="1" x14ac:dyDescent="0.25">
      <c r="A1596" s="76">
        <v>1593</v>
      </c>
      <c r="B1596" s="76">
        <v>112.6785402288001</v>
      </c>
      <c r="C1596" s="76">
        <v>112.85292059303593</v>
      </c>
      <c r="D1596" s="132"/>
      <c r="E1596" s="92"/>
      <c r="F1596" s="76">
        <v>2181.4536069683732</v>
      </c>
      <c r="G1596" s="76">
        <v>88.21784108877182</v>
      </c>
      <c r="H1596" s="77">
        <v>41.65852955357537</v>
      </c>
      <c r="I1596" s="76">
        <v>-3.7969388961791992</v>
      </c>
      <c r="J1596" s="77">
        <v>-2.92299262376214</v>
      </c>
    </row>
    <row r="1597" spans="1:10" s="78" customFormat="1" x14ac:dyDescent="0.25">
      <c r="A1597" s="76">
        <v>1594</v>
      </c>
      <c r="B1597" s="76">
        <v>114.4520919673252</v>
      </c>
      <c r="C1597" s="76">
        <v>113.75244691687026</v>
      </c>
      <c r="D1597" s="132"/>
      <c r="E1597" s="92"/>
      <c r="F1597" s="76">
        <v>2215.7895224789449</v>
      </c>
      <c r="G1597" s="76">
        <v>88.250289469957352</v>
      </c>
      <c r="H1597" s="77">
        <v>62.846486161994122</v>
      </c>
      <c r="I1597" s="76">
        <v>-3.7552905082702641</v>
      </c>
      <c r="J1597" s="77">
        <v>-2.964641011671076</v>
      </c>
    </row>
    <row r="1598" spans="1:10" s="78" customFormat="1" x14ac:dyDescent="0.25">
      <c r="A1598" s="76">
        <v>1595</v>
      </c>
      <c r="B1598" s="76">
        <v>112.0929692689277</v>
      </c>
      <c r="C1598" s="76">
        <v>111.55209655054328</v>
      </c>
      <c r="D1598" s="132"/>
      <c r="E1598" s="92"/>
      <c r="F1598" s="76">
        <v>2170.1169684216202</v>
      </c>
      <c r="G1598" s="76">
        <v>88.278103739023209</v>
      </c>
      <c r="H1598" s="77">
        <v>41.854042059866266</v>
      </c>
      <c r="I1598" s="76">
        <v>-5.3250999450683594</v>
      </c>
      <c r="J1598" s="77">
        <v>-1.39483157487298</v>
      </c>
    </row>
    <row r="1599" spans="1:10" s="78" customFormat="1" x14ac:dyDescent="0.25">
      <c r="A1599" s="76">
        <v>1596</v>
      </c>
      <c r="B1599" s="76">
        <v>113.9746588568019</v>
      </c>
      <c r="C1599" s="76">
        <v>115.09000257216441</v>
      </c>
      <c r="D1599" s="132"/>
      <c r="E1599" s="92"/>
      <c r="F1599" s="76">
        <v>2206.546429881877</v>
      </c>
      <c r="G1599" s="76">
        <v>88.327827513217926</v>
      </c>
      <c r="H1599" s="77">
        <v>39.724073948815082</v>
      </c>
      <c r="I1599" s="76">
        <v>-4.9525966644287109</v>
      </c>
      <c r="J1599" s="77">
        <v>-1.7673348555126289</v>
      </c>
    </row>
    <row r="1600" spans="1:10" s="78" customFormat="1" x14ac:dyDescent="0.25">
      <c r="A1600" s="76">
        <v>1597</v>
      </c>
      <c r="B1600" s="76">
        <v>111.629438568645</v>
      </c>
      <c r="C1600" s="76">
        <v>111.35830551476569</v>
      </c>
      <c r="D1600" s="132"/>
      <c r="E1600" s="92"/>
      <c r="F1600" s="76">
        <v>2161.1430261250748</v>
      </c>
      <c r="G1600" s="76">
        <v>88.35688579082489</v>
      </c>
      <c r="H1600" s="77">
        <v>47.234768624067698</v>
      </c>
      <c r="I1600" s="76">
        <v>-20.859931945800781</v>
      </c>
      <c r="J1600" s="77">
        <v>14.140000425859441</v>
      </c>
    </row>
    <row r="1601" spans="1:10" s="78" customFormat="1" x14ac:dyDescent="0.25">
      <c r="A1601" s="76">
        <v>1598</v>
      </c>
      <c r="B1601" s="76">
        <v>110.36444715849581</v>
      </c>
      <c r="C1601" s="76">
        <v>110.10380179918191</v>
      </c>
      <c r="D1601" s="132"/>
      <c r="E1601" s="92"/>
      <c r="F1601" s="76">
        <v>2136.6528253392762</v>
      </c>
      <c r="G1601" s="76">
        <v>88.407853573560715</v>
      </c>
      <c r="H1601" s="77">
        <v>33.37338754538083</v>
      </c>
      <c r="I1601" s="76">
        <v>-1.9882879257202151</v>
      </c>
      <c r="J1601" s="77">
        <v>-4.7316435942211248</v>
      </c>
    </row>
    <row r="1602" spans="1:10" s="78" customFormat="1" x14ac:dyDescent="0.25">
      <c r="A1602" s="76">
        <v>1599</v>
      </c>
      <c r="B1602" s="76">
        <v>110.1821650986459</v>
      </c>
      <c r="C1602" s="76">
        <v>110.30244313637947</v>
      </c>
      <c r="D1602" s="132"/>
      <c r="E1602" s="92"/>
      <c r="F1602" s="76">
        <v>2133.123849403506</v>
      </c>
      <c r="G1602" s="76">
        <v>88.432613044977188</v>
      </c>
      <c r="H1602" s="77">
        <v>31.55708910084627</v>
      </c>
      <c r="I1602" s="76">
        <v>-1.7265992164611821</v>
      </c>
      <c r="J1602" s="77">
        <v>-4.993332303480158</v>
      </c>
    </row>
    <row r="1603" spans="1:10" s="78" customFormat="1" x14ac:dyDescent="0.25">
      <c r="A1603" s="76">
        <v>1600</v>
      </c>
      <c r="B1603" s="76">
        <v>111.21401717558339</v>
      </c>
      <c r="C1603" s="76">
        <v>110.29605251561929</v>
      </c>
      <c r="D1603" s="132"/>
      <c r="E1603" s="92"/>
      <c r="F1603" s="76">
        <v>2153.1004787645388</v>
      </c>
      <c r="G1603" s="76">
        <v>88.457372516393661</v>
      </c>
      <c r="H1603" s="77">
        <v>32.132818840610867</v>
      </c>
      <c r="I1603" s="76">
        <v>-2.9395062923431401</v>
      </c>
      <c r="J1603" s="77">
        <v>-3.7804252275982</v>
      </c>
    </row>
    <row r="1604" spans="1:10" s="78" customFormat="1" x14ac:dyDescent="0.25">
      <c r="A1604" s="76">
        <v>1601</v>
      </c>
      <c r="B1604" s="76">
        <v>108.6306657024202</v>
      </c>
      <c r="C1604" s="76">
        <v>108.68259171094721</v>
      </c>
      <c r="D1604" s="132"/>
      <c r="E1604" s="92"/>
      <c r="F1604" s="76">
        <v>2103.0868614621172</v>
      </c>
      <c r="G1604" s="76">
        <v>88.489436447620392</v>
      </c>
      <c r="H1604" s="77">
        <v>26.828851144074477</v>
      </c>
      <c r="I1604" s="76">
        <v>-20.13851356506348</v>
      </c>
      <c r="J1604" s="77">
        <v>13.41858204512214</v>
      </c>
    </row>
    <row r="1605" spans="1:10" s="78" customFormat="1" x14ac:dyDescent="0.25">
      <c r="A1605" s="76">
        <v>1602</v>
      </c>
      <c r="B1605" s="76">
        <v>107.8605454439805</v>
      </c>
      <c r="C1605" s="76">
        <v>107.64740454605355</v>
      </c>
      <c r="D1605" s="132"/>
      <c r="E1605" s="92"/>
      <c r="F1605" s="76">
        <v>2088.1773532970178</v>
      </c>
      <c r="G1605" s="76">
        <v>88.509192287921906</v>
      </c>
      <c r="H1605" s="77">
        <v>42.250879287546226</v>
      </c>
      <c r="I1605" s="76">
        <v>-4.9525966644287109</v>
      </c>
      <c r="J1605" s="77">
        <v>-1.7673348555126289</v>
      </c>
    </row>
    <row r="1606" spans="1:10" s="78" customFormat="1" x14ac:dyDescent="0.25">
      <c r="A1606" s="76">
        <v>1603</v>
      </c>
      <c r="B1606" s="76">
        <v>108.05240747618031</v>
      </c>
      <c r="C1606" s="76">
        <v>107.0816299660712</v>
      </c>
      <c r="D1606" s="132"/>
      <c r="E1606" s="92"/>
      <c r="F1606" s="76">
        <v>2091.891797248215</v>
      </c>
      <c r="G1606" s="76">
        <v>88.528948128223419</v>
      </c>
      <c r="H1606" s="77">
        <v>41.767373081779859</v>
      </c>
      <c r="I1606" s="76">
        <v>-5.1308517456054688</v>
      </c>
      <c r="J1606" s="77">
        <v>-1.5890797743358711</v>
      </c>
    </row>
    <row r="1607" spans="1:10" s="78" customFormat="1" x14ac:dyDescent="0.25">
      <c r="A1607" s="76">
        <v>1604</v>
      </c>
      <c r="B1607" s="76">
        <v>107.87290309404641</v>
      </c>
      <c r="C1607" s="76">
        <v>106.9914978071841</v>
      </c>
      <c r="D1607" s="132"/>
      <c r="E1607" s="92"/>
      <c r="F1607" s="76">
        <v>2088.4165970807512</v>
      </c>
      <c r="G1607" s="76">
        <v>88.53311476111412</v>
      </c>
      <c r="H1607" s="77">
        <v>25.843424901807623</v>
      </c>
      <c r="I1607" s="76">
        <v>-4.3005666732788086</v>
      </c>
      <c r="J1607" s="77">
        <v>-2.419364846662531</v>
      </c>
    </row>
    <row r="1608" spans="1:10" s="78" customFormat="1" x14ac:dyDescent="0.25">
      <c r="A1608" s="76">
        <v>1605</v>
      </c>
      <c r="B1608" s="76">
        <v>106.07673329320841</v>
      </c>
      <c r="C1608" s="76">
        <v>106.26300749059153</v>
      </c>
      <c r="D1608" s="132"/>
      <c r="E1608" s="92"/>
      <c r="F1608" s="76">
        <v>2053.642796472318</v>
      </c>
      <c r="G1608" s="76">
        <v>88.537281394004822</v>
      </c>
      <c r="H1608" s="77">
        <v>43.905340267602938</v>
      </c>
      <c r="I1608" s="76">
        <v>-2.9599437713623051</v>
      </c>
      <c r="J1608" s="77">
        <v>-3.7599877485790349</v>
      </c>
    </row>
    <row r="1609" spans="1:10" s="78" customFormat="1" x14ac:dyDescent="0.25">
      <c r="A1609" s="76">
        <v>1606</v>
      </c>
      <c r="B1609" s="76">
        <v>105.741691042146</v>
      </c>
      <c r="C1609" s="76">
        <v>106.42391956680112</v>
      </c>
      <c r="D1609" s="132"/>
      <c r="E1609" s="92"/>
      <c r="F1609" s="76">
        <v>2047.1563872094471</v>
      </c>
      <c r="G1609" s="76">
        <v>88.508354544639587</v>
      </c>
      <c r="H1609" s="77">
        <v>45.447721817864256</v>
      </c>
      <c r="I1609" s="76">
        <v>-1.9882879257202151</v>
      </c>
      <c r="J1609" s="77">
        <v>-4.7316435942211248</v>
      </c>
    </row>
    <row r="1610" spans="1:10" s="78" customFormat="1" x14ac:dyDescent="0.25">
      <c r="A1610" s="76">
        <v>1607</v>
      </c>
      <c r="B1610" s="76">
        <v>105.42462480484031</v>
      </c>
      <c r="C1610" s="76">
        <v>105.19469546609822</v>
      </c>
      <c r="D1610" s="132"/>
      <c r="E1610" s="92"/>
      <c r="F1610" s="76">
        <v>2041.017993105175</v>
      </c>
      <c r="G1610" s="76">
        <v>88.495016992092133</v>
      </c>
      <c r="H1610" s="77">
        <v>43.367367742384374</v>
      </c>
      <c r="I1610" s="76">
        <v>-2.1186492443084721</v>
      </c>
      <c r="J1610" s="77">
        <v>-4.601282275632868</v>
      </c>
    </row>
    <row r="1611" spans="1:10" s="78" customFormat="1" x14ac:dyDescent="0.25">
      <c r="A1611" s="76">
        <v>1608</v>
      </c>
      <c r="B1611" s="76">
        <v>107.15598681346241</v>
      </c>
      <c r="C1611" s="76">
        <v>106.42019975390018</v>
      </c>
      <c r="D1611" s="132"/>
      <c r="E1611" s="92"/>
      <c r="F1611" s="76">
        <v>2074.5371165425881</v>
      </c>
      <c r="G1611" s="76">
        <v>88.522739171981812</v>
      </c>
      <c r="H1611" s="77">
        <v>48.406846521273884</v>
      </c>
      <c r="I1611" s="76">
        <v>-5.0650944709777832</v>
      </c>
      <c r="J1611" s="77">
        <v>-1.654837048963556</v>
      </c>
    </row>
    <row r="1612" spans="1:10" s="78" customFormat="1" x14ac:dyDescent="0.25">
      <c r="A1612" s="76">
        <v>1609</v>
      </c>
      <c r="B1612" s="76">
        <v>105.81062134126709</v>
      </c>
      <c r="C1612" s="76">
        <v>105.3026519982848</v>
      </c>
      <c r="D1612" s="132"/>
      <c r="E1612" s="92"/>
      <c r="F1612" s="76">
        <v>2048.4908760068852</v>
      </c>
      <c r="G1612" s="76">
        <v>88.526905804872513</v>
      </c>
      <c r="H1612" s="77">
        <v>47.346746615212361</v>
      </c>
      <c r="I1612" s="76">
        <v>-5.0650944709777832</v>
      </c>
      <c r="J1612" s="77">
        <v>-1.654837048963556</v>
      </c>
    </row>
    <row r="1613" spans="1:10" s="78" customFormat="1" x14ac:dyDescent="0.25">
      <c r="A1613" s="76">
        <v>1610</v>
      </c>
      <c r="B1613" s="76">
        <v>107.20200240511291</v>
      </c>
      <c r="C1613" s="76">
        <v>107.74834858039736</v>
      </c>
      <c r="D1613" s="132"/>
      <c r="E1613" s="92"/>
      <c r="F1613" s="76">
        <v>2075.4279771996298</v>
      </c>
      <c r="G1613" s="76">
        <v>88.497978955507278</v>
      </c>
      <c r="H1613" s="77">
        <v>47.732924685719368</v>
      </c>
      <c r="I1613" s="76">
        <v>-5.0650944709777832</v>
      </c>
      <c r="J1613" s="77">
        <v>-1.654837048963556</v>
      </c>
    </row>
    <row r="1614" spans="1:10" s="78" customFormat="1" x14ac:dyDescent="0.25">
      <c r="A1614" s="76">
        <v>1611</v>
      </c>
      <c r="B1614" s="76">
        <v>105.3895190654288</v>
      </c>
      <c r="C1614" s="76">
        <v>104.4748152519264</v>
      </c>
      <c r="D1614" s="132"/>
      <c r="E1614" s="92"/>
      <c r="F1614" s="76">
        <v>2040.3383469036071</v>
      </c>
      <c r="G1614" s="76">
        <v>88.517734795808792</v>
      </c>
      <c r="H1614" s="77">
        <v>46.384775921308275</v>
      </c>
      <c r="I1614" s="76">
        <v>-2.1051120758056641</v>
      </c>
      <c r="J1614" s="77">
        <v>-4.6148194441356756</v>
      </c>
    </row>
    <row r="1615" spans="1:10" s="78" customFormat="1" x14ac:dyDescent="0.25">
      <c r="A1615" s="76">
        <v>1612</v>
      </c>
      <c r="B1615" s="76">
        <v>106.45275806048279</v>
      </c>
      <c r="C1615" s="76">
        <v>107.00941370228507</v>
      </c>
      <c r="D1615" s="132"/>
      <c r="E1615" s="92"/>
      <c r="F1615" s="76">
        <v>2060.9226261827012</v>
      </c>
      <c r="G1615" s="76">
        <v>88.545456975698471</v>
      </c>
      <c r="H1615" s="77">
        <v>60.950406694368873</v>
      </c>
      <c r="I1615" s="76">
        <v>-6.020291805267334</v>
      </c>
      <c r="J1615" s="77">
        <v>-0.69963971467400565</v>
      </c>
    </row>
    <row r="1616" spans="1:10" s="78" customFormat="1" x14ac:dyDescent="0.25">
      <c r="A1616" s="76">
        <v>1613</v>
      </c>
      <c r="B1616" s="76">
        <v>108.1557272973762</v>
      </c>
      <c r="C1616" s="76">
        <v>107.19265263128629</v>
      </c>
      <c r="D1616" s="132"/>
      <c r="E1616" s="92"/>
      <c r="F1616" s="76">
        <v>2093.8920662982168</v>
      </c>
      <c r="G1616" s="76">
        <v>88.549623608589172</v>
      </c>
      <c r="H1616" s="77">
        <v>56.113503119308717</v>
      </c>
      <c r="I1616" s="76">
        <v>-5.0650944709777832</v>
      </c>
      <c r="J1616" s="77">
        <v>-1.654837048963556</v>
      </c>
    </row>
    <row r="1617" spans="1:10" s="78" customFormat="1" x14ac:dyDescent="0.25">
      <c r="A1617" s="76">
        <v>1614</v>
      </c>
      <c r="B1617" s="76">
        <v>106.8524349839288</v>
      </c>
      <c r="C1617" s="76">
        <v>106.63143681945715</v>
      </c>
      <c r="D1617" s="132"/>
      <c r="E1617" s="92"/>
      <c r="F1617" s="76">
        <v>2068.6603610211419</v>
      </c>
      <c r="G1617" s="76">
        <v>88.553790241479874</v>
      </c>
      <c r="H1617" s="77">
        <v>56.495930810709858</v>
      </c>
      <c r="I1617" s="76">
        <v>-2.5216832160949711</v>
      </c>
      <c r="J1617" s="77">
        <v>-4.1982483038463689</v>
      </c>
    </row>
    <row r="1618" spans="1:10" s="78" customFormat="1" x14ac:dyDescent="0.25">
      <c r="A1618" s="76">
        <v>1615</v>
      </c>
      <c r="B1618" s="76">
        <v>106.9390040147679</v>
      </c>
      <c r="C1618" s="76">
        <v>106.85720624473034</v>
      </c>
      <c r="D1618" s="132"/>
      <c r="E1618" s="92"/>
      <c r="F1618" s="76">
        <v>2070.3363352056881</v>
      </c>
      <c r="G1618" s="76">
        <v>88.557956874370575</v>
      </c>
      <c r="H1618" s="77">
        <v>74.00880692789525</v>
      </c>
      <c r="I1618" s="76">
        <v>-2.8579239845275879</v>
      </c>
      <c r="J1618" s="77">
        <v>-3.8620075354137522</v>
      </c>
    </row>
    <row r="1619" spans="1:10" s="78" customFormat="1" x14ac:dyDescent="0.25">
      <c r="A1619" s="76">
        <v>1616</v>
      </c>
      <c r="B1619" s="76">
        <v>108.2881745162083</v>
      </c>
      <c r="C1619" s="76">
        <v>108.3300361209472</v>
      </c>
      <c r="D1619" s="132"/>
      <c r="E1619" s="92"/>
      <c r="F1619" s="76">
        <v>2096.45624100857</v>
      </c>
      <c r="G1619" s="76">
        <v>88.562123507261276</v>
      </c>
      <c r="H1619" s="77">
        <v>70.870512745782861</v>
      </c>
      <c r="I1619" s="76">
        <v>-3.71892261505127</v>
      </c>
      <c r="J1619" s="77">
        <v>-3.0010089048900701</v>
      </c>
    </row>
    <row r="1620" spans="1:10" s="78" customFormat="1" x14ac:dyDescent="0.25">
      <c r="A1620" s="76">
        <v>1617</v>
      </c>
      <c r="B1620" s="76">
        <v>109.9977853717396</v>
      </c>
      <c r="C1620" s="76">
        <v>110.89586846425512</v>
      </c>
      <c r="D1620" s="132"/>
      <c r="E1620" s="92"/>
      <c r="F1620" s="76">
        <v>2129.5542626881029</v>
      </c>
      <c r="G1620" s="76">
        <v>88.566290140151978</v>
      </c>
      <c r="H1620" s="77">
        <v>73.110509873377808</v>
      </c>
      <c r="I1620" s="76">
        <v>-2.4834389686584468</v>
      </c>
      <c r="J1620" s="77">
        <v>-4.2364925512828924</v>
      </c>
    </row>
    <row r="1621" spans="1:10" s="78" customFormat="1" x14ac:dyDescent="0.25">
      <c r="A1621" s="76">
        <v>1618</v>
      </c>
      <c r="B1621" s="76">
        <v>111.136308717579</v>
      </c>
      <c r="C1621" s="76">
        <v>112.08980211165846</v>
      </c>
      <c r="D1621" s="132"/>
      <c r="E1621" s="92"/>
      <c r="F1621" s="76">
        <v>2151.596045039526</v>
      </c>
      <c r="G1621" s="76">
        <v>88.575460404157639</v>
      </c>
      <c r="H1621" s="77">
        <v>73.855175913025064</v>
      </c>
      <c r="I1621" s="76">
        <v>-9.9707860946655273</v>
      </c>
      <c r="J1621" s="77">
        <v>3.2508545747241882</v>
      </c>
    </row>
    <row r="1622" spans="1:10" s="78" customFormat="1" x14ac:dyDescent="0.25">
      <c r="A1622" s="76">
        <v>1619</v>
      </c>
      <c r="B1622" s="76">
        <v>111.8696641341336</v>
      </c>
      <c r="C1622" s="76">
        <v>112.98059242944601</v>
      </c>
      <c r="D1622" s="132"/>
      <c r="E1622" s="92"/>
      <c r="F1622" s="76">
        <v>2165.7937868223371</v>
      </c>
      <c r="G1622" s="76">
        <v>88.591935187578201</v>
      </c>
      <c r="H1622" s="77">
        <v>75.614505619806764</v>
      </c>
      <c r="I1622" s="76">
        <v>-8.0791225433349609</v>
      </c>
      <c r="J1622" s="77">
        <v>1.3591910233936211</v>
      </c>
    </row>
    <row r="1623" spans="1:10" s="78" customFormat="1" x14ac:dyDescent="0.25">
      <c r="A1623" s="76">
        <v>1620</v>
      </c>
      <c r="B1623" s="76">
        <v>113.10914465127649</v>
      </c>
      <c r="C1623" s="76">
        <v>114.16954981919179</v>
      </c>
      <c r="D1623" s="132"/>
      <c r="E1623" s="92"/>
      <c r="F1623" s="76">
        <v>2189.7900973833189</v>
      </c>
      <c r="G1623" s="76">
        <v>88.608409970998764</v>
      </c>
      <c r="H1623" s="77">
        <v>77.035631900582572</v>
      </c>
      <c r="I1623" s="76">
        <v>-2.4834389686584468</v>
      </c>
      <c r="J1623" s="77">
        <v>-4.2364925512828924</v>
      </c>
    </row>
    <row r="1624" spans="1:10" s="78" customFormat="1" x14ac:dyDescent="0.25">
      <c r="A1624" s="76">
        <v>1621</v>
      </c>
      <c r="B1624" s="76">
        <v>114.40723289667871</v>
      </c>
      <c r="C1624" s="76">
        <v>114.76333425336438</v>
      </c>
      <c r="D1624" s="132"/>
      <c r="E1624" s="92"/>
      <c r="F1624" s="76">
        <v>2214.9210520384472</v>
      </c>
      <c r="G1624" s="76">
        <v>88.601357609033585</v>
      </c>
      <c r="H1624" s="77">
        <v>78.275280930666568</v>
      </c>
      <c r="I1624" s="76">
        <v>-7.7701749801635742</v>
      </c>
      <c r="J1624" s="77">
        <v>1.050243460222235</v>
      </c>
    </row>
    <row r="1625" spans="1:10" s="78" customFormat="1" x14ac:dyDescent="0.25">
      <c r="A1625" s="76">
        <v>1622</v>
      </c>
      <c r="B1625" s="76">
        <v>115.3199467328414</v>
      </c>
      <c r="C1625" s="76">
        <v>115.51543677833078</v>
      </c>
      <c r="D1625" s="132"/>
      <c r="E1625" s="92"/>
      <c r="F1625" s="76">
        <v>2232.591168158021</v>
      </c>
      <c r="G1625" s="76">
        <v>88.585230857133865</v>
      </c>
      <c r="H1625" s="77">
        <v>81.772833832385345</v>
      </c>
      <c r="I1625" s="76">
        <v>-8.0791225433349609</v>
      </c>
      <c r="J1625" s="77">
        <v>1.3591910233936211</v>
      </c>
    </row>
    <row r="1626" spans="1:10" s="78" customFormat="1" x14ac:dyDescent="0.25">
      <c r="A1626" s="76">
        <v>1623</v>
      </c>
      <c r="B1626" s="76">
        <v>115.77755274220929</v>
      </c>
      <c r="C1626" s="76">
        <v>116.67091252369097</v>
      </c>
      <c r="D1626" s="132"/>
      <c r="E1626" s="92"/>
      <c r="F1626" s="76">
        <v>2241.450408592616</v>
      </c>
      <c r="G1626" s="76">
        <v>88.493036180734634</v>
      </c>
      <c r="H1626" s="77">
        <v>68.355589938264274</v>
      </c>
      <c r="I1626" s="76">
        <v>-11.805455207824711</v>
      </c>
      <c r="J1626" s="77">
        <v>5.0855236878833674</v>
      </c>
    </row>
    <row r="1627" spans="1:10" s="78" customFormat="1" x14ac:dyDescent="0.25">
      <c r="A1627" s="76">
        <v>1624</v>
      </c>
      <c r="B1627" s="76">
        <v>115.26474853571629</v>
      </c>
      <c r="C1627" s="76">
        <v>115.49519221566061</v>
      </c>
      <c r="D1627" s="132"/>
      <c r="E1627" s="92"/>
      <c r="F1627" s="76">
        <v>2231.5225324979192</v>
      </c>
      <c r="G1627" s="76">
        <v>88.416430860757828</v>
      </c>
      <c r="H1627" s="77">
        <v>54.979572032851806</v>
      </c>
      <c r="I1627" s="76">
        <v>-4.536768913269043</v>
      </c>
      <c r="J1627" s="77">
        <v>-2.1831626066722971</v>
      </c>
    </row>
    <row r="1628" spans="1:10" s="78" customFormat="1" x14ac:dyDescent="0.25">
      <c r="A1628" s="76">
        <v>1625</v>
      </c>
      <c r="B1628" s="76">
        <v>115.8172368367896</v>
      </c>
      <c r="C1628" s="76">
        <v>115.92481917309328</v>
      </c>
      <c r="D1628" s="132"/>
      <c r="E1628" s="92"/>
      <c r="F1628" s="76">
        <v>2242.218691631123</v>
      </c>
      <c r="G1628" s="76">
        <v>88.339825540781021</v>
      </c>
      <c r="H1628" s="77">
        <v>61.266057671085392</v>
      </c>
      <c r="I1628" s="76">
        <v>-4.536768913269043</v>
      </c>
      <c r="J1628" s="77">
        <v>-2.1831626066722971</v>
      </c>
    </row>
    <row r="1629" spans="1:10" s="78" customFormat="1" x14ac:dyDescent="0.25">
      <c r="A1629" s="76">
        <v>1626</v>
      </c>
      <c r="B1629" s="76">
        <v>115.5358970743015</v>
      </c>
      <c r="C1629" s="76">
        <v>114.99767798937576</v>
      </c>
      <c r="D1629" s="132"/>
      <c r="E1629" s="92"/>
      <c r="F1629" s="76">
        <v>2236.7719611497282</v>
      </c>
      <c r="G1629" s="76">
        <v>88.292816013097763</v>
      </c>
      <c r="H1629" s="77">
        <v>46.751962521033711</v>
      </c>
      <c r="I1629" s="76">
        <v>-17.398769378662109</v>
      </c>
      <c r="J1629" s="77">
        <v>10.678837858720771</v>
      </c>
    </row>
    <row r="1630" spans="1:10" s="78" customFormat="1" x14ac:dyDescent="0.25">
      <c r="A1630" s="76">
        <v>1627</v>
      </c>
      <c r="B1630" s="76">
        <v>115.52504887378549</v>
      </c>
      <c r="C1630" s="76">
        <v>116.09540233495105</v>
      </c>
      <c r="D1630" s="132"/>
      <c r="E1630" s="92"/>
      <c r="F1630" s="76">
        <v>2236.561940270004</v>
      </c>
      <c r="G1630" s="76">
        <v>88.245806485414505</v>
      </c>
      <c r="H1630" s="77">
        <v>34.58040355860367</v>
      </c>
      <c r="I1630" s="76">
        <v>-1.8959140777587891</v>
      </c>
      <c r="J1630" s="77">
        <v>-4.8240174421825506</v>
      </c>
    </row>
    <row r="1631" spans="1:10" s="78" customFormat="1" x14ac:dyDescent="0.25">
      <c r="A1631" s="76">
        <v>1628</v>
      </c>
      <c r="B1631" s="76">
        <v>115.1881138599216</v>
      </c>
      <c r="C1631" s="76">
        <v>114.42113115172144</v>
      </c>
      <c r="D1631" s="132"/>
      <c r="E1631" s="92"/>
      <c r="F1631" s="76">
        <v>2230.038887168545</v>
      </c>
      <c r="G1631" s="76">
        <v>88.19755294919014</v>
      </c>
      <c r="H1631" s="77">
        <v>24.686875570272502</v>
      </c>
      <c r="I1631" s="76">
        <v>-10.08847045898438</v>
      </c>
      <c r="J1631" s="77">
        <v>3.3685389390430349</v>
      </c>
    </row>
    <row r="1632" spans="1:10" s="78" customFormat="1" x14ac:dyDescent="0.25">
      <c r="A1632" s="76">
        <v>1629</v>
      </c>
      <c r="B1632" s="76">
        <v>110.46563681859161</v>
      </c>
      <c r="C1632" s="76">
        <v>110.17211668963307</v>
      </c>
      <c r="D1632" s="132"/>
      <c r="E1632" s="92"/>
      <c r="F1632" s="76">
        <v>2138.6118545258059</v>
      </c>
      <c r="G1632" s="76">
        <v>88.149299412965775</v>
      </c>
      <c r="H1632" s="77">
        <v>14.145239929464772</v>
      </c>
      <c r="I1632" s="76">
        <v>-22.758451461791989</v>
      </c>
      <c r="J1632" s="77">
        <v>16.038519941850652</v>
      </c>
    </row>
    <row r="1633" spans="1:10" s="78" customFormat="1" x14ac:dyDescent="0.25">
      <c r="A1633" s="76">
        <v>1630</v>
      </c>
      <c r="B1633" s="76">
        <v>110.4270166541731</v>
      </c>
      <c r="C1633" s="76">
        <v>110.75033077730545</v>
      </c>
      <c r="D1633" s="132"/>
      <c r="E1633" s="92"/>
      <c r="F1633" s="76">
        <v>2137.86416914755</v>
      </c>
      <c r="G1633" s="76">
        <v>88.186627924442291</v>
      </c>
      <c r="H1633" s="77">
        <v>14.753457626560333</v>
      </c>
      <c r="I1633" s="76">
        <v>-2.2081151008605961</v>
      </c>
      <c r="J1633" s="77">
        <v>-4.5118164190807439</v>
      </c>
    </row>
    <row r="1634" spans="1:10" s="78" customFormat="1" x14ac:dyDescent="0.25">
      <c r="A1634" s="76">
        <v>1631</v>
      </c>
      <c r="B1634" s="76">
        <v>107.62739893076569</v>
      </c>
      <c r="C1634" s="76">
        <v>106.75769650220785</v>
      </c>
      <c r="D1634" s="132"/>
      <c r="E1634" s="92"/>
      <c r="F1634" s="76">
        <v>2083.6636428675788</v>
      </c>
      <c r="G1634" s="76">
        <v>88.223956435918808</v>
      </c>
      <c r="H1634" s="77">
        <v>18.03296414261925</v>
      </c>
      <c r="I1634" s="76">
        <v>-15.91237831115723</v>
      </c>
      <c r="J1634" s="77">
        <v>9.192446791215886</v>
      </c>
    </row>
    <row r="1635" spans="1:10" s="78" customFormat="1" x14ac:dyDescent="0.25">
      <c r="A1635" s="76">
        <v>1632</v>
      </c>
      <c r="B1635" s="76">
        <v>107.387847970862</v>
      </c>
      <c r="C1635" s="76">
        <v>107.28878410768088</v>
      </c>
      <c r="D1635" s="132"/>
      <c r="E1635" s="92"/>
      <c r="F1635" s="76">
        <v>2079.025942516887</v>
      </c>
      <c r="G1635" s="76">
        <v>88.261372119188309</v>
      </c>
      <c r="H1635" s="77">
        <v>35.88517806629244</v>
      </c>
      <c r="I1635" s="76">
        <v>-3.495284795761108</v>
      </c>
      <c r="J1635" s="77">
        <v>-3.2246467241802308</v>
      </c>
    </row>
    <row r="1636" spans="1:10" s="78" customFormat="1" x14ac:dyDescent="0.25">
      <c r="A1636" s="76">
        <v>1633</v>
      </c>
      <c r="B1636" s="76">
        <v>106.34601279121721</v>
      </c>
      <c r="C1636" s="76">
        <v>106.11128044342512</v>
      </c>
      <c r="D1636" s="132"/>
      <c r="E1636" s="92"/>
      <c r="F1636" s="76">
        <v>2058.8560405471972</v>
      </c>
      <c r="G1636" s="76">
        <v>88.298787802457809</v>
      </c>
      <c r="H1636" s="77">
        <v>36.170821739719202</v>
      </c>
      <c r="I1636" s="76">
        <v>-3.3630445003509521</v>
      </c>
      <c r="J1636" s="77">
        <v>-3.356887019590387</v>
      </c>
    </row>
    <row r="1637" spans="1:10" s="78" customFormat="1" x14ac:dyDescent="0.25">
      <c r="A1637" s="76">
        <v>1634</v>
      </c>
      <c r="B1637" s="76">
        <v>106.7251402010114</v>
      </c>
      <c r="C1637" s="76">
        <v>106.10464856115327</v>
      </c>
      <c r="D1637" s="132"/>
      <c r="E1637" s="92"/>
      <c r="F1637" s="76">
        <v>2066.1959373360341</v>
      </c>
      <c r="G1637" s="76">
        <v>88.331940025091171</v>
      </c>
      <c r="H1637" s="77">
        <v>45.397010954855617</v>
      </c>
      <c r="I1637" s="76">
        <v>-1.8959140777587891</v>
      </c>
      <c r="J1637" s="77">
        <v>-4.8240174421825506</v>
      </c>
    </row>
    <row r="1638" spans="1:10" s="78" customFormat="1" x14ac:dyDescent="0.25">
      <c r="A1638" s="76">
        <v>1635</v>
      </c>
      <c r="B1638" s="76">
        <v>107.13518105936031</v>
      </c>
      <c r="C1638" s="76">
        <v>106.6957527747894</v>
      </c>
      <c r="D1638" s="132"/>
      <c r="E1638" s="92"/>
      <c r="F1638" s="76">
        <v>2074.1343176845298</v>
      </c>
      <c r="G1638" s="76">
        <v>88.370599716901779</v>
      </c>
      <c r="H1638" s="77">
        <v>35.731415871054224</v>
      </c>
      <c r="I1638" s="76">
        <v>-3.8623061180114751</v>
      </c>
      <c r="J1638" s="77">
        <v>-2.857625401929865</v>
      </c>
    </row>
    <row r="1639" spans="1:10" s="78" customFormat="1" x14ac:dyDescent="0.25">
      <c r="A1639" s="76">
        <v>1636</v>
      </c>
      <c r="B1639" s="76">
        <v>104.8069045615173</v>
      </c>
      <c r="C1639" s="76">
        <v>105.07196457127667</v>
      </c>
      <c r="D1639" s="132"/>
      <c r="E1639" s="92"/>
      <c r="F1639" s="76">
        <v>2029.058945267333</v>
      </c>
      <c r="G1639" s="76">
        <v>88.409259408712387</v>
      </c>
      <c r="H1639" s="77">
        <v>34.169821827344258</v>
      </c>
      <c r="I1639" s="76">
        <v>-17.247371673583981</v>
      </c>
      <c r="J1639" s="77">
        <v>10.52744015364264</v>
      </c>
    </row>
    <row r="1640" spans="1:10" s="78" customFormat="1" x14ac:dyDescent="0.25">
      <c r="A1640" s="76">
        <v>1637</v>
      </c>
      <c r="B1640" s="76">
        <v>104.5869586030327</v>
      </c>
      <c r="C1640" s="76">
        <v>105.20203103266164</v>
      </c>
      <c r="D1640" s="132"/>
      <c r="E1640" s="92"/>
      <c r="F1640" s="76">
        <v>2024.800797233999</v>
      </c>
      <c r="G1640" s="76">
        <v>88.442445516586304</v>
      </c>
      <c r="H1640" s="77">
        <v>48.679780546737682</v>
      </c>
      <c r="I1640" s="76">
        <v>-4.6925911903381348</v>
      </c>
      <c r="J1640" s="77">
        <v>-2.0273403296032049</v>
      </c>
    </row>
    <row r="1641" spans="1:10" s="78" customFormat="1" x14ac:dyDescent="0.25">
      <c r="A1641" s="76">
        <v>1638</v>
      </c>
      <c r="B1641" s="76">
        <v>104.8667148479276</v>
      </c>
      <c r="C1641" s="76">
        <v>104.94083133789589</v>
      </c>
      <c r="D1641" s="132"/>
      <c r="E1641" s="92"/>
      <c r="F1641" s="76">
        <v>2030.21687085599</v>
      </c>
      <c r="G1641" s="76">
        <v>88.47563162446022</v>
      </c>
      <c r="H1641" s="77">
        <v>49.442230136463664</v>
      </c>
      <c r="I1641" s="76">
        <v>-5.0650944709777832</v>
      </c>
      <c r="J1641" s="77">
        <v>-1.654837048963556</v>
      </c>
    </row>
    <row r="1642" spans="1:10" s="78" customFormat="1" x14ac:dyDescent="0.25">
      <c r="A1642" s="76">
        <v>1639</v>
      </c>
      <c r="B1642" s="76">
        <v>104.8883641944816</v>
      </c>
      <c r="C1642" s="76">
        <v>105.73014726553049</v>
      </c>
      <c r="D1642" s="132"/>
      <c r="E1642" s="92"/>
      <c r="F1642" s="76">
        <v>2030.6360016419669</v>
      </c>
      <c r="G1642" s="76">
        <v>88.508817732334137</v>
      </c>
      <c r="H1642" s="77">
        <v>33.611347552052266</v>
      </c>
      <c r="I1642" s="76">
        <v>-4.6925911903381348</v>
      </c>
      <c r="J1642" s="77">
        <v>-2.0273403296032049</v>
      </c>
    </row>
    <row r="1643" spans="1:10" s="78" customFormat="1" x14ac:dyDescent="0.25">
      <c r="A1643" s="76">
        <v>1640</v>
      </c>
      <c r="B1643" s="76">
        <v>104.7622669330711</v>
      </c>
      <c r="C1643" s="76">
        <v>105.08635053646466</v>
      </c>
      <c r="D1643" s="132"/>
      <c r="E1643" s="92"/>
      <c r="F1643" s="76">
        <v>2028.194761942073</v>
      </c>
      <c r="G1643" s="76">
        <v>88.542003840208054</v>
      </c>
      <c r="H1643" s="77">
        <v>35.912212597256072</v>
      </c>
      <c r="I1643" s="76">
        <v>-3.754387378692627</v>
      </c>
      <c r="J1643" s="77">
        <v>-2.9655441412487131</v>
      </c>
    </row>
    <row r="1644" spans="1:10" s="78" customFormat="1" x14ac:dyDescent="0.25">
      <c r="A1644" s="76">
        <v>1641</v>
      </c>
      <c r="B1644" s="76">
        <v>102.5440043891621</v>
      </c>
      <c r="C1644" s="76">
        <v>101.65956497954544</v>
      </c>
      <c r="D1644" s="132"/>
      <c r="E1644" s="92"/>
      <c r="F1644" s="76">
        <v>1985.2492568105081</v>
      </c>
      <c r="G1644" s="76">
        <v>88.568028599023819</v>
      </c>
      <c r="H1644" s="77">
        <v>37.466050209280041</v>
      </c>
      <c r="I1644" s="76">
        <v>-4.663050651550293</v>
      </c>
      <c r="J1644" s="77">
        <v>-2.0568808683910471</v>
      </c>
    </row>
    <row r="1645" spans="1:10" s="78" customFormat="1" x14ac:dyDescent="0.25">
      <c r="A1645" s="76">
        <v>1642</v>
      </c>
      <c r="B1645" s="76">
        <v>102.6444825300734</v>
      </c>
      <c r="C1645" s="76">
        <v>102.71358176116914</v>
      </c>
      <c r="D1645" s="132"/>
      <c r="E1645" s="92"/>
      <c r="F1645" s="76">
        <v>1987.194511004139</v>
      </c>
      <c r="G1645" s="76">
        <v>88.59840726852417</v>
      </c>
      <c r="H1645" s="77">
        <v>28.520969723480679</v>
      </c>
      <c r="I1645" s="76">
        <v>-4.0135817527770996</v>
      </c>
      <c r="J1645" s="77">
        <v>-2.70634976716424</v>
      </c>
    </row>
    <row r="1646" spans="1:10" s="78" customFormat="1" x14ac:dyDescent="0.25">
      <c r="A1646" s="76">
        <v>1643</v>
      </c>
      <c r="B1646" s="76">
        <v>103.5177190628267</v>
      </c>
      <c r="C1646" s="76">
        <v>102.93990382787418</v>
      </c>
      <c r="D1646" s="132"/>
      <c r="E1646" s="92"/>
      <c r="F1646" s="76">
        <v>2004.100347556895</v>
      </c>
      <c r="G1646" s="76">
        <v>88.628785938024521</v>
      </c>
      <c r="H1646" s="77">
        <v>61.10632973857799</v>
      </c>
      <c r="I1646" s="76">
        <v>-3.71892261505127</v>
      </c>
      <c r="J1646" s="77">
        <v>-3.0010089048900701</v>
      </c>
    </row>
    <row r="1647" spans="1:10" s="78" customFormat="1" x14ac:dyDescent="0.25">
      <c r="A1647" s="76">
        <v>1644</v>
      </c>
      <c r="B1647" s="76">
        <v>105.3413714882342</v>
      </c>
      <c r="C1647" s="76">
        <v>105.10092963447569</v>
      </c>
      <c r="D1647" s="132"/>
      <c r="E1647" s="92"/>
      <c r="F1647" s="76">
        <v>2039.4062110619061</v>
      </c>
      <c r="G1647" s="76">
        <v>88.654810696840286</v>
      </c>
      <c r="H1647" s="77">
        <v>54.969985316041289</v>
      </c>
      <c r="I1647" s="76">
        <v>-2.2198717594146729</v>
      </c>
      <c r="J1647" s="77">
        <v>-4.5000597605266668</v>
      </c>
    </row>
    <row r="1648" spans="1:10" s="78" customFormat="1" x14ac:dyDescent="0.25">
      <c r="A1648" s="76">
        <v>1645</v>
      </c>
      <c r="B1648" s="76">
        <v>103.9258135827713</v>
      </c>
      <c r="C1648" s="76">
        <v>103.0292367288221</v>
      </c>
      <c r="D1648" s="132"/>
      <c r="E1648" s="92"/>
      <c r="F1648" s="76">
        <v>2012.001046844528</v>
      </c>
      <c r="G1648" s="76">
        <v>88.666943609714508</v>
      </c>
      <c r="H1648" s="77">
        <v>53.847357569756966</v>
      </c>
      <c r="I1648" s="76">
        <v>-4.6925911903381348</v>
      </c>
      <c r="J1648" s="77">
        <v>-2.0273403296032049</v>
      </c>
    </row>
    <row r="1649" spans="1:10" s="78" customFormat="1" x14ac:dyDescent="0.25">
      <c r="A1649" s="76">
        <v>1646</v>
      </c>
      <c r="B1649" s="76">
        <v>106.20125618013191</v>
      </c>
      <c r="C1649" s="76">
        <v>105.89079702417492</v>
      </c>
      <c r="D1649" s="132"/>
      <c r="E1649" s="92"/>
      <c r="F1649" s="76">
        <v>2056.0535563231092</v>
      </c>
      <c r="G1649" s="76">
        <v>88.692968368530273</v>
      </c>
      <c r="H1649" s="77">
        <v>66.79561771769788</v>
      </c>
      <c r="I1649" s="76">
        <v>-3.3968439102172852</v>
      </c>
      <c r="J1649" s="77">
        <v>-3.323087609724054</v>
      </c>
    </row>
    <row r="1650" spans="1:10" s="78" customFormat="1" x14ac:dyDescent="0.25">
      <c r="A1650" s="76">
        <v>1647</v>
      </c>
      <c r="B1650" s="76">
        <v>106.0876723633357</v>
      </c>
      <c r="C1650" s="76">
        <v>106.08209813336161</v>
      </c>
      <c r="D1650" s="132"/>
      <c r="E1650" s="92"/>
      <c r="F1650" s="76">
        <v>2053.854576585351</v>
      </c>
      <c r="G1650" s="76">
        <v>88.691830277442932</v>
      </c>
      <c r="H1650" s="77">
        <v>81.14141943025578</v>
      </c>
      <c r="I1650" s="76">
        <v>-3.3394639492034912</v>
      </c>
      <c r="J1650" s="77">
        <v>-3.380467570737848</v>
      </c>
    </row>
    <row r="1651" spans="1:10" s="78" customFormat="1" x14ac:dyDescent="0.25">
      <c r="A1651" s="76">
        <v>1648</v>
      </c>
      <c r="B1651" s="76">
        <v>107.0659325890288</v>
      </c>
      <c r="C1651" s="76">
        <v>107.29160539854352</v>
      </c>
      <c r="D1651" s="132"/>
      <c r="E1651" s="92"/>
      <c r="F1651" s="76">
        <v>2072.7936691007371</v>
      </c>
      <c r="G1651" s="76">
        <v>88.666987180709839</v>
      </c>
      <c r="H1651" s="77">
        <v>80.347912736595163</v>
      </c>
      <c r="I1651" s="76">
        <v>-11.033877372741699</v>
      </c>
      <c r="J1651" s="77">
        <v>4.3139458528003596</v>
      </c>
    </row>
    <row r="1652" spans="1:10" s="78" customFormat="1" x14ac:dyDescent="0.25">
      <c r="A1652" s="76">
        <v>1649</v>
      </c>
      <c r="B1652" s="76">
        <v>109.3283333431974</v>
      </c>
      <c r="C1652" s="76">
        <v>109.99884600578966</v>
      </c>
      <c r="D1652" s="132"/>
      <c r="E1652" s="92"/>
      <c r="F1652" s="76">
        <v>2116.593688834464</v>
      </c>
      <c r="G1652" s="76">
        <v>88.67115381360054</v>
      </c>
      <c r="H1652" s="77">
        <v>82.266301389118695</v>
      </c>
      <c r="I1652" s="76">
        <v>-11.033877372741699</v>
      </c>
      <c r="J1652" s="77">
        <v>4.3139458528003596</v>
      </c>
    </row>
    <row r="1653" spans="1:10" s="78" customFormat="1" x14ac:dyDescent="0.25">
      <c r="A1653" s="76">
        <v>1650</v>
      </c>
      <c r="B1653" s="76">
        <v>111.121427345024</v>
      </c>
      <c r="C1653" s="76">
        <v>111.8176518246736</v>
      </c>
      <c r="D1653" s="132"/>
      <c r="E1653" s="92"/>
      <c r="F1653" s="76">
        <v>2151.3079420540689</v>
      </c>
      <c r="G1653" s="76">
        <v>88.675320446491241</v>
      </c>
      <c r="H1653" s="77">
        <v>89.696578223522508</v>
      </c>
      <c r="I1653" s="76">
        <v>-4.7237482070922852</v>
      </c>
      <c r="J1653" s="77">
        <v>-1.996183312849054</v>
      </c>
    </row>
    <row r="1654" spans="1:10" s="78" customFormat="1" x14ac:dyDescent="0.25">
      <c r="A1654" s="76">
        <v>1651</v>
      </c>
      <c r="B1654" s="76">
        <v>113.0792132721291</v>
      </c>
      <c r="C1654" s="76">
        <v>113.31733385389126</v>
      </c>
      <c r="D1654" s="132"/>
      <c r="E1654" s="92"/>
      <c r="F1654" s="76">
        <v>2189.210626661833</v>
      </c>
      <c r="G1654" s="76">
        <v>88.691795229911804</v>
      </c>
      <c r="H1654" s="77">
        <v>71.140007043549105</v>
      </c>
      <c r="I1654" s="76">
        <v>-4.6925911903381348</v>
      </c>
      <c r="J1654" s="77">
        <v>-2.0273403296032049</v>
      </c>
    </row>
    <row r="1655" spans="1:10" s="78" customFormat="1" x14ac:dyDescent="0.25">
      <c r="A1655" s="76">
        <v>1652</v>
      </c>
      <c r="B1655" s="76">
        <v>111.8936305232159</v>
      </c>
      <c r="C1655" s="76">
        <v>111.72178143701467</v>
      </c>
      <c r="D1655" s="132"/>
      <c r="E1655" s="92"/>
      <c r="F1655" s="76">
        <v>2166.2577754913741</v>
      </c>
      <c r="G1655" s="76">
        <v>88.688826620578766</v>
      </c>
      <c r="H1655" s="77">
        <v>78.124355442619319</v>
      </c>
      <c r="I1655" s="76">
        <v>-1.5724613666534419</v>
      </c>
      <c r="J1655" s="77">
        <v>-5.1474701532878973</v>
      </c>
    </row>
    <row r="1656" spans="1:10" s="78" customFormat="1" x14ac:dyDescent="0.25">
      <c r="A1656" s="76">
        <v>1653</v>
      </c>
      <c r="B1656" s="76">
        <v>112.9783116992967</v>
      </c>
      <c r="C1656" s="76">
        <v>111.99678725381807</v>
      </c>
      <c r="D1656" s="132"/>
      <c r="E1656" s="92"/>
      <c r="F1656" s="76">
        <v>2187.2571748372238</v>
      </c>
      <c r="G1656" s="76">
        <v>88.705301403999329</v>
      </c>
      <c r="H1656" s="77">
        <v>76.277573148645473</v>
      </c>
      <c r="I1656" s="76">
        <v>-11.033877372741699</v>
      </c>
      <c r="J1656" s="77">
        <v>4.3139458528003596</v>
      </c>
    </row>
    <row r="1657" spans="1:10" s="78" customFormat="1" x14ac:dyDescent="0.25">
      <c r="A1657" s="76">
        <v>1654</v>
      </c>
      <c r="B1657" s="76">
        <v>114.5621678960907</v>
      </c>
      <c r="C1657" s="76">
        <v>114.79170493925614</v>
      </c>
      <c r="D1657" s="132"/>
      <c r="E1657" s="92"/>
      <c r="F1657" s="76">
        <v>2217.920589595702</v>
      </c>
      <c r="G1657" s="76">
        <v>88.70233279466629</v>
      </c>
      <c r="H1657" s="77">
        <v>83.591741665644363</v>
      </c>
      <c r="I1657" s="76">
        <v>-11.033877372741699</v>
      </c>
      <c r="J1657" s="77">
        <v>4.3139458528003596</v>
      </c>
    </row>
    <row r="1658" spans="1:10" s="78" customFormat="1" x14ac:dyDescent="0.25">
      <c r="A1658" s="76">
        <v>1655</v>
      </c>
      <c r="B1658" s="76">
        <v>116.0317871306369</v>
      </c>
      <c r="C1658" s="76">
        <v>115.30103935678804</v>
      </c>
      <c r="D1658" s="132"/>
      <c r="E1658" s="92"/>
      <c r="F1658" s="76">
        <v>2246.3723797374728</v>
      </c>
      <c r="G1658" s="76">
        <v>88.712885171175003</v>
      </c>
      <c r="H1658" s="77">
        <v>64.168873306866701</v>
      </c>
      <c r="I1658" s="76">
        <v>-4.536768913269043</v>
      </c>
      <c r="J1658" s="77">
        <v>-2.1831626066722971</v>
      </c>
    </row>
    <row r="1659" spans="1:10" s="78" customFormat="1" x14ac:dyDescent="0.25">
      <c r="A1659" s="76">
        <v>1656</v>
      </c>
      <c r="B1659" s="76">
        <v>115.8159751943471</v>
      </c>
      <c r="C1659" s="76">
        <v>115.67889559945203</v>
      </c>
      <c r="D1659" s="132"/>
      <c r="E1659" s="92"/>
      <c r="F1659" s="76">
        <v>2242.1942662662618</v>
      </c>
      <c r="G1659" s="76">
        <v>88.624774247407913</v>
      </c>
      <c r="H1659" s="77">
        <v>73.929915782684958</v>
      </c>
      <c r="I1659" s="76">
        <v>-0.81044232845306396</v>
      </c>
      <c r="J1659" s="77">
        <v>-5.9094891914882757</v>
      </c>
    </row>
    <row r="1660" spans="1:10" s="78" customFormat="1" x14ac:dyDescent="0.25">
      <c r="A1660" s="76">
        <v>1657</v>
      </c>
      <c r="B1660" s="76">
        <v>117.426630662043</v>
      </c>
      <c r="C1660" s="76">
        <v>118.52783009335718</v>
      </c>
      <c r="D1660" s="132"/>
      <c r="E1660" s="92"/>
      <c r="F1660" s="76">
        <v>2273.3765142120919</v>
      </c>
      <c r="G1660" s="76">
        <v>88.532579571008682</v>
      </c>
      <c r="H1660" s="77">
        <v>85.421297584791603</v>
      </c>
      <c r="I1660" s="76">
        <v>-2.7277834415435791</v>
      </c>
      <c r="J1660" s="77">
        <v>-3.992148078397761</v>
      </c>
    </row>
    <row r="1661" spans="1:10" s="78" customFormat="1" x14ac:dyDescent="0.25">
      <c r="A1661" s="76">
        <v>1658</v>
      </c>
      <c r="B1661" s="76">
        <v>117.2089885633787</v>
      </c>
      <c r="C1661" s="76">
        <v>116.2749909363347</v>
      </c>
      <c r="D1661" s="132"/>
      <c r="E1661" s="92"/>
      <c r="F1661" s="76">
        <v>2269.1629688449329</v>
      </c>
      <c r="G1661" s="76">
        <v>88.459043115377426</v>
      </c>
      <c r="H1661" s="77">
        <v>76.760209102000147</v>
      </c>
      <c r="I1661" s="76">
        <v>-7.9181623458862296</v>
      </c>
      <c r="J1661" s="77">
        <v>1.1982308259448911</v>
      </c>
    </row>
    <row r="1662" spans="1:10" s="78" customFormat="1" x14ac:dyDescent="0.25">
      <c r="A1662" s="76">
        <v>1659</v>
      </c>
      <c r="B1662" s="76">
        <v>119.1547783073776</v>
      </c>
      <c r="C1662" s="76">
        <v>118.33030561903894</v>
      </c>
      <c r="D1662" s="132"/>
      <c r="E1662" s="92"/>
      <c r="F1662" s="76">
        <v>2306.8334076598949</v>
      </c>
      <c r="G1662" s="76">
        <v>88.401096016168594</v>
      </c>
      <c r="H1662" s="77">
        <v>76.087262677798179</v>
      </c>
      <c r="I1662" s="76">
        <v>-8.8355865478515625</v>
      </c>
      <c r="J1662" s="77">
        <v>2.1156550279102229</v>
      </c>
    </row>
    <row r="1663" spans="1:10" s="78" customFormat="1" x14ac:dyDescent="0.25">
      <c r="A1663" s="76">
        <v>1660</v>
      </c>
      <c r="B1663" s="76">
        <v>119.12201828608229</v>
      </c>
      <c r="C1663" s="76">
        <v>119.45416205170686</v>
      </c>
      <c r="D1663" s="132"/>
      <c r="E1663" s="92"/>
      <c r="F1663" s="76">
        <v>2306.199174500025</v>
      </c>
      <c r="G1663" s="76">
        <v>88.353888779878616</v>
      </c>
      <c r="H1663" s="77">
        <v>84.746251521742195</v>
      </c>
      <c r="I1663" s="76">
        <v>-9.7521219253540039</v>
      </c>
      <c r="J1663" s="77">
        <v>3.0321904054126638</v>
      </c>
    </row>
    <row r="1664" spans="1:10" s="78" customFormat="1" x14ac:dyDescent="0.25">
      <c r="A1664" s="76">
        <v>1661</v>
      </c>
      <c r="B1664" s="76">
        <v>122.0846970853602</v>
      </c>
      <c r="C1664" s="76">
        <v>122.67230361562106</v>
      </c>
      <c r="D1664" s="132"/>
      <c r="E1664" s="92"/>
      <c r="F1664" s="76">
        <v>2363.5565589660482</v>
      </c>
      <c r="G1664" s="76">
        <v>88.336277335882187</v>
      </c>
      <c r="H1664" s="77">
        <v>99.395695675938242</v>
      </c>
      <c r="I1664" s="76">
        <v>-12.51660060882568</v>
      </c>
      <c r="J1664" s="77">
        <v>5.796669088884344</v>
      </c>
    </row>
    <row r="1665" spans="1:10" s="78" customFormat="1" x14ac:dyDescent="0.25">
      <c r="A1665" s="76">
        <v>1662</v>
      </c>
      <c r="B1665" s="76">
        <v>122.6168626418049</v>
      </c>
      <c r="C1665" s="76">
        <v>123.38401286740995</v>
      </c>
      <c r="D1665" s="132"/>
      <c r="E1665" s="92"/>
      <c r="F1665" s="76">
        <v>2373.8592702920319</v>
      </c>
      <c r="G1665" s="76">
        <v>88.338800072669983</v>
      </c>
      <c r="H1665" s="77">
        <v>88.821269384084189</v>
      </c>
      <c r="I1665" s="76">
        <v>-4.536768913269043</v>
      </c>
      <c r="J1665" s="77">
        <v>-2.1831626066722971</v>
      </c>
    </row>
    <row r="1666" spans="1:10" s="78" customFormat="1" x14ac:dyDescent="0.25">
      <c r="A1666" s="76">
        <v>1663</v>
      </c>
      <c r="B1666" s="76">
        <v>122.24337128261659</v>
      </c>
      <c r="C1666" s="76">
        <v>123.10307503641882</v>
      </c>
      <c r="D1666" s="132"/>
      <c r="E1666" s="92"/>
      <c r="F1666" s="76">
        <v>2366.6284872962769</v>
      </c>
      <c r="G1666" s="76">
        <v>88.341322809457779</v>
      </c>
      <c r="H1666" s="77">
        <v>74.465907191587675</v>
      </c>
      <c r="I1666" s="76">
        <v>-4.8700428009033203</v>
      </c>
      <c r="J1666" s="77">
        <v>-1.8498887190380191</v>
      </c>
    </row>
    <row r="1667" spans="1:10" s="78" customFormat="1" x14ac:dyDescent="0.25">
      <c r="A1667" s="76">
        <v>1664</v>
      </c>
      <c r="B1667" s="76">
        <v>122.1707574037566</v>
      </c>
      <c r="C1667" s="76">
        <v>121.86989253427409</v>
      </c>
      <c r="D1667" s="132"/>
      <c r="E1667" s="92"/>
      <c r="F1667" s="76">
        <v>2365.2226844909392</v>
      </c>
      <c r="G1667" s="76">
        <v>88.343845546245575</v>
      </c>
      <c r="H1667" s="77">
        <v>81.428453921887211</v>
      </c>
      <c r="I1667" s="76">
        <v>-3.2410233020782471</v>
      </c>
      <c r="J1667" s="77">
        <v>-3.478908217863093</v>
      </c>
    </row>
    <row r="1668" spans="1:10" s="78" customFormat="1" x14ac:dyDescent="0.25">
      <c r="A1668" s="76">
        <v>1665</v>
      </c>
      <c r="B1668" s="76">
        <v>124.8607046258812</v>
      </c>
      <c r="C1668" s="76">
        <v>123.75086762280309</v>
      </c>
      <c r="D1668" s="132"/>
      <c r="E1668" s="92"/>
      <c r="F1668" s="76">
        <v>2417.2999927196661</v>
      </c>
      <c r="G1668" s="76">
        <v>88.346368283033371</v>
      </c>
      <c r="H1668" s="77">
        <v>78.835708350492112</v>
      </c>
      <c r="I1668" s="76">
        <v>-9.4431743621826172</v>
      </c>
      <c r="J1668" s="77">
        <v>2.723242842241278</v>
      </c>
    </row>
    <row r="1669" spans="1:10" s="78" customFormat="1" x14ac:dyDescent="0.25">
      <c r="A1669" s="76">
        <v>1666</v>
      </c>
      <c r="B1669" s="76">
        <v>124.5782113458377</v>
      </c>
      <c r="C1669" s="76">
        <v>125.34360553346527</v>
      </c>
      <c r="D1669" s="132"/>
      <c r="E1669" s="92"/>
      <c r="F1669" s="76">
        <v>2411.8309301684139</v>
      </c>
      <c r="G1669" s="76">
        <v>88.350962519645691</v>
      </c>
      <c r="H1669" s="77">
        <v>78.856294975901463</v>
      </c>
      <c r="I1669" s="76">
        <v>-11.805455207824711</v>
      </c>
      <c r="J1669" s="77">
        <v>5.0855236878833674</v>
      </c>
    </row>
    <row r="1670" spans="1:10" s="78" customFormat="1" x14ac:dyDescent="0.25">
      <c r="A1670" s="76">
        <v>1667</v>
      </c>
      <c r="B1670" s="76">
        <v>125.0395436885854</v>
      </c>
      <c r="C1670" s="76">
        <v>125.93619923753177</v>
      </c>
      <c r="D1670" s="132"/>
      <c r="E1670" s="92"/>
      <c r="F1670" s="76">
        <v>2420.762312320282</v>
      </c>
      <c r="G1670" s="76">
        <v>88.355556756258011</v>
      </c>
      <c r="H1670" s="77">
        <v>84.951333312727158</v>
      </c>
      <c r="I1670" s="76">
        <v>-4.536768913269043</v>
      </c>
      <c r="J1670" s="77">
        <v>-2.1831626066722971</v>
      </c>
    </row>
    <row r="1671" spans="1:10" s="78" customFormat="1" x14ac:dyDescent="0.25">
      <c r="A1671" s="76">
        <v>1668</v>
      </c>
      <c r="B1671" s="76">
        <v>124.1321391535858</v>
      </c>
      <c r="C1671" s="76">
        <v>124.08821827313957</v>
      </c>
      <c r="D1671" s="132"/>
      <c r="E1671" s="92"/>
      <c r="F1671" s="76">
        <v>2403.1949841330779</v>
      </c>
      <c r="G1671" s="76">
        <v>88.360150992870331</v>
      </c>
      <c r="H1671" s="77">
        <v>67.535176442862038</v>
      </c>
      <c r="I1671" s="76">
        <v>-4.6925911903381348</v>
      </c>
      <c r="J1671" s="77">
        <v>-2.0273403296032049</v>
      </c>
    </row>
    <row r="1672" spans="1:10" s="78" customFormat="1" x14ac:dyDescent="0.25">
      <c r="A1672" s="76">
        <v>1669</v>
      </c>
      <c r="B1672" s="76">
        <v>125.4757149303943</v>
      </c>
      <c r="C1672" s="76">
        <v>126.71432160685156</v>
      </c>
      <c r="D1672" s="132"/>
      <c r="E1672" s="92"/>
      <c r="F1672" s="76">
        <v>2429.206576212659</v>
      </c>
      <c r="G1672" s="76">
        <v>88.364745229482651</v>
      </c>
      <c r="H1672" s="77">
        <v>87.798201842981811</v>
      </c>
      <c r="I1672" s="76">
        <v>-2.4834389686584468</v>
      </c>
      <c r="J1672" s="77">
        <v>-4.2364925512828924</v>
      </c>
    </row>
    <row r="1673" spans="1:10" s="78" customFormat="1" x14ac:dyDescent="0.25">
      <c r="A1673" s="76">
        <v>1670</v>
      </c>
      <c r="B1673" s="76">
        <v>126.36146768735971</v>
      </c>
      <c r="C1673" s="76">
        <v>125.35646578266356</v>
      </c>
      <c r="D1673" s="132"/>
      <c r="E1673" s="92"/>
      <c r="F1673" s="76">
        <v>2446.3547265404941</v>
      </c>
      <c r="G1673" s="76">
        <v>88.373818129301071</v>
      </c>
      <c r="H1673" s="77">
        <v>74.979820751700444</v>
      </c>
      <c r="I1673" s="76">
        <v>-8.7581348419189453</v>
      </c>
      <c r="J1673" s="77">
        <v>2.0382033219776061</v>
      </c>
    </row>
    <row r="1674" spans="1:10" s="78" customFormat="1" x14ac:dyDescent="0.25">
      <c r="A1674" s="76">
        <v>1671</v>
      </c>
      <c r="B1674" s="76">
        <v>126.8688988150297</v>
      </c>
      <c r="C1674" s="76">
        <v>127.88767376792144</v>
      </c>
      <c r="D1674" s="132"/>
      <c r="E1674" s="92"/>
      <c r="F1674" s="76">
        <v>2456.1785799689819</v>
      </c>
      <c r="G1674" s="76">
        <v>88.382891029119492</v>
      </c>
      <c r="H1674" s="77">
        <v>80.756444013230308</v>
      </c>
      <c r="I1674" s="76">
        <v>-8.0791225433349609</v>
      </c>
      <c r="J1674" s="77">
        <v>1.3591910233936211</v>
      </c>
    </row>
    <row r="1675" spans="1:10" s="78" customFormat="1" x14ac:dyDescent="0.25">
      <c r="A1675" s="76">
        <v>1672</v>
      </c>
      <c r="B1675" s="76">
        <v>127.68664205559119</v>
      </c>
      <c r="C1675" s="76">
        <v>126.98726494886455</v>
      </c>
      <c r="D1675" s="132"/>
      <c r="E1675" s="92"/>
      <c r="F1675" s="76">
        <v>2472.010067828824</v>
      </c>
      <c r="G1675" s="76">
        <v>88.392435729503632</v>
      </c>
      <c r="H1675" s="77">
        <v>72.090170549365169</v>
      </c>
      <c r="I1675" s="76">
        <v>-2.2446136474609379</v>
      </c>
      <c r="J1675" s="77">
        <v>-4.4753178724804021</v>
      </c>
    </row>
    <row r="1676" spans="1:10" s="78" customFormat="1" x14ac:dyDescent="0.25">
      <c r="A1676" s="76">
        <v>1673</v>
      </c>
      <c r="B1676" s="76">
        <v>127.9754300148464</v>
      </c>
      <c r="C1676" s="76">
        <v>127.01989191105145</v>
      </c>
      <c r="D1676" s="132"/>
      <c r="E1676" s="92"/>
      <c r="F1676" s="76">
        <v>2477.6009952058289</v>
      </c>
      <c r="G1676" s="76">
        <v>88.39731702208519</v>
      </c>
      <c r="H1676" s="77">
        <v>58.010748878379928</v>
      </c>
      <c r="I1676" s="76">
        <v>-7.4886937141418457</v>
      </c>
      <c r="J1676" s="77">
        <v>0.76876219420050607</v>
      </c>
    </row>
    <row r="1677" spans="1:10" s="78" customFormat="1" x14ac:dyDescent="0.25">
      <c r="A1677" s="76">
        <v>1674</v>
      </c>
      <c r="B1677" s="76">
        <v>125.4400319751466</v>
      </c>
      <c r="C1677" s="76">
        <v>126.66717332651498</v>
      </c>
      <c r="D1677" s="132"/>
      <c r="E1677" s="92"/>
      <c r="F1677" s="76">
        <v>2428.5157551275238</v>
      </c>
      <c r="G1677" s="76">
        <v>88.402198314666748</v>
      </c>
      <c r="H1677" s="77">
        <v>77.559827161349602</v>
      </c>
      <c r="I1677" s="76">
        <v>-11.805455207824711</v>
      </c>
      <c r="J1677" s="77">
        <v>5.0855236878833674</v>
      </c>
    </row>
    <row r="1678" spans="1:10" s="78" customFormat="1" x14ac:dyDescent="0.25">
      <c r="A1678" s="76">
        <v>1675</v>
      </c>
      <c r="B1678" s="76">
        <v>126.8626266635644</v>
      </c>
      <c r="C1678" s="76">
        <v>127.75005003062681</v>
      </c>
      <c r="D1678" s="132"/>
      <c r="E1678" s="92"/>
      <c r="F1678" s="76">
        <v>2456.0571512798128</v>
      </c>
      <c r="G1678" s="76">
        <v>88.381675541400909</v>
      </c>
      <c r="H1678" s="77">
        <v>70.187245481459925</v>
      </c>
      <c r="I1678" s="76">
        <v>-8.7581348419189453</v>
      </c>
      <c r="J1678" s="77">
        <v>2.0382033219776061</v>
      </c>
    </row>
    <row r="1679" spans="1:10" s="78" customFormat="1" x14ac:dyDescent="0.25">
      <c r="A1679" s="76">
        <v>1676</v>
      </c>
      <c r="B1679" s="76">
        <v>125.8410822763605</v>
      </c>
      <c r="C1679" s="76">
        <v>124.72020680348568</v>
      </c>
      <c r="D1679" s="132"/>
      <c r="E1679" s="92"/>
      <c r="F1679" s="76">
        <v>2436.2800785238192</v>
      </c>
      <c r="G1679" s="76">
        <v>88.391220241785049</v>
      </c>
      <c r="H1679" s="77">
        <v>67.373306807037395</v>
      </c>
      <c r="I1679" s="76">
        <v>-1.4894512891769409</v>
      </c>
      <c r="J1679" s="77">
        <v>-5.2304802307643987</v>
      </c>
    </row>
    <row r="1680" spans="1:10" s="78" customFormat="1" x14ac:dyDescent="0.25">
      <c r="A1680" s="76">
        <v>1677</v>
      </c>
      <c r="B1680" s="76">
        <v>127.2430345808951</v>
      </c>
      <c r="C1680" s="76">
        <v>128.27100149990014</v>
      </c>
      <c r="D1680" s="132"/>
      <c r="E1680" s="92"/>
      <c r="F1680" s="76">
        <v>2463.421838661237</v>
      </c>
      <c r="G1680" s="76">
        <v>88.370697468519211</v>
      </c>
      <c r="H1680" s="77">
        <v>71.377707140816923</v>
      </c>
      <c r="I1680" s="76">
        <v>-2.3576397895812988</v>
      </c>
      <c r="J1680" s="77">
        <v>-4.3622917303600408</v>
      </c>
    </row>
    <row r="1681" spans="1:10" s="78" customFormat="1" x14ac:dyDescent="0.25">
      <c r="A1681" s="76">
        <v>1678</v>
      </c>
      <c r="B1681" s="76">
        <v>124.3611557824521</v>
      </c>
      <c r="C1681" s="76">
        <v>124.41423893595055</v>
      </c>
      <c r="D1681" s="132"/>
      <c r="E1681" s="92"/>
      <c r="F1681" s="76">
        <v>2407.6287401089862</v>
      </c>
      <c r="G1681" s="76">
        <v>88.390324622392654</v>
      </c>
      <c r="H1681" s="77">
        <v>71.416006515633171</v>
      </c>
      <c r="I1681" s="76">
        <v>-6.9118876457214364</v>
      </c>
      <c r="J1681" s="77">
        <v>0.19195612578009591</v>
      </c>
    </row>
    <row r="1682" spans="1:10" s="78" customFormat="1" x14ac:dyDescent="0.25">
      <c r="A1682" s="76">
        <v>1679</v>
      </c>
      <c r="B1682" s="76">
        <v>126.4631035067932</v>
      </c>
      <c r="C1682" s="76">
        <v>126.21729444201185</v>
      </c>
      <c r="D1682" s="132"/>
      <c r="E1682" s="92"/>
      <c r="F1682" s="76">
        <v>2448.322393360193</v>
      </c>
      <c r="G1682" s="76">
        <v>88.365323215723038</v>
      </c>
      <c r="H1682" s="77">
        <v>69.033738177184034</v>
      </c>
      <c r="I1682" s="76">
        <v>-16.990446090698239</v>
      </c>
      <c r="J1682" s="77">
        <v>10.2705145707569</v>
      </c>
    </row>
    <row r="1683" spans="1:10" s="78" customFormat="1" x14ac:dyDescent="0.25">
      <c r="A1683" s="76">
        <v>1680</v>
      </c>
      <c r="B1683" s="76">
        <v>127.2853396961999</v>
      </c>
      <c r="C1683" s="76">
        <v>127.36877829154943</v>
      </c>
      <c r="D1683" s="132"/>
      <c r="E1683" s="92"/>
      <c r="F1683" s="76">
        <v>2464.2408645927721</v>
      </c>
      <c r="G1683" s="76">
        <v>88.383062571287155</v>
      </c>
      <c r="H1683" s="77">
        <v>74.959480340906936</v>
      </c>
      <c r="I1683" s="76">
        <v>-11.49650764465332</v>
      </c>
      <c r="J1683" s="77">
        <v>4.7765761247119807</v>
      </c>
    </row>
    <row r="1684" spans="1:10" s="78" customFormat="1" x14ac:dyDescent="0.25">
      <c r="A1684" s="76">
        <v>1681</v>
      </c>
      <c r="B1684" s="76">
        <v>126.3960074944772</v>
      </c>
      <c r="C1684" s="76">
        <v>127.02884759603285</v>
      </c>
      <c r="D1684" s="132"/>
      <c r="E1684" s="92"/>
      <c r="F1684" s="76">
        <v>2447.023416307572</v>
      </c>
      <c r="G1684" s="76">
        <v>88.394495069980621</v>
      </c>
      <c r="H1684" s="77">
        <v>54.516169548232085</v>
      </c>
      <c r="I1684" s="76">
        <v>-2.5815563201904301</v>
      </c>
      <c r="J1684" s="77">
        <v>-4.1383751997509099</v>
      </c>
    </row>
    <row r="1685" spans="1:10" s="78" customFormat="1" x14ac:dyDescent="0.25">
      <c r="A1685" s="76">
        <v>1682</v>
      </c>
      <c r="B1685" s="76">
        <v>124.75580652180049</v>
      </c>
      <c r="C1685" s="76">
        <v>124.59957338788514</v>
      </c>
      <c r="D1685" s="132"/>
      <c r="E1685" s="92"/>
      <c r="F1685" s="76">
        <v>2415.2691681540809</v>
      </c>
      <c r="G1685" s="76">
        <v>88.373972296714783</v>
      </c>
      <c r="H1685" s="77">
        <v>59.181924944780896</v>
      </c>
      <c r="I1685" s="76">
        <v>-2.1051120758056641</v>
      </c>
      <c r="J1685" s="77">
        <v>-4.6148194441356756</v>
      </c>
    </row>
    <row r="1686" spans="1:10" s="78" customFormat="1" x14ac:dyDescent="0.25">
      <c r="A1686" s="76">
        <v>1683</v>
      </c>
      <c r="B1686" s="76">
        <v>124.0510028251059</v>
      </c>
      <c r="C1686" s="76">
        <v>124.76842944878058</v>
      </c>
      <c r="D1686" s="132"/>
      <c r="E1686" s="92"/>
      <c r="F1686" s="76">
        <v>2401.6241869248488</v>
      </c>
      <c r="G1686" s="76">
        <v>88.378566533327103</v>
      </c>
      <c r="H1686" s="77">
        <v>74.232338467252504</v>
      </c>
      <c r="I1686" s="76">
        <v>-2.3576397895812988</v>
      </c>
      <c r="J1686" s="77">
        <v>-4.3622917303600408</v>
      </c>
    </row>
    <row r="1687" spans="1:10" s="78" customFormat="1" x14ac:dyDescent="0.25">
      <c r="A1687" s="76">
        <v>1684</v>
      </c>
      <c r="B1687" s="76">
        <v>123.21772931673451</v>
      </c>
      <c r="C1687" s="76">
        <v>123.38292498284395</v>
      </c>
      <c r="D1687" s="132"/>
      <c r="E1687" s="92"/>
      <c r="F1687" s="76">
        <v>2385.4920334843009</v>
      </c>
      <c r="G1687" s="76">
        <v>88.374966114759445</v>
      </c>
      <c r="H1687" s="77">
        <v>58.230312754786588</v>
      </c>
      <c r="I1687" s="76">
        <v>-8.7581348419189453</v>
      </c>
      <c r="J1687" s="77">
        <v>2.0382033219776061</v>
      </c>
    </row>
    <row r="1688" spans="1:10" s="78" customFormat="1" x14ac:dyDescent="0.25">
      <c r="A1688" s="76">
        <v>1685</v>
      </c>
      <c r="B1688" s="76">
        <v>125.1160313024083</v>
      </c>
      <c r="C1688" s="76">
        <v>126.36550900203102</v>
      </c>
      <c r="D1688" s="132"/>
      <c r="E1688" s="92"/>
      <c r="F1688" s="76">
        <v>2422.2431105337091</v>
      </c>
      <c r="G1688" s="76">
        <v>88.377488851547241</v>
      </c>
      <c r="H1688" s="77">
        <v>86.32953075037517</v>
      </c>
      <c r="I1688" s="76">
        <v>-12.51660060882568</v>
      </c>
      <c r="J1688" s="77">
        <v>5.796669088884344</v>
      </c>
    </row>
    <row r="1689" spans="1:10" s="78" customFormat="1" x14ac:dyDescent="0.25">
      <c r="A1689" s="76">
        <v>1686</v>
      </c>
      <c r="B1689" s="76">
        <v>126.44061576559599</v>
      </c>
      <c r="C1689" s="76">
        <v>125.86469149319548</v>
      </c>
      <c r="D1689" s="132"/>
      <c r="E1689" s="92"/>
      <c r="F1689" s="76">
        <v>2447.887031275739</v>
      </c>
      <c r="G1689" s="76">
        <v>88.373888432979584</v>
      </c>
      <c r="H1689" s="77">
        <v>85.493533202241579</v>
      </c>
      <c r="I1689" s="76">
        <v>-3.381109237670898</v>
      </c>
      <c r="J1689" s="77">
        <v>-3.3388222822704412</v>
      </c>
    </row>
    <row r="1690" spans="1:10" s="78" customFormat="1" x14ac:dyDescent="0.25">
      <c r="A1690" s="76">
        <v>1687</v>
      </c>
      <c r="B1690" s="76">
        <v>125.79623034618361</v>
      </c>
      <c r="C1690" s="76">
        <v>126.92139848956437</v>
      </c>
      <c r="D1690" s="132"/>
      <c r="E1690" s="92"/>
      <c r="F1690" s="76">
        <v>2435.411746322628</v>
      </c>
      <c r="G1690" s="76">
        <v>88.391627788543701</v>
      </c>
      <c r="H1690" s="77">
        <v>67.787224008464804</v>
      </c>
      <c r="I1690" s="76">
        <v>-4.536768913269043</v>
      </c>
      <c r="J1690" s="77">
        <v>-2.1831626066722971</v>
      </c>
    </row>
    <row r="1691" spans="1:10" s="78" customFormat="1" x14ac:dyDescent="0.25">
      <c r="A1691" s="76">
        <v>1688</v>
      </c>
      <c r="B1691" s="76">
        <v>126.0784597947596</v>
      </c>
      <c r="C1691" s="76">
        <v>125.03186934470486</v>
      </c>
      <c r="D1691" s="132"/>
      <c r="E1691" s="92"/>
      <c r="F1691" s="76">
        <v>2440.8757011035332</v>
      </c>
      <c r="G1691" s="76">
        <v>88.371105015277863</v>
      </c>
      <c r="H1691" s="77">
        <v>67.851333222609256</v>
      </c>
      <c r="I1691" s="76">
        <v>-2.477142333984375</v>
      </c>
      <c r="J1691" s="77">
        <v>-4.2427891859569646</v>
      </c>
    </row>
    <row r="1692" spans="1:10" s="78" customFormat="1" x14ac:dyDescent="0.25">
      <c r="A1692" s="76">
        <v>1689</v>
      </c>
      <c r="B1692" s="76">
        <v>125.8560908979304</v>
      </c>
      <c r="C1692" s="76">
        <v>125.16720097935938</v>
      </c>
      <c r="D1692" s="132"/>
      <c r="E1692" s="92"/>
      <c r="F1692" s="76">
        <v>2436.570645046892</v>
      </c>
      <c r="G1692" s="76">
        <v>88.380177915096283</v>
      </c>
      <c r="H1692" s="77">
        <v>85.484741523545992</v>
      </c>
      <c r="I1692" s="76">
        <v>-7.0779275894165039</v>
      </c>
      <c r="J1692" s="77">
        <v>0.35799606947516432</v>
      </c>
    </row>
    <row r="1693" spans="1:10" s="78" customFormat="1" x14ac:dyDescent="0.25">
      <c r="A1693" s="76">
        <v>1690</v>
      </c>
      <c r="B1693" s="76">
        <v>125.56265423247829</v>
      </c>
      <c r="C1693" s="76">
        <v>125.85184116906402</v>
      </c>
      <c r="D1693" s="132"/>
      <c r="E1693" s="92"/>
      <c r="F1693" s="76">
        <v>2430.889718838871</v>
      </c>
      <c r="G1693" s="76">
        <v>88.381056159734726</v>
      </c>
      <c r="H1693" s="77">
        <v>88.54044129922832</v>
      </c>
      <c r="I1693" s="76">
        <v>-11.99878025054932</v>
      </c>
      <c r="J1693" s="77">
        <v>5.2788487306079768</v>
      </c>
    </row>
    <row r="1694" spans="1:10" s="78" customFormat="1" x14ac:dyDescent="0.25">
      <c r="A1694" s="76">
        <v>1691</v>
      </c>
      <c r="B1694" s="76">
        <v>128.20418242192389</v>
      </c>
      <c r="C1694" s="76">
        <v>128.71202611486729</v>
      </c>
      <c r="D1694" s="132"/>
      <c r="E1694" s="92"/>
      <c r="F1694" s="76">
        <v>2482.0296358547821</v>
      </c>
      <c r="G1694" s="76">
        <v>88.381934404373169</v>
      </c>
      <c r="H1694" s="77">
        <v>68.141907276335871</v>
      </c>
      <c r="I1694" s="76">
        <v>-8.0791225433349609</v>
      </c>
      <c r="J1694" s="77">
        <v>1.3591910233936211</v>
      </c>
    </row>
    <row r="1695" spans="1:10" s="78" customFormat="1" x14ac:dyDescent="0.25">
      <c r="A1695" s="76">
        <v>1692</v>
      </c>
      <c r="B1695" s="76">
        <v>126.4696825004398</v>
      </c>
      <c r="C1695" s="76">
        <v>126.62309760224694</v>
      </c>
      <c r="D1695" s="132"/>
      <c r="E1695" s="92"/>
      <c r="F1695" s="76">
        <v>2448.449762506008</v>
      </c>
      <c r="G1695" s="76">
        <v>88.408216863870621</v>
      </c>
      <c r="H1695" s="77">
        <v>73.311201186234996</v>
      </c>
      <c r="I1695" s="76">
        <v>-9.4971923828125</v>
      </c>
      <c r="J1695" s="77">
        <v>2.7772608628711599</v>
      </c>
    </row>
    <row r="1696" spans="1:10" s="78" customFormat="1" x14ac:dyDescent="0.25">
      <c r="A1696" s="76">
        <v>1693</v>
      </c>
      <c r="B1696" s="76">
        <v>125.36036154846541</v>
      </c>
      <c r="C1696" s="76">
        <v>124.49973557631517</v>
      </c>
      <c r="D1696" s="132"/>
      <c r="E1696" s="92"/>
      <c r="F1696" s="76">
        <v>2426.9733377399748</v>
      </c>
      <c r="G1696" s="76">
        <v>88.396360546350479</v>
      </c>
      <c r="H1696" s="77">
        <v>71.047156416399332</v>
      </c>
      <c r="I1696" s="76">
        <v>-1.5450553894042971</v>
      </c>
      <c r="J1696" s="77">
        <v>-5.1748761305370428</v>
      </c>
    </row>
    <row r="1697" spans="1:10" s="78" customFormat="1" x14ac:dyDescent="0.25">
      <c r="A1697" s="76">
        <v>1694</v>
      </c>
      <c r="B1697" s="76">
        <v>124.9457579410728</v>
      </c>
      <c r="C1697" s="76">
        <v>124.16711939612605</v>
      </c>
      <c r="D1697" s="132"/>
      <c r="E1697" s="92"/>
      <c r="F1697" s="76">
        <v>2418.9466226887139</v>
      </c>
      <c r="G1697" s="76">
        <v>88.374877482652664</v>
      </c>
      <c r="H1697" s="77">
        <v>71.894305666078296</v>
      </c>
      <c r="I1697" s="76">
        <v>-3.2410233020782471</v>
      </c>
      <c r="J1697" s="77">
        <v>-3.478908217863093</v>
      </c>
    </row>
    <row r="1698" spans="1:10" s="78" customFormat="1" x14ac:dyDescent="0.25">
      <c r="A1698" s="76">
        <v>1695</v>
      </c>
      <c r="B1698" s="76">
        <v>127.7627262603598</v>
      </c>
      <c r="C1698" s="76">
        <v>127.68448366249683</v>
      </c>
      <c r="D1698" s="132"/>
      <c r="E1698" s="92"/>
      <c r="F1698" s="76">
        <v>2473.483056053456</v>
      </c>
      <c r="G1698" s="76">
        <v>88.379471719264984</v>
      </c>
      <c r="H1698" s="77">
        <v>73.048484180674521</v>
      </c>
      <c r="I1698" s="76">
        <v>-8.0791225433349609</v>
      </c>
      <c r="J1698" s="77">
        <v>1.3591910233936211</v>
      </c>
    </row>
    <row r="1699" spans="1:10" s="78" customFormat="1" x14ac:dyDescent="0.25">
      <c r="A1699" s="76">
        <v>1696</v>
      </c>
      <c r="B1699" s="76">
        <v>126.6736773375893</v>
      </c>
      <c r="C1699" s="76">
        <v>125.81191452223857</v>
      </c>
      <c r="D1699" s="132"/>
      <c r="E1699" s="92"/>
      <c r="F1699" s="76">
        <v>2452.3990972453389</v>
      </c>
      <c r="G1699" s="76">
        <v>88.405754178762436</v>
      </c>
      <c r="H1699" s="77">
        <v>67.761753942369182</v>
      </c>
      <c r="I1699" s="76">
        <v>-11.805455207824711</v>
      </c>
      <c r="J1699" s="77">
        <v>5.0855236878833674</v>
      </c>
    </row>
    <row r="1700" spans="1:10" s="78" customFormat="1" x14ac:dyDescent="0.25">
      <c r="A1700" s="76">
        <v>1697</v>
      </c>
      <c r="B1700" s="76">
        <v>128.42541993423151</v>
      </c>
      <c r="C1700" s="76">
        <v>129.37052356233227</v>
      </c>
      <c r="D1700" s="132"/>
      <c r="E1700" s="92"/>
      <c r="F1700" s="76">
        <v>2486.312788336526</v>
      </c>
      <c r="G1700" s="76">
        <v>88.393897861242294</v>
      </c>
      <c r="H1700" s="77">
        <v>87.443144070442557</v>
      </c>
      <c r="I1700" s="76">
        <v>-10.724929809570311</v>
      </c>
      <c r="J1700" s="77">
        <v>4.0049982896289729</v>
      </c>
    </row>
    <row r="1701" spans="1:10" s="78" customFormat="1" x14ac:dyDescent="0.25">
      <c r="A1701" s="76">
        <v>1698</v>
      </c>
      <c r="B1701" s="76">
        <v>128.82267811198821</v>
      </c>
      <c r="C1701" s="76">
        <v>128.7136052209284</v>
      </c>
      <c r="D1701" s="132"/>
      <c r="E1701" s="92"/>
      <c r="F1701" s="76">
        <v>2494.003696321357</v>
      </c>
      <c r="G1701" s="76">
        <v>88.398779153823853</v>
      </c>
      <c r="H1701" s="77">
        <v>89.416266577596232</v>
      </c>
      <c r="I1701" s="76">
        <v>-2.797819852828979</v>
      </c>
      <c r="J1701" s="77">
        <v>-3.9221116671123601</v>
      </c>
    </row>
    <row r="1702" spans="1:10" s="78" customFormat="1" x14ac:dyDescent="0.25">
      <c r="A1702" s="76">
        <v>1699</v>
      </c>
      <c r="B1702" s="76">
        <v>126.61339942215039</v>
      </c>
      <c r="C1702" s="76">
        <v>125.92164555040033</v>
      </c>
      <c r="D1702" s="132"/>
      <c r="E1702" s="92"/>
      <c r="F1702" s="76">
        <v>2451.2321183708541</v>
      </c>
      <c r="G1702" s="76">
        <v>88.403660446405411</v>
      </c>
      <c r="H1702" s="77">
        <v>69.240780774477372</v>
      </c>
      <c r="I1702" s="76">
        <v>-2.4257340431213379</v>
      </c>
      <c r="J1702" s="77">
        <v>-4.2941974768200017</v>
      </c>
    </row>
    <row r="1703" spans="1:10" s="78" customFormat="1" x14ac:dyDescent="0.25">
      <c r="A1703" s="76">
        <v>1700</v>
      </c>
      <c r="B1703" s="76">
        <v>126.5843079892569</v>
      </c>
      <c r="C1703" s="76">
        <v>126.05778953157191</v>
      </c>
      <c r="D1703" s="132"/>
      <c r="E1703" s="92"/>
      <c r="F1703" s="76">
        <v>2450.6689089869869</v>
      </c>
      <c r="G1703" s="76">
        <v>88.391804128885269</v>
      </c>
      <c r="H1703" s="77">
        <v>75.138767994644027</v>
      </c>
      <c r="I1703" s="76">
        <v>-1.7981331348419189</v>
      </c>
      <c r="J1703" s="77">
        <v>-4.9217983850994207</v>
      </c>
    </row>
    <row r="1704" spans="1:10" s="78" customFormat="1" x14ac:dyDescent="0.25">
      <c r="A1704" s="76">
        <v>1701</v>
      </c>
      <c r="B1704" s="76">
        <v>128.37826104534321</v>
      </c>
      <c r="C1704" s="76">
        <v>127.20990711556969</v>
      </c>
      <c r="D1704" s="132"/>
      <c r="E1704" s="92"/>
      <c r="F1704" s="76">
        <v>2485.3997934747058</v>
      </c>
      <c r="G1704" s="76">
        <v>88.379947811365128</v>
      </c>
      <c r="H1704" s="77">
        <v>73.462782350892155</v>
      </c>
      <c r="I1704" s="76">
        <v>-18.581449508666989</v>
      </c>
      <c r="J1704" s="77">
        <v>11.86151798872565</v>
      </c>
    </row>
    <row r="1705" spans="1:10" s="78" customFormat="1" x14ac:dyDescent="0.25">
      <c r="A1705" s="76">
        <v>1702</v>
      </c>
      <c r="B1705" s="76">
        <v>129.91725368776829</v>
      </c>
      <c r="C1705" s="76">
        <v>129.72647349433049</v>
      </c>
      <c r="D1705" s="132"/>
      <c r="E1705" s="92"/>
      <c r="F1705" s="76">
        <v>2515.1946509879381</v>
      </c>
      <c r="G1705" s="76">
        <v>88.406230270862579</v>
      </c>
      <c r="H1705" s="77">
        <v>73.172183218425374</v>
      </c>
      <c r="I1705" s="76">
        <v>-8.5411796569824219</v>
      </c>
      <c r="J1705" s="77">
        <v>1.821248137041082</v>
      </c>
    </row>
    <row r="1706" spans="1:10" s="78" customFormat="1" x14ac:dyDescent="0.25">
      <c r="A1706" s="76">
        <v>1703</v>
      </c>
      <c r="B1706" s="76">
        <v>125.9603627290775</v>
      </c>
      <c r="C1706" s="76">
        <v>126.00119879142875</v>
      </c>
      <c r="D1706" s="132"/>
      <c r="E1706" s="92"/>
      <c r="F1706" s="76">
        <v>2438.589344984779</v>
      </c>
      <c r="G1706" s="76">
        <v>88.408323585987091</v>
      </c>
      <c r="H1706" s="77">
        <v>57.596981009319414</v>
      </c>
      <c r="I1706" s="76">
        <v>-21.959543228149411</v>
      </c>
      <c r="J1706" s="77">
        <v>15.23961170820807</v>
      </c>
    </row>
    <row r="1707" spans="1:10" s="78" customFormat="1" x14ac:dyDescent="0.25">
      <c r="A1707" s="76">
        <v>1704</v>
      </c>
      <c r="B1707" s="76">
        <v>126.0815866729678</v>
      </c>
      <c r="C1707" s="76">
        <v>126.88422984325602</v>
      </c>
      <c r="D1707" s="132"/>
      <c r="E1707" s="92"/>
      <c r="F1707" s="76">
        <v>2440.936237384286</v>
      </c>
      <c r="G1707" s="76">
        <v>88.387800812721252</v>
      </c>
      <c r="H1707" s="77">
        <v>59.905301369557399</v>
      </c>
      <c r="I1707" s="76">
        <v>-3.71892261505127</v>
      </c>
      <c r="J1707" s="77">
        <v>-3.0010089048900701</v>
      </c>
    </row>
    <row r="1708" spans="1:10" s="78" customFormat="1" x14ac:dyDescent="0.25">
      <c r="A1708" s="76">
        <v>1705</v>
      </c>
      <c r="B1708" s="76">
        <v>127.46847608156111</v>
      </c>
      <c r="C1708" s="76">
        <v>126.88738448309186</v>
      </c>
      <c r="D1708" s="132"/>
      <c r="E1708" s="92"/>
      <c r="F1708" s="76">
        <v>2467.786380248212</v>
      </c>
      <c r="G1708" s="76">
        <v>88.367278039455414</v>
      </c>
      <c r="H1708" s="77">
        <v>74.881350790653528</v>
      </c>
      <c r="I1708" s="76">
        <v>-1.70087718963623</v>
      </c>
      <c r="J1708" s="77">
        <v>-5.0190543303051092</v>
      </c>
    </row>
    <row r="1709" spans="1:10" s="78" customFormat="1" x14ac:dyDescent="0.25">
      <c r="A1709" s="76">
        <v>1706</v>
      </c>
      <c r="B1709" s="76">
        <v>125.0725780642335</v>
      </c>
      <c r="C1709" s="76">
        <v>124.40821028404824</v>
      </c>
      <c r="D1709" s="132"/>
      <c r="E1709" s="92"/>
      <c r="F1709" s="76">
        <v>2421.4018569732848</v>
      </c>
      <c r="G1709" s="76">
        <v>88.386905193328857</v>
      </c>
      <c r="H1709" s="77">
        <v>71.104367078865735</v>
      </c>
      <c r="I1709" s="76">
        <v>-2.2081151008605961</v>
      </c>
      <c r="J1709" s="77">
        <v>-4.5118164190807439</v>
      </c>
    </row>
    <row r="1710" spans="1:10" s="78" customFormat="1" x14ac:dyDescent="0.25">
      <c r="A1710" s="76">
        <v>1707</v>
      </c>
      <c r="B1710" s="76">
        <v>126.64981775907761</v>
      </c>
      <c r="C1710" s="76">
        <v>127.14677860772505</v>
      </c>
      <c r="D1710" s="132"/>
      <c r="E1710" s="92"/>
      <c r="F1710" s="76">
        <v>2451.9371764261709</v>
      </c>
      <c r="G1710" s="76">
        <v>88.361903786659241</v>
      </c>
      <c r="H1710" s="77">
        <v>72.465743417837274</v>
      </c>
      <c r="I1710" s="76">
        <v>-83.375000562330811</v>
      </c>
      <c r="J1710" s="77">
        <v>63.801335754411902</v>
      </c>
    </row>
    <row r="1711" spans="1:10" s="78" customFormat="1" x14ac:dyDescent="0.25">
      <c r="A1711" s="76">
        <v>1708</v>
      </c>
      <c r="B1711" s="76">
        <v>128.11314528259399</v>
      </c>
      <c r="C1711" s="76">
        <v>126.86875696684753</v>
      </c>
      <c r="D1711" s="132"/>
      <c r="E1711" s="92"/>
      <c r="F1711" s="76">
        <v>2480.2671592061129</v>
      </c>
      <c r="G1711" s="76">
        <v>88.379643142223358</v>
      </c>
      <c r="H1711" s="77">
        <v>72.316829889977839</v>
      </c>
      <c r="I1711" s="76">
        <v>-5.1308517456054688</v>
      </c>
      <c r="J1711" s="77">
        <v>-1.5890797743358711</v>
      </c>
    </row>
    <row r="1712" spans="1:10" s="78" customFormat="1" x14ac:dyDescent="0.25">
      <c r="A1712" s="76">
        <v>1709</v>
      </c>
      <c r="B1712" s="76">
        <v>126.8205769249617</v>
      </c>
      <c r="C1712" s="76">
        <v>127.62743000942875</v>
      </c>
      <c r="D1712" s="132"/>
      <c r="E1712" s="92"/>
      <c r="F1712" s="76">
        <v>2455.2430694345858</v>
      </c>
      <c r="G1712" s="76">
        <v>88.40592560172081</v>
      </c>
      <c r="H1712" s="77">
        <v>70.157085649270456</v>
      </c>
      <c r="I1712" s="76">
        <v>-5.0348100662231454</v>
      </c>
      <c r="J1712" s="77">
        <v>-1.6851214537181951</v>
      </c>
    </row>
    <row r="1713" spans="1:10" s="78" customFormat="1" x14ac:dyDescent="0.25">
      <c r="A1713" s="76">
        <v>1710</v>
      </c>
      <c r="B1713" s="76">
        <v>127.3370636762714</v>
      </c>
      <c r="C1713" s="76">
        <v>127.52550201047488</v>
      </c>
      <c r="D1713" s="132"/>
      <c r="E1713" s="92"/>
      <c r="F1713" s="76">
        <v>2465.2422395011149</v>
      </c>
      <c r="G1713" s="76">
        <v>88.394069284200668</v>
      </c>
      <c r="H1713" s="77">
        <v>64.148081016884248</v>
      </c>
      <c r="I1713" s="76">
        <v>-1.365784645080566</v>
      </c>
      <c r="J1713" s="77">
        <v>-5.3541468748607732</v>
      </c>
    </row>
    <row r="1714" spans="1:10" s="78" customFormat="1" x14ac:dyDescent="0.25">
      <c r="A1714" s="76">
        <v>1711</v>
      </c>
      <c r="B1714" s="76">
        <v>127.4252992567835</v>
      </c>
      <c r="C1714" s="76">
        <v>127.77599864592929</v>
      </c>
      <c r="D1714" s="132"/>
      <c r="E1714" s="92"/>
      <c r="F1714" s="76">
        <v>2466.9504780439661</v>
      </c>
      <c r="G1714" s="76">
        <v>88.384100645780563</v>
      </c>
      <c r="H1714" s="77">
        <v>79.860330994651321</v>
      </c>
      <c r="I1714" s="76">
        <v>-3.6143794059753418</v>
      </c>
      <c r="J1714" s="77">
        <v>-3.1055521139659978</v>
      </c>
    </row>
    <row r="1715" spans="1:10" s="78" customFormat="1" x14ac:dyDescent="0.25">
      <c r="A1715" s="76">
        <v>1712</v>
      </c>
      <c r="B1715" s="76">
        <v>126.96297741496871</v>
      </c>
      <c r="C1715" s="76">
        <v>127.21411052809889</v>
      </c>
      <c r="D1715" s="132"/>
      <c r="E1715" s="92"/>
      <c r="F1715" s="76">
        <v>2457.9999392159039</v>
      </c>
      <c r="G1715" s="76">
        <v>88.39553314447403</v>
      </c>
      <c r="H1715" s="77">
        <v>58.829176279772106</v>
      </c>
      <c r="I1715" s="76">
        <v>-8.4015493392944336</v>
      </c>
      <c r="J1715" s="77">
        <v>1.681617819353094</v>
      </c>
    </row>
    <row r="1716" spans="1:10" s="78" customFormat="1" x14ac:dyDescent="0.25">
      <c r="A1716" s="76">
        <v>1713</v>
      </c>
      <c r="B1716" s="76">
        <v>124.689588710265</v>
      </c>
      <c r="C1716" s="76">
        <v>124.46201211465198</v>
      </c>
      <c r="D1716" s="132"/>
      <c r="E1716" s="92"/>
      <c r="F1716" s="76">
        <v>2413.9871930457211</v>
      </c>
      <c r="G1716" s="76">
        <v>88.385564506053925</v>
      </c>
      <c r="H1716" s="77">
        <v>68.896313346580115</v>
      </c>
      <c r="I1716" s="76">
        <v>-3.9397521018981929</v>
      </c>
      <c r="J1716" s="77">
        <v>-2.7801794180431458</v>
      </c>
    </row>
    <row r="1717" spans="1:10" s="78" customFormat="1" x14ac:dyDescent="0.25">
      <c r="A1717" s="76">
        <v>1714</v>
      </c>
      <c r="B1717" s="76">
        <v>125.5986855358518</v>
      </c>
      <c r="C1717" s="76">
        <v>124.59493786555332</v>
      </c>
      <c r="D1717" s="132"/>
      <c r="E1717" s="92"/>
      <c r="F1717" s="76">
        <v>2431.5872839346589</v>
      </c>
      <c r="G1717" s="76">
        <v>88.379466831684113</v>
      </c>
      <c r="H1717" s="77">
        <v>92.654623563624469</v>
      </c>
      <c r="I1717" s="76">
        <v>-7.0716605186462402</v>
      </c>
      <c r="J1717" s="77">
        <v>0.3517289987049006</v>
      </c>
    </row>
    <row r="1718" spans="1:10" s="78" customFormat="1" x14ac:dyDescent="0.25">
      <c r="A1718" s="76">
        <v>1715</v>
      </c>
      <c r="B1718" s="76">
        <v>127.70655028128979</v>
      </c>
      <c r="C1718" s="76">
        <v>128.9446188246344</v>
      </c>
      <c r="D1718" s="132"/>
      <c r="E1718" s="92"/>
      <c r="F1718" s="76">
        <v>2472.3954905603409</v>
      </c>
      <c r="G1718" s="76">
        <v>88.380345076322556</v>
      </c>
      <c r="H1718" s="77">
        <v>62.514850630439483</v>
      </c>
      <c r="I1718" s="76">
        <v>-3.975193977355957</v>
      </c>
      <c r="J1718" s="77">
        <v>-2.744737542585383</v>
      </c>
    </row>
    <row r="1719" spans="1:10" s="78" customFormat="1" x14ac:dyDescent="0.25">
      <c r="A1719" s="76">
        <v>1716</v>
      </c>
      <c r="B1719" s="76">
        <v>126.83399041291651</v>
      </c>
      <c r="C1719" s="76">
        <v>125.70316090679597</v>
      </c>
      <c r="D1719" s="132"/>
      <c r="E1719" s="92"/>
      <c r="F1719" s="76">
        <v>2455.5027542123762</v>
      </c>
      <c r="G1719" s="76">
        <v>88.406627535820007</v>
      </c>
      <c r="H1719" s="77">
        <v>87.262939241227045</v>
      </c>
      <c r="I1719" s="76">
        <v>-3.399596214294434</v>
      </c>
      <c r="J1719" s="77">
        <v>-3.320335305646906</v>
      </c>
    </row>
    <row r="1720" spans="1:10" s="78" customFormat="1" x14ac:dyDescent="0.25">
      <c r="A1720" s="76">
        <v>1717</v>
      </c>
      <c r="B1720" s="76">
        <v>129.85199950471491</v>
      </c>
      <c r="C1720" s="76">
        <v>130.1560860831641</v>
      </c>
      <c r="D1720" s="132"/>
      <c r="E1720" s="92"/>
      <c r="F1720" s="76">
        <v>2513.9313317019191</v>
      </c>
      <c r="G1720" s="76">
        <v>88.394771218299866</v>
      </c>
      <c r="H1720" s="77">
        <v>98.532222835266339</v>
      </c>
      <c r="I1720" s="76">
        <v>-2.1730809211730961</v>
      </c>
      <c r="J1720" s="77">
        <v>-4.5468505987682439</v>
      </c>
    </row>
    <row r="1721" spans="1:10" s="78" customFormat="1" x14ac:dyDescent="0.25">
      <c r="A1721" s="76">
        <v>1718</v>
      </c>
      <c r="B1721" s="76">
        <v>128.4162097431537</v>
      </c>
      <c r="C1721" s="76">
        <v>128.46418485384325</v>
      </c>
      <c r="D1721" s="132"/>
      <c r="E1721" s="92"/>
      <c r="F1721" s="76">
        <v>2486.134479276905</v>
      </c>
      <c r="G1721" s="76">
        <v>88.394325613975525</v>
      </c>
      <c r="H1721" s="77">
        <v>81.473947285967427</v>
      </c>
      <c r="I1721" s="76">
        <v>-2.9599437713623051</v>
      </c>
      <c r="J1721" s="77">
        <v>-3.7599877485790349</v>
      </c>
    </row>
    <row r="1722" spans="1:10" s="78" customFormat="1" x14ac:dyDescent="0.25">
      <c r="A1722" s="76">
        <v>1719</v>
      </c>
      <c r="B1722" s="76">
        <v>129.18311561228469</v>
      </c>
      <c r="C1722" s="76">
        <v>128.42659795730412</v>
      </c>
      <c r="D1722" s="132"/>
      <c r="E1722" s="92"/>
      <c r="F1722" s="76">
        <v>2500.9817569486249</v>
      </c>
      <c r="G1722" s="76">
        <v>88.399206906557083</v>
      </c>
      <c r="H1722" s="77">
        <v>94.980086152727949</v>
      </c>
      <c r="I1722" s="76">
        <v>-3.399596214294434</v>
      </c>
      <c r="J1722" s="77">
        <v>-3.320335305646906</v>
      </c>
    </row>
    <row r="1723" spans="1:10" s="78" customFormat="1" x14ac:dyDescent="0.25">
      <c r="A1723" s="76">
        <v>1720</v>
      </c>
      <c r="B1723" s="76">
        <v>129.8948765484428</v>
      </c>
      <c r="C1723" s="76">
        <v>131.00628585054125</v>
      </c>
      <c r="D1723" s="132"/>
      <c r="E1723" s="92"/>
      <c r="F1723" s="76">
        <v>2514.761430152842</v>
      </c>
      <c r="G1723" s="76">
        <v>88.404088199138641</v>
      </c>
      <c r="H1723" s="77">
        <v>90.912265835483495</v>
      </c>
      <c r="I1723" s="76">
        <v>-5.1308517456054688</v>
      </c>
      <c r="J1723" s="77">
        <v>-1.5890797743358711</v>
      </c>
    </row>
    <row r="1724" spans="1:10" s="78" customFormat="1" x14ac:dyDescent="0.25">
      <c r="A1724" s="76">
        <v>1721</v>
      </c>
      <c r="B1724" s="76">
        <v>128.4681405331221</v>
      </c>
      <c r="C1724" s="76">
        <v>129.40283998584607</v>
      </c>
      <c r="D1724" s="132"/>
      <c r="E1724" s="92"/>
      <c r="F1724" s="76">
        <v>2487.13985801947</v>
      </c>
      <c r="G1724" s="76">
        <v>88.403642594814301</v>
      </c>
      <c r="H1724" s="77">
        <v>73.858181789716824</v>
      </c>
      <c r="I1724" s="76">
        <v>-3.019816637039185</v>
      </c>
      <c r="J1724" s="77">
        <v>-3.7001148829021551</v>
      </c>
    </row>
    <row r="1725" spans="1:10" s="78" customFormat="1" x14ac:dyDescent="0.25">
      <c r="A1725" s="76">
        <v>1722</v>
      </c>
      <c r="B1725" s="76">
        <v>128.11695268639329</v>
      </c>
      <c r="C1725" s="76">
        <v>129.15244003476278</v>
      </c>
      <c r="D1725" s="132"/>
      <c r="E1725" s="92"/>
      <c r="F1725" s="76">
        <v>2480.3408704446001</v>
      </c>
      <c r="G1725" s="76">
        <v>88.408523887395859</v>
      </c>
      <c r="H1725" s="77">
        <v>72.976081462287809</v>
      </c>
      <c r="I1725" s="76">
        <v>-4.1571831703186044</v>
      </c>
      <c r="J1725" s="77">
        <v>-2.5627483496227361</v>
      </c>
    </row>
    <row r="1726" spans="1:10" s="78" customFormat="1" x14ac:dyDescent="0.25">
      <c r="A1726" s="76">
        <v>1723</v>
      </c>
      <c r="B1726" s="76">
        <v>130.50052726351109</v>
      </c>
      <c r="C1726" s="76">
        <v>129.84247183369044</v>
      </c>
      <c r="D1726" s="132"/>
      <c r="E1726" s="92"/>
      <c r="F1726" s="76">
        <v>2526.4868122377202</v>
      </c>
      <c r="G1726" s="76">
        <v>88.413405179977417</v>
      </c>
      <c r="H1726" s="77">
        <v>92.204803250768592</v>
      </c>
      <c r="I1726" s="76">
        <v>-3.2213411331176758</v>
      </c>
      <c r="J1726" s="77">
        <v>-3.4985903868236639</v>
      </c>
    </row>
    <row r="1727" spans="1:10" s="78" customFormat="1" x14ac:dyDescent="0.25">
      <c r="A1727" s="76">
        <v>1724</v>
      </c>
      <c r="B1727" s="76">
        <v>130.47119319595311</v>
      </c>
      <c r="C1727" s="76">
        <v>131.72537602048592</v>
      </c>
      <c r="D1727" s="132"/>
      <c r="E1727" s="92"/>
      <c r="F1727" s="76">
        <v>2525.9189054530598</v>
      </c>
      <c r="G1727" s="76">
        <v>88.380353331565857</v>
      </c>
      <c r="H1727" s="77">
        <v>94.108578832347007</v>
      </c>
      <c r="I1727" s="76">
        <v>-2.384299755096436</v>
      </c>
      <c r="J1727" s="77">
        <v>-4.3356317648449041</v>
      </c>
    </row>
    <row r="1728" spans="1:10" s="78" customFormat="1" x14ac:dyDescent="0.25">
      <c r="A1728" s="76">
        <v>1725</v>
      </c>
      <c r="B1728" s="76">
        <v>130.63210950726099</v>
      </c>
      <c r="C1728" s="76">
        <v>130.64451683446177</v>
      </c>
      <c r="D1728" s="132"/>
      <c r="E1728" s="92"/>
      <c r="F1728" s="76">
        <v>2529.034241052987</v>
      </c>
      <c r="G1728" s="76">
        <v>88.366163551807404</v>
      </c>
      <c r="H1728" s="77">
        <v>69.532201122816133</v>
      </c>
      <c r="I1728" s="76">
        <v>-3.800193309783936</v>
      </c>
      <c r="J1728" s="77">
        <v>-2.9197382101574041</v>
      </c>
    </row>
    <row r="1729" spans="1:10" s="78" customFormat="1" x14ac:dyDescent="0.25">
      <c r="A1729" s="76">
        <v>1726</v>
      </c>
      <c r="B1729" s="76">
        <v>128.32775241937199</v>
      </c>
      <c r="C1729" s="76">
        <v>127.16751165597671</v>
      </c>
      <c r="D1729" s="132"/>
      <c r="E1729" s="92"/>
      <c r="F1729" s="76">
        <v>2484.421947790122</v>
      </c>
      <c r="G1729" s="76">
        <v>88.36016833782196</v>
      </c>
      <c r="H1729" s="77">
        <v>48.40034255477287</v>
      </c>
      <c r="I1729" s="76">
        <v>-4.4465045928955078</v>
      </c>
      <c r="J1729" s="77">
        <v>-2.2734269270458318</v>
      </c>
    </row>
    <row r="1730" spans="1:10" s="78" customFormat="1" x14ac:dyDescent="0.25">
      <c r="A1730" s="76">
        <v>1727</v>
      </c>
      <c r="B1730" s="76">
        <v>129.2593077559568</v>
      </c>
      <c r="C1730" s="76">
        <v>130.07220781207766</v>
      </c>
      <c r="D1730" s="132"/>
      <c r="E1730" s="92"/>
      <c r="F1730" s="76">
        <v>2502.4568348676189</v>
      </c>
      <c r="G1730" s="76">
        <v>88.39464545249939</v>
      </c>
      <c r="H1730" s="77">
        <v>49.3755120024178</v>
      </c>
      <c r="I1730" s="76">
        <v>-1.2883397340774541</v>
      </c>
      <c r="J1730" s="77">
        <v>-5.431591785863886</v>
      </c>
    </row>
    <row r="1731" spans="1:10" s="78" customFormat="1" x14ac:dyDescent="0.25">
      <c r="A1731" s="76">
        <v>1728</v>
      </c>
      <c r="B1731" s="76">
        <v>128.55409069652569</v>
      </c>
      <c r="C1731" s="76">
        <v>127.47211247507963</v>
      </c>
      <c r="D1731" s="132"/>
      <c r="E1731" s="92"/>
      <c r="F1731" s="76">
        <v>2488.803850946565</v>
      </c>
      <c r="G1731" s="76">
        <v>88.399526745080948</v>
      </c>
      <c r="H1731" s="77">
        <v>27.505394058245344</v>
      </c>
      <c r="I1731" s="76">
        <v>-13.06976413726807</v>
      </c>
      <c r="J1731" s="77">
        <v>6.3498326173267268</v>
      </c>
    </row>
    <row r="1732" spans="1:10" s="78" customFormat="1" x14ac:dyDescent="0.25">
      <c r="A1732" s="76">
        <v>1729</v>
      </c>
      <c r="B1732" s="76">
        <v>125.53780737608</v>
      </c>
      <c r="C1732" s="76">
        <v>125.6759774719895</v>
      </c>
      <c r="D1732" s="132"/>
      <c r="E1732" s="92"/>
      <c r="F1732" s="76">
        <v>2430.4086843455079</v>
      </c>
      <c r="G1732" s="76">
        <v>88.404408037662506</v>
      </c>
      <c r="H1732" s="77">
        <v>23.025163726337521</v>
      </c>
      <c r="I1732" s="76">
        <v>-21.557207107543949</v>
      </c>
      <c r="J1732" s="77">
        <v>14.837275587602599</v>
      </c>
    </row>
    <row r="1733" spans="1:10" s="78" customFormat="1" x14ac:dyDescent="0.25">
      <c r="A1733" s="76">
        <v>1730</v>
      </c>
      <c r="B1733" s="76">
        <v>123.3030680830631</v>
      </c>
      <c r="C1733" s="76">
        <v>123.83238421191604</v>
      </c>
      <c r="D1733" s="132"/>
      <c r="E1733" s="92"/>
      <c r="F1733" s="76">
        <v>2387.1441897799341</v>
      </c>
      <c r="G1733" s="76">
        <v>88.383885264396667</v>
      </c>
      <c r="H1733" s="77">
        <v>18.794533414336332</v>
      </c>
      <c r="I1733" s="76">
        <v>-11.761484146118161</v>
      </c>
      <c r="J1733" s="77">
        <v>5.0415526261768244</v>
      </c>
    </row>
    <row r="1734" spans="1:10" s="78" customFormat="1" x14ac:dyDescent="0.25">
      <c r="A1734" s="76">
        <v>1731</v>
      </c>
      <c r="B1734" s="76">
        <v>121.21085815048821</v>
      </c>
      <c r="C1734" s="76">
        <v>122.12115652593901</v>
      </c>
      <c r="D1734" s="132"/>
      <c r="E1734" s="92"/>
      <c r="F1734" s="76">
        <v>2346.6390599239489</v>
      </c>
      <c r="G1734" s="76">
        <v>88.378213405609131</v>
      </c>
      <c r="H1734" s="77">
        <v>19.020784599227518</v>
      </c>
      <c r="I1734" s="76">
        <v>-34.194965362548828</v>
      </c>
      <c r="J1734" s="77">
        <v>27.475033842607491</v>
      </c>
    </row>
    <row r="1735" spans="1:10" s="78" customFormat="1" x14ac:dyDescent="0.25">
      <c r="A1735" s="76">
        <v>1732</v>
      </c>
      <c r="B1735" s="76">
        <v>118.3692234321139</v>
      </c>
      <c r="C1735" s="76">
        <v>117.57646063434724</v>
      </c>
      <c r="D1735" s="132"/>
      <c r="E1735" s="92"/>
      <c r="F1735" s="76">
        <v>2291.6250857146888</v>
      </c>
      <c r="G1735" s="76">
        <v>88.372541546821594</v>
      </c>
      <c r="H1735" s="77">
        <v>12.203359567618429</v>
      </c>
      <c r="I1735" s="76">
        <v>-9.1671133041381836</v>
      </c>
      <c r="J1735" s="77">
        <v>2.447181784196844</v>
      </c>
    </row>
    <row r="1736" spans="1:10" s="78" customFormat="1" x14ac:dyDescent="0.25">
      <c r="A1736" s="76">
        <v>1733</v>
      </c>
      <c r="B1736" s="76">
        <v>114.57118671871299</v>
      </c>
      <c r="C1736" s="76">
        <v>113.85353733863512</v>
      </c>
      <c r="D1736" s="132"/>
      <c r="E1736" s="92"/>
      <c r="F1736" s="76">
        <v>2218.095193767002</v>
      </c>
      <c r="G1736" s="76">
        <v>88.354930102825165</v>
      </c>
      <c r="H1736" s="77">
        <v>0</v>
      </c>
      <c r="I1736" s="76">
        <v>-3.5099034309387211</v>
      </c>
      <c r="J1736" s="77">
        <v>-3.2100280890026189</v>
      </c>
    </row>
    <row r="1737" spans="1:10" s="78" customFormat="1" x14ac:dyDescent="0.25">
      <c r="A1737" s="76">
        <v>1734</v>
      </c>
      <c r="B1737" s="76">
        <v>114.7850183507319</v>
      </c>
      <c r="C1737" s="76">
        <v>114.9901627233392</v>
      </c>
      <c r="D1737" s="132"/>
      <c r="E1737" s="92"/>
      <c r="F1737" s="76">
        <v>2222.2349685990548</v>
      </c>
      <c r="G1737" s="76">
        <v>88.406583726406097</v>
      </c>
      <c r="H1737" s="77">
        <v>18.619060952749724</v>
      </c>
      <c r="I1737" s="76">
        <v>-1.670592308044434</v>
      </c>
      <c r="J1737" s="77">
        <v>-5.049339211896906</v>
      </c>
    </row>
    <row r="1738" spans="1:10" s="78" customFormat="1" x14ac:dyDescent="0.25">
      <c r="A1738" s="76">
        <v>1735</v>
      </c>
      <c r="B1738" s="76">
        <v>111.59111889672511</v>
      </c>
      <c r="C1738" s="76">
        <v>110.63354119065234</v>
      </c>
      <c r="D1738" s="132"/>
      <c r="E1738" s="92"/>
      <c r="F1738" s="76">
        <v>2160.4011582737721</v>
      </c>
      <c r="G1738" s="76">
        <v>88.428641527891159</v>
      </c>
      <c r="H1738" s="77">
        <v>16.168558379364349</v>
      </c>
      <c r="I1738" s="76">
        <v>-10.5738410949707</v>
      </c>
      <c r="J1738" s="77">
        <v>3.853909575029363</v>
      </c>
    </row>
    <row r="1739" spans="1:10" s="78" customFormat="1" x14ac:dyDescent="0.25">
      <c r="A1739" s="76">
        <v>1736</v>
      </c>
      <c r="B1739" s="76">
        <v>109.0661486290787</v>
      </c>
      <c r="C1739" s="76">
        <v>109.52433784513251</v>
      </c>
      <c r="D1739" s="132"/>
      <c r="E1739" s="92"/>
      <c r="F1739" s="76">
        <v>2111.5177995910908</v>
      </c>
      <c r="G1739" s="76">
        <v>88.460705459117889</v>
      </c>
      <c r="H1739" s="77">
        <v>0</v>
      </c>
      <c r="I1739" s="76">
        <v>-21.541444778442379</v>
      </c>
      <c r="J1739" s="77">
        <v>14.821513258501041</v>
      </c>
    </row>
    <row r="1740" spans="1:10" s="78" customFormat="1" x14ac:dyDescent="0.25">
      <c r="A1740" s="76">
        <v>1737</v>
      </c>
      <c r="B1740" s="76">
        <v>106.06945591971041</v>
      </c>
      <c r="C1740" s="76">
        <v>105.29822854211407</v>
      </c>
      <c r="D1740" s="132"/>
      <c r="E1740" s="92"/>
      <c r="F1740" s="76">
        <v>2053.501906710751</v>
      </c>
      <c r="G1740" s="76">
        <v>88.480461299419403</v>
      </c>
      <c r="H1740" s="77">
        <v>0</v>
      </c>
      <c r="I1740" s="76">
        <v>-14.66217136383057</v>
      </c>
      <c r="J1740" s="77">
        <v>7.9422398438892268</v>
      </c>
    </row>
    <row r="1741" spans="1:10" s="78" customFormat="1" x14ac:dyDescent="0.25">
      <c r="A1741" s="76">
        <v>1738</v>
      </c>
      <c r="B1741" s="76">
        <v>104.9037096990419</v>
      </c>
      <c r="C1741" s="76">
        <v>104.37868383107534</v>
      </c>
      <c r="D1741" s="132"/>
      <c r="E1741" s="92"/>
      <c r="F1741" s="76">
        <v>2030.9330902109691</v>
      </c>
      <c r="G1741" s="76">
        <v>88.467123746871948</v>
      </c>
      <c r="H1741" s="77">
        <v>13.602734923646283</v>
      </c>
      <c r="I1741" s="76">
        <v>0</v>
      </c>
      <c r="J1741" s="77">
        <v>-6.7199315199413396</v>
      </c>
    </row>
    <row r="1742" spans="1:10" s="78" customFormat="1" x14ac:dyDescent="0.25">
      <c r="A1742" s="76">
        <v>1739</v>
      </c>
      <c r="B1742" s="76">
        <v>102.4178569363318</v>
      </c>
      <c r="C1742" s="76">
        <v>102.96833801097303</v>
      </c>
      <c r="D1742" s="132"/>
      <c r="E1742" s="92"/>
      <c r="F1742" s="76">
        <v>1982.807045406031</v>
      </c>
      <c r="G1742" s="76">
        <v>88.500309854745865</v>
      </c>
      <c r="H1742" s="77">
        <v>8.4903927878466661</v>
      </c>
      <c r="I1742" s="76">
        <v>0</v>
      </c>
      <c r="J1742" s="77">
        <v>-6.7199315199413396</v>
      </c>
    </row>
    <row r="1743" spans="1:10" s="78" customFormat="1" x14ac:dyDescent="0.25">
      <c r="A1743" s="76">
        <v>1740</v>
      </c>
      <c r="B1743" s="76">
        <v>100.5100729456058</v>
      </c>
      <c r="C1743" s="76">
        <v>100.49332858341208</v>
      </c>
      <c r="D1743" s="132"/>
      <c r="E1743" s="92"/>
      <c r="F1743" s="76">
        <v>1945.872396985533</v>
      </c>
      <c r="G1743" s="76">
        <v>88.530709564685822</v>
      </c>
      <c r="H1743" s="77">
        <v>9.334886881193059</v>
      </c>
      <c r="I1743" s="76">
        <v>0</v>
      </c>
      <c r="J1743" s="77">
        <v>-6.7199315199413396</v>
      </c>
    </row>
    <row r="1744" spans="1:10" s="78" customFormat="1" x14ac:dyDescent="0.25">
      <c r="A1744" s="76">
        <v>1741</v>
      </c>
      <c r="B1744" s="76">
        <v>97.118198410682709</v>
      </c>
      <c r="C1744" s="76">
        <v>97.283003606551816</v>
      </c>
      <c r="D1744" s="132"/>
      <c r="E1744" s="92"/>
      <c r="F1744" s="76">
        <v>1880.205794244961</v>
      </c>
      <c r="G1744" s="76">
        <v>88.543659538030624</v>
      </c>
      <c r="H1744" s="77">
        <v>0</v>
      </c>
      <c r="I1744" s="76">
        <v>0</v>
      </c>
      <c r="J1744" s="77">
        <v>-6.7199315199413396</v>
      </c>
    </row>
    <row r="1745" spans="1:10" s="78" customFormat="1" x14ac:dyDescent="0.25">
      <c r="A1745" s="76">
        <v>1742</v>
      </c>
      <c r="B1745" s="76">
        <v>97.438032044732878</v>
      </c>
      <c r="C1745" s="76">
        <v>96.628740194792741</v>
      </c>
      <c r="D1745" s="132"/>
      <c r="E1745" s="92"/>
      <c r="F1745" s="76">
        <v>1886.3977650781981</v>
      </c>
      <c r="G1745" s="76">
        <v>88.556609511375427</v>
      </c>
      <c r="H1745" s="77">
        <v>15.365285029616766</v>
      </c>
      <c r="I1745" s="76">
        <v>0</v>
      </c>
      <c r="J1745" s="77">
        <v>-6.7199315199413396</v>
      </c>
    </row>
    <row r="1746" spans="1:10" s="78" customFormat="1" x14ac:dyDescent="0.25">
      <c r="A1746" s="76">
        <v>1743</v>
      </c>
      <c r="B1746" s="76">
        <v>96.10922828019919</v>
      </c>
      <c r="C1746" s="76">
        <v>96.814823697697236</v>
      </c>
      <c r="D1746" s="132"/>
      <c r="E1746" s="92"/>
      <c r="F1746" s="76">
        <v>1860.6721587718939</v>
      </c>
      <c r="G1746" s="76">
        <v>88.56955948472023</v>
      </c>
      <c r="H1746" s="77">
        <v>13.968813460731132</v>
      </c>
      <c r="I1746" s="76">
        <v>0</v>
      </c>
      <c r="J1746" s="77">
        <v>-6.7199315199413396</v>
      </c>
    </row>
    <row r="1747" spans="1:10" s="78" customFormat="1" x14ac:dyDescent="0.25">
      <c r="A1747" s="76">
        <v>1744</v>
      </c>
      <c r="B1747" s="76">
        <v>94.764021200220668</v>
      </c>
      <c r="C1747" s="76">
        <v>94.385552473689827</v>
      </c>
      <c r="D1747" s="132"/>
      <c r="E1747" s="92"/>
      <c r="F1747" s="76">
        <v>1834.628984705387</v>
      </c>
      <c r="G1747" s="76">
        <v>88.585588902235031</v>
      </c>
      <c r="H1747" s="77">
        <v>10.177377149053362</v>
      </c>
      <c r="I1747" s="76">
        <v>0</v>
      </c>
      <c r="J1747" s="77">
        <v>-6.7199315199413396</v>
      </c>
    </row>
    <row r="1748" spans="1:10" s="78" customFormat="1" x14ac:dyDescent="0.25">
      <c r="A1748" s="76">
        <v>1745</v>
      </c>
      <c r="B1748" s="76">
        <v>93.837078508668455</v>
      </c>
      <c r="C1748" s="76">
        <v>93.511171372341778</v>
      </c>
      <c r="D1748" s="132"/>
      <c r="E1748" s="92"/>
      <c r="F1748" s="76">
        <v>1816.683398315703</v>
      </c>
      <c r="G1748" s="76">
        <v>88.604685604572296</v>
      </c>
      <c r="H1748" s="77">
        <v>21.677456646316244</v>
      </c>
      <c r="I1748" s="76">
        <v>0</v>
      </c>
      <c r="J1748" s="77">
        <v>-6.7199315199413396</v>
      </c>
    </row>
    <row r="1749" spans="1:10" s="78" customFormat="1" x14ac:dyDescent="0.25">
      <c r="A1749" s="76">
        <v>1746</v>
      </c>
      <c r="B1749" s="76">
        <v>92.395347362936803</v>
      </c>
      <c r="C1749" s="76">
        <v>92.680923640015379</v>
      </c>
      <c r="D1749" s="132"/>
      <c r="E1749" s="92"/>
      <c r="F1749" s="76">
        <v>1788.7715208477421</v>
      </c>
      <c r="G1749" s="76">
        <v>88.617038190364838</v>
      </c>
      <c r="H1749" s="77">
        <v>18.315965899730507</v>
      </c>
      <c r="I1749" s="76">
        <v>0</v>
      </c>
      <c r="J1749" s="77">
        <v>-6.7199315199413396</v>
      </c>
    </row>
    <row r="1750" spans="1:10" s="78" customFormat="1" x14ac:dyDescent="0.25">
      <c r="A1750" s="76">
        <v>1747</v>
      </c>
      <c r="B1750" s="76">
        <v>91.933946373510182</v>
      </c>
      <c r="C1750" s="76">
        <v>91.196414402617464</v>
      </c>
      <c r="D1750" s="132"/>
      <c r="E1750" s="92"/>
      <c r="F1750" s="76">
        <v>1779.838809697955</v>
      </c>
      <c r="G1750" s="76">
        <v>88.629390776157379</v>
      </c>
      <c r="H1750" s="77">
        <v>14.57655248568139</v>
      </c>
      <c r="I1750" s="76">
        <v>0</v>
      </c>
      <c r="J1750" s="77">
        <v>-6.7199315199413396</v>
      </c>
    </row>
    <row r="1751" spans="1:10" s="78" customFormat="1" x14ac:dyDescent="0.25">
      <c r="A1751" s="76">
        <v>1748</v>
      </c>
      <c r="B1751" s="76">
        <v>89.924800697263024</v>
      </c>
      <c r="C1751" s="76">
        <v>90.745231726407894</v>
      </c>
      <c r="D1751" s="132"/>
      <c r="E1751" s="92"/>
      <c r="F1751" s="76">
        <v>1740.9418016831669</v>
      </c>
      <c r="G1751" s="76">
        <v>88.641743361949921</v>
      </c>
      <c r="H1751" s="77">
        <v>28.59869079416908</v>
      </c>
      <c r="I1751" s="76">
        <v>0</v>
      </c>
      <c r="J1751" s="77">
        <v>-6.7199315199413396</v>
      </c>
    </row>
    <row r="1752" spans="1:10" s="78" customFormat="1" x14ac:dyDescent="0.25">
      <c r="A1752" s="76">
        <v>1749</v>
      </c>
      <c r="B1752" s="76">
        <v>88.949363659402792</v>
      </c>
      <c r="C1752" s="76">
        <v>89.690975531881989</v>
      </c>
      <c r="D1752" s="132"/>
      <c r="E1752" s="92"/>
      <c r="F1752" s="76">
        <v>1722.0573660107671</v>
      </c>
      <c r="G1752" s="76">
        <v>88.654095947742462</v>
      </c>
      <c r="H1752" s="77">
        <v>24.379749225041603</v>
      </c>
      <c r="I1752" s="76">
        <v>0</v>
      </c>
      <c r="J1752" s="77">
        <v>-6.7199315199413396</v>
      </c>
    </row>
    <row r="1753" spans="1:10" s="78" customFormat="1" x14ac:dyDescent="0.25">
      <c r="A1753" s="76">
        <v>1750</v>
      </c>
      <c r="B1753" s="76">
        <v>89.241648997789667</v>
      </c>
      <c r="C1753" s="76">
        <v>90.056689269109583</v>
      </c>
      <c r="D1753" s="132"/>
      <c r="E1753" s="92"/>
      <c r="F1753" s="76">
        <v>1727.7160025567609</v>
      </c>
      <c r="G1753" s="76">
        <v>88.666448533535004</v>
      </c>
      <c r="H1753" s="77">
        <v>24.750009039117483</v>
      </c>
      <c r="I1753" s="76">
        <v>0</v>
      </c>
      <c r="J1753" s="77">
        <v>-6.7199315199413396</v>
      </c>
    </row>
    <row r="1754" spans="1:10" s="78" customFormat="1" x14ac:dyDescent="0.25">
      <c r="A1754" s="76">
        <v>1751</v>
      </c>
      <c r="B1754" s="76">
        <v>89.535808648949697</v>
      </c>
      <c r="C1754" s="76">
        <v>88.960465991543515</v>
      </c>
      <c r="D1754" s="132"/>
      <c r="E1754" s="92"/>
      <c r="F1754" s="76">
        <v>1733.4109257492751</v>
      </c>
      <c r="G1754" s="76">
        <v>88.678801119327545</v>
      </c>
      <c r="H1754" s="77">
        <v>24.492363074887376</v>
      </c>
      <c r="I1754" s="76">
        <v>0</v>
      </c>
      <c r="J1754" s="77">
        <v>-6.7199315199413396</v>
      </c>
    </row>
    <row r="1755" spans="1:10" s="78" customFormat="1" x14ac:dyDescent="0.25">
      <c r="A1755" s="76">
        <v>1752</v>
      </c>
      <c r="B1755" s="76">
        <v>87.100177856899606</v>
      </c>
      <c r="C1755" s="76">
        <v>87.776842709368765</v>
      </c>
      <c r="D1755" s="132"/>
      <c r="E1755" s="92"/>
      <c r="F1755" s="76">
        <v>1686.2571769895551</v>
      </c>
      <c r="G1755" s="76">
        <v>88.691153705120087</v>
      </c>
      <c r="H1755" s="77">
        <v>23.80310194899419</v>
      </c>
      <c r="I1755" s="76">
        <v>0</v>
      </c>
      <c r="J1755" s="77">
        <v>-6.7199315199413396</v>
      </c>
    </row>
    <row r="1756" spans="1:10" s="78" customFormat="1" x14ac:dyDescent="0.25">
      <c r="A1756" s="76">
        <v>1753</v>
      </c>
      <c r="B1756" s="76">
        <v>88.052114880611668</v>
      </c>
      <c r="C1756" s="76">
        <v>87.782342810884359</v>
      </c>
      <c r="D1756" s="132"/>
      <c r="E1756" s="92"/>
      <c r="F1756" s="76">
        <v>1704.68665299951</v>
      </c>
      <c r="G1756" s="76">
        <v>88.707590013742447</v>
      </c>
      <c r="H1756" s="77">
        <v>24.986455861419131</v>
      </c>
      <c r="I1756" s="76">
        <v>0</v>
      </c>
      <c r="J1756" s="77">
        <v>-6.7199315199413396</v>
      </c>
    </row>
    <row r="1757" spans="1:10" s="78" customFormat="1" x14ac:dyDescent="0.25">
      <c r="A1757" s="76">
        <v>1754</v>
      </c>
      <c r="B1757" s="76">
        <v>87.236292731338125</v>
      </c>
      <c r="C1757" s="76">
        <v>86.862677209992171</v>
      </c>
      <c r="D1757" s="132"/>
      <c r="E1757" s="92"/>
      <c r="F1757" s="76">
        <v>1688.8923574170169</v>
      </c>
      <c r="G1757" s="76">
        <v>88.724026322364807</v>
      </c>
      <c r="H1757" s="77">
        <v>20.44352424102614</v>
      </c>
      <c r="I1757" s="76">
        <v>0</v>
      </c>
      <c r="J1757" s="77">
        <v>-6.7199315199413396</v>
      </c>
    </row>
    <row r="1758" spans="1:10" s="78" customFormat="1" x14ac:dyDescent="0.25">
      <c r="A1758" s="76">
        <v>1755</v>
      </c>
      <c r="B1758" s="76">
        <v>86.803454665907935</v>
      </c>
      <c r="C1758" s="76">
        <v>86.678488343511091</v>
      </c>
      <c r="D1758" s="132"/>
      <c r="E1758" s="92"/>
      <c r="F1758" s="76">
        <v>1680.5126237326019</v>
      </c>
      <c r="G1758" s="76">
        <v>88.735124111175537</v>
      </c>
      <c r="H1758" s="77">
        <v>37.77181808320222</v>
      </c>
      <c r="I1758" s="76">
        <v>-16.715120315551761</v>
      </c>
      <c r="J1758" s="77">
        <v>9.9951887956104173</v>
      </c>
    </row>
    <row r="1759" spans="1:10" s="78" customFormat="1" x14ac:dyDescent="0.25">
      <c r="A1759" s="76">
        <v>1756</v>
      </c>
      <c r="B1759" s="76">
        <v>87.885620087765261</v>
      </c>
      <c r="C1759" s="76">
        <v>87.25451054024343</v>
      </c>
      <c r="D1759" s="132"/>
      <c r="E1759" s="92"/>
      <c r="F1759" s="76">
        <v>1701.463318142147</v>
      </c>
      <c r="G1759" s="76">
        <v>88.746221899986267</v>
      </c>
      <c r="H1759" s="77">
        <v>20.034631676878085</v>
      </c>
      <c r="I1759" s="76">
        <v>-10.920846939086911</v>
      </c>
      <c r="J1759" s="77">
        <v>4.2009154191455744</v>
      </c>
    </row>
    <row r="1760" spans="1:10" s="78" customFormat="1" x14ac:dyDescent="0.25">
      <c r="A1760" s="76">
        <v>1757</v>
      </c>
      <c r="B1760" s="76">
        <v>85.378002454203354</v>
      </c>
      <c r="C1760" s="76">
        <v>84.632115619862589</v>
      </c>
      <c r="D1760" s="132"/>
      <c r="E1760" s="92"/>
      <c r="F1760" s="76">
        <v>1652.915906003833</v>
      </c>
      <c r="G1760" s="76">
        <v>88.757319688796997</v>
      </c>
      <c r="H1760" s="77">
        <v>22.867925859750923</v>
      </c>
      <c r="I1760" s="76">
        <v>-8.2077741622924805</v>
      </c>
      <c r="J1760" s="77">
        <v>1.4878426423511411</v>
      </c>
    </row>
    <row r="1761" spans="1:10" s="78" customFormat="1" x14ac:dyDescent="0.25">
      <c r="A1761" s="76">
        <v>1758</v>
      </c>
      <c r="B1761" s="76">
        <v>86.51266918308967</v>
      </c>
      <c r="C1761" s="76">
        <v>86.526936605793779</v>
      </c>
      <c r="D1761" s="132"/>
      <c r="E1761" s="92"/>
      <c r="F1761" s="76">
        <v>1674.883024351391</v>
      </c>
      <c r="G1761" s="76">
        <v>88.768417477607727</v>
      </c>
      <c r="H1761" s="77">
        <v>26.079433340805185</v>
      </c>
      <c r="I1761" s="76">
        <v>-8.9932765960693359</v>
      </c>
      <c r="J1761" s="77">
        <v>2.2733450761279959</v>
      </c>
    </row>
    <row r="1762" spans="1:10" x14ac:dyDescent="0.25">
      <c r="A1762" s="76">
        <v>1759</v>
      </c>
      <c r="B1762" s="76">
        <v>84.252875776228322</v>
      </c>
      <c r="C1762" s="76">
        <v>83.767092584724068</v>
      </c>
      <c r="D1762" s="132"/>
      <c r="E1762" s="92"/>
      <c r="F1762" s="76">
        <v>1631.1334827936889</v>
      </c>
      <c r="G1762" s="76">
        <v>88.779515266418457</v>
      </c>
      <c r="H1762" s="77">
        <v>11.659119323152344</v>
      </c>
      <c r="I1762" s="76">
        <v>-50.584297180175781</v>
      </c>
      <c r="J1762" s="77">
        <v>43.864365660234441</v>
      </c>
    </row>
    <row r="1763" spans="1:10" x14ac:dyDescent="0.25">
      <c r="A1763" s="76">
        <v>1760</v>
      </c>
      <c r="B1763" s="76">
        <v>83.785954866917649</v>
      </c>
      <c r="C1763" s="76">
        <v>84.439966433242958</v>
      </c>
      <c r="D1763" s="132"/>
      <c r="E1763" s="92"/>
      <c r="F1763" s="76">
        <v>1622.0939061385741</v>
      </c>
      <c r="G1763" s="76">
        <v>88.790613055229187</v>
      </c>
      <c r="H1763" s="77">
        <v>25.598260986260204</v>
      </c>
      <c r="I1763" s="76">
        <v>-2.816277027130127</v>
      </c>
      <c r="J1763" s="77">
        <v>-3.9036544928112131</v>
      </c>
    </row>
    <row r="1764" spans="1:10" x14ac:dyDescent="0.25">
      <c r="A1764" s="76">
        <v>1761</v>
      </c>
      <c r="B1764" s="76">
        <v>84.161213407495566</v>
      </c>
      <c r="C1764" s="76">
        <v>84.667921641154479</v>
      </c>
      <c r="D1764" s="132"/>
      <c r="E1764" s="92"/>
      <c r="F1764" s="76">
        <v>1629.35890172005</v>
      </c>
      <c r="G1764" s="76">
        <v>88.801710844039917</v>
      </c>
      <c r="H1764" s="77">
        <v>19.71110672179671</v>
      </c>
      <c r="I1764" s="76">
        <v>-1.9882879257202151</v>
      </c>
      <c r="J1764" s="77">
        <v>-4.7316435942211248</v>
      </c>
    </row>
    <row r="1765" spans="1:10" x14ac:dyDescent="0.25">
      <c r="A1765" s="76">
        <v>1762</v>
      </c>
      <c r="B1765" s="76">
        <v>83.448226272070258</v>
      </c>
      <c r="C1765" s="76">
        <v>83.96046490904601</v>
      </c>
      <c r="D1765" s="132"/>
      <c r="E1765" s="92"/>
      <c r="F1765" s="76">
        <v>1615.5554893299229</v>
      </c>
      <c r="G1765" s="76">
        <v>88.812808632850647</v>
      </c>
      <c r="H1765" s="77">
        <v>21.526198551662283</v>
      </c>
      <c r="I1765" s="76">
        <v>-1.9882879257202151</v>
      </c>
      <c r="J1765" s="77">
        <v>-4.7316435942211248</v>
      </c>
    </row>
    <row r="1766" spans="1:10" x14ac:dyDescent="0.25">
      <c r="A1766" s="76">
        <v>1763</v>
      </c>
      <c r="B1766" s="76">
        <v>83.533912263749357</v>
      </c>
      <c r="C1766" s="76">
        <v>83.388893240487931</v>
      </c>
      <c r="D1766" s="132"/>
      <c r="E1766" s="92"/>
      <c r="F1766" s="76">
        <v>1617.214367899307</v>
      </c>
      <c r="G1766" s="76">
        <v>88.823906421661377</v>
      </c>
      <c r="H1766" s="77">
        <v>22.252540386372758</v>
      </c>
      <c r="I1766" s="76">
        <v>-1.728283166885376</v>
      </c>
      <c r="J1766" s="77">
        <v>-4.9916483530559637</v>
      </c>
    </row>
    <row r="1767" spans="1:10" x14ac:dyDescent="0.25">
      <c r="A1767" s="76">
        <v>1764</v>
      </c>
      <c r="B1767" s="76">
        <v>82.280253735242539</v>
      </c>
      <c r="C1767" s="76">
        <v>82.333569782142391</v>
      </c>
      <c r="D1767" s="132"/>
      <c r="E1767" s="92"/>
      <c r="F1767" s="76">
        <v>1592.943571407227</v>
      </c>
      <c r="G1767" s="76">
        <v>88.835004210472107</v>
      </c>
      <c r="H1767" s="77">
        <v>15.182966885706175</v>
      </c>
      <c r="I1767" s="76">
        <v>-20.35023307800293</v>
      </c>
      <c r="J1767" s="77">
        <v>13.630301558061589</v>
      </c>
    </row>
    <row r="1768" spans="1:10" x14ac:dyDescent="0.25">
      <c r="A1768" s="76">
        <v>1765</v>
      </c>
      <c r="B1768" s="76">
        <v>81.141861505095392</v>
      </c>
      <c r="C1768" s="76">
        <v>81.03724559672024</v>
      </c>
      <c r="D1768" s="132"/>
      <c r="E1768" s="92"/>
      <c r="F1768" s="76">
        <v>1570.904327452196</v>
      </c>
      <c r="G1768" s="76">
        <v>88.84106370806694</v>
      </c>
      <c r="H1768" s="77">
        <v>23.006811130264541</v>
      </c>
      <c r="I1768" s="76">
        <v>-7.7200908660888672</v>
      </c>
      <c r="J1768" s="77">
        <v>1.000159346147528</v>
      </c>
    </row>
    <row r="1769" spans="1:10" x14ac:dyDescent="0.25">
      <c r="A1769" s="76">
        <v>1766</v>
      </c>
      <c r="B1769" s="76">
        <v>80.323480757354901</v>
      </c>
      <c r="C1769" s="76">
        <v>79.580421891516082</v>
      </c>
      <c r="D1769" s="132"/>
      <c r="E1769" s="92"/>
      <c r="F1769" s="76">
        <v>1555.060497469957</v>
      </c>
      <c r="G1769" s="76">
        <v>88.845271825790405</v>
      </c>
      <c r="H1769" s="77">
        <v>14.970076925770989</v>
      </c>
      <c r="I1769" s="76">
        <v>-1.9882879257202151</v>
      </c>
      <c r="J1769" s="77">
        <v>-4.7316435942211248</v>
      </c>
    </row>
    <row r="1770" spans="1:10" x14ac:dyDescent="0.25">
      <c r="A1770" s="76">
        <v>1767</v>
      </c>
      <c r="B1770" s="76">
        <v>80.8759852456473</v>
      </c>
      <c r="C1770" s="76">
        <v>80.353379830459005</v>
      </c>
      <c r="D1770" s="132"/>
      <c r="E1770" s="92"/>
      <c r="F1770" s="76">
        <v>1565.7569699873</v>
      </c>
      <c r="G1770" s="76">
        <v>88.84947994351387</v>
      </c>
      <c r="H1770" s="77">
        <v>11.588135479354882</v>
      </c>
      <c r="I1770" s="76">
        <v>-3.2688648700714111</v>
      </c>
      <c r="J1770" s="77">
        <v>-3.4510666498699289</v>
      </c>
    </row>
    <row r="1771" spans="1:10" x14ac:dyDescent="0.25">
      <c r="A1771" s="76">
        <v>1768</v>
      </c>
      <c r="B1771" s="76">
        <v>78.158932345333596</v>
      </c>
      <c r="C1771" s="76">
        <v>77.89819250135163</v>
      </c>
      <c r="D1771" s="132"/>
      <c r="E1771" s="92"/>
      <c r="F1771" s="76">
        <v>1513.154896534114</v>
      </c>
      <c r="G1771" s="76">
        <v>88.845555335283279</v>
      </c>
      <c r="H1771" s="77">
        <v>0</v>
      </c>
      <c r="I1771" s="76">
        <v>-23.238203048706051</v>
      </c>
      <c r="J1771" s="77">
        <v>16.518271528764711</v>
      </c>
    </row>
    <row r="1772" spans="1:10" x14ac:dyDescent="0.25">
      <c r="A1772" s="76">
        <v>1769</v>
      </c>
      <c r="B1772" s="76">
        <v>75.502944417979421</v>
      </c>
      <c r="C1772" s="76">
        <v>75.013034180808319</v>
      </c>
      <c r="D1772" s="132"/>
      <c r="E1772" s="92"/>
      <c r="F1772" s="76">
        <v>1461.735039368531</v>
      </c>
      <c r="G1772" s="76">
        <v>88.839762002229691</v>
      </c>
      <c r="H1772" s="77">
        <v>0</v>
      </c>
      <c r="I1772" s="76">
        <v>-8.9888572692871094</v>
      </c>
      <c r="J1772" s="77">
        <v>2.2689257493457702</v>
      </c>
    </row>
    <row r="1773" spans="1:10" x14ac:dyDescent="0.25">
      <c r="A1773" s="76">
        <v>1770</v>
      </c>
      <c r="B1773" s="76">
        <v>71.564079242781503</v>
      </c>
      <c r="C1773" s="76">
        <v>72.162463560098146</v>
      </c>
      <c r="D1773" s="132"/>
      <c r="E1773" s="92"/>
      <c r="F1773" s="76">
        <v>1385.4787120647679</v>
      </c>
      <c r="G1773" s="76">
        <v>88.84636464715004</v>
      </c>
      <c r="H1773" s="77">
        <v>0</v>
      </c>
      <c r="I1773" s="76">
        <v>-20.624320983886719</v>
      </c>
      <c r="J1773" s="77">
        <v>13.90438946394538</v>
      </c>
    </row>
    <row r="1774" spans="1:10" x14ac:dyDescent="0.25">
      <c r="A1774" s="76">
        <v>1771</v>
      </c>
      <c r="B1774" s="76">
        <v>70.84412608975839</v>
      </c>
      <c r="C1774" s="76">
        <v>71.149578225875857</v>
      </c>
      <c r="D1774" s="132"/>
      <c r="E1774" s="92"/>
      <c r="F1774" s="76">
        <v>1371.540437755202</v>
      </c>
      <c r="G1774" s="76">
        <v>88.848190397024155</v>
      </c>
      <c r="H1774" s="77">
        <v>0</v>
      </c>
      <c r="I1774" s="76">
        <v>-41.104087829589837</v>
      </c>
      <c r="J1774" s="77">
        <v>34.384156309648503</v>
      </c>
    </row>
    <row r="1775" spans="1:10" x14ac:dyDescent="0.25">
      <c r="A1775" s="76">
        <v>1772</v>
      </c>
      <c r="B1775" s="76">
        <v>66.781672193619869</v>
      </c>
      <c r="C1775" s="76">
        <v>66.192511537929278</v>
      </c>
      <c r="D1775" s="132"/>
      <c r="E1775" s="92"/>
      <c r="F1775" s="76">
        <v>1292.8914360297699</v>
      </c>
      <c r="G1775" s="76">
        <v>88.85001614689827</v>
      </c>
      <c r="H1775" s="77">
        <v>0</v>
      </c>
      <c r="I1775" s="76">
        <v>-6.3721489906311044</v>
      </c>
      <c r="J1775" s="77">
        <v>-0.34778252931023612</v>
      </c>
    </row>
    <row r="1776" spans="1:10" x14ac:dyDescent="0.25">
      <c r="A1776" s="76">
        <v>1773</v>
      </c>
      <c r="B1776" s="76">
        <v>63.985989213741803</v>
      </c>
      <c r="C1776" s="76">
        <v>63.915212418651656</v>
      </c>
      <c r="D1776" s="132"/>
      <c r="E1776" s="92"/>
      <c r="F1776" s="76">
        <v>1238.7670862821481</v>
      </c>
      <c r="G1776" s="76">
        <v>88.855585753917694</v>
      </c>
      <c r="H1776" s="77">
        <v>0</v>
      </c>
      <c r="I1776" s="76">
        <v>0</v>
      </c>
      <c r="J1776" s="77">
        <v>-6.7199315199413396</v>
      </c>
    </row>
    <row r="1777" spans="1:10" x14ac:dyDescent="0.25">
      <c r="A1777" s="76">
        <v>1774</v>
      </c>
      <c r="B1777" s="76">
        <v>60.432464285365647</v>
      </c>
      <c r="C1777" s="76">
        <v>60.46319828304884</v>
      </c>
      <c r="D1777" s="132"/>
      <c r="E1777" s="92"/>
      <c r="F1777" s="76">
        <v>1393.2930911688261</v>
      </c>
      <c r="G1777" s="76">
        <v>88.859670579433441</v>
      </c>
      <c r="H1777" s="77">
        <v>0</v>
      </c>
      <c r="I1777" s="76">
        <v>0</v>
      </c>
      <c r="J1777" s="77">
        <v>-6.7199315199413396</v>
      </c>
    </row>
    <row r="1778" spans="1:10" x14ac:dyDescent="0.25">
      <c r="A1778" s="76">
        <v>1775</v>
      </c>
      <c r="B1778" s="76">
        <v>58.057293715862428</v>
      </c>
      <c r="C1778" s="76">
        <v>57.586516943170828</v>
      </c>
      <c r="D1778" s="132"/>
      <c r="E1778" s="92"/>
      <c r="F1778" s="76">
        <v>1338.5326443796689</v>
      </c>
      <c r="G1778" s="76">
        <v>88.861496329307556</v>
      </c>
      <c r="H1778" s="77">
        <v>0</v>
      </c>
      <c r="I1778" s="76">
        <v>0</v>
      </c>
      <c r="J1778" s="77">
        <v>-6.7199315199413396</v>
      </c>
    </row>
    <row r="1779" spans="1:10" x14ac:dyDescent="0.25">
      <c r="A1779" s="76">
        <v>1776</v>
      </c>
      <c r="B1779" s="76">
        <v>55.254920856093463</v>
      </c>
      <c r="C1779" s="76">
        <v>55.350958526945618</v>
      </c>
      <c r="D1779" s="132"/>
      <c r="E1779" s="92"/>
      <c r="F1779" s="76">
        <v>1273.9228888357329</v>
      </c>
      <c r="G1779" s="76">
        <v>88.868875950574875</v>
      </c>
      <c r="H1779" s="77">
        <v>0</v>
      </c>
      <c r="I1779" s="76">
        <v>0</v>
      </c>
      <c r="J1779" s="77">
        <v>-6.7199315199413396</v>
      </c>
    </row>
    <row r="1780" spans="1:10" x14ac:dyDescent="0.25">
      <c r="A1780" s="76">
        <v>1777</v>
      </c>
      <c r="B1780" s="76">
        <v>52.597532317506648</v>
      </c>
      <c r="C1780" s="76">
        <v>53.087408745650983</v>
      </c>
      <c r="D1780" s="132"/>
      <c r="E1780" s="92"/>
      <c r="F1780" s="76">
        <v>1212.6558011015529</v>
      </c>
      <c r="G1780" s="76">
        <v>88.874445557594299</v>
      </c>
      <c r="H1780" s="77">
        <v>0</v>
      </c>
      <c r="I1780" s="76">
        <v>0</v>
      </c>
      <c r="J1780" s="77">
        <v>-6.7199315199413396</v>
      </c>
    </row>
    <row r="1781" spans="1:10" x14ac:dyDescent="0.25">
      <c r="A1781" s="76">
        <v>1778</v>
      </c>
      <c r="B1781" s="76">
        <v>50.573392568131901</v>
      </c>
      <c r="C1781" s="76">
        <v>50.443723816902647</v>
      </c>
      <c r="D1781" s="132"/>
      <c r="E1781" s="92"/>
      <c r="F1781" s="76">
        <v>1165.9885013031069</v>
      </c>
      <c r="G1781" s="76">
        <v>88.877263575792313</v>
      </c>
      <c r="H1781" s="77">
        <v>3.7171286200396598</v>
      </c>
      <c r="I1781" s="76">
        <v>0</v>
      </c>
      <c r="J1781" s="77">
        <v>-6.7199315199413396</v>
      </c>
    </row>
    <row r="1782" spans="1:10" x14ac:dyDescent="0.25">
      <c r="A1782" s="76">
        <v>1779</v>
      </c>
      <c r="B1782" s="76">
        <v>47.960271439737816</v>
      </c>
      <c r="C1782" s="76">
        <v>48.148057043987386</v>
      </c>
      <c r="D1782" s="132"/>
      <c r="E1782" s="92"/>
      <c r="F1782" s="76">
        <v>1362.964271323526</v>
      </c>
      <c r="G1782" s="76">
        <v>88.878779470920563</v>
      </c>
      <c r="H1782" s="77">
        <v>0</v>
      </c>
      <c r="I1782" s="76">
        <v>0</v>
      </c>
      <c r="J1782" s="77">
        <v>-6.7199315199413396</v>
      </c>
    </row>
    <row r="1783" spans="1:10" x14ac:dyDescent="0.25">
      <c r="A1783" s="76">
        <v>1780</v>
      </c>
      <c r="B1783" s="76">
        <v>43.350502717317013</v>
      </c>
      <c r="C1783" s="76">
        <v>43.110980493811482</v>
      </c>
      <c r="D1783" s="132"/>
      <c r="E1783" s="92"/>
      <c r="F1783" s="76">
        <v>1231.9610497171011</v>
      </c>
      <c r="G1783" s="76">
        <v>88.880605220794678</v>
      </c>
      <c r="H1783" s="77">
        <v>0</v>
      </c>
      <c r="I1783" s="76">
        <v>0</v>
      </c>
      <c r="J1783" s="77">
        <v>-6.7199315199413396</v>
      </c>
    </row>
    <row r="1784" spans="1:10" x14ac:dyDescent="0.25">
      <c r="A1784" s="76">
        <v>1781</v>
      </c>
      <c r="B1784" s="76">
        <v>40.581813827947471</v>
      </c>
      <c r="C1784" s="76">
        <v>40.619247069216549</v>
      </c>
      <c r="D1784" s="132"/>
      <c r="E1784" s="92"/>
      <c r="F1784" s="76">
        <v>1153.278758701241</v>
      </c>
      <c r="G1784" s="76">
        <v>88.884690046310425</v>
      </c>
      <c r="H1784" s="77">
        <v>0</v>
      </c>
      <c r="I1784" s="76">
        <v>0</v>
      </c>
      <c r="J1784" s="77">
        <v>-6.7199315199413396</v>
      </c>
    </row>
    <row r="1785" spans="1:10" x14ac:dyDescent="0.25">
      <c r="A1785" s="76">
        <v>1782</v>
      </c>
      <c r="B1785" s="76">
        <v>37.653162221318439</v>
      </c>
      <c r="C1785" s="76">
        <v>37.991233381096357</v>
      </c>
      <c r="D1785" s="132"/>
      <c r="E1785" s="92"/>
      <c r="F1785" s="76">
        <v>1451.7716891868829</v>
      </c>
      <c r="G1785" s="76">
        <v>88.886205941438675</v>
      </c>
      <c r="H1785" s="77">
        <v>0</v>
      </c>
      <c r="I1785" s="76">
        <v>0</v>
      </c>
      <c r="J1785" s="77">
        <v>-6.7199315199413396</v>
      </c>
    </row>
    <row r="1786" spans="1:10" x14ac:dyDescent="0.25">
      <c r="A1786" s="76">
        <v>1783</v>
      </c>
      <c r="B1786" s="76">
        <v>33.765650905060923</v>
      </c>
      <c r="C1786" s="76">
        <v>33.824720644905319</v>
      </c>
      <c r="D1786" s="132"/>
      <c r="E1786" s="92"/>
      <c r="F1786" s="76">
        <v>1301.883113104928</v>
      </c>
      <c r="G1786" s="76">
        <v>88.884676069021225</v>
      </c>
      <c r="H1786" s="77">
        <v>0</v>
      </c>
      <c r="I1786" s="76">
        <v>0</v>
      </c>
      <c r="J1786" s="77">
        <v>-6.7199315199413396</v>
      </c>
    </row>
    <row r="1787" spans="1:10" x14ac:dyDescent="0.25">
      <c r="A1787" s="76">
        <v>1784</v>
      </c>
      <c r="B1787" s="76">
        <v>30.607673828339109</v>
      </c>
      <c r="C1787" s="76">
        <v>30.671969448601203</v>
      </c>
      <c r="D1787" s="132"/>
      <c r="E1787" s="92"/>
      <c r="F1787" s="76">
        <v>1180.122776266867</v>
      </c>
      <c r="G1787" s="76">
        <v>88.891665577888489</v>
      </c>
      <c r="H1787" s="77">
        <v>0</v>
      </c>
      <c r="I1787" s="76">
        <v>0</v>
      </c>
      <c r="J1787" s="77">
        <v>-6.7199315199413396</v>
      </c>
    </row>
    <row r="1788" spans="1:10" x14ac:dyDescent="0.25">
      <c r="A1788" s="76">
        <v>1785</v>
      </c>
      <c r="B1788" s="76">
        <v>27.80032322326695</v>
      </c>
      <c r="C1788" s="76">
        <v>27.834182589651707</v>
      </c>
      <c r="D1788" s="132"/>
      <c r="E1788" s="92"/>
      <c r="F1788" s="76">
        <v>1712.828206960241</v>
      </c>
      <c r="G1788" s="76">
        <v>88.893181473016739</v>
      </c>
      <c r="H1788" s="77">
        <v>0</v>
      </c>
      <c r="I1788" s="76">
        <v>0</v>
      </c>
      <c r="J1788" s="77">
        <v>-6.7199315199413396</v>
      </c>
    </row>
    <row r="1789" spans="1:10" x14ac:dyDescent="0.25">
      <c r="A1789" s="76">
        <v>1786</v>
      </c>
      <c r="B1789" s="76">
        <v>26.292974994763959</v>
      </c>
      <c r="C1789" s="76">
        <v>26.316100277506465</v>
      </c>
      <c r="D1789" s="132"/>
      <c r="E1789" s="92"/>
      <c r="F1789" s="76">
        <v>1619.957755679636</v>
      </c>
      <c r="G1789" s="76">
        <v>88.894263923168182</v>
      </c>
      <c r="H1789" s="77">
        <v>5.9386634980843942</v>
      </c>
      <c r="I1789" s="76">
        <v>0</v>
      </c>
      <c r="J1789" s="77">
        <v>-6.7199315199413396</v>
      </c>
    </row>
    <row r="1790" spans="1:10" x14ac:dyDescent="0.25">
      <c r="A1790" s="76">
        <v>1787</v>
      </c>
      <c r="B1790" s="76">
        <v>25.060711665259639</v>
      </c>
      <c r="C1790" s="76">
        <v>24.892371472154867</v>
      </c>
      <c r="D1790" s="132"/>
      <c r="E1790" s="92"/>
      <c r="F1790" s="76">
        <v>1544.035782678571</v>
      </c>
      <c r="G1790" s="76">
        <v>88.895346373319626</v>
      </c>
      <c r="H1790" s="77">
        <v>0</v>
      </c>
      <c r="I1790" s="76">
        <v>0</v>
      </c>
      <c r="J1790" s="77">
        <v>-6.7199315199413396</v>
      </c>
    </row>
    <row r="1791" spans="1:10" x14ac:dyDescent="0.25">
      <c r="A1791" s="76">
        <v>1788</v>
      </c>
      <c r="B1791" s="76">
        <v>22.762424009644128</v>
      </c>
      <c r="C1791" s="76">
        <v>22.805237799068792</v>
      </c>
      <c r="D1791" s="132"/>
      <c r="E1791" s="92"/>
      <c r="F1791" s="76">
        <v>1402.4341224161419</v>
      </c>
      <c r="G1791" s="76">
        <v>88.89270868897438</v>
      </c>
      <c r="H1791" s="77">
        <v>0</v>
      </c>
      <c r="I1791" s="76">
        <v>0</v>
      </c>
      <c r="J1791" s="77">
        <v>-6.7199315199413396</v>
      </c>
    </row>
    <row r="1792" spans="1:10" x14ac:dyDescent="0.25">
      <c r="A1792" s="76">
        <v>1789</v>
      </c>
      <c r="B1792" s="76">
        <v>20.898156238393572</v>
      </c>
      <c r="C1792" s="76">
        <v>20.894804048112153</v>
      </c>
      <c r="D1792" s="132"/>
      <c r="E1792" s="92"/>
      <c r="F1792" s="76">
        <v>1287.5732124087219</v>
      </c>
      <c r="G1792" s="76">
        <v>88.896026790142059</v>
      </c>
      <c r="H1792" s="77">
        <v>0</v>
      </c>
      <c r="I1792" s="76">
        <v>0</v>
      </c>
      <c r="J1792" s="77">
        <v>-6.7199315199413396</v>
      </c>
    </row>
    <row r="1793" spans="1:10" x14ac:dyDescent="0.25">
      <c r="A1793" s="76">
        <v>1790</v>
      </c>
      <c r="B1793" s="76">
        <v>17.985396355304509</v>
      </c>
      <c r="C1793" s="76">
        <v>18.121627948043528</v>
      </c>
      <c r="D1793" s="132"/>
      <c r="E1793" s="92"/>
      <c r="F1793" s="76">
        <v>1108.1128065785599</v>
      </c>
      <c r="G1793" s="76">
        <v>88.904752016067505</v>
      </c>
      <c r="H1793" s="77">
        <v>1.9015011619688391</v>
      </c>
      <c r="I1793" s="76">
        <v>-46.301387786865227</v>
      </c>
      <c r="J1793" s="77">
        <v>39.581456266923887</v>
      </c>
    </row>
    <row r="1794" spans="1:10" x14ac:dyDescent="0.25">
      <c r="A1794" s="76">
        <v>1791</v>
      </c>
      <c r="B1794" s="76">
        <v>16.75398837725654</v>
      </c>
      <c r="C1794" s="76">
        <v>16.747483140379689</v>
      </c>
      <c r="D1794" s="132"/>
      <c r="E1794" s="92"/>
      <c r="F1794" s="76">
        <v>1032.243533328126</v>
      </c>
      <c r="G1794" s="76">
        <v>88.909423530101776</v>
      </c>
      <c r="H1794" s="77">
        <v>3.2244885728001464</v>
      </c>
      <c r="I1794" s="76">
        <v>-25.434968948364261</v>
      </c>
      <c r="J1794" s="77">
        <v>18.715037428422921</v>
      </c>
    </row>
    <row r="1795" spans="1:10" x14ac:dyDescent="0.25">
      <c r="A1795" s="76">
        <v>1792</v>
      </c>
      <c r="B1795" s="76">
        <v>14.02145093893022</v>
      </c>
      <c r="C1795" s="76">
        <v>13.912591248402753</v>
      </c>
      <c r="D1795" s="132"/>
      <c r="E1795" s="92"/>
      <c r="F1795" s="76">
        <v>863.88695835769295</v>
      </c>
      <c r="G1795" s="76">
        <v>88.920365184545517</v>
      </c>
      <c r="H1795" s="77">
        <v>0</v>
      </c>
      <c r="I1795" s="76">
        <v>-13.59914398193359</v>
      </c>
      <c r="J1795" s="77">
        <v>6.8792124619922541</v>
      </c>
    </row>
    <row r="1796" spans="1:10" x14ac:dyDescent="0.25">
      <c r="A1796" s="76">
        <v>1793</v>
      </c>
      <c r="B1796" s="76">
        <v>10.16201948265757</v>
      </c>
      <c r="C1796" s="76">
        <v>10.136306415732559</v>
      </c>
      <c r="D1796" s="132"/>
      <c r="E1796" s="92"/>
      <c r="F1796" s="76">
        <v>1210.3278516118171</v>
      </c>
      <c r="G1796" s="76">
        <v>88.927895873785019</v>
      </c>
      <c r="H1796" s="77">
        <v>2.6223786286962407</v>
      </c>
      <c r="I1796" s="76">
        <v>-14.03740787506104</v>
      </c>
      <c r="J1796" s="77">
        <v>7.3174763551196964</v>
      </c>
    </row>
    <row r="1797" spans="1:10" x14ac:dyDescent="0.25">
      <c r="A1797" s="76">
        <v>1794</v>
      </c>
      <c r="B1797" s="76">
        <v>6.6519110300491313</v>
      </c>
      <c r="C1797" s="76">
        <v>6.6564055258319534</v>
      </c>
      <c r="D1797" s="132"/>
      <c r="E1797" s="92"/>
      <c r="F1797" s="76">
        <v>800</v>
      </c>
      <c r="G1797" s="76">
        <v>88.933869510889053</v>
      </c>
      <c r="H1797" s="77">
        <v>2.416438038656989</v>
      </c>
      <c r="I1797" s="76">
        <v>-14.16400623321533</v>
      </c>
      <c r="J1797" s="77">
        <v>7.4440747132739924</v>
      </c>
    </row>
    <row r="1798" spans="1:10" x14ac:dyDescent="0.25">
      <c r="A1798" s="76">
        <v>1795</v>
      </c>
      <c r="B1798" s="76">
        <v>1.2602010851438239</v>
      </c>
      <c r="C1798" s="76">
        <v>1.2713753368157446</v>
      </c>
      <c r="D1798" s="132"/>
      <c r="E1798" s="92"/>
      <c r="F1798" s="76">
        <v>800</v>
      </c>
      <c r="G1798" s="76">
        <v>88.942516386508942</v>
      </c>
      <c r="H1798" s="77">
        <v>2.4346746563495638</v>
      </c>
      <c r="I1798" s="76">
        <v>-44.45562744140625</v>
      </c>
      <c r="J1798" s="77">
        <v>37.735695921464909</v>
      </c>
    </row>
    <row r="1799" spans="1:10" x14ac:dyDescent="0.25">
      <c r="A1799" s="76">
        <v>1796</v>
      </c>
      <c r="B1799" s="76">
        <v>0</v>
      </c>
      <c r="C1799" s="76">
        <v>0</v>
      </c>
      <c r="D1799" s="132"/>
      <c r="E1799" s="92"/>
      <c r="F1799" s="76">
        <v>800</v>
      </c>
      <c r="G1799" s="76">
        <v>88.95116326212883</v>
      </c>
      <c r="H1799" s="77">
        <v>2.4295921451072764</v>
      </c>
      <c r="I1799" s="76">
        <v>-3.5758576393127441</v>
      </c>
      <c r="J1799" s="77">
        <v>-3.1440738806285951</v>
      </c>
    </row>
    <row r="1800" spans="1:10" x14ac:dyDescent="0.25">
      <c r="A1800" s="76">
        <v>1797</v>
      </c>
      <c r="B1800" s="76">
        <v>0</v>
      </c>
      <c r="C1800" s="76">
        <v>0</v>
      </c>
      <c r="D1800" s="132"/>
      <c r="E1800" s="92"/>
      <c r="F1800" s="76">
        <v>800</v>
      </c>
      <c r="G1800" s="76">
        <v>88.959810137748718</v>
      </c>
      <c r="H1800" s="77">
        <v>2.3917659167558076</v>
      </c>
      <c r="I1800" s="76">
        <v>0</v>
      </c>
      <c r="J1800" s="77">
        <v>-6.7199315199413396</v>
      </c>
    </row>
    <row r="1801" spans="1:10" x14ac:dyDescent="0.25">
      <c r="A1801" s="76">
        <v>1798</v>
      </c>
      <c r="B1801" s="76">
        <v>0</v>
      </c>
      <c r="C1801" s="76">
        <v>0</v>
      </c>
      <c r="D1801" s="132"/>
      <c r="E1801" s="92"/>
      <c r="F1801" s="76">
        <v>800</v>
      </c>
      <c r="G1801" s="76">
        <v>88.964376479387283</v>
      </c>
      <c r="H1801" s="77">
        <v>2.4086756769076669</v>
      </c>
      <c r="I1801" s="76">
        <v>0</v>
      </c>
      <c r="J1801" s="77">
        <v>-6.7199315199413396</v>
      </c>
    </row>
    <row r="1802" spans="1:10" x14ac:dyDescent="0.25">
      <c r="A1802" s="76">
        <v>1799</v>
      </c>
      <c r="B1802" s="76">
        <v>0</v>
      </c>
      <c r="C1802" s="76">
        <v>0</v>
      </c>
      <c r="D1802" s="132"/>
      <c r="E1802" s="92"/>
      <c r="F1802" s="76">
        <v>800</v>
      </c>
      <c r="G1802" s="76">
        <v>88.968942821025848</v>
      </c>
      <c r="H1802" s="77">
        <v>2.431737916204336</v>
      </c>
      <c r="I1802" s="76">
        <v>0</v>
      </c>
      <c r="J1802" s="77">
        <v>-6.7199315199413396</v>
      </c>
    </row>
    <row r="1803" spans="1:10" x14ac:dyDescent="0.25">
      <c r="A1803" s="76">
        <v>1800</v>
      </c>
      <c r="B1803" s="76">
        <v>0</v>
      </c>
      <c r="C1803" s="76">
        <v>0</v>
      </c>
      <c r="D1803" s="132"/>
      <c r="E1803" s="92"/>
      <c r="F1803" s="76">
        <v>800</v>
      </c>
      <c r="G1803" s="76">
        <v>88.973509162664413</v>
      </c>
      <c r="H1803" s="77">
        <v>2.419619071268913</v>
      </c>
      <c r="I1803" s="76">
        <v>0</v>
      </c>
      <c r="J1803" s="77">
        <v>-6.7199315199413396</v>
      </c>
    </row>
    <row r="1804" spans="1:10" x14ac:dyDescent="0.25">
      <c r="A1804" s="93"/>
      <c r="B1804" s="93"/>
      <c r="C1804" s="93"/>
      <c r="D1804" s="133"/>
      <c r="E1804" s="92"/>
      <c r="F1804" s="93"/>
      <c r="G1804" s="93"/>
      <c r="H1804" s="93"/>
      <c r="I1804" s="93"/>
      <c r="J1804" s="93"/>
    </row>
    <row r="1805" spans="1:10" x14ac:dyDescent="0.25">
      <c r="A1805" s="93"/>
      <c r="B1805" s="93"/>
      <c r="C1805" s="93"/>
      <c r="D1805" s="133"/>
      <c r="E1805" s="92"/>
      <c r="F1805" s="93"/>
      <c r="G1805" s="93"/>
      <c r="H1805" s="93"/>
      <c r="I1805" s="93"/>
      <c r="J1805" s="93"/>
    </row>
    <row r="1806" spans="1:10" x14ac:dyDescent="0.25">
      <c r="A1806" s="93"/>
      <c r="B1806" s="93"/>
      <c r="C1806" s="93"/>
      <c r="D1806" s="133"/>
      <c r="E1806" s="92"/>
      <c r="F1806" s="93"/>
      <c r="G1806" s="93"/>
      <c r="H1806" s="93"/>
      <c r="I1806" s="93"/>
      <c r="J1806" s="93"/>
    </row>
    <row r="1807" spans="1:10" x14ac:dyDescent="0.25">
      <c r="A1807" s="93"/>
      <c r="B1807" s="93"/>
      <c r="C1807" s="93"/>
      <c r="D1807" s="133"/>
      <c r="E1807" s="92"/>
      <c r="F1807" s="93"/>
      <c r="G1807" s="93"/>
      <c r="H1807" s="93"/>
      <c r="I1807" s="93"/>
      <c r="J1807" s="93"/>
    </row>
    <row r="1808" spans="1:10" x14ac:dyDescent="0.25">
      <c r="A1808" s="93"/>
      <c r="B1808" s="93"/>
      <c r="C1808" s="93"/>
      <c r="D1808" s="133"/>
      <c r="E1808" s="92"/>
      <c r="F1808" s="93"/>
      <c r="G1808" s="93"/>
      <c r="H1808" s="93"/>
      <c r="I1808" s="93"/>
      <c r="J1808" s="93"/>
    </row>
    <row r="1809" spans="1:10" x14ac:dyDescent="0.25">
      <c r="A1809" s="93"/>
      <c r="B1809" s="93"/>
      <c r="C1809" s="93"/>
      <c r="D1809" s="133"/>
      <c r="E1809" s="92"/>
      <c r="F1809" s="93"/>
      <c r="G1809" s="93"/>
      <c r="H1809" s="93"/>
      <c r="I1809" s="93"/>
      <c r="J1809" s="93"/>
    </row>
    <row r="1810" spans="1:10" x14ac:dyDescent="0.25">
      <c r="A1810" s="93"/>
      <c r="B1810" s="93"/>
      <c r="C1810" s="93"/>
      <c r="D1810" s="133"/>
      <c r="E1810" s="92"/>
      <c r="F1810" s="93"/>
      <c r="G1810" s="93"/>
      <c r="H1810" s="93"/>
      <c r="I1810" s="93"/>
      <c r="J1810" s="93"/>
    </row>
    <row r="1811" spans="1:10" x14ac:dyDescent="0.25">
      <c r="A1811" s="93"/>
      <c r="B1811" s="93"/>
      <c r="C1811" s="93"/>
      <c r="D1811" s="133"/>
      <c r="E1811" s="92"/>
      <c r="F1811" s="93"/>
      <c r="G1811" s="93"/>
      <c r="H1811" s="93"/>
      <c r="I1811" s="93"/>
      <c r="J1811" s="93"/>
    </row>
    <row r="1812" spans="1:10" x14ac:dyDescent="0.25">
      <c r="A1812" s="93"/>
      <c r="B1812" s="93"/>
      <c r="C1812" s="93"/>
      <c r="D1812" s="133"/>
      <c r="E1812" s="92"/>
      <c r="F1812" s="93"/>
      <c r="G1812" s="93"/>
      <c r="H1812" s="93"/>
      <c r="I1812" s="93"/>
      <c r="J1812" s="93"/>
    </row>
    <row r="1813" spans="1:10" x14ac:dyDescent="0.25">
      <c r="A1813" s="93"/>
      <c r="B1813" s="93"/>
      <c r="C1813" s="93"/>
      <c r="D1813" s="133"/>
      <c r="E1813" s="92"/>
      <c r="F1813" s="93"/>
      <c r="G1813" s="93"/>
      <c r="H1813" s="93"/>
      <c r="I1813" s="93"/>
      <c r="J1813" s="93"/>
    </row>
    <row r="1814" spans="1:10" x14ac:dyDescent="0.25">
      <c r="A1814" s="93"/>
      <c r="B1814" s="93"/>
      <c r="C1814" s="93"/>
      <c r="D1814" s="133"/>
      <c r="E1814" s="92"/>
      <c r="F1814" s="93"/>
      <c r="G1814" s="93"/>
      <c r="H1814" s="93"/>
      <c r="I1814" s="93"/>
      <c r="J1814" s="93"/>
    </row>
    <row r="1815" spans="1:10" x14ac:dyDescent="0.25">
      <c r="A1815" s="93"/>
      <c r="B1815" s="93"/>
      <c r="C1815" s="93"/>
      <c r="D1815" s="133"/>
      <c r="E1815" s="92"/>
      <c r="F1815" s="93"/>
      <c r="G1815" s="93"/>
      <c r="H1815" s="93"/>
      <c r="I1815" s="93"/>
      <c r="J1815" s="93"/>
    </row>
    <row r="1816" spans="1:10" x14ac:dyDescent="0.25">
      <c r="A1816" s="93"/>
      <c r="B1816" s="93"/>
      <c r="C1816" s="93"/>
      <c r="D1816" s="133"/>
      <c r="E1816" s="92"/>
      <c r="F1816" s="93"/>
      <c r="G1816" s="93"/>
      <c r="H1816" s="93"/>
      <c r="I1816" s="93"/>
      <c r="J1816" s="93"/>
    </row>
    <row r="1817" spans="1:10" x14ac:dyDescent="0.25">
      <c r="A1817" s="93"/>
      <c r="B1817" s="93"/>
      <c r="C1817" s="93"/>
      <c r="D1817" s="133"/>
      <c r="E1817" s="92"/>
      <c r="F1817" s="93"/>
      <c r="G1817" s="93"/>
      <c r="H1817" s="93"/>
      <c r="I1817" s="93"/>
      <c r="J1817" s="93"/>
    </row>
    <row r="1818" spans="1:10" x14ac:dyDescent="0.25">
      <c r="A1818" s="93"/>
      <c r="B1818" s="93"/>
      <c r="C1818" s="93"/>
      <c r="D1818" s="133"/>
      <c r="E1818" s="92"/>
      <c r="F1818" s="93"/>
      <c r="G1818" s="93"/>
      <c r="H1818" s="93"/>
      <c r="I1818" s="93"/>
      <c r="J1818" s="93"/>
    </row>
    <row r="1819" spans="1:10" x14ac:dyDescent="0.25">
      <c r="A1819" s="93"/>
      <c r="B1819" s="93"/>
      <c r="C1819" s="93"/>
      <c r="D1819" s="133"/>
      <c r="E1819" s="92"/>
      <c r="F1819" s="93"/>
      <c r="G1819" s="93"/>
      <c r="H1819" s="93"/>
      <c r="I1819" s="93"/>
      <c r="J1819" s="93"/>
    </row>
    <row r="1820" spans="1:10" x14ac:dyDescent="0.25">
      <c r="A1820" s="93"/>
      <c r="B1820" s="93"/>
      <c r="C1820" s="93"/>
      <c r="D1820" s="133"/>
      <c r="E1820" s="92"/>
      <c r="F1820" s="93"/>
      <c r="G1820" s="93"/>
      <c r="H1820" s="93"/>
      <c r="I1820" s="93"/>
      <c r="J1820" s="93"/>
    </row>
    <row r="1821" spans="1:10" x14ac:dyDescent="0.25">
      <c r="A1821" s="93"/>
      <c r="B1821" s="93"/>
      <c r="C1821" s="93"/>
      <c r="D1821" s="133"/>
      <c r="E1821" s="92"/>
      <c r="F1821" s="93"/>
      <c r="G1821" s="93"/>
      <c r="H1821" s="93"/>
      <c r="I1821" s="93"/>
      <c r="J1821" s="93"/>
    </row>
    <row r="1822" spans="1:10" x14ac:dyDescent="0.25">
      <c r="A1822" s="93"/>
      <c r="B1822" s="93"/>
      <c r="C1822" s="93"/>
      <c r="D1822" s="133"/>
      <c r="E1822" s="92"/>
      <c r="F1822" s="93"/>
      <c r="G1822" s="93"/>
      <c r="H1822" s="93"/>
      <c r="I1822" s="93"/>
      <c r="J1822" s="93"/>
    </row>
    <row r="1823" spans="1:10" x14ac:dyDescent="0.25">
      <c r="A1823" s="93"/>
      <c r="B1823" s="93"/>
      <c r="C1823" s="93"/>
      <c r="D1823" s="133"/>
      <c r="E1823" s="92"/>
      <c r="F1823" s="93"/>
      <c r="G1823" s="93"/>
      <c r="H1823" s="93"/>
      <c r="I1823" s="93"/>
      <c r="J1823" s="93"/>
    </row>
    <row r="1824" spans="1:10" x14ac:dyDescent="0.25">
      <c r="A1824" s="93"/>
      <c r="B1824" s="93"/>
      <c r="C1824" s="93"/>
      <c r="D1824" s="133"/>
      <c r="E1824" s="92"/>
      <c r="F1824" s="93"/>
      <c r="G1824" s="93"/>
      <c r="H1824" s="93"/>
      <c r="I1824" s="93"/>
      <c r="J1824" s="93"/>
    </row>
    <row r="1825" spans="1:10" x14ac:dyDescent="0.25">
      <c r="A1825" s="93"/>
      <c r="B1825" s="93"/>
      <c r="C1825" s="93"/>
      <c r="D1825" s="133"/>
      <c r="E1825" s="92"/>
      <c r="F1825" s="93"/>
      <c r="G1825" s="93"/>
      <c r="H1825" s="93"/>
      <c r="I1825" s="93"/>
      <c r="J1825" s="93"/>
    </row>
    <row r="1826" spans="1:10" x14ac:dyDescent="0.25">
      <c r="A1826" s="93"/>
      <c r="B1826" s="93"/>
      <c r="C1826" s="93"/>
      <c r="D1826" s="133"/>
      <c r="E1826" s="92"/>
      <c r="F1826" s="93"/>
      <c r="G1826" s="93"/>
      <c r="H1826" s="93"/>
      <c r="I1826" s="93"/>
      <c r="J1826" s="93"/>
    </row>
    <row r="1827" spans="1:10" x14ac:dyDescent="0.25">
      <c r="A1827" s="93"/>
      <c r="B1827" s="93"/>
      <c r="C1827" s="93"/>
      <c r="D1827" s="133"/>
      <c r="E1827" s="92"/>
      <c r="F1827" s="93"/>
      <c r="G1827" s="93"/>
      <c r="H1827" s="93"/>
      <c r="I1827" s="93"/>
      <c r="J1827" s="93"/>
    </row>
    <row r="1828" spans="1:10" x14ac:dyDescent="0.25">
      <c r="A1828" s="93"/>
      <c r="B1828" s="93"/>
      <c r="C1828" s="93"/>
      <c r="D1828" s="133"/>
      <c r="E1828" s="92"/>
      <c r="F1828" s="93"/>
      <c r="G1828" s="93"/>
      <c r="H1828" s="93"/>
      <c r="I1828" s="93"/>
      <c r="J1828" s="93"/>
    </row>
    <row r="1829" spans="1:10" x14ac:dyDescent="0.25">
      <c r="A1829" s="93"/>
      <c r="B1829" s="93"/>
      <c r="C1829" s="93"/>
      <c r="D1829" s="133"/>
      <c r="E1829" s="92"/>
      <c r="F1829" s="93"/>
      <c r="G1829" s="93"/>
      <c r="H1829" s="93"/>
      <c r="I1829" s="93"/>
      <c r="J1829" s="93"/>
    </row>
    <row r="1830" spans="1:10" x14ac:dyDescent="0.25">
      <c r="A1830" s="93"/>
      <c r="B1830" s="93"/>
      <c r="C1830" s="93"/>
      <c r="D1830" s="133"/>
      <c r="E1830" s="92"/>
      <c r="F1830" s="93"/>
      <c r="G1830" s="93"/>
      <c r="H1830" s="93"/>
      <c r="I1830" s="93"/>
      <c r="J1830" s="93"/>
    </row>
    <row r="1831" spans="1:10" x14ac:dyDescent="0.25">
      <c r="A1831" s="93"/>
      <c r="B1831" s="93"/>
      <c r="C1831" s="93"/>
      <c r="D1831" s="133"/>
      <c r="E1831" s="92"/>
      <c r="F1831" s="93"/>
      <c r="G1831" s="93"/>
      <c r="H1831" s="93"/>
      <c r="I1831" s="93"/>
      <c r="J1831" s="93"/>
    </row>
    <row r="1832" spans="1:10" x14ac:dyDescent="0.25">
      <c r="A1832" s="93"/>
      <c r="B1832" s="93"/>
      <c r="C1832" s="93"/>
      <c r="D1832" s="133"/>
      <c r="E1832" s="92"/>
      <c r="F1832" s="93"/>
      <c r="G1832" s="93"/>
      <c r="H1832" s="93"/>
      <c r="I1832" s="93"/>
      <c r="J1832" s="93"/>
    </row>
    <row r="1833" spans="1:10" x14ac:dyDescent="0.25">
      <c r="A1833" s="93"/>
      <c r="B1833" s="93"/>
      <c r="C1833" s="93"/>
      <c r="D1833" s="133"/>
      <c r="E1833" s="92"/>
      <c r="F1833" s="93"/>
      <c r="G1833" s="93"/>
      <c r="H1833" s="93"/>
      <c r="I1833" s="93"/>
      <c r="J1833" s="93"/>
    </row>
    <row r="1834" spans="1:10" x14ac:dyDescent="0.25">
      <c r="A1834" s="93"/>
      <c r="B1834" s="93"/>
      <c r="C1834" s="93"/>
      <c r="D1834" s="133"/>
      <c r="E1834" s="92"/>
      <c r="F1834" s="93"/>
      <c r="G1834" s="93"/>
      <c r="H1834" s="93"/>
      <c r="I1834" s="93"/>
      <c r="J1834" s="93"/>
    </row>
    <row r="1835" spans="1:10" x14ac:dyDescent="0.25">
      <c r="A1835" s="93"/>
      <c r="B1835" s="93"/>
      <c r="C1835" s="93"/>
      <c r="D1835" s="133"/>
      <c r="E1835" s="92"/>
      <c r="F1835" s="93"/>
      <c r="G1835" s="93"/>
      <c r="H1835" s="93"/>
      <c r="I1835" s="93"/>
      <c r="J1835" s="93"/>
    </row>
    <row r="1836" spans="1:10" x14ac:dyDescent="0.25">
      <c r="A1836" s="93"/>
      <c r="B1836" s="93"/>
      <c r="C1836" s="93"/>
      <c r="D1836" s="133"/>
      <c r="E1836" s="92"/>
      <c r="F1836" s="93"/>
      <c r="G1836" s="93"/>
      <c r="H1836" s="93"/>
      <c r="I1836" s="93"/>
      <c r="J1836" s="93"/>
    </row>
    <row r="1837" spans="1:10" x14ac:dyDescent="0.25">
      <c r="A1837" s="93"/>
      <c r="B1837" s="93"/>
      <c r="C1837" s="93"/>
      <c r="D1837" s="133"/>
      <c r="E1837" s="92"/>
      <c r="F1837" s="93"/>
      <c r="G1837" s="93"/>
      <c r="H1837" s="93"/>
      <c r="I1837" s="93"/>
      <c r="J1837" s="93"/>
    </row>
    <row r="1838" spans="1:10" x14ac:dyDescent="0.25">
      <c r="A1838" s="93"/>
      <c r="B1838" s="93"/>
      <c r="C1838" s="93"/>
      <c r="D1838" s="133"/>
      <c r="E1838" s="92"/>
      <c r="F1838" s="93"/>
      <c r="G1838" s="93"/>
      <c r="H1838" s="93"/>
      <c r="I1838" s="93"/>
      <c r="J1838" s="93"/>
    </row>
    <row r="1839" spans="1:10" x14ac:dyDescent="0.25">
      <c r="A1839" s="93"/>
      <c r="B1839" s="93"/>
      <c r="C1839" s="93"/>
      <c r="D1839" s="133"/>
      <c r="E1839" s="92"/>
      <c r="F1839" s="93"/>
      <c r="G1839" s="93"/>
      <c r="H1839" s="93"/>
      <c r="I1839" s="93"/>
      <c r="J1839" s="93"/>
    </row>
    <row r="1840" spans="1:10" x14ac:dyDescent="0.25">
      <c r="A1840" s="93"/>
      <c r="B1840" s="93"/>
      <c r="C1840" s="93"/>
      <c r="D1840" s="133"/>
      <c r="E1840" s="92"/>
      <c r="F1840" s="93"/>
      <c r="G1840" s="93"/>
      <c r="H1840" s="93"/>
      <c r="I1840" s="93"/>
      <c r="J1840" s="93"/>
    </row>
    <row r="1841" spans="1:10" x14ac:dyDescent="0.25">
      <c r="A1841" s="93"/>
      <c r="B1841" s="93"/>
      <c r="C1841" s="93"/>
      <c r="D1841" s="133"/>
      <c r="E1841" s="92"/>
      <c r="F1841" s="93"/>
      <c r="G1841" s="93"/>
      <c r="H1841" s="93"/>
      <c r="I1841" s="93"/>
      <c r="J1841" s="93"/>
    </row>
    <row r="1842" spans="1:10" x14ac:dyDescent="0.25">
      <c r="A1842" s="93"/>
      <c r="B1842" s="93"/>
      <c r="C1842" s="93"/>
      <c r="D1842" s="133"/>
      <c r="E1842" s="92"/>
      <c r="F1842" s="93"/>
      <c r="G1842" s="93"/>
      <c r="H1842" s="93"/>
      <c r="I1842" s="93"/>
      <c r="J1842" s="93"/>
    </row>
    <row r="1843" spans="1:10" x14ac:dyDescent="0.25">
      <c r="A1843" s="93"/>
      <c r="B1843" s="93"/>
      <c r="C1843" s="93"/>
      <c r="D1843" s="133"/>
      <c r="E1843" s="92"/>
      <c r="F1843" s="93"/>
      <c r="G1843" s="93"/>
      <c r="H1843" s="93"/>
      <c r="I1843" s="93"/>
      <c r="J1843" s="93"/>
    </row>
    <row r="1844" spans="1:10" x14ac:dyDescent="0.25">
      <c r="A1844" s="93"/>
      <c r="B1844" s="93"/>
      <c r="C1844" s="93"/>
      <c r="D1844" s="133"/>
      <c r="E1844" s="92"/>
      <c r="F1844" s="93"/>
      <c r="G1844" s="93"/>
      <c r="H1844" s="93"/>
      <c r="I1844" s="93"/>
      <c r="J1844" s="93"/>
    </row>
    <row r="1845" spans="1:10" x14ac:dyDescent="0.25">
      <c r="A1845" s="93"/>
      <c r="B1845" s="93"/>
      <c r="C1845" s="93"/>
      <c r="D1845" s="133"/>
      <c r="E1845" s="92"/>
      <c r="F1845" s="93"/>
      <c r="G1845" s="93"/>
      <c r="H1845" s="93"/>
      <c r="I1845" s="93"/>
      <c r="J1845" s="93"/>
    </row>
    <row r="1846" spans="1:10" x14ac:dyDescent="0.25">
      <c r="A1846" s="93"/>
      <c r="B1846" s="93"/>
      <c r="C1846" s="93"/>
      <c r="D1846" s="133"/>
      <c r="E1846" s="92"/>
      <c r="F1846" s="93"/>
      <c r="G1846" s="93"/>
      <c r="H1846" s="93"/>
      <c r="I1846" s="93"/>
      <c r="J1846" s="93"/>
    </row>
    <row r="1847" spans="1:10" x14ac:dyDescent="0.25">
      <c r="A1847" s="93"/>
      <c r="B1847" s="93"/>
      <c r="C1847" s="93"/>
      <c r="D1847" s="133"/>
      <c r="E1847" s="92"/>
      <c r="F1847" s="93"/>
      <c r="G1847" s="93"/>
      <c r="H1847" s="93"/>
      <c r="I1847" s="93"/>
      <c r="J1847" s="93"/>
    </row>
    <row r="1848" spans="1:10" x14ac:dyDescent="0.25">
      <c r="A1848" s="93"/>
      <c r="B1848" s="93"/>
      <c r="C1848" s="93"/>
      <c r="D1848" s="133"/>
      <c r="E1848" s="92"/>
      <c r="F1848" s="93"/>
      <c r="G1848" s="93"/>
      <c r="H1848" s="93"/>
      <c r="I1848" s="93"/>
      <c r="J1848" s="93"/>
    </row>
    <row r="1849" spans="1:10" x14ac:dyDescent="0.25">
      <c r="A1849" s="93"/>
      <c r="B1849" s="93"/>
      <c r="C1849" s="93"/>
      <c r="D1849" s="133"/>
      <c r="E1849" s="92"/>
      <c r="F1849" s="93"/>
      <c r="G1849" s="93"/>
      <c r="H1849" s="93"/>
      <c r="I1849" s="93"/>
      <c r="J1849" s="93"/>
    </row>
    <row r="1850" spans="1:10" x14ac:dyDescent="0.25">
      <c r="A1850" s="93"/>
      <c r="B1850" s="93"/>
      <c r="C1850" s="93"/>
      <c r="D1850" s="133"/>
      <c r="E1850" s="92"/>
      <c r="F1850" s="93"/>
      <c r="G1850" s="93"/>
      <c r="H1850" s="93"/>
      <c r="I1850" s="93"/>
      <c r="J1850" s="93"/>
    </row>
    <row r="1851" spans="1:10" x14ac:dyDescent="0.25">
      <c r="A1851" s="93"/>
      <c r="B1851" s="93"/>
      <c r="C1851" s="93"/>
      <c r="D1851" s="133"/>
      <c r="E1851" s="92"/>
      <c r="F1851" s="93"/>
      <c r="G1851" s="93"/>
      <c r="H1851" s="93"/>
      <c r="I1851" s="93"/>
      <c r="J1851" s="93"/>
    </row>
    <row r="1852" spans="1:10" x14ac:dyDescent="0.25">
      <c r="A1852" s="93"/>
      <c r="B1852" s="93"/>
      <c r="C1852" s="93"/>
      <c r="D1852" s="133"/>
      <c r="E1852" s="92"/>
      <c r="F1852" s="93"/>
      <c r="G1852" s="93"/>
      <c r="H1852" s="93"/>
      <c r="I1852" s="93"/>
      <c r="J1852" s="93"/>
    </row>
    <row r="1853" spans="1:10" x14ac:dyDescent="0.25">
      <c r="A1853" s="93"/>
      <c r="B1853" s="93"/>
      <c r="C1853" s="93"/>
      <c r="D1853" s="133"/>
      <c r="E1853" s="92"/>
      <c r="F1853" s="93"/>
      <c r="G1853" s="93"/>
      <c r="H1853" s="93"/>
      <c r="I1853" s="93"/>
      <c r="J1853" s="93"/>
    </row>
    <row r="1854" spans="1:10" x14ac:dyDescent="0.25">
      <c r="A1854" s="93"/>
      <c r="B1854" s="93"/>
      <c r="C1854" s="93"/>
      <c r="D1854" s="133"/>
      <c r="E1854" s="92"/>
      <c r="F1854" s="93"/>
      <c r="G1854" s="93"/>
      <c r="H1854" s="93"/>
      <c r="I1854" s="93"/>
      <c r="J1854" s="93"/>
    </row>
    <row r="1855" spans="1:10" x14ac:dyDescent="0.25">
      <c r="A1855" s="93"/>
      <c r="B1855" s="93"/>
      <c r="C1855" s="93"/>
      <c r="D1855" s="133"/>
      <c r="E1855" s="92"/>
      <c r="F1855" s="93"/>
      <c r="G1855" s="93"/>
      <c r="H1855" s="93"/>
      <c r="I1855" s="93"/>
      <c r="J1855" s="93"/>
    </row>
    <row r="1856" spans="1:10" x14ac:dyDescent="0.25">
      <c r="A1856" s="93"/>
      <c r="B1856" s="93"/>
      <c r="C1856" s="93"/>
      <c r="D1856" s="133"/>
      <c r="E1856" s="92"/>
      <c r="F1856" s="93"/>
      <c r="G1856" s="93"/>
      <c r="H1856" s="93"/>
      <c r="I1856" s="93"/>
      <c r="J1856" s="93"/>
    </row>
    <row r="1857" spans="1:10" x14ac:dyDescent="0.25">
      <c r="A1857" s="93"/>
      <c r="B1857" s="93"/>
      <c r="C1857" s="93"/>
      <c r="D1857" s="133"/>
      <c r="E1857" s="92"/>
      <c r="F1857" s="93"/>
      <c r="G1857" s="93"/>
      <c r="H1857" s="93"/>
      <c r="I1857" s="93"/>
      <c r="J1857" s="93"/>
    </row>
    <row r="1858" spans="1:10" x14ac:dyDescent="0.25">
      <c r="A1858" s="93"/>
      <c r="B1858" s="93"/>
      <c r="C1858" s="93"/>
      <c r="D1858" s="133"/>
      <c r="E1858" s="92"/>
      <c r="F1858" s="93"/>
      <c r="G1858" s="93"/>
      <c r="H1858" s="93"/>
      <c r="I1858" s="93"/>
      <c r="J1858" s="93"/>
    </row>
    <row r="1859" spans="1:10" x14ac:dyDescent="0.25">
      <c r="A1859" s="93"/>
      <c r="B1859" s="93"/>
      <c r="C1859" s="93"/>
      <c r="D1859" s="133"/>
      <c r="E1859" s="92"/>
      <c r="F1859" s="93"/>
      <c r="G1859" s="93"/>
      <c r="H1859" s="93"/>
      <c r="I1859" s="93"/>
      <c r="J1859" s="93"/>
    </row>
    <row r="1860" spans="1:10" x14ac:dyDescent="0.25">
      <c r="A1860" s="93"/>
      <c r="B1860" s="93"/>
      <c r="C1860" s="93"/>
      <c r="D1860" s="133"/>
      <c r="E1860" s="92"/>
      <c r="F1860" s="93"/>
      <c r="G1860" s="93"/>
      <c r="H1860" s="93"/>
      <c r="I1860" s="93"/>
      <c r="J1860" s="93"/>
    </row>
    <row r="1861" spans="1:10" x14ac:dyDescent="0.25">
      <c r="A1861" s="93"/>
      <c r="B1861" s="93"/>
      <c r="C1861" s="93"/>
      <c r="D1861" s="133"/>
      <c r="E1861" s="92"/>
      <c r="F1861" s="93"/>
      <c r="G1861" s="93"/>
      <c r="H1861" s="93"/>
      <c r="I1861" s="93"/>
      <c r="J1861" s="93"/>
    </row>
    <row r="1862" spans="1:10" x14ac:dyDescent="0.25">
      <c r="A1862" s="93"/>
      <c r="B1862" s="93"/>
      <c r="C1862" s="93"/>
      <c r="D1862" s="133"/>
      <c r="E1862" s="92"/>
      <c r="F1862" s="93"/>
      <c r="G1862" s="93"/>
      <c r="H1862" s="93"/>
      <c r="I1862" s="93"/>
      <c r="J1862" s="93"/>
    </row>
    <row r="1863" spans="1:10" x14ac:dyDescent="0.25">
      <c r="A1863" s="93"/>
      <c r="B1863" s="93"/>
      <c r="C1863" s="93"/>
      <c r="D1863" s="133"/>
      <c r="E1863" s="92"/>
      <c r="F1863" s="93"/>
      <c r="G1863" s="93"/>
      <c r="H1863" s="93"/>
      <c r="I1863" s="93"/>
      <c r="J1863" s="93"/>
    </row>
    <row r="1864" spans="1:10" x14ac:dyDescent="0.25">
      <c r="A1864" s="93"/>
      <c r="B1864" s="93"/>
      <c r="C1864" s="93"/>
      <c r="D1864" s="133"/>
      <c r="E1864" s="92"/>
      <c r="F1864" s="93"/>
      <c r="G1864" s="93"/>
      <c r="H1864" s="93"/>
      <c r="I1864" s="93"/>
      <c r="J1864" s="93"/>
    </row>
    <row r="1865" spans="1:10" x14ac:dyDescent="0.25">
      <c r="A1865" s="93"/>
      <c r="B1865" s="93"/>
      <c r="C1865" s="93"/>
      <c r="D1865" s="133"/>
      <c r="E1865" s="92"/>
      <c r="F1865" s="93"/>
      <c r="G1865" s="93"/>
      <c r="H1865" s="93"/>
      <c r="I1865" s="93"/>
      <c r="J1865" s="93"/>
    </row>
    <row r="1866" spans="1:10" x14ac:dyDescent="0.25">
      <c r="A1866" s="93"/>
      <c r="B1866" s="93"/>
      <c r="C1866" s="93"/>
      <c r="D1866" s="133"/>
      <c r="E1866" s="92"/>
      <c r="F1866" s="93"/>
      <c r="G1866" s="93"/>
      <c r="H1866" s="93"/>
      <c r="I1866" s="93"/>
      <c r="J1866" s="93"/>
    </row>
    <row r="1867" spans="1:10" x14ac:dyDescent="0.25">
      <c r="A1867" s="93"/>
      <c r="B1867" s="93"/>
      <c r="C1867" s="93"/>
      <c r="D1867" s="133"/>
      <c r="E1867" s="92"/>
      <c r="F1867" s="93"/>
      <c r="G1867" s="93"/>
      <c r="H1867" s="93"/>
      <c r="I1867" s="93"/>
      <c r="J1867" s="93"/>
    </row>
    <row r="1868" spans="1:10" x14ac:dyDescent="0.25">
      <c r="A1868" s="93"/>
      <c r="B1868" s="93"/>
      <c r="C1868" s="93"/>
      <c r="D1868" s="133"/>
      <c r="E1868" s="92"/>
      <c r="F1868" s="93"/>
      <c r="G1868" s="93"/>
      <c r="H1868" s="93"/>
      <c r="I1868" s="93"/>
      <c r="J1868" s="93"/>
    </row>
    <row r="1869" spans="1:10" x14ac:dyDescent="0.25">
      <c r="A1869" s="93"/>
      <c r="B1869" s="93"/>
      <c r="C1869" s="93"/>
      <c r="D1869" s="133"/>
      <c r="E1869" s="92"/>
      <c r="F1869" s="93"/>
      <c r="G1869" s="93"/>
      <c r="H1869" s="93"/>
      <c r="I1869" s="93"/>
      <c r="J1869" s="93"/>
    </row>
    <row r="1870" spans="1:10" x14ac:dyDescent="0.25">
      <c r="A1870" s="93"/>
      <c r="B1870" s="93"/>
      <c r="C1870" s="93"/>
      <c r="D1870" s="133"/>
      <c r="E1870" s="92"/>
      <c r="F1870" s="93"/>
      <c r="G1870" s="93"/>
      <c r="H1870" s="93"/>
      <c r="I1870" s="93"/>
      <c r="J1870" s="93"/>
    </row>
    <row r="1871" spans="1:10" x14ac:dyDescent="0.25">
      <c r="A1871" s="93"/>
      <c r="B1871" s="93"/>
      <c r="C1871" s="93"/>
      <c r="D1871" s="133"/>
      <c r="E1871" s="92"/>
      <c r="F1871" s="93"/>
      <c r="G1871" s="93"/>
      <c r="H1871" s="93"/>
      <c r="I1871" s="93"/>
      <c r="J1871" s="93"/>
    </row>
    <row r="1872" spans="1:10" x14ac:dyDescent="0.25">
      <c r="A1872" s="93"/>
      <c r="B1872" s="93"/>
      <c r="C1872" s="93"/>
      <c r="D1872" s="133"/>
      <c r="E1872" s="92"/>
      <c r="F1872" s="93"/>
      <c r="G1872" s="93"/>
      <c r="H1872" s="93"/>
      <c r="I1872" s="93"/>
      <c r="J1872" s="93"/>
    </row>
    <row r="1873" spans="1:10" x14ac:dyDescent="0.25">
      <c r="A1873" s="93"/>
      <c r="B1873" s="93"/>
      <c r="C1873" s="93"/>
      <c r="D1873" s="133"/>
      <c r="E1873" s="92"/>
      <c r="F1873" s="93"/>
      <c r="G1873" s="93"/>
      <c r="H1873" s="93"/>
      <c r="I1873" s="93"/>
      <c r="J1873" s="93"/>
    </row>
    <row r="1874" spans="1:10" x14ac:dyDescent="0.25">
      <c r="A1874" s="93"/>
      <c r="B1874" s="93"/>
      <c r="C1874" s="93"/>
      <c r="D1874" s="133"/>
      <c r="E1874" s="92"/>
      <c r="F1874" s="93"/>
      <c r="G1874" s="93"/>
      <c r="H1874" s="93"/>
      <c r="I1874" s="93"/>
      <c r="J1874" s="93"/>
    </row>
    <row r="1875" spans="1:10" x14ac:dyDescent="0.25">
      <c r="A1875" s="93"/>
      <c r="B1875" s="93"/>
      <c r="C1875" s="93"/>
      <c r="D1875" s="133"/>
      <c r="E1875" s="92"/>
      <c r="F1875" s="93"/>
      <c r="G1875" s="93"/>
      <c r="H1875" s="93"/>
      <c r="I1875" s="93"/>
      <c r="J1875" s="93"/>
    </row>
    <row r="1876" spans="1:10" x14ac:dyDescent="0.25">
      <c r="A1876" s="93"/>
      <c r="B1876" s="93"/>
      <c r="C1876" s="93"/>
      <c r="D1876" s="133"/>
      <c r="E1876" s="92"/>
      <c r="F1876" s="93"/>
      <c r="G1876" s="93"/>
      <c r="H1876" s="93"/>
      <c r="I1876" s="93"/>
      <c r="J1876" s="93"/>
    </row>
    <row r="1877" spans="1:10" x14ac:dyDescent="0.25">
      <c r="A1877" s="93"/>
      <c r="B1877" s="93"/>
      <c r="C1877" s="93"/>
      <c r="D1877" s="133"/>
      <c r="E1877" s="92"/>
      <c r="F1877" s="93"/>
      <c r="G1877" s="93"/>
      <c r="H1877" s="93"/>
      <c r="I1877" s="93"/>
      <c r="J1877" s="93"/>
    </row>
    <row r="1878" spans="1:10" x14ac:dyDescent="0.25">
      <c r="A1878" s="93"/>
      <c r="B1878" s="93"/>
      <c r="C1878" s="93"/>
      <c r="D1878" s="133"/>
      <c r="E1878" s="92"/>
      <c r="F1878" s="93"/>
      <c r="G1878" s="93"/>
      <c r="H1878" s="93"/>
      <c r="I1878" s="93"/>
      <c r="J1878" s="93"/>
    </row>
    <row r="1879" spans="1:10" x14ac:dyDescent="0.25">
      <c r="A1879" s="93"/>
      <c r="B1879" s="93"/>
      <c r="C1879" s="93"/>
      <c r="D1879" s="133"/>
      <c r="E1879" s="92"/>
      <c r="F1879" s="93"/>
      <c r="G1879" s="93"/>
      <c r="H1879" s="93"/>
      <c r="I1879" s="93"/>
      <c r="J1879" s="93"/>
    </row>
    <row r="1880" spans="1:10" x14ac:dyDescent="0.25">
      <c r="A1880" s="93"/>
      <c r="B1880" s="93"/>
      <c r="C1880" s="93"/>
      <c r="D1880" s="133"/>
      <c r="E1880" s="92"/>
      <c r="F1880" s="93"/>
      <c r="G1880" s="93"/>
      <c r="H1880" s="93"/>
      <c r="I1880" s="93"/>
      <c r="J1880" s="93"/>
    </row>
    <row r="1881" spans="1:10" x14ac:dyDescent="0.25">
      <c r="A1881" s="93"/>
      <c r="B1881" s="93"/>
      <c r="C1881" s="93"/>
      <c r="D1881" s="133"/>
      <c r="E1881" s="92"/>
      <c r="F1881" s="93"/>
      <c r="G1881" s="93"/>
      <c r="H1881" s="93"/>
      <c r="I1881" s="93"/>
      <c r="J1881" s="93"/>
    </row>
    <row r="1882" spans="1:10" x14ac:dyDescent="0.25">
      <c r="A1882" s="93"/>
      <c r="B1882" s="93"/>
      <c r="C1882" s="93"/>
      <c r="D1882" s="133"/>
      <c r="E1882" s="92"/>
      <c r="F1882" s="93"/>
      <c r="G1882" s="93"/>
      <c r="H1882" s="93"/>
      <c r="I1882" s="93"/>
      <c r="J1882" s="93"/>
    </row>
    <row r="1883" spans="1:10" x14ac:dyDescent="0.25">
      <c r="A1883" s="93"/>
      <c r="B1883" s="93"/>
      <c r="C1883" s="93"/>
      <c r="D1883" s="133"/>
      <c r="E1883" s="92"/>
      <c r="F1883" s="93"/>
      <c r="G1883" s="93"/>
      <c r="H1883" s="93"/>
      <c r="I1883" s="93"/>
      <c r="J1883" s="93"/>
    </row>
    <row r="1884" spans="1:10" x14ac:dyDescent="0.25">
      <c r="A1884" s="93"/>
      <c r="B1884" s="93"/>
      <c r="C1884" s="93"/>
      <c r="D1884" s="133"/>
      <c r="E1884" s="92"/>
      <c r="F1884" s="93"/>
      <c r="G1884" s="93"/>
      <c r="H1884" s="93"/>
      <c r="I1884" s="93"/>
      <c r="J1884" s="93"/>
    </row>
    <row r="1885" spans="1:10" x14ac:dyDescent="0.25">
      <c r="A1885" s="93"/>
      <c r="B1885" s="93"/>
      <c r="C1885" s="93"/>
      <c r="D1885" s="133"/>
      <c r="E1885" s="92"/>
      <c r="F1885" s="93"/>
      <c r="G1885" s="93"/>
      <c r="H1885" s="93"/>
      <c r="I1885" s="93"/>
      <c r="J1885" s="93"/>
    </row>
    <row r="1886" spans="1:10" x14ac:dyDescent="0.25">
      <c r="A1886" s="93"/>
      <c r="B1886" s="93"/>
      <c r="C1886" s="93"/>
      <c r="D1886" s="133"/>
      <c r="E1886" s="92"/>
      <c r="F1886" s="93"/>
      <c r="G1886" s="93"/>
      <c r="H1886" s="93"/>
      <c r="I1886" s="93"/>
      <c r="J1886" s="93"/>
    </row>
    <row r="1887" spans="1:10" x14ac:dyDescent="0.25">
      <c r="A1887" s="93"/>
      <c r="B1887" s="93"/>
      <c r="C1887" s="93"/>
      <c r="D1887" s="133"/>
      <c r="E1887" s="92"/>
      <c r="F1887" s="93"/>
      <c r="G1887" s="93"/>
      <c r="H1887" s="93"/>
      <c r="I1887" s="93"/>
      <c r="J1887" s="93"/>
    </row>
    <row r="1888" spans="1:10" x14ac:dyDescent="0.25">
      <c r="A1888" s="93"/>
      <c r="B1888" s="93"/>
      <c r="C1888" s="93"/>
      <c r="D1888" s="133"/>
      <c r="E1888" s="92"/>
      <c r="F1888" s="93"/>
      <c r="G1888" s="93"/>
      <c r="H1888" s="93"/>
      <c r="I1888" s="93"/>
      <c r="J1888" s="93"/>
    </row>
    <row r="1889" spans="1:10" x14ac:dyDescent="0.25">
      <c r="A1889" s="93"/>
      <c r="B1889" s="93"/>
      <c r="C1889" s="93"/>
      <c r="D1889" s="133"/>
      <c r="E1889" s="92"/>
      <c r="F1889" s="93"/>
      <c r="G1889" s="93"/>
      <c r="H1889" s="93"/>
      <c r="I1889" s="93"/>
      <c r="J1889" s="93"/>
    </row>
    <row r="1890" spans="1:10" x14ac:dyDescent="0.25">
      <c r="A1890" s="93"/>
      <c r="B1890" s="93"/>
      <c r="C1890" s="93"/>
      <c r="D1890" s="133"/>
      <c r="E1890" s="92"/>
      <c r="F1890" s="93"/>
      <c r="G1890" s="93"/>
      <c r="H1890" s="93"/>
      <c r="I1890" s="93"/>
      <c r="J1890" s="93"/>
    </row>
    <row r="1891" spans="1:10" x14ac:dyDescent="0.25">
      <c r="A1891" s="93"/>
      <c r="B1891" s="93"/>
      <c r="C1891" s="93"/>
      <c r="D1891" s="133"/>
      <c r="E1891" s="92"/>
      <c r="F1891" s="93"/>
      <c r="G1891" s="93"/>
      <c r="H1891" s="93"/>
      <c r="I1891" s="93"/>
      <c r="J1891" s="93"/>
    </row>
    <row r="1892" spans="1:10" x14ac:dyDescent="0.25">
      <c r="A1892" s="93"/>
      <c r="B1892" s="93"/>
      <c r="C1892" s="93"/>
      <c r="D1892" s="133"/>
      <c r="E1892" s="92"/>
      <c r="F1892" s="93"/>
      <c r="G1892" s="93"/>
      <c r="H1892" s="93"/>
      <c r="I1892" s="93"/>
      <c r="J1892" s="93"/>
    </row>
    <row r="1893" spans="1:10" x14ac:dyDescent="0.25">
      <c r="A1893" s="93"/>
      <c r="B1893" s="93"/>
      <c r="C1893" s="93"/>
      <c r="D1893" s="133"/>
      <c r="E1893" s="92"/>
      <c r="F1893" s="93"/>
      <c r="G1893" s="93"/>
      <c r="H1893" s="93"/>
      <c r="I1893" s="93"/>
      <c r="J1893" s="93"/>
    </row>
    <row r="1894" spans="1:10" x14ac:dyDescent="0.25">
      <c r="A1894" s="93"/>
      <c r="B1894" s="93"/>
      <c r="C1894" s="93"/>
      <c r="D1894" s="133"/>
      <c r="E1894" s="92"/>
      <c r="F1894" s="93"/>
      <c r="G1894" s="93"/>
      <c r="H1894" s="93"/>
      <c r="I1894" s="93"/>
      <c r="J1894" s="93"/>
    </row>
    <row r="1895" spans="1:10" x14ac:dyDescent="0.25">
      <c r="A1895" s="93"/>
      <c r="B1895" s="93"/>
      <c r="C1895" s="93"/>
      <c r="D1895" s="133"/>
      <c r="E1895" s="92"/>
      <c r="F1895" s="93"/>
      <c r="G1895" s="93"/>
      <c r="H1895" s="93"/>
      <c r="I1895" s="93"/>
      <c r="J1895" s="93"/>
    </row>
    <row r="1896" spans="1:10" x14ac:dyDescent="0.25">
      <c r="A1896" s="93"/>
      <c r="B1896" s="93"/>
      <c r="C1896" s="93"/>
      <c r="D1896" s="133"/>
      <c r="E1896" s="92"/>
      <c r="F1896" s="93"/>
      <c r="G1896" s="93"/>
      <c r="H1896" s="93"/>
      <c r="I1896" s="93"/>
      <c r="J1896" s="93"/>
    </row>
    <row r="1897" spans="1:10" x14ac:dyDescent="0.25">
      <c r="A1897" s="93"/>
      <c r="B1897" s="93"/>
      <c r="C1897" s="93"/>
      <c r="D1897" s="133"/>
      <c r="E1897" s="92"/>
      <c r="F1897" s="93"/>
      <c r="G1897" s="93"/>
      <c r="H1897" s="93"/>
      <c r="I1897" s="93"/>
      <c r="J1897" s="93"/>
    </row>
    <row r="1898" spans="1:10" x14ac:dyDescent="0.25">
      <c r="A1898" s="93"/>
      <c r="B1898" s="93"/>
      <c r="C1898" s="93"/>
      <c r="D1898" s="133"/>
      <c r="E1898" s="92"/>
      <c r="F1898" s="93"/>
      <c r="G1898" s="93"/>
      <c r="H1898" s="93"/>
      <c r="I1898" s="93"/>
      <c r="J1898" s="93"/>
    </row>
    <row r="1899" spans="1:10" x14ac:dyDescent="0.25">
      <c r="A1899" s="93"/>
      <c r="B1899" s="93"/>
      <c r="C1899" s="93"/>
      <c r="D1899" s="133"/>
      <c r="E1899" s="92"/>
      <c r="F1899" s="93"/>
      <c r="G1899" s="93"/>
      <c r="H1899" s="93"/>
      <c r="I1899" s="93"/>
      <c r="J1899" s="93"/>
    </row>
    <row r="1900" spans="1:10" x14ac:dyDescent="0.25">
      <c r="A1900" s="93"/>
      <c r="B1900" s="93"/>
      <c r="C1900" s="93"/>
      <c r="D1900" s="133"/>
      <c r="E1900" s="92"/>
      <c r="F1900" s="93"/>
      <c r="G1900" s="93"/>
      <c r="H1900" s="93"/>
      <c r="I1900" s="93"/>
      <c r="J1900" s="93"/>
    </row>
    <row r="1901" spans="1:10" x14ac:dyDescent="0.25">
      <c r="A1901" s="93"/>
      <c r="B1901" s="93"/>
      <c r="C1901" s="93"/>
      <c r="D1901" s="133"/>
      <c r="E1901" s="92"/>
      <c r="F1901" s="93"/>
      <c r="G1901" s="93"/>
      <c r="H1901" s="93"/>
      <c r="I1901" s="93"/>
      <c r="J1901" s="93"/>
    </row>
    <row r="1902" spans="1:10" x14ac:dyDescent="0.25">
      <c r="A1902" s="93"/>
      <c r="B1902" s="93"/>
      <c r="C1902" s="93"/>
      <c r="D1902" s="133"/>
      <c r="E1902" s="92"/>
      <c r="F1902" s="93"/>
      <c r="G1902" s="93"/>
      <c r="H1902" s="93"/>
      <c r="I1902" s="93"/>
      <c r="J1902" s="93"/>
    </row>
    <row r="1903" spans="1:10" x14ac:dyDescent="0.25">
      <c r="A1903" s="93"/>
      <c r="B1903" s="93"/>
      <c r="C1903" s="93"/>
      <c r="D1903" s="133"/>
      <c r="E1903" s="92"/>
      <c r="F1903" s="93"/>
      <c r="G1903" s="93"/>
      <c r="H1903" s="93"/>
      <c r="I1903" s="93"/>
      <c r="J1903" s="93"/>
    </row>
    <row r="1904" spans="1:10" x14ac:dyDescent="0.25">
      <c r="A1904" s="93"/>
      <c r="B1904" s="93"/>
      <c r="C1904" s="93"/>
      <c r="D1904" s="133"/>
      <c r="E1904" s="92"/>
      <c r="F1904" s="93"/>
      <c r="G1904" s="93"/>
      <c r="H1904" s="93"/>
      <c r="I1904" s="93"/>
      <c r="J1904" s="93"/>
    </row>
    <row r="1905" spans="1:10" x14ac:dyDescent="0.25">
      <c r="A1905" s="93"/>
      <c r="B1905" s="93"/>
      <c r="C1905" s="93"/>
      <c r="D1905" s="133"/>
      <c r="E1905" s="92"/>
      <c r="F1905" s="93"/>
      <c r="G1905" s="93"/>
      <c r="H1905" s="93"/>
      <c r="I1905" s="93"/>
      <c r="J1905" s="93"/>
    </row>
    <row r="1906" spans="1:10" x14ac:dyDescent="0.25">
      <c r="A1906" s="93"/>
      <c r="B1906" s="93"/>
      <c r="C1906" s="93"/>
      <c r="D1906" s="133"/>
      <c r="E1906" s="92"/>
      <c r="F1906" s="93"/>
      <c r="G1906" s="93"/>
      <c r="H1906" s="93"/>
      <c r="I1906" s="93"/>
      <c r="J1906" s="93"/>
    </row>
    <row r="1907" spans="1:10" x14ac:dyDescent="0.25">
      <c r="A1907" s="93"/>
      <c r="B1907" s="93"/>
      <c r="C1907" s="93"/>
      <c r="D1907" s="133"/>
      <c r="E1907" s="92"/>
      <c r="F1907" s="93"/>
      <c r="G1907" s="93"/>
      <c r="H1907" s="93"/>
      <c r="I1907" s="93"/>
      <c r="J1907" s="93"/>
    </row>
    <row r="1908" spans="1:10" x14ac:dyDescent="0.25">
      <c r="A1908" s="93"/>
      <c r="B1908" s="93"/>
      <c r="C1908" s="93"/>
      <c r="D1908" s="133"/>
      <c r="E1908" s="92"/>
      <c r="F1908" s="93"/>
      <c r="G1908" s="93"/>
      <c r="H1908" s="93"/>
      <c r="I1908" s="93"/>
      <c r="J1908" s="93"/>
    </row>
    <row r="1909" spans="1:10" x14ac:dyDescent="0.25">
      <c r="A1909" s="93"/>
      <c r="B1909" s="93"/>
      <c r="C1909" s="93"/>
      <c r="D1909" s="133"/>
      <c r="E1909" s="92"/>
      <c r="F1909" s="93"/>
      <c r="G1909" s="93"/>
      <c r="H1909" s="93"/>
      <c r="I1909" s="93"/>
      <c r="J1909" s="93"/>
    </row>
    <row r="1910" spans="1:10" x14ac:dyDescent="0.25">
      <c r="A1910" s="93"/>
      <c r="B1910" s="93"/>
      <c r="C1910" s="93"/>
      <c r="D1910" s="133"/>
      <c r="E1910" s="92"/>
      <c r="F1910" s="93"/>
      <c r="G1910" s="93"/>
      <c r="H1910" s="93"/>
      <c r="I1910" s="93"/>
      <c r="J1910" s="93"/>
    </row>
    <row r="1911" spans="1:10" x14ac:dyDescent="0.25">
      <c r="A1911" s="93"/>
      <c r="B1911" s="93"/>
      <c r="C1911" s="93"/>
      <c r="D1911" s="133"/>
      <c r="E1911" s="92"/>
      <c r="F1911" s="93"/>
      <c r="G1911" s="93"/>
      <c r="H1911" s="93"/>
      <c r="I1911" s="93"/>
      <c r="J1911" s="93"/>
    </row>
    <row r="1912" spans="1:10" x14ac:dyDescent="0.25">
      <c r="A1912" s="93"/>
      <c r="B1912" s="93"/>
      <c r="C1912" s="93"/>
      <c r="D1912" s="133"/>
      <c r="E1912" s="92"/>
      <c r="F1912" s="93"/>
      <c r="G1912" s="93"/>
      <c r="H1912" s="93"/>
      <c r="I1912" s="93"/>
      <c r="J1912" s="93"/>
    </row>
    <row r="1913" spans="1:10" x14ac:dyDescent="0.25">
      <c r="A1913" s="93"/>
      <c r="B1913" s="93"/>
      <c r="C1913" s="93"/>
      <c r="D1913" s="133"/>
      <c r="E1913" s="92"/>
      <c r="F1913" s="93"/>
      <c r="G1913" s="93"/>
      <c r="H1913" s="93"/>
      <c r="I1913" s="93"/>
      <c r="J1913" s="93"/>
    </row>
    <row r="1914" spans="1:10" x14ac:dyDescent="0.25">
      <c r="A1914" s="93"/>
      <c r="B1914" s="93"/>
      <c r="C1914" s="93"/>
      <c r="D1914" s="133"/>
      <c r="E1914" s="92"/>
      <c r="F1914" s="93"/>
      <c r="G1914" s="93"/>
      <c r="H1914" s="93"/>
      <c r="I1914" s="93"/>
      <c r="J1914" s="93"/>
    </row>
    <row r="1915" spans="1:10" x14ac:dyDescent="0.25">
      <c r="A1915" s="93"/>
      <c r="B1915" s="93"/>
      <c r="C1915" s="93"/>
      <c r="D1915" s="133"/>
      <c r="E1915" s="92"/>
      <c r="F1915" s="93"/>
      <c r="G1915" s="93"/>
      <c r="H1915" s="93"/>
      <c r="I1915" s="93"/>
      <c r="J1915" s="93"/>
    </row>
    <row r="1916" spans="1:10" x14ac:dyDescent="0.25">
      <c r="A1916" s="93"/>
      <c r="B1916" s="93"/>
      <c r="C1916" s="93"/>
      <c r="D1916" s="133"/>
      <c r="E1916" s="92"/>
      <c r="F1916" s="93"/>
      <c r="G1916" s="93"/>
      <c r="H1916" s="93"/>
      <c r="I1916" s="93"/>
      <c r="J1916" s="93"/>
    </row>
    <row r="1917" spans="1:10" x14ac:dyDescent="0.25">
      <c r="A1917" s="93"/>
      <c r="B1917" s="93"/>
      <c r="C1917" s="93"/>
      <c r="D1917" s="133"/>
      <c r="E1917" s="92"/>
      <c r="F1917" s="93"/>
      <c r="G1917" s="93"/>
      <c r="H1917" s="93"/>
      <c r="I1917" s="93"/>
      <c r="J1917" s="93"/>
    </row>
    <row r="1918" spans="1:10" x14ac:dyDescent="0.25">
      <c r="A1918" s="93"/>
      <c r="B1918" s="93"/>
      <c r="C1918" s="93"/>
      <c r="D1918" s="133"/>
      <c r="E1918" s="92"/>
      <c r="F1918" s="93"/>
      <c r="G1918" s="93"/>
      <c r="H1918" s="93"/>
      <c r="I1918" s="93"/>
      <c r="J1918" s="93"/>
    </row>
    <row r="1919" spans="1:10" x14ac:dyDescent="0.25">
      <c r="A1919" s="93"/>
      <c r="B1919" s="93"/>
      <c r="C1919" s="93"/>
      <c r="D1919" s="133"/>
      <c r="E1919" s="92"/>
      <c r="F1919" s="93"/>
      <c r="G1919" s="93"/>
      <c r="H1919" s="93"/>
      <c r="I1919" s="93"/>
      <c r="J1919" s="93"/>
    </row>
    <row r="1920" spans="1:10" x14ac:dyDescent="0.25">
      <c r="A1920" s="93"/>
      <c r="B1920" s="93"/>
      <c r="C1920" s="93"/>
      <c r="D1920" s="133"/>
      <c r="E1920" s="92"/>
      <c r="F1920" s="93"/>
      <c r="G1920" s="93"/>
      <c r="H1920" s="93"/>
      <c r="I1920" s="93"/>
      <c r="J1920" s="93"/>
    </row>
    <row r="1921" spans="1:10" x14ac:dyDescent="0.25">
      <c r="A1921" s="93"/>
      <c r="B1921" s="93"/>
      <c r="C1921" s="93"/>
      <c r="D1921" s="133"/>
      <c r="E1921" s="92"/>
      <c r="F1921" s="93"/>
      <c r="G1921" s="93"/>
      <c r="H1921" s="93"/>
      <c r="I1921" s="93"/>
      <c r="J1921" s="93"/>
    </row>
    <row r="1922" spans="1:10" x14ac:dyDescent="0.25">
      <c r="A1922" s="93"/>
      <c r="B1922" s="93"/>
      <c r="C1922" s="93"/>
      <c r="D1922" s="133"/>
      <c r="E1922" s="92"/>
      <c r="F1922" s="93"/>
      <c r="G1922" s="93"/>
      <c r="H1922" s="93"/>
      <c r="I1922" s="93"/>
      <c r="J1922" s="93"/>
    </row>
    <row r="1923" spans="1:10" x14ac:dyDescent="0.25">
      <c r="A1923" s="93"/>
      <c r="B1923" s="93"/>
      <c r="C1923" s="93"/>
      <c r="D1923" s="133"/>
      <c r="E1923" s="92"/>
      <c r="F1923" s="93"/>
      <c r="G1923" s="93"/>
      <c r="H1923" s="93"/>
      <c r="I1923" s="93"/>
      <c r="J1923" s="93"/>
    </row>
    <row r="1924" spans="1:10" x14ac:dyDescent="0.25">
      <c r="A1924" s="93"/>
      <c r="B1924" s="93"/>
      <c r="C1924" s="93"/>
      <c r="D1924" s="133"/>
      <c r="E1924" s="92"/>
      <c r="F1924" s="93"/>
      <c r="G1924" s="93"/>
      <c r="H1924" s="93"/>
      <c r="I1924" s="93"/>
      <c r="J1924" s="93"/>
    </row>
    <row r="1925" spans="1:10" x14ac:dyDescent="0.25">
      <c r="A1925" s="93"/>
      <c r="B1925" s="93"/>
      <c r="C1925" s="93"/>
      <c r="D1925" s="133"/>
      <c r="E1925" s="92"/>
      <c r="F1925" s="93"/>
      <c r="G1925" s="93"/>
      <c r="H1925" s="93"/>
      <c r="I1925" s="93"/>
      <c r="J1925" s="93"/>
    </row>
    <row r="1926" spans="1:10" x14ac:dyDescent="0.25">
      <c r="A1926" s="93"/>
      <c r="B1926" s="93"/>
      <c r="C1926" s="93"/>
      <c r="D1926" s="133"/>
      <c r="E1926" s="92"/>
      <c r="F1926" s="93"/>
      <c r="G1926" s="93"/>
      <c r="H1926" s="93"/>
      <c r="I1926" s="93"/>
      <c r="J1926" s="93"/>
    </row>
    <row r="1927" spans="1:10" x14ac:dyDescent="0.25">
      <c r="A1927" s="93"/>
      <c r="B1927" s="93"/>
      <c r="C1927" s="93"/>
      <c r="D1927" s="133"/>
      <c r="E1927" s="92"/>
      <c r="F1927" s="93"/>
      <c r="G1927" s="93"/>
      <c r="H1927" s="93"/>
      <c r="I1927" s="93"/>
      <c r="J1927" s="93"/>
    </row>
    <row r="1928" spans="1:10" x14ac:dyDescent="0.25">
      <c r="A1928" s="93"/>
      <c r="B1928" s="93"/>
      <c r="C1928" s="93"/>
      <c r="D1928" s="133"/>
      <c r="E1928" s="92"/>
      <c r="F1928" s="93"/>
      <c r="G1928" s="93"/>
      <c r="H1928" s="93"/>
      <c r="I1928" s="93"/>
      <c r="J1928" s="93"/>
    </row>
    <row r="1929" spans="1:10" x14ac:dyDescent="0.25">
      <c r="A1929" s="93"/>
      <c r="B1929" s="93"/>
      <c r="C1929" s="93"/>
      <c r="D1929" s="133"/>
      <c r="E1929" s="92"/>
      <c r="F1929" s="93"/>
      <c r="G1929" s="93"/>
      <c r="H1929" s="93"/>
      <c r="I1929" s="93"/>
      <c r="J1929" s="93"/>
    </row>
    <row r="1930" spans="1:10" x14ac:dyDescent="0.25">
      <c r="A1930" s="93"/>
      <c r="B1930" s="93"/>
      <c r="C1930" s="93"/>
      <c r="D1930" s="133"/>
      <c r="E1930" s="92"/>
      <c r="F1930" s="93"/>
      <c r="G1930" s="93"/>
      <c r="H1930" s="93"/>
      <c r="I1930" s="93"/>
      <c r="J1930" s="93"/>
    </row>
    <row r="1931" spans="1:10" x14ac:dyDescent="0.25">
      <c r="A1931" s="93"/>
      <c r="B1931" s="93"/>
      <c r="C1931" s="93"/>
      <c r="D1931" s="133"/>
      <c r="E1931" s="92"/>
      <c r="F1931" s="93"/>
      <c r="G1931" s="93"/>
      <c r="H1931" s="93"/>
      <c r="I1931" s="93"/>
      <c r="J1931" s="93"/>
    </row>
    <row r="1932" spans="1:10" x14ac:dyDescent="0.25">
      <c r="A1932" s="93"/>
      <c r="B1932" s="93"/>
      <c r="C1932" s="93"/>
      <c r="D1932" s="133"/>
      <c r="E1932" s="92"/>
      <c r="F1932" s="93"/>
      <c r="G1932" s="93"/>
      <c r="H1932" s="93"/>
      <c r="I1932" s="93"/>
      <c r="J1932" s="93"/>
    </row>
    <row r="1933" spans="1:10" x14ac:dyDescent="0.25">
      <c r="A1933" s="93"/>
      <c r="B1933" s="93"/>
      <c r="C1933" s="93"/>
      <c r="D1933" s="133"/>
      <c r="E1933" s="92"/>
      <c r="F1933" s="93"/>
      <c r="G1933" s="93"/>
      <c r="H1933" s="93"/>
      <c r="I1933" s="93"/>
      <c r="J1933" s="93"/>
    </row>
    <row r="1934" spans="1:10" x14ac:dyDescent="0.25">
      <c r="A1934" s="93"/>
      <c r="B1934" s="93"/>
      <c r="C1934" s="93"/>
      <c r="D1934" s="133"/>
      <c r="E1934" s="92"/>
      <c r="F1934" s="93"/>
      <c r="G1934" s="93"/>
      <c r="H1934" s="93"/>
      <c r="I1934" s="93"/>
      <c r="J1934" s="93"/>
    </row>
    <row r="1935" spans="1:10" x14ac:dyDescent="0.25">
      <c r="A1935" s="93"/>
      <c r="B1935" s="93"/>
      <c r="C1935" s="93"/>
      <c r="D1935" s="133"/>
      <c r="E1935" s="92"/>
      <c r="F1935" s="93"/>
      <c r="G1935" s="93"/>
      <c r="H1935" s="93"/>
      <c r="I1935" s="93"/>
      <c r="J1935" s="93"/>
    </row>
    <row r="1936" spans="1:10" x14ac:dyDescent="0.25">
      <c r="A1936" s="93"/>
      <c r="B1936" s="93"/>
      <c r="C1936" s="93"/>
      <c r="D1936" s="133"/>
      <c r="E1936" s="92"/>
      <c r="F1936" s="93"/>
      <c r="G1936" s="93"/>
      <c r="H1936" s="93"/>
      <c r="I1936" s="93"/>
      <c r="J1936" s="93"/>
    </row>
    <row r="1937" spans="1:10" x14ac:dyDescent="0.25">
      <c r="A1937" s="93"/>
      <c r="B1937" s="93"/>
      <c r="C1937" s="93"/>
      <c r="D1937" s="133"/>
      <c r="E1937" s="92"/>
      <c r="F1937" s="93"/>
      <c r="G1937" s="93"/>
      <c r="H1937" s="93"/>
      <c r="I1937" s="93"/>
      <c r="J1937" s="93"/>
    </row>
    <row r="1938" spans="1:10" x14ac:dyDescent="0.25">
      <c r="A1938" s="93"/>
      <c r="B1938" s="93"/>
      <c r="C1938" s="93"/>
      <c r="D1938" s="133"/>
      <c r="E1938" s="92"/>
      <c r="F1938" s="93"/>
      <c r="G1938" s="93"/>
      <c r="H1938" s="93"/>
      <c r="I1938" s="93"/>
      <c r="J1938" s="93"/>
    </row>
    <row r="1939" spans="1:10" x14ac:dyDescent="0.25">
      <c r="A1939" s="93"/>
      <c r="B1939" s="93"/>
      <c r="C1939" s="93"/>
      <c r="D1939" s="133"/>
      <c r="E1939" s="92"/>
      <c r="F1939" s="93"/>
      <c r="G1939" s="93"/>
      <c r="H1939" s="93"/>
      <c r="I1939" s="93"/>
      <c r="J1939" s="93"/>
    </row>
    <row r="1940" spans="1:10" x14ac:dyDescent="0.25">
      <c r="A1940" s="93"/>
      <c r="B1940" s="93"/>
      <c r="C1940" s="93"/>
      <c r="D1940" s="133"/>
      <c r="E1940" s="92"/>
      <c r="F1940" s="93"/>
      <c r="G1940" s="93"/>
      <c r="H1940" s="93"/>
      <c r="I1940" s="93"/>
      <c r="J1940" s="93"/>
    </row>
    <row r="1941" spans="1:10" x14ac:dyDescent="0.25">
      <c r="A1941" s="93"/>
      <c r="B1941" s="93"/>
      <c r="C1941" s="93"/>
      <c r="D1941" s="133"/>
      <c r="E1941" s="92"/>
      <c r="F1941" s="93"/>
      <c r="G1941" s="93"/>
      <c r="H1941" s="93"/>
      <c r="I1941" s="93"/>
      <c r="J1941" s="93"/>
    </row>
    <row r="1942" spans="1:10" x14ac:dyDescent="0.25">
      <c r="A1942" s="93"/>
      <c r="B1942" s="93"/>
      <c r="C1942" s="93"/>
      <c r="D1942" s="133"/>
      <c r="E1942" s="92"/>
      <c r="F1942" s="93"/>
      <c r="G1942" s="93"/>
      <c r="H1942" s="93"/>
      <c r="I1942" s="93"/>
      <c r="J1942" s="93"/>
    </row>
    <row r="1943" spans="1:10" x14ac:dyDescent="0.25">
      <c r="A1943" s="93"/>
      <c r="B1943" s="93"/>
      <c r="C1943" s="93"/>
      <c r="D1943" s="133"/>
      <c r="E1943" s="92"/>
      <c r="F1943" s="93"/>
      <c r="G1943" s="93"/>
      <c r="H1943" s="93"/>
      <c r="I1943" s="93"/>
      <c r="J1943" s="93"/>
    </row>
    <row r="1944" spans="1:10" x14ac:dyDescent="0.25">
      <c r="A1944" s="93"/>
      <c r="B1944" s="93"/>
      <c r="C1944" s="93"/>
      <c r="D1944" s="133"/>
      <c r="E1944" s="92"/>
      <c r="F1944" s="93"/>
      <c r="G1944" s="93"/>
      <c r="H1944" s="93"/>
      <c r="I1944" s="93"/>
      <c r="J1944" s="93"/>
    </row>
    <row r="1945" spans="1:10" x14ac:dyDescent="0.25">
      <c r="A1945" s="93"/>
      <c r="B1945" s="93"/>
      <c r="C1945" s="93"/>
      <c r="D1945" s="133"/>
      <c r="E1945" s="92"/>
      <c r="F1945" s="93"/>
      <c r="G1945" s="93"/>
      <c r="H1945" s="93"/>
      <c r="I1945" s="93"/>
      <c r="J1945" s="93"/>
    </row>
    <row r="1946" spans="1:10" x14ac:dyDescent="0.25">
      <c r="A1946" s="93"/>
      <c r="B1946" s="93"/>
      <c r="C1946" s="93"/>
      <c r="D1946" s="133"/>
      <c r="E1946" s="92"/>
      <c r="F1946" s="93"/>
      <c r="G1946" s="93"/>
      <c r="H1946" s="93"/>
      <c r="I1946" s="93"/>
      <c r="J1946" s="93"/>
    </row>
    <row r="1947" spans="1:10" x14ac:dyDescent="0.25">
      <c r="A1947" s="93"/>
      <c r="B1947" s="93"/>
      <c r="C1947" s="93"/>
      <c r="D1947" s="133"/>
      <c r="E1947" s="92"/>
      <c r="F1947" s="93"/>
      <c r="G1947" s="93"/>
      <c r="H1947" s="93"/>
      <c r="I1947" s="93"/>
      <c r="J1947" s="93"/>
    </row>
    <row r="1948" spans="1:10" x14ac:dyDescent="0.25">
      <c r="A1948" s="93"/>
      <c r="B1948" s="93"/>
      <c r="C1948" s="93"/>
      <c r="D1948" s="133"/>
      <c r="E1948" s="92"/>
      <c r="F1948" s="93"/>
      <c r="G1948" s="93"/>
      <c r="H1948" s="93"/>
      <c r="I1948" s="93"/>
      <c r="J1948" s="93"/>
    </row>
    <row r="1949" spans="1:10" x14ac:dyDescent="0.25">
      <c r="A1949" s="93"/>
      <c r="B1949" s="93"/>
      <c r="C1949" s="93"/>
      <c r="D1949" s="133"/>
      <c r="E1949" s="92"/>
      <c r="F1949" s="93"/>
      <c r="G1949" s="93"/>
      <c r="H1949" s="93"/>
      <c r="I1949" s="93"/>
      <c r="J1949" s="93"/>
    </row>
    <row r="1950" spans="1:10" x14ac:dyDescent="0.25">
      <c r="A1950" s="93"/>
      <c r="B1950" s="93"/>
      <c r="C1950" s="93"/>
      <c r="D1950" s="133"/>
      <c r="E1950" s="92"/>
      <c r="F1950" s="93"/>
      <c r="G1950" s="93"/>
      <c r="H1950" s="93"/>
      <c r="I1950" s="93"/>
      <c r="J1950" s="93"/>
    </row>
    <row r="1951" spans="1:10" x14ac:dyDescent="0.25">
      <c r="A1951" s="93"/>
      <c r="B1951" s="93"/>
      <c r="C1951" s="93"/>
      <c r="D1951" s="133"/>
      <c r="E1951" s="92"/>
      <c r="F1951" s="93"/>
      <c r="G1951" s="93"/>
      <c r="H1951" s="93"/>
      <c r="I1951" s="93"/>
      <c r="J1951" s="93"/>
    </row>
    <row r="1952" spans="1:10" x14ac:dyDescent="0.25">
      <c r="A1952" s="93"/>
      <c r="B1952" s="93"/>
      <c r="C1952" s="93"/>
      <c r="D1952" s="133"/>
      <c r="E1952" s="92"/>
      <c r="F1952" s="93"/>
      <c r="G1952" s="93"/>
      <c r="H1952" s="93"/>
      <c r="I1952" s="93"/>
      <c r="J1952" s="93"/>
    </row>
    <row r="1953" spans="1:10" x14ac:dyDescent="0.25">
      <c r="A1953" s="93"/>
      <c r="B1953" s="93"/>
      <c r="C1953" s="93"/>
      <c r="D1953" s="133"/>
      <c r="E1953" s="92"/>
      <c r="F1953" s="93"/>
      <c r="G1953" s="93"/>
      <c r="H1953" s="93"/>
      <c r="I1953" s="93"/>
      <c r="J1953" s="93"/>
    </row>
    <row r="1954" spans="1:10" x14ac:dyDescent="0.25">
      <c r="A1954" s="93"/>
      <c r="B1954" s="93"/>
      <c r="C1954" s="93"/>
      <c r="D1954" s="133"/>
      <c r="E1954" s="92"/>
      <c r="F1954" s="93"/>
      <c r="G1954" s="93"/>
      <c r="H1954" s="93"/>
      <c r="I1954" s="93"/>
      <c r="J1954" s="93"/>
    </row>
    <row r="1955" spans="1:10" x14ac:dyDescent="0.25">
      <c r="A1955" s="93"/>
      <c r="B1955" s="93"/>
      <c r="C1955" s="93"/>
      <c r="D1955" s="133"/>
      <c r="E1955" s="92"/>
      <c r="F1955" s="93"/>
      <c r="G1955" s="93"/>
      <c r="H1955" s="93"/>
      <c r="I1955" s="93"/>
      <c r="J1955" s="93"/>
    </row>
    <row r="1956" spans="1:10" x14ac:dyDescent="0.25">
      <c r="A1956" s="93"/>
      <c r="B1956" s="93"/>
      <c r="C1956" s="93"/>
      <c r="D1956" s="133"/>
      <c r="E1956" s="92"/>
      <c r="F1956" s="93"/>
      <c r="G1956" s="93"/>
      <c r="H1956" s="93"/>
      <c r="I1956" s="93"/>
      <c r="J1956" s="93"/>
    </row>
    <row r="1957" spans="1:10" x14ac:dyDescent="0.25">
      <c r="A1957" s="93"/>
      <c r="B1957" s="93"/>
      <c r="C1957" s="93"/>
      <c r="D1957" s="133"/>
      <c r="E1957" s="92"/>
      <c r="F1957" s="93"/>
      <c r="G1957" s="93"/>
      <c r="H1957" s="93"/>
      <c r="I1957" s="93"/>
      <c r="J1957" s="93"/>
    </row>
    <row r="1958" spans="1:10" x14ac:dyDescent="0.25">
      <c r="A1958" s="93"/>
      <c r="B1958" s="93"/>
      <c r="C1958" s="93"/>
      <c r="D1958" s="133"/>
      <c r="E1958" s="92"/>
      <c r="F1958" s="93"/>
      <c r="G1958" s="93"/>
      <c r="H1958" s="93"/>
      <c r="I1958" s="93"/>
      <c r="J1958" s="93"/>
    </row>
    <row r="1959" spans="1:10" x14ac:dyDescent="0.25">
      <c r="A1959" s="93"/>
      <c r="B1959" s="93"/>
      <c r="C1959" s="93"/>
      <c r="D1959" s="133"/>
      <c r="E1959" s="92"/>
      <c r="F1959" s="93"/>
      <c r="G1959" s="93"/>
      <c r="H1959" s="93"/>
      <c r="I1959" s="93"/>
      <c r="J1959" s="93"/>
    </row>
    <row r="1960" spans="1:10" x14ac:dyDescent="0.25">
      <c r="A1960" s="93"/>
      <c r="B1960" s="93"/>
      <c r="C1960" s="93"/>
      <c r="D1960" s="133"/>
      <c r="E1960" s="92"/>
      <c r="F1960" s="93"/>
      <c r="G1960" s="93"/>
      <c r="H1960" s="93"/>
      <c r="I1960" s="93"/>
      <c r="J1960" s="93"/>
    </row>
    <row r="1961" spans="1:10" x14ac:dyDescent="0.25">
      <c r="A1961" s="93"/>
      <c r="B1961" s="93"/>
      <c r="C1961" s="93"/>
      <c r="D1961" s="133"/>
      <c r="E1961" s="92"/>
      <c r="F1961" s="93"/>
      <c r="G1961" s="93"/>
      <c r="H1961" s="93"/>
      <c r="I1961" s="93"/>
      <c r="J1961" s="93"/>
    </row>
    <row r="1962" spans="1:10" x14ac:dyDescent="0.25">
      <c r="A1962" s="93"/>
      <c r="B1962" s="93"/>
      <c r="C1962" s="93"/>
      <c r="D1962" s="133"/>
      <c r="E1962" s="92"/>
      <c r="F1962" s="93"/>
      <c r="G1962" s="93"/>
      <c r="H1962" s="93"/>
      <c r="I1962" s="93"/>
      <c r="J1962" s="93"/>
    </row>
    <row r="1963" spans="1:10" x14ac:dyDescent="0.25">
      <c r="A1963" s="93"/>
      <c r="B1963" s="93"/>
      <c r="C1963" s="93"/>
      <c r="D1963" s="133"/>
      <c r="E1963" s="92"/>
      <c r="F1963" s="93"/>
      <c r="G1963" s="93"/>
      <c r="H1963" s="93"/>
      <c r="I1963" s="93"/>
      <c r="J1963" s="93"/>
    </row>
    <row r="1964" spans="1:10" x14ac:dyDescent="0.25">
      <c r="A1964" s="93"/>
      <c r="B1964" s="93"/>
      <c r="C1964" s="93"/>
      <c r="D1964" s="133"/>
      <c r="E1964" s="92"/>
      <c r="F1964" s="93"/>
      <c r="G1964" s="93"/>
      <c r="H1964" s="93"/>
      <c r="I1964" s="93"/>
      <c r="J1964" s="93"/>
    </row>
    <row r="1965" spans="1:10" x14ac:dyDescent="0.25">
      <c r="A1965" s="93"/>
      <c r="B1965" s="93"/>
      <c r="C1965" s="93"/>
      <c r="D1965" s="133"/>
      <c r="E1965" s="92"/>
      <c r="F1965" s="93"/>
      <c r="G1965" s="93"/>
      <c r="H1965" s="93"/>
      <c r="I1965" s="93"/>
      <c r="J1965" s="93"/>
    </row>
    <row r="1966" spans="1:10" x14ac:dyDescent="0.25">
      <c r="A1966" s="93"/>
      <c r="B1966" s="93"/>
      <c r="C1966" s="93"/>
      <c r="D1966" s="133"/>
      <c r="E1966" s="92"/>
      <c r="F1966" s="93"/>
      <c r="G1966" s="93"/>
      <c r="H1966" s="93"/>
      <c r="I1966" s="93"/>
      <c r="J1966" s="93"/>
    </row>
    <row r="1967" spans="1:10" x14ac:dyDescent="0.25">
      <c r="A1967" s="93"/>
      <c r="B1967" s="93"/>
      <c r="C1967" s="93"/>
      <c r="D1967" s="133"/>
      <c r="E1967" s="92"/>
      <c r="F1967" s="93"/>
      <c r="G1967" s="93"/>
      <c r="H1967" s="93"/>
      <c r="I1967" s="93"/>
      <c r="J1967" s="93"/>
    </row>
    <row r="1968" spans="1:10" x14ac:dyDescent="0.25">
      <c r="A1968" s="93"/>
      <c r="B1968" s="93"/>
      <c r="C1968" s="93"/>
      <c r="D1968" s="133"/>
      <c r="E1968" s="92"/>
      <c r="F1968" s="93"/>
      <c r="G1968" s="93"/>
      <c r="H1968" s="93"/>
      <c r="I1968" s="93"/>
      <c r="J1968" s="93"/>
    </row>
    <row r="1969" spans="1:10" x14ac:dyDescent="0.25">
      <c r="A1969" s="93"/>
      <c r="B1969" s="93"/>
      <c r="C1969" s="93"/>
      <c r="D1969" s="133"/>
      <c r="E1969" s="92"/>
      <c r="F1969" s="93"/>
      <c r="G1969" s="93"/>
      <c r="H1969" s="93"/>
      <c r="I1969" s="93"/>
      <c r="J1969" s="93"/>
    </row>
    <row r="1970" spans="1:10" x14ac:dyDescent="0.25">
      <c r="A1970" s="93"/>
      <c r="B1970" s="93"/>
      <c r="C1970" s="93"/>
      <c r="D1970" s="133"/>
      <c r="E1970" s="92"/>
      <c r="F1970" s="93"/>
      <c r="G1970" s="93"/>
      <c r="H1970" s="93"/>
      <c r="I1970" s="93"/>
      <c r="J1970" s="93"/>
    </row>
    <row r="1971" spans="1:10" x14ac:dyDescent="0.25">
      <c r="A1971" s="93"/>
      <c r="B1971" s="93"/>
      <c r="C1971" s="93"/>
      <c r="D1971" s="133"/>
      <c r="E1971" s="92"/>
      <c r="F1971" s="93"/>
      <c r="G1971" s="93"/>
      <c r="H1971" s="93"/>
      <c r="I1971" s="93"/>
      <c r="J1971" s="93"/>
    </row>
    <row r="1972" spans="1:10" x14ac:dyDescent="0.25">
      <c r="A1972" s="93"/>
      <c r="B1972" s="93"/>
      <c r="C1972" s="93"/>
      <c r="D1972" s="133"/>
      <c r="E1972" s="92"/>
      <c r="F1972" s="93"/>
      <c r="G1972" s="93"/>
      <c r="H1972" s="93"/>
      <c r="I1972" s="93"/>
      <c r="J1972" s="93"/>
    </row>
    <row r="1973" spans="1:10" x14ac:dyDescent="0.25">
      <c r="A1973" s="93"/>
      <c r="B1973" s="93"/>
      <c r="C1973" s="93"/>
      <c r="D1973" s="133"/>
      <c r="E1973" s="92"/>
      <c r="F1973" s="93"/>
      <c r="G1973" s="93"/>
      <c r="H1973" s="93"/>
      <c r="I1973" s="93"/>
      <c r="J1973" s="93"/>
    </row>
    <row r="1974" spans="1:10" x14ac:dyDescent="0.25">
      <c r="A1974" s="93"/>
      <c r="B1974" s="93"/>
      <c r="C1974" s="93"/>
      <c r="D1974" s="133"/>
      <c r="E1974" s="92"/>
      <c r="F1974" s="93"/>
      <c r="G1974" s="93"/>
      <c r="H1974" s="93"/>
      <c r="I1974" s="93"/>
      <c r="J1974" s="93"/>
    </row>
    <row r="1975" spans="1:10" x14ac:dyDescent="0.25">
      <c r="A1975" s="93"/>
      <c r="B1975" s="93"/>
      <c r="C1975" s="93"/>
      <c r="D1975" s="133"/>
      <c r="E1975" s="92"/>
      <c r="F1975" s="93"/>
      <c r="G1975" s="93"/>
      <c r="H1975" s="93"/>
      <c r="I1975" s="93"/>
      <c r="J1975" s="93"/>
    </row>
    <row r="1976" spans="1:10" x14ac:dyDescent="0.25">
      <c r="A1976" s="93"/>
      <c r="B1976" s="93"/>
      <c r="C1976" s="93"/>
      <c r="D1976" s="133"/>
      <c r="E1976" s="92"/>
      <c r="F1976" s="93"/>
      <c r="G1976" s="93"/>
      <c r="H1976" s="93"/>
      <c r="I1976" s="93"/>
      <c r="J1976" s="93"/>
    </row>
    <row r="1977" spans="1:10" x14ac:dyDescent="0.25">
      <c r="A1977" s="93"/>
      <c r="B1977" s="93"/>
      <c r="C1977" s="93"/>
      <c r="D1977" s="133"/>
      <c r="E1977" s="92"/>
      <c r="F1977" s="93"/>
      <c r="G1977" s="93"/>
      <c r="H1977" s="93"/>
      <c r="I1977" s="93"/>
      <c r="J1977" s="93"/>
    </row>
    <row r="1978" spans="1:10" x14ac:dyDescent="0.25">
      <c r="A1978" s="93"/>
      <c r="B1978" s="93"/>
      <c r="C1978" s="93"/>
      <c r="D1978" s="133"/>
      <c r="E1978" s="92"/>
      <c r="F1978" s="93"/>
      <c r="G1978" s="93"/>
      <c r="H1978" s="93"/>
      <c r="I1978" s="93"/>
      <c r="J1978" s="93"/>
    </row>
    <row r="1979" spans="1:10" x14ac:dyDescent="0.25">
      <c r="A1979" s="93"/>
      <c r="B1979" s="93"/>
      <c r="C1979" s="93"/>
      <c r="D1979" s="133"/>
      <c r="E1979" s="92"/>
      <c r="F1979" s="93"/>
      <c r="G1979" s="93"/>
      <c r="H1979" s="93"/>
      <c r="I1979" s="93"/>
      <c r="J1979" s="93"/>
    </row>
    <row r="1980" spans="1:10" x14ac:dyDescent="0.25">
      <c r="A1980" s="93"/>
      <c r="B1980" s="93"/>
      <c r="C1980" s="93"/>
      <c r="D1980" s="133"/>
      <c r="E1980" s="92"/>
      <c r="F1980" s="93"/>
      <c r="G1980" s="93"/>
      <c r="H1980" s="93"/>
      <c r="I1980" s="93"/>
      <c r="J1980" s="93"/>
    </row>
    <row r="1981" spans="1:10" x14ac:dyDescent="0.25">
      <c r="A1981" s="93"/>
      <c r="B1981" s="93"/>
      <c r="C1981" s="93"/>
      <c r="D1981" s="133"/>
      <c r="E1981" s="92"/>
      <c r="F1981" s="93"/>
      <c r="G1981" s="93"/>
      <c r="H1981" s="93"/>
      <c r="I1981" s="93"/>
      <c r="J1981" s="93"/>
    </row>
    <row r="1982" spans="1:10" x14ac:dyDescent="0.25">
      <c r="A1982" s="93"/>
      <c r="B1982" s="93"/>
      <c r="C1982" s="93"/>
      <c r="D1982" s="133"/>
      <c r="E1982" s="92"/>
      <c r="F1982" s="93"/>
      <c r="G1982" s="93"/>
      <c r="H1982" s="93"/>
      <c r="I1982" s="93"/>
      <c r="J1982" s="93"/>
    </row>
    <row r="1983" spans="1:10" x14ac:dyDescent="0.25">
      <c r="A1983" s="93"/>
      <c r="B1983" s="93"/>
      <c r="C1983" s="93"/>
      <c r="D1983" s="133"/>
      <c r="E1983" s="92"/>
      <c r="F1983" s="93"/>
      <c r="G1983" s="93"/>
      <c r="H1983" s="93"/>
      <c r="I1983" s="93"/>
      <c r="J1983" s="93"/>
    </row>
    <row r="1984" spans="1:10" x14ac:dyDescent="0.25">
      <c r="A1984" s="93"/>
      <c r="B1984" s="93"/>
      <c r="C1984" s="93"/>
      <c r="D1984" s="133"/>
      <c r="E1984" s="92"/>
      <c r="F1984" s="93"/>
      <c r="G1984" s="93"/>
      <c r="H1984" s="93"/>
      <c r="I1984" s="93"/>
      <c r="J1984" s="93"/>
    </row>
    <row r="1985" spans="1:10" x14ac:dyDescent="0.25">
      <c r="A1985" s="93"/>
      <c r="B1985" s="93"/>
      <c r="C1985" s="93"/>
      <c r="D1985" s="133"/>
      <c r="E1985" s="92"/>
      <c r="F1985" s="93"/>
      <c r="G1985" s="93"/>
      <c r="H1985" s="93"/>
      <c r="I1985" s="93"/>
      <c r="J1985" s="93"/>
    </row>
    <row r="1986" spans="1:10" x14ac:dyDescent="0.25">
      <c r="A1986" s="93"/>
      <c r="B1986" s="93"/>
      <c r="C1986" s="93"/>
      <c r="D1986" s="133"/>
      <c r="E1986" s="92"/>
      <c r="F1986" s="93"/>
      <c r="G1986" s="93"/>
      <c r="H1986" s="93"/>
      <c r="I1986" s="93"/>
      <c r="J1986" s="93"/>
    </row>
    <row r="1987" spans="1:10" x14ac:dyDescent="0.25">
      <c r="A1987" s="93"/>
      <c r="B1987" s="93"/>
      <c r="C1987" s="93"/>
      <c r="D1987" s="133"/>
      <c r="E1987" s="92"/>
      <c r="F1987" s="93"/>
      <c r="G1987" s="93"/>
      <c r="H1987" s="93"/>
      <c r="I1987" s="93"/>
      <c r="J1987" s="93"/>
    </row>
    <row r="1988" spans="1:10" x14ac:dyDescent="0.25">
      <c r="A1988" s="93"/>
      <c r="B1988" s="93"/>
      <c r="C1988" s="93"/>
      <c r="D1988" s="133"/>
      <c r="E1988" s="92"/>
      <c r="F1988" s="93"/>
      <c r="G1988" s="93"/>
      <c r="H1988" s="93"/>
      <c r="I1988" s="93"/>
      <c r="J1988" s="93"/>
    </row>
    <row r="1989" spans="1:10" x14ac:dyDescent="0.25">
      <c r="A1989" s="93"/>
      <c r="B1989" s="93"/>
      <c r="C1989" s="93"/>
      <c r="D1989" s="133"/>
      <c r="E1989" s="92"/>
      <c r="F1989" s="93"/>
      <c r="G1989" s="93"/>
      <c r="H1989" s="93"/>
      <c r="I1989" s="93"/>
      <c r="J1989" s="93"/>
    </row>
    <row r="1990" spans="1:10" x14ac:dyDescent="0.25">
      <c r="A1990" s="93"/>
      <c r="B1990" s="93"/>
      <c r="C1990" s="93"/>
      <c r="D1990" s="133"/>
      <c r="E1990" s="92"/>
      <c r="F1990" s="93"/>
      <c r="G1990" s="93"/>
      <c r="H1990" s="93"/>
      <c r="I1990" s="93"/>
      <c r="J1990" s="93"/>
    </row>
    <row r="1991" spans="1:10" x14ac:dyDescent="0.25">
      <c r="A1991" s="93"/>
      <c r="B1991" s="93"/>
      <c r="C1991" s="93"/>
      <c r="D1991" s="133"/>
      <c r="E1991" s="92"/>
      <c r="F1991" s="93"/>
      <c r="G1991" s="93"/>
      <c r="H1991" s="93"/>
      <c r="I1991" s="93"/>
      <c r="J1991" s="93"/>
    </row>
    <row r="1992" spans="1:10" x14ac:dyDescent="0.25">
      <c r="A1992" s="93"/>
      <c r="B1992" s="93"/>
      <c r="C1992" s="93"/>
      <c r="D1992" s="133"/>
      <c r="E1992" s="92"/>
      <c r="F1992" s="93"/>
      <c r="G1992" s="93"/>
      <c r="H1992" s="93"/>
      <c r="I1992" s="93"/>
      <c r="J1992" s="93"/>
    </row>
    <row r="1993" spans="1:10" x14ac:dyDescent="0.25">
      <c r="A1993" s="93"/>
      <c r="B1993" s="93"/>
      <c r="C1993" s="93"/>
      <c r="D1993" s="133"/>
      <c r="E1993" s="92"/>
      <c r="F1993" s="93"/>
      <c r="G1993" s="93"/>
      <c r="H1993" s="93"/>
      <c r="I1993" s="93"/>
      <c r="J1993" s="93"/>
    </row>
    <row r="1994" spans="1:10" x14ac:dyDescent="0.25">
      <c r="A1994" s="93"/>
      <c r="B1994" s="93"/>
      <c r="C1994" s="93"/>
      <c r="D1994" s="133"/>
      <c r="E1994" s="92"/>
      <c r="F1994" s="93"/>
      <c r="G1994" s="93"/>
      <c r="H1994" s="93"/>
      <c r="I1994" s="93"/>
      <c r="J1994" s="93"/>
    </row>
    <row r="1995" spans="1:10" x14ac:dyDescent="0.25">
      <c r="A1995" s="93"/>
      <c r="B1995" s="93"/>
      <c r="C1995" s="93"/>
      <c r="D1995" s="133"/>
      <c r="E1995" s="92"/>
      <c r="F1995" s="93"/>
      <c r="G1995" s="93"/>
      <c r="H1995" s="93"/>
      <c r="I1995" s="93"/>
      <c r="J1995" s="93"/>
    </row>
    <row r="1996" spans="1:10" x14ac:dyDescent="0.25">
      <c r="A1996" s="93"/>
      <c r="B1996" s="93"/>
      <c r="C1996" s="93"/>
      <c r="D1996" s="133"/>
      <c r="E1996" s="92"/>
      <c r="F1996" s="93"/>
      <c r="G1996" s="93"/>
      <c r="H1996" s="93"/>
      <c r="I1996" s="93"/>
      <c r="J1996" s="93"/>
    </row>
    <row r="1997" spans="1:10" x14ac:dyDescent="0.25">
      <c r="A1997" s="93"/>
      <c r="B1997" s="93"/>
      <c r="C1997" s="93"/>
      <c r="D1997" s="133"/>
      <c r="E1997" s="92"/>
      <c r="F1997" s="93"/>
      <c r="G1997" s="93"/>
      <c r="H1997" s="93"/>
      <c r="I1997" s="93"/>
      <c r="J1997" s="93"/>
    </row>
    <row r="1998" spans="1:10" x14ac:dyDescent="0.25">
      <c r="A1998" s="93"/>
      <c r="B1998" s="93"/>
      <c r="C1998" s="93"/>
      <c r="D1998" s="133"/>
      <c r="E1998" s="92"/>
      <c r="F1998" s="93"/>
      <c r="G1998" s="93"/>
      <c r="H1998" s="93"/>
      <c r="I1998" s="93"/>
      <c r="J1998" s="93"/>
    </row>
    <row r="1999" spans="1:10" x14ac:dyDescent="0.25">
      <c r="A1999" s="93"/>
      <c r="B1999" s="93"/>
      <c r="C1999" s="93"/>
      <c r="D1999" s="133"/>
      <c r="E1999" s="92"/>
      <c r="F1999" s="93"/>
      <c r="G1999" s="93"/>
      <c r="H1999" s="93"/>
      <c r="I1999" s="93"/>
      <c r="J1999" s="93"/>
    </row>
    <row r="2000" spans="1:10" x14ac:dyDescent="0.25">
      <c r="A2000" s="93"/>
      <c r="B2000" s="93"/>
      <c r="C2000" s="93"/>
      <c r="D2000" s="133"/>
      <c r="E2000" s="92"/>
      <c r="F2000" s="93"/>
      <c r="G2000" s="93"/>
      <c r="H2000" s="93"/>
      <c r="I2000" s="93"/>
      <c r="J2000" s="93"/>
    </row>
    <row r="2001" spans="1:10" x14ac:dyDescent="0.25">
      <c r="A2001" s="93"/>
      <c r="B2001" s="93"/>
      <c r="C2001" s="93"/>
      <c r="D2001" s="133"/>
      <c r="E2001" s="92"/>
      <c r="F2001" s="93"/>
      <c r="G2001" s="93"/>
      <c r="H2001" s="93"/>
      <c r="I2001" s="93"/>
      <c r="J2001" s="93"/>
    </row>
    <row r="2002" spans="1:10" x14ac:dyDescent="0.25">
      <c r="A2002" s="93"/>
      <c r="B2002" s="93"/>
      <c r="C2002" s="93"/>
      <c r="D2002" s="133"/>
      <c r="E2002" s="92"/>
      <c r="F2002" s="93"/>
      <c r="G2002" s="93"/>
      <c r="H2002" s="93"/>
      <c r="I2002" s="93"/>
      <c r="J2002" s="93"/>
    </row>
    <row r="2003" spans="1:10" x14ac:dyDescent="0.25">
      <c r="A2003" s="93"/>
      <c r="B2003" s="93"/>
      <c r="C2003" s="93"/>
      <c r="D2003" s="133"/>
      <c r="E2003" s="92"/>
      <c r="F2003" s="93"/>
      <c r="G2003" s="93"/>
      <c r="H2003" s="93"/>
      <c r="I2003" s="93"/>
      <c r="J2003" s="93"/>
    </row>
    <row r="2004" spans="1:10" x14ac:dyDescent="0.25">
      <c r="A2004" s="93"/>
      <c r="B2004" s="93"/>
      <c r="C2004" s="93"/>
      <c r="D2004" s="133"/>
      <c r="E2004" s="92"/>
      <c r="F2004" s="93"/>
      <c r="G2004" s="93"/>
      <c r="H2004" s="93"/>
      <c r="I2004" s="93"/>
      <c r="J2004" s="93"/>
    </row>
    <row r="2005" spans="1:10" x14ac:dyDescent="0.25">
      <c r="A2005" s="93"/>
      <c r="B2005" s="93"/>
      <c r="C2005" s="93"/>
      <c r="D2005" s="133"/>
      <c r="E2005" s="92"/>
      <c r="F2005" s="93"/>
      <c r="G2005" s="93"/>
      <c r="H2005" s="93"/>
      <c r="I2005" s="93"/>
      <c r="J2005" s="93"/>
    </row>
    <row r="2006" spans="1:10" x14ac:dyDescent="0.25">
      <c r="A2006" s="93"/>
      <c r="B2006" s="93"/>
      <c r="C2006" s="93"/>
      <c r="D2006" s="133"/>
      <c r="E2006" s="92"/>
      <c r="F2006" s="93"/>
      <c r="G2006" s="93"/>
      <c r="H2006" s="93"/>
      <c r="I2006" s="93"/>
      <c r="J2006" s="93"/>
    </row>
    <row r="2007" spans="1:10" x14ac:dyDescent="0.25">
      <c r="A2007" s="93"/>
      <c r="B2007" s="93"/>
      <c r="C2007" s="93"/>
      <c r="D2007" s="133"/>
      <c r="E2007" s="92"/>
      <c r="F2007" s="93"/>
      <c r="G2007" s="93"/>
      <c r="H2007" s="93"/>
      <c r="I2007" s="93"/>
      <c r="J2007" s="93"/>
    </row>
    <row r="2008" spans="1:10" x14ac:dyDescent="0.25">
      <c r="A2008" s="93"/>
      <c r="B2008" s="93"/>
      <c r="C2008" s="93"/>
      <c r="D2008" s="133"/>
      <c r="E2008" s="92"/>
      <c r="F2008" s="93"/>
      <c r="G2008" s="93"/>
      <c r="H2008" s="93"/>
      <c r="I2008" s="93"/>
      <c r="J2008" s="93"/>
    </row>
    <row r="2009" spans="1:10" x14ac:dyDescent="0.25">
      <c r="A2009" s="93"/>
      <c r="B2009" s="93"/>
      <c r="C2009" s="93"/>
      <c r="D2009" s="133"/>
      <c r="E2009" s="92"/>
      <c r="F2009" s="93"/>
      <c r="G2009" s="93"/>
      <c r="H2009" s="93"/>
      <c r="I2009" s="93"/>
      <c r="J2009" s="93"/>
    </row>
    <row r="2010" spans="1:10" x14ac:dyDescent="0.25">
      <c r="A2010" s="93"/>
      <c r="B2010" s="93"/>
      <c r="C2010" s="93"/>
      <c r="D2010" s="133"/>
      <c r="E2010" s="92"/>
      <c r="F2010" s="93"/>
      <c r="G2010" s="93"/>
      <c r="H2010" s="93"/>
      <c r="I2010" s="93"/>
      <c r="J2010" s="93"/>
    </row>
    <row r="2011" spans="1:10" x14ac:dyDescent="0.25">
      <c r="A2011" s="93"/>
      <c r="B2011" s="93"/>
      <c r="C2011" s="93"/>
      <c r="D2011" s="133"/>
      <c r="E2011" s="92"/>
      <c r="F2011" s="93"/>
      <c r="G2011" s="93"/>
      <c r="H2011" s="93"/>
      <c r="I2011" s="93"/>
      <c r="J2011" s="93"/>
    </row>
    <row r="2012" spans="1:10" x14ac:dyDescent="0.25">
      <c r="A2012" s="93"/>
      <c r="B2012" s="93"/>
      <c r="C2012" s="93"/>
      <c r="D2012" s="133"/>
      <c r="E2012" s="92"/>
      <c r="F2012" s="93"/>
      <c r="G2012" s="93"/>
      <c r="H2012" s="93"/>
      <c r="I2012" s="93"/>
      <c r="J2012" s="93"/>
    </row>
    <row r="2013" spans="1:10" x14ac:dyDescent="0.25">
      <c r="A2013" s="93"/>
      <c r="B2013" s="93"/>
      <c r="C2013" s="93"/>
      <c r="D2013" s="133"/>
      <c r="E2013" s="92"/>
      <c r="F2013" s="93"/>
      <c r="G2013" s="93"/>
      <c r="H2013" s="93"/>
      <c r="I2013" s="93"/>
      <c r="J2013" s="93"/>
    </row>
    <row r="2014" spans="1:10" x14ac:dyDescent="0.25">
      <c r="A2014" s="93"/>
      <c r="B2014" s="93"/>
      <c r="C2014" s="93"/>
      <c r="D2014" s="133"/>
      <c r="E2014" s="92"/>
      <c r="F2014" s="93"/>
      <c r="G2014" s="93"/>
      <c r="H2014" s="93"/>
      <c r="I2014" s="93"/>
      <c r="J2014" s="93"/>
    </row>
    <row r="2015" spans="1:10" x14ac:dyDescent="0.25">
      <c r="A2015" s="93"/>
      <c r="B2015" s="93"/>
      <c r="C2015" s="93"/>
      <c r="D2015" s="133"/>
      <c r="E2015" s="92"/>
      <c r="F2015" s="93"/>
      <c r="G2015" s="93"/>
      <c r="H2015" s="93"/>
      <c r="I2015" s="93"/>
      <c r="J2015" s="93"/>
    </row>
    <row r="2016" spans="1:10" x14ac:dyDescent="0.25">
      <c r="A2016" s="93"/>
      <c r="B2016" s="93"/>
      <c r="C2016" s="93"/>
      <c r="D2016" s="133"/>
      <c r="E2016" s="92"/>
      <c r="F2016" s="93"/>
      <c r="G2016" s="93"/>
      <c r="H2016" s="93"/>
      <c r="I2016" s="93"/>
      <c r="J2016" s="93"/>
    </row>
    <row r="2017" spans="1:10" x14ac:dyDescent="0.25">
      <c r="A2017" s="93"/>
      <c r="B2017" s="93"/>
      <c r="C2017" s="93"/>
      <c r="D2017" s="133"/>
      <c r="E2017" s="92"/>
      <c r="F2017" s="93"/>
      <c r="G2017" s="93"/>
      <c r="H2017" s="93"/>
      <c r="I2017" s="93"/>
      <c r="J2017" s="93"/>
    </row>
    <row r="2018" spans="1:10" x14ac:dyDescent="0.25">
      <c r="A2018" s="93"/>
      <c r="B2018" s="93"/>
      <c r="C2018" s="93"/>
      <c r="D2018" s="133"/>
      <c r="E2018" s="92"/>
      <c r="F2018" s="93"/>
      <c r="G2018" s="93"/>
      <c r="H2018" s="93"/>
      <c r="I2018" s="93"/>
      <c r="J2018" s="93"/>
    </row>
    <row r="2019" spans="1:10" x14ac:dyDescent="0.25">
      <c r="A2019" s="93"/>
      <c r="B2019" s="93"/>
      <c r="C2019" s="93"/>
      <c r="D2019" s="133"/>
      <c r="E2019" s="92"/>
      <c r="F2019" s="93"/>
      <c r="G2019" s="93"/>
      <c r="H2019" s="93"/>
      <c r="I2019" s="93"/>
      <c r="J2019" s="93"/>
    </row>
    <row r="2020" spans="1:10" x14ac:dyDescent="0.25">
      <c r="A2020" s="93"/>
      <c r="B2020" s="93"/>
      <c r="C2020" s="93"/>
      <c r="D2020" s="133"/>
      <c r="E2020" s="92"/>
      <c r="F2020" s="93"/>
      <c r="G2020" s="93"/>
      <c r="H2020" s="93"/>
      <c r="I2020" s="93"/>
      <c r="J2020" s="93"/>
    </row>
    <row r="2021" spans="1:10" x14ac:dyDescent="0.25">
      <c r="A2021" s="93"/>
      <c r="B2021" s="93"/>
      <c r="C2021" s="93"/>
      <c r="D2021" s="133"/>
      <c r="E2021" s="92"/>
      <c r="F2021" s="93"/>
      <c r="G2021" s="93"/>
      <c r="H2021" s="93"/>
      <c r="I2021" s="93"/>
      <c r="J2021" s="93"/>
    </row>
    <row r="2022" spans="1:10" x14ac:dyDescent="0.25">
      <c r="A2022" s="93"/>
      <c r="B2022" s="93"/>
      <c r="C2022" s="93"/>
      <c r="D2022" s="133"/>
      <c r="E2022" s="92"/>
      <c r="F2022" s="93"/>
      <c r="G2022" s="93"/>
      <c r="H2022" s="93"/>
      <c r="I2022" s="93"/>
      <c r="J2022" s="93"/>
    </row>
    <row r="2023" spans="1:10" x14ac:dyDescent="0.25">
      <c r="A2023" s="93"/>
      <c r="B2023" s="93"/>
      <c r="C2023" s="93"/>
      <c r="D2023" s="133"/>
      <c r="E2023" s="92"/>
      <c r="F2023" s="93"/>
      <c r="G2023" s="93"/>
      <c r="H2023" s="93"/>
      <c r="I2023" s="93"/>
      <c r="J2023" s="93"/>
    </row>
    <row r="2024" spans="1:10" x14ac:dyDescent="0.25">
      <c r="A2024" s="93"/>
      <c r="B2024" s="93"/>
      <c r="C2024" s="93"/>
      <c r="D2024" s="133"/>
      <c r="E2024" s="92"/>
      <c r="F2024" s="93"/>
      <c r="G2024" s="93"/>
      <c r="H2024" s="93"/>
      <c r="I2024" s="93"/>
      <c r="J2024" s="93"/>
    </row>
    <row r="2025" spans="1:10" x14ac:dyDescent="0.25">
      <c r="A2025" s="93"/>
      <c r="B2025" s="93"/>
      <c r="C2025" s="93"/>
      <c r="D2025" s="133"/>
      <c r="E2025" s="92"/>
      <c r="F2025" s="93"/>
      <c r="G2025" s="93"/>
      <c r="H2025" s="93"/>
      <c r="I2025" s="93"/>
      <c r="J2025" s="93"/>
    </row>
    <row r="2026" spans="1:10" x14ac:dyDescent="0.25">
      <c r="A2026" s="93"/>
      <c r="B2026" s="93"/>
      <c r="C2026" s="93"/>
      <c r="D2026" s="133"/>
      <c r="E2026" s="92"/>
      <c r="F2026" s="93"/>
      <c r="G2026" s="93"/>
      <c r="H2026" s="93"/>
      <c r="I2026" s="93"/>
      <c r="J2026" s="93"/>
    </row>
    <row r="2027" spans="1:10" x14ac:dyDescent="0.25">
      <c r="A2027" s="93"/>
      <c r="B2027" s="93"/>
      <c r="C2027" s="93"/>
      <c r="D2027" s="133"/>
      <c r="E2027" s="92"/>
      <c r="F2027" s="93"/>
      <c r="G2027" s="93"/>
      <c r="H2027" s="93"/>
      <c r="I2027" s="93"/>
      <c r="J2027" s="93"/>
    </row>
    <row r="2028" spans="1:10" x14ac:dyDescent="0.25">
      <c r="A2028" s="93"/>
      <c r="B2028" s="93"/>
      <c r="C2028" s="93"/>
      <c r="D2028" s="133"/>
      <c r="E2028" s="92"/>
      <c r="F2028" s="93"/>
      <c r="G2028" s="93"/>
      <c r="H2028" s="93"/>
      <c r="I2028" s="93"/>
      <c r="J2028" s="93"/>
    </row>
    <row r="2029" spans="1:10" x14ac:dyDescent="0.25">
      <c r="A2029" s="93"/>
      <c r="B2029" s="93"/>
      <c r="C2029" s="93"/>
      <c r="D2029" s="133"/>
      <c r="E2029" s="92"/>
      <c r="F2029" s="93"/>
      <c r="G2029" s="93"/>
      <c r="H2029" s="93"/>
      <c r="I2029" s="93"/>
      <c r="J2029" s="93"/>
    </row>
    <row r="2030" spans="1:10" x14ac:dyDescent="0.25">
      <c r="A2030" s="93"/>
      <c r="B2030" s="93"/>
      <c r="C2030" s="93"/>
      <c r="D2030" s="133"/>
      <c r="E2030" s="92"/>
      <c r="F2030" s="93"/>
      <c r="G2030" s="93"/>
      <c r="H2030" s="93"/>
      <c r="I2030" s="93"/>
      <c r="J2030" s="93"/>
    </row>
    <row r="2031" spans="1:10" x14ac:dyDescent="0.25">
      <c r="A2031" s="93"/>
      <c r="B2031" s="93"/>
      <c r="C2031" s="93"/>
      <c r="D2031" s="133"/>
      <c r="E2031" s="92"/>
      <c r="F2031" s="93"/>
      <c r="G2031" s="93"/>
      <c r="H2031" s="93"/>
      <c r="I2031" s="93"/>
      <c r="J2031" s="93"/>
    </row>
    <row r="2032" spans="1:10" x14ac:dyDescent="0.25">
      <c r="A2032" s="93"/>
      <c r="B2032" s="93"/>
      <c r="C2032" s="93"/>
      <c r="D2032" s="133"/>
      <c r="E2032" s="92"/>
      <c r="F2032" s="93"/>
      <c r="G2032" s="93"/>
      <c r="H2032" s="93"/>
      <c r="I2032" s="93"/>
      <c r="J2032" s="93"/>
    </row>
    <row r="2033" spans="1:10" x14ac:dyDescent="0.25">
      <c r="A2033" s="93"/>
      <c r="B2033" s="93"/>
      <c r="C2033" s="93"/>
      <c r="D2033" s="133"/>
      <c r="E2033" s="92"/>
      <c r="F2033" s="93"/>
      <c r="G2033" s="93"/>
      <c r="H2033" s="93"/>
      <c r="I2033" s="93"/>
      <c r="J2033" s="93"/>
    </row>
    <row r="2034" spans="1:10" x14ac:dyDescent="0.25">
      <c r="A2034" s="93"/>
      <c r="B2034" s="93"/>
      <c r="C2034" s="93"/>
      <c r="D2034" s="133"/>
      <c r="E2034" s="92"/>
      <c r="F2034" s="93"/>
      <c r="G2034" s="93"/>
      <c r="H2034" s="93"/>
      <c r="I2034" s="93"/>
      <c r="J2034" s="93"/>
    </row>
    <row r="2035" spans="1:10" x14ac:dyDescent="0.25">
      <c r="A2035" s="93"/>
      <c r="B2035" s="93"/>
      <c r="C2035" s="93"/>
      <c r="D2035" s="133"/>
      <c r="E2035" s="92"/>
      <c r="F2035" s="93"/>
      <c r="G2035" s="93"/>
      <c r="H2035" s="93"/>
      <c r="I2035" s="93"/>
      <c r="J2035" s="93"/>
    </row>
    <row r="2036" spans="1:10" x14ac:dyDescent="0.25">
      <c r="A2036" s="93"/>
      <c r="B2036" s="93"/>
      <c r="C2036" s="93"/>
      <c r="D2036" s="133"/>
      <c r="E2036" s="92"/>
      <c r="F2036" s="93"/>
      <c r="G2036" s="93"/>
      <c r="H2036" s="93"/>
      <c r="I2036" s="93"/>
      <c r="J2036" s="93"/>
    </row>
    <row r="2037" spans="1:10" x14ac:dyDescent="0.25">
      <c r="A2037" s="93"/>
      <c r="B2037" s="93"/>
      <c r="C2037" s="93"/>
      <c r="D2037" s="133"/>
      <c r="E2037" s="92"/>
      <c r="F2037" s="93"/>
      <c r="G2037" s="93"/>
      <c r="H2037" s="93"/>
      <c r="I2037" s="93"/>
      <c r="J2037" s="93"/>
    </row>
    <row r="2038" spans="1:10" x14ac:dyDescent="0.25">
      <c r="A2038" s="93"/>
      <c r="B2038" s="93"/>
      <c r="C2038" s="93"/>
      <c r="D2038" s="133"/>
      <c r="E2038" s="92"/>
      <c r="F2038" s="93"/>
      <c r="G2038" s="93"/>
      <c r="H2038" s="93"/>
      <c r="I2038" s="93"/>
      <c r="J2038" s="93"/>
    </row>
    <row r="2039" spans="1:10" x14ac:dyDescent="0.25">
      <c r="A2039" s="93"/>
      <c r="B2039" s="93"/>
      <c r="C2039" s="93"/>
      <c r="D2039" s="133"/>
      <c r="E2039" s="92"/>
      <c r="F2039" s="93"/>
      <c r="G2039" s="93"/>
      <c r="H2039" s="93"/>
      <c r="I2039" s="93"/>
      <c r="J2039" s="93"/>
    </row>
    <row r="2040" spans="1:10" x14ac:dyDescent="0.25">
      <c r="A2040" s="93"/>
      <c r="B2040" s="93"/>
      <c r="C2040" s="93"/>
      <c r="D2040" s="133"/>
      <c r="E2040" s="92"/>
      <c r="F2040" s="93"/>
      <c r="G2040" s="93"/>
      <c r="H2040" s="93"/>
      <c r="I2040" s="93"/>
      <c r="J2040" s="93"/>
    </row>
    <row r="2041" spans="1:10" x14ac:dyDescent="0.25">
      <c r="A2041" s="93"/>
      <c r="B2041" s="93"/>
      <c r="C2041" s="93"/>
      <c r="D2041" s="133"/>
      <c r="E2041" s="92"/>
      <c r="F2041" s="93"/>
      <c r="G2041" s="93"/>
      <c r="H2041" s="93"/>
      <c r="I2041" s="93"/>
      <c r="J2041" s="93"/>
    </row>
    <row r="2042" spans="1:10" x14ac:dyDescent="0.25">
      <c r="A2042" s="93"/>
      <c r="B2042" s="93"/>
      <c r="C2042" s="93"/>
      <c r="D2042" s="133"/>
      <c r="E2042" s="92"/>
      <c r="F2042" s="93"/>
      <c r="G2042" s="93"/>
      <c r="H2042" s="93"/>
      <c r="I2042" s="93"/>
      <c r="J2042" s="93"/>
    </row>
    <row r="2043" spans="1:10" x14ac:dyDescent="0.25">
      <c r="A2043" s="93"/>
      <c r="B2043" s="93"/>
      <c r="C2043" s="93"/>
      <c r="D2043" s="133"/>
      <c r="E2043" s="92"/>
      <c r="F2043" s="93"/>
      <c r="G2043" s="93"/>
      <c r="H2043" s="93"/>
      <c r="I2043" s="93"/>
      <c r="J2043" s="93"/>
    </row>
    <row r="2044" spans="1:10" x14ac:dyDescent="0.25">
      <c r="A2044" s="93"/>
      <c r="B2044" s="93"/>
      <c r="C2044" s="93"/>
      <c r="D2044" s="133"/>
      <c r="E2044" s="92"/>
      <c r="F2044" s="93"/>
      <c r="G2044" s="93"/>
      <c r="H2044" s="93"/>
      <c r="I2044" s="93"/>
      <c r="J2044" s="93"/>
    </row>
    <row r="2045" spans="1:10" x14ac:dyDescent="0.25">
      <c r="A2045" s="93"/>
      <c r="B2045" s="93"/>
      <c r="C2045" s="93"/>
      <c r="D2045" s="133"/>
      <c r="E2045" s="92"/>
      <c r="F2045" s="93"/>
      <c r="G2045" s="93"/>
      <c r="H2045" s="93"/>
      <c r="I2045" s="93"/>
      <c r="J2045" s="93"/>
    </row>
    <row r="2046" spans="1:10" x14ac:dyDescent="0.25">
      <c r="A2046" s="93"/>
      <c r="B2046" s="93"/>
      <c r="C2046" s="93"/>
      <c r="D2046" s="133"/>
      <c r="E2046" s="92"/>
      <c r="F2046" s="93"/>
      <c r="G2046" s="93"/>
      <c r="H2046" s="93"/>
      <c r="I2046" s="93"/>
      <c r="J2046" s="93"/>
    </row>
    <row r="2047" spans="1:10" x14ac:dyDescent="0.25">
      <c r="A2047" s="93"/>
      <c r="B2047" s="93"/>
      <c r="C2047" s="93"/>
      <c r="D2047" s="133"/>
      <c r="E2047" s="92"/>
      <c r="F2047" s="93"/>
      <c r="G2047" s="93"/>
      <c r="H2047" s="93"/>
      <c r="I2047" s="93"/>
      <c r="J2047" s="93"/>
    </row>
    <row r="2048" spans="1:10" x14ac:dyDescent="0.25">
      <c r="A2048" s="93"/>
      <c r="B2048" s="93"/>
      <c r="C2048" s="93"/>
      <c r="D2048" s="133"/>
      <c r="E2048" s="92"/>
      <c r="F2048" s="93"/>
      <c r="G2048" s="93"/>
      <c r="H2048" s="93"/>
      <c r="I2048" s="93"/>
      <c r="J2048" s="93"/>
    </row>
    <row r="2049" spans="1:10" x14ac:dyDescent="0.25">
      <c r="A2049" s="93"/>
      <c r="B2049" s="93"/>
      <c r="C2049" s="93"/>
      <c r="D2049" s="133"/>
      <c r="E2049" s="92"/>
      <c r="F2049" s="93"/>
      <c r="G2049" s="93"/>
      <c r="H2049" s="93"/>
      <c r="I2049" s="93"/>
      <c r="J2049" s="93"/>
    </row>
    <row r="2050" spans="1:10" x14ac:dyDescent="0.25">
      <c r="A2050" s="93"/>
      <c r="B2050" s="93"/>
      <c r="C2050" s="93"/>
      <c r="D2050" s="133"/>
      <c r="E2050" s="92"/>
      <c r="F2050" s="93"/>
      <c r="G2050" s="93"/>
      <c r="H2050" s="93"/>
      <c r="I2050" s="93"/>
      <c r="J2050" s="93"/>
    </row>
    <row r="2051" spans="1:10" x14ac:dyDescent="0.25">
      <c r="A2051" s="93"/>
      <c r="B2051" s="93"/>
      <c r="C2051" s="93"/>
      <c r="D2051" s="133"/>
      <c r="E2051" s="92"/>
      <c r="F2051" s="93"/>
      <c r="G2051" s="93"/>
      <c r="H2051" s="93"/>
      <c r="I2051" s="93"/>
      <c r="J2051" s="93"/>
    </row>
    <row r="2052" spans="1:10" x14ac:dyDescent="0.25">
      <c r="A2052" s="93"/>
      <c r="B2052" s="93"/>
      <c r="C2052" s="93"/>
      <c r="D2052" s="133"/>
      <c r="E2052" s="92"/>
      <c r="F2052" s="93"/>
      <c r="G2052" s="93"/>
      <c r="H2052" s="93"/>
      <c r="I2052" s="93"/>
      <c r="J2052" s="93"/>
    </row>
    <row r="2053" spans="1:10" x14ac:dyDescent="0.25">
      <c r="A2053" s="93"/>
      <c r="B2053" s="93"/>
      <c r="C2053" s="93"/>
      <c r="D2053" s="133"/>
      <c r="E2053" s="92"/>
      <c r="F2053" s="93"/>
      <c r="G2053" s="93"/>
      <c r="H2053" s="93"/>
      <c r="I2053" s="93"/>
      <c r="J2053" s="93"/>
    </row>
    <row r="2054" spans="1:10" x14ac:dyDescent="0.25">
      <c r="A2054" s="93"/>
      <c r="B2054" s="93"/>
      <c r="C2054" s="93"/>
      <c r="D2054" s="133"/>
      <c r="E2054" s="92"/>
      <c r="F2054" s="93"/>
      <c r="G2054" s="93"/>
      <c r="H2054" s="93"/>
      <c r="I2054" s="93"/>
      <c r="J2054" s="93"/>
    </row>
    <row r="2055" spans="1:10" x14ac:dyDescent="0.25">
      <c r="A2055" s="93"/>
      <c r="B2055" s="93"/>
      <c r="C2055" s="93"/>
      <c r="D2055" s="133"/>
      <c r="E2055" s="92"/>
      <c r="F2055" s="93"/>
      <c r="G2055" s="93"/>
      <c r="H2055" s="93"/>
      <c r="I2055" s="93"/>
      <c r="J2055" s="93"/>
    </row>
    <row r="2056" spans="1:10" x14ac:dyDescent="0.25">
      <c r="A2056" s="93"/>
      <c r="B2056" s="93"/>
      <c r="C2056" s="93"/>
      <c r="D2056" s="133"/>
      <c r="E2056" s="92"/>
      <c r="F2056" s="93"/>
      <c r="G2056" s="93"/>
      <c r="H2056" s="93"/>
      <c r="I2056" s="93"/>
      <c r="J2056" s="93"/>
    </row>
    <row r="2057" spans="1:10" x14ac:dyDescent="0.25">
      <c r="A2057" s="93"/>
      <c r="B2057" s="93"/>
      <c r="C2057" s="93"/>
      <c r="D2057" s="133"/>
      <c r="E2057" s="92"/>
      <c r="F2057" s="93"/>
      <c r="G2057" s="93"/>
      <c r="H2057" s="93"/>
      <c r="I2057" s="93"/>
      <c r="J2057" s="93"/>
    </row>
    <row r="2058" spans="1:10" x14ac:dyDescent="0.25">
      <c r="A2058" s="93"/>
      <c r="B2058" s="93"/>
      <c r="C2058" s="93"/>
      <c r="D2058" s="133"/>
      <c r="E2058" s="92"/>
      <c r="F2058" s="93"/>
      <c r="G2058" s="93"/>
      <c r="H2058" s="93"/>
      <c r="I2058" s="93"/>
      <c r="J2058" s="93"/>
    </row>
    <row r="2059" spans="1:10" x14ac:dyDescent="0.25">
      <c r="A2059" s="93"/>
      <c r="B2059" s="93"/>
      <c r="C2059" s="93"/>
      <c r="D2059" s="133"/>
      <c r="E2059" s="92"/>
      <c r="F2059" s="93"/>
      <c r="G2059" s="93"/>
      <c r="H2059" s="93"/>
      <c r="I2059" s="93"/>
      <c r="J2059" s="93"/>
    </row>
    <row r="2060" spans="1:10" x14ac:dyDescent="0.25">
      <c r="A2060" s="93"/>
      <c r="B2060" s="93"/>
      <c r="C2060" s="93"/>
      <c r="D2060" s="133"/>
      <c r="E2060" s="92"/>
      <c r="F2060" s="93"/>
      <c r="G2060" s="93"/>
      <c r="H2060" s="93"/>
      <c r="I2060" s="93"/>
      <c r="J2060" s="93"/>
    </row>
    <row r="2061" spans="1:10" x14ac:dyDescent="0.25">
      <c r="A2061" s="93"/>
      <c r="B2061" s="93"/>
      <c r="C2061" s="93"/>
      <c r="D2061" s="133"/>
      <c r="E2061" s="92"/>
      <c r="F2061" s="93"/>
      <c r="G2061" s="93"/>
      <c r="H2061" s="93"/>
      <c r="I2061" s="93"/>
      <c r="J2061" s="93"/>
    </row>
    <row r="2062" spans="1:10" x14ac:dyDescent="0.25">
      <c r="A2062" s="93"/>
      <c r="B2062" s="93"/>
      <c r="C2062" s="93"/>
      <c r="D2062" s="133"/>
      <c r="E2062" s="92"/>
      <c r="F2062" s="93"/>
      <c r="G2062" s="93"/>
      <c r="H2062" s="93"/>
      <c r="I2062" s="93"/>
      <c r="J2062" s="93"/>
    </row>
    <row r="2063" spans="1:10" x14ac:dyDescent="0.25">
      <c r="A2063" s="93"/>
      <c r="B2063" s="93"/>
      <c r="C2063" s="93"/>
      <c r="D2063" s="133"/>
      <c r="E2063" s="92"/>
      <c r="F2063" s="93"/>
      <c r="G2063" s="93"/>
      <c r="H2063" s="93"/>
      <c r="I2063" s="93"/>
      <c r="J2063" s="93"/>
    </row>
    <row r="2064" spans="1:10" x14ac:dyDescent="0.25">
      <c r="A2064" s="93"/>
      <c r="B2064" s="93"/>
      <c r="C2064" s="93"/>
      <c r="D2064" s="133"/>
      <c r="E2064" s="92"/>
      <c r="F2064" s="93"/>
      <c r="G2064" s="93"/>
      <c r="H2064" s="93"/>
      <c r="I2064" s="93"/>
      <c r="J2064" s="93"/>
    </row>
    <row r="2065" spans="1:10" x14ac:dyDescent="0.25">
      <c r="A2065" s="93"/>
      <c r="B2065" s="93"/>
      <c r="C2065" s="93"/>
      <c r="D2065" s="133"/>
      <c r="E2065" s="92"/>
      <c r="F2065" s="93"/>
      <c r="G2065" s="93"/>
      <c r="H2065" s="93"/>
      <c r="I2065" s="93"/>
      <c r="J2065" s="93"/>
    </row>
    <row r="2066" spans="1:10" x14ac:dyDescent="0.25">
      <c r="A2066" s="93"/>
      <c r="B2066" s="93"/>
      <c r="C2066" s="93"/>
      <c r="D2066" s="133"/>
      <c r="E2066" s="92"/>
      <c r="F2066" s="93"/>
      <c r="G2066" s="93"/>
      <c r="H2066" s="93"/>
      <c r="I2066" s="93"/>
      <c r="J2066" s="93"/>
    </row>
    <row r="2067" spans="1:10" x14ac:dyDescent="0.25">
      <c r="A2067" s="93"/>
      <c r="B2067" s="93"/>
      <c r="C2067" s="93"/>
      <c r="D2067" s="133"/>
      <c r="E2067" s="92"/>
      <c r="F2067" s="93"/>
      <c r="G2067" s="93"/>
      <c r="H2067" s="93"/>
      <c r="I2067" s="93"/>
      <c r="J2067" s="93"/>
    </row>
    <row r="2068" spans="1:10" x14ac:dyDescent="0.25">
      <c r="A2068" s="93"/>
      <c r="B2068" s="93"/>
      <c r="C2068" s="93"/>
      <c r="D2068" s="133"/>
      <c r="E2068" s="92"/>
      <c r="F2068" s="93"/>
      <c r="G2068" s="93"/>
      <c r="H2068" s="93"/>
      <c r="I2068" s="93"/>
      <c r="J2068" s="93"/>
    </row>
    <row r="2069" spans="1:10" x14ac:dyDescent="0.25">
      <c r="A2069" s="93"/>
      <c r="B2069" s="93"/>
      <c r="C2069" s="93"/>
      <c r="D2069" s="133"/>
      <c r="E2069" s="92"/>
      <c r="F2069" s="93"/>
      <c r="G2069" s="93"/>
      <c r="H2069" s="93"/>
      <c r="I2069" s="93"/>
      <c r="J2069" s="93"/>
    </row>
    <row r="2070" spans="1:10" x14ac:dyDescent="0.25">
      <c r="A2070" s="93"/>
      <c r="B2070" s="93"/>
      <c r="C2070" s="93"/>
      <c r="D2070" s="133"/>
      <c r="E2070" s="92"/>
      <c r="F2070" s="93"/>
      <c r="G2070" s="93"/>
      <c r="H2070" s="93"/>
      <c r="I2070" s="93"/>
      <c r="J2070" s="93"/>
    </row>
    <row r="2071" spans="1:10" x14ac:dyDescent="0.25">
      <c r="A2071" s="93"/>
      <c r="B2071" s="93"/>
      <c r="C2071" s="93"/>
      <c r="D2071" s="133"/>
      <c r="E2071" s="92"/>
      <c r="F2071" s="93"/>
      <c r="G2071" s="93"/>
      <c r="H2071" s="93"/>
      <c r="I2071" s="93"/>
      <c r="J2071" s="93"/>
    </row>
    <row r="2072" spans="1:10" x14ac:dyDescent="0.25">
      <c r="A2072" s="93"/>
      <c r="B2072" s="93"/>
      <c r="C2072" s="93"/>
      <c r="D2072" s="133"/>
      <c r="E2072" s="92"/>
      <c r="F2072" s="93"/>
      <c r="G2072" s="93"/>
      <c r="H2072" s="93"/>
      <c r="I2072" s="93"/>
      <c r="J2072" s="93"/>
    </row>
    <row r="2073" spans="1:10" x14ac:dyDescent="0.25">
      <c r="A2073" s="93"/>
      <c r="B2073" s="93"/>
      <c r="C2073" s="93"/>
      <c r="D2073" s="133"/>
      <c r="E2073" s="92"/>
      <c r="F2073" s="93"/>
      <c r="G2073" s="93"/>
      <c r="H2073" s="93"/>
      <c r="I2073" s="93"/>
      <c r="J2073" s="93"/>
    </row>
    <row r="2074" spans="1:10" x14ac:dyDescent="0.25">
      <c r="A2074" s="93"/>
      <c r="B2074" s="93"/>
      <c r="C2074" s="93"/>
      <c r="D2074" s="133"/>
      <c r="E2074" s="92"/>
      <c r="F2074" s="93"/>
      <c r="G2074" s="93"/>
      <c r="H2074" s="93"/>
      <c r="I2074" s="93"/>
      <c r="J2074" s="93"/>
    </row>
    <row r="2075" spans="1:10" x14ac:dyDescent="0.25">
      <c r="A2075" s="93"/>
      <c r="B2075" s="93"/>
      <c r="C2075" s="93"/>
      <c r="D2075" s="133"/>
      <c r="E2075" s="92"/>
      <c r="F2075" s="93"/>
      <c r="G2075" s="93"/>
      <c r="H2075" s="93"/>
      <c r="I2075" s="93"/>
      <c r="J2075" s="93"/>
    </row>
    <row r="2076" spans="1:10" x14ac:dyDescent="0.25">
      <c r="A2076" s="93"/>
      <c r="B2076" s="93"/>
      <c r="C2076" s="93"/>
      <c r="D2076" s="133"/>
      <c r="E2076" s="92"/>
      <c r="F2076" s="93"/>
      <c r="G2076" s="93"/>
      <c r="H2076" s="93"/>
      <c r="I2076" s="93"/>
      <c r="J2076" s="93"/>
    </row>
    <row r="2077" spans="1:10" x14ac:dyDescent="0.25">
      <c r="A2077" s="93"/>
      <c r="B2077" s="93"/>
      <c r="C2077" s="93"/>
      <c r="D2077" s="133"/>
      <c r="E2077" s="92"/>
      <c r="F2077" s="93"/>
      <c r="G2077" s="93"/>
      <c r="H2077" s="93"/>
      <c r="I2077" s="93"/>
      <c r="J2077" s="93"/>
    </row>
    <row r="2078" spans="1:10" x14ac:dyDescent="0.25">
      <c r="A2078" s="93"/>
      <c r="B2078" s="93"/>
      <c r="C2078" s="93"/>
      <c r="D2078" s="133"/>
      <c r="E2078" s="92"/>
      <c r="F2078" s="93"/>
      <c r="G2078" s="93"/>
      <c r="H2078" s="93"/>
      <c r="I2078" s="93"/>
      <c r="J2078" s="93"/>
    </row>
    <row r="2079" spans="1:10" x14ac:dyDescent="0.25">
      <c r="A2079" s="93"/>
      <c r="B2079" s="93"/>
      <c r="C2079" s="93"/>
      <c r="D2079" s="133"/>
      <c r="E2079" s="92"/>
      <c r="F2079" s="93"/>
      <c r="G2079" s="93"/>
      <c r="H2079" s="93"/>
      <c r="I2079" s="93"/>
      <c r="J2079" s="93"/>
    </row>
    <row r="2080" spans="1:10" x14ac:dyDescent="0.25">
      <c r="A2080" s="93"/>
      <c r="B2080" s="93"/>
      <c r="C2080" s="93"/>
      <c r="D2080" s="133"/>
      <c r="E2080" s="92"/>
      <c r="F2080" s="93"/>
      <c r="G2080" s="93"/>
      <c r="H2080" s="93"/>
      <c r="I2080" s="93"/>
      <c r="J2080" s="93"/>
    </row>
    <row r="2081" spans="1:10" x14ac:dyDescent="0.25">
      <c r="A2081" s="93"/>
      <c r="B2081" s="93"/>
      <c r="C2081" s="93"/>
      <c r="D2081" s="133"/>
      <c r="E2081" s="92"/>
      <c r="F2081" s="93"/>
      <c r="G2081" s="93"/>
      <c r="H2081" s="93"/>
      <c r="I2081" s="93"/>
      <c r="J2081" s="93"/>
    </row>
    <row r="2082" spans="1:10" x14ac:dyDescent="0.25">
      <c r="A2082" s="93"/>
      <c r="B2082" s="93"/>
      <c r="C2082" s="93"/>
      <c r="D2082" s="133"/>
      <c r="E2082" s="92"/>
      <c r="F2082" s="93"/>
      <c r="G2082" s="93"/>
      <c r="H2082" s="93"/>
      <c r="I2082" s="93"/>
      <c r="J2082" s="93"/>
    </row>
    <row r="2083" spans="1:10" x14ac:dyDescent="0.25">
      <c r="A2083" s="93"/>
      <c r="B2083" s="93"/>
      <c r="C2083" s="93"/>
      <c r="D2083" s="133"/>
      <c r="E2083" s="92"/>
      <c r="F2083" s="93"/>
      <c r="G2083" s="93"/>
      <c r="H2083" s="93"/>
      <c r="I2083" s="93"/>
      <c r="J2083" s="93"/>
    </row>
    <row r="2084" spans="1:10" x14ac:dyDescent="0.25">
      <c r="A2084" s="93"/>
      <c r="B2084" s="93"/>
      <c r="C2084" s="93"/>
      <c r="D2084" s="133"/>
      <c r="E2084" s="92"/>
      <c r="F2084" s="93"/>
      <c r="G2084" s="93"/>
      <c r="H2084" s="93"/>
      <c r="I2084" s="93"/>
      <c r="J2084" s="93"/>
    </row>
    <row r="2085" spans="1:10" x14ac:dyDescent="0.25">
      <c r="A2085" s="93"/>
      <c r="B2085" s="93"/>
      <c r="C2085" s="93"/>
      <c r="D2085" s="133"/>
      <c r="E2085" s="92"/>
      <c r="F2085" s="93"/>
      <c r="G2085" s="93"/>
      <c r="H2085" s="93"/>
      <c r="I2085" s="93"/>
      <c r="J2085" s="93"/>
    </row>
    <row r="2086" spans="1:10" x14ac:dyDescent="0.25">
      <c r="A2086" s="93"/>
      <c r="B2086" s="93"/>
      <c r="C2086" s="93"/>
      <c r="D2086" s="133"/>
      <c r="E2086" s="92"/>
      <c r="F2086" s="93"/>
      <c r="G2086" s="93"/>
      <c r="H2086" s="93"/>
      <c r="I2086" s="93"/>
      <c r="J2086" s="93"/>
    </row>
    <row r="2087" spans="1:10" x14ac:dyDescent="0.25">
      <c r="A2087" s="93"/>
      <c r="B2087" s="93"/>
      <c r="C2087" s="93"/>
      <c r="D2087" s="133"/>
      <c r="E2087" s="92"/>
      <c r="F2087" s="93"/>
      <c r="G2087" s="93"/>
      <c r="H2087" s="93"/>
      <c r="I2087" s="93"/>
      <c r="J2087" s="93"/>
    </row>
    <row r="2088" spans="1:10" x14ac:dyDescent="0.25">
      <c r="A2088" s="93"/>
      <c r="B2088" s="93"/>
      <c r="C2088" s="93"/>
      <c r="D2088" s="133"/>
      <c r="E2088" s="92"/>
      <c r="F2088" s="93"/>
      <c r="G2088" s="93"/>
      <c r="H2088" s="93"/>
      <c r="I2088" s="93"/>
      <c r="J2088" s="93"/>
    </row>
    <row r="2089" spans="1:10" x14ac:dyDescent="0.25">
      <c r="A2089" s="93"/>
      <c r="B2089" s="93"/>
      <c r="C2089" s="93"/>
      <c r="D2089" s="133"/>
      <c r="E2089" s="92"/>
      <c r="F2089" s="93"/>
      <c r="G2089" s="93"/>
      <c r="H2089" s="93"/>
      <c r="I2089" s="93"/>
      <c r="J2089" s="93"/>
    </row>
    <row r="2090" spans="1:10" x14ac:dyDescent="0.25">
      <c r="A2090" s="93"/>
      <c r="B2090" s="93"/>
      <c r="C2090" s="93"/>
      <c r="D2090" s="133"/>
      <c r="E2090" s="92"/>
      <c r="F2090" s="93"/>
      <c r="G2090" s="93"/>
      <c r="H2090" s="93"/>
      <c r="I2090" s="93"/>
      <c r="J2090" s="93"/>
    </row>
    <row r="2091" spans="1:10" x14ac:dyDescent="0.25">
      <c r="A2091" s="93"/>
      <c r="B2091" s="93"/>
      <c r="C2091" s="93"/>
      <c r="D2091" s="133"/>
      <c r="E2091" s="92"/>
      <c r="F2091" s="93"/>
      <c r="G2091" s="93"/>
      <c r="H2091" s="93"/>
      <c r="I2091" s="93"/>
      <c r="J2091" s="93"/>
    </row>
    <row r="2092" spans="1:10" x14ac:dyDescent="0.25">
      <c r="A2092" s="93"/>
      <c r="B2092" s="93"/>
      <c r="C2092" s="93"/>
      <c r="D2092" s="133"/>
      <c r="E2092" s="92"/>
      <c r="F2092" s="93"/>
      <c r="G2092" s="93"/>
      <c r="H2092" s="93"/>
      <c r="I2092" s="93"/>
      <c r="J2092" s="93"/>
    </row>
    <row r="2093" spans="1:10" x14ac:dyDescent="0.25">
      <c r="A2093" s="93"/>
      <c r="B2093" s="93"/>
      <c r="C2093" s="93"/>
      <c r="D2093" s="133"/>
      <c r="E2093" s="92"/>
      <c r="F2093" s="93"/>
      <c r="G2093" s="93"/>
      <c r="H2093" s="93"/>
      <c r="I2093" s="93"/>
      <c r="J2093" s="93"/>
    </row>
    <row r="2094" spans="1:10" x14ac:dyDescent="0.25">
      <c r="A2094" s="93"/>
      <c r="B2094" s="93"/>
      <c r="C2094" s="93"/>
      <c r="D2094" s="133"/>
      <c r="E2094" s="92"/>
      <c r="F2094" s="93"/>
      <c r="G2094" s="93"/>
      <c r="H2094" s="93"/>
      <c r="I2094" s="93"/>
      <c r="J2094" s="93"/>
    </row>
    <row r="2095" spans="1:10" x14ac:dyDescent="0.25">
      <c r="A2095" s="93"/>
      <c r="B2095" s="93"/>
      <c r="C2095" s="93"/>
      <c r="D2095" s="133"/>
      <c r="E2095" s="92"/>
      <c r="F2095" s="93"/>
      <c r="G2095" s="93"/>
      <c r="H2095" s="93"/>
      <c r="I2095" s="93"/>
      <c r="J2095" s="93"/>
    </row>
    <row r="2096" spans="1:10" x14ac:dyDescent="0.25">
      <c r="A2096" s="93"/>
      <c r="B2096" s="93"/>
      <c r="C2096" s="93"/>
      <c r="D2096" s="133"/>
      <c r="E2096" s="92"/>
      <c r="F2096" s="93"/>
      <c r="G2096" s="93"/>
      <c r="H2096" s="93"/>
      <c r="I2096" s="93"/>
      <c r="J2096" s="93"/>
    </row>
    <row r="2097" spans="1:10" x14ac:dyDescent="0.25">
      <c r="A2097" s="93"/>
      <c r="B2097" s="93"/>
      <c r="C2097" s="93"/>
      <c r="D2097" s="133"/>
      <c r="E2097" s="92"/>
      <c r="F2097" s="93"/>
      <c r="G2097" s="93"/>
      <c r="H2097" s="93"/>
      <c r="I2097" s="93"/>
      <c r="J2097" s="93"/>
    </row>
    <row r="2098" spans="1:10" x14ac:dyDescent="0.25">
      <c r="A2098" s="93"/>
      <c r="B2098" s="93"/>
      <c r="C2098" s="93"/>
      <c r="D2098" s="133"/>
      <c r="E2098" s="92"/>
      <c r="F2098" s="93"/>
      <c r="G2098" s="93"/>
      <c r="H2098" s="93"/>
      <c r="I2098" s="93"/>
      <c r="J2098" s="93"/>
    </row>
    <row r="2099" spans="1:10" x14ac:dyDescent="0.25">
      <c r="A2099" s="93"/>
      <c r="B2099" s="93"/>
      <c r="C2099" s="93"/>
      <c r="D2099" s="133"/>
      <c r="E2099" s="92"/>
      <c r="F2099" s="93"/>
      <c r="G2099" s="93"/>
      <c r="H2099" s="93"/>
      <c r="I2099" s="93"/>
      <c r="J2099" s="93"/>
    </row>
    <row r="2100" spans="1:10" x14ac:dyDescent="0.25">
      <c r="A2100" s="93"/>
      <c r="B2100" s="93"/>
      <c r="C2100" s="93"/>
      <c r="D2100" s="133"/>
      <c r="E2100" s="92"/>
      <c r="F2100" s="93"/>
      <c r="G2100" s="93"/>
      <c r="H2100" s="93"/>
      <c r="I2100" s="93"/>
      <c r="J2100" s="93"/>
    </row>
    <row r="2101" spans="1:10" x14ac:dyDescent="0.25">
      <c r="A2101" s="93"/>
      <c r="B2101" s="93"/>
      <c r="C2101" s="93"/>
      <c r="D2101" s="133"/>
      <c r="E2101" s="92"/>
      <c r="F2101" s="93"/>
      <c r="G2101" s="93"/>
      <c r="H2101" s="93"/>
      <c r="I2101" s="93"/>
      <c r="J2101" s="93"/>
    </row>
    <row r="2102" spans="1:10" x14ac:dyDescent="0.25">
      <c r="A2102" s="93"/>
      <c r="B2102" s="93"/>
      <c r="C2102" s="93"/>
      <c r="D2102" s="133"/>
      <c r="E2102" s="92"/>
      <c r="F2102" s="93"/>
      <c r="G2102" s="93"/>
      <c r="H2102" s="93"/>
      <c r="I2102" s="93"/>
      <c r="J2102" s="93"/>
    </row>
    <row r="2103" spans="1:10" x14ac:dyDescent="0.25">
      <c r="A2103" s="93"/>
      <c r="B2103" s="93"/>
      <c r="C2103" s="93"/>
      <c r="D2103" s="133"/>
      <c r="E2103" s="92"/>
      <c r="F2103" s="93"/>
      <c r="G2103" s="93"/>
      <c r="H2103" s="93"/>
      <c r="I2103" s="93"/>
      <c r="J2103" s="93"/>
    </row>
    <row r="2104" spans="1:10" x14ac:dyDescent="0.25">
      <c r="A2104" s="93"/>
      <c r="B2104" s="93"/>
      <c r="C2104" s="93"/>
      <c r="D2104" s="133"/>
      <c r="E2104" s="92"/>
      <c r="F2104" s="93"/>
      <c r="G2104" s="93"/>
      <c r="H2104" s="93"/>
      <c r="I2104" s="93"/>
      <c r="J2104" s="93"/>
    </row>
    <row r="2105" spans="1:10" x14ac:dyDescent="0.25">
      <c r="A2105" s="93"/>
      <c r="B2105" s="93"/>
      <c r="C2105" s="93"/>
      <c r="D2105" s="133"/>
      <c r="E2105" s="92"/>
      <c r="F2105" s="93"/>
      <c r="G2105" s="93"/>
      <c r="H2105" s="93"/>
      <c r="I2105" s="93"/>
      <c r="J2105" s="93"/>
    </row>
    <row r="2106" spans="1:10" x14ac:dyDescent="0.25">
      <c r="A2106" s="93"/>
      <c r="B2106" s="93"/>
      <c r="C2106" s="93"/>
      <c r="D2106" s="133"/>
      <c r="E2106" s="92"/>
      <c r="F2106" s="93"/>
      <c r="G2106" s="93"/>
      <c r="H2106" s="93"/>
      <c r="I2106" s="93"/>
      <c r="J2106" s="93"/>
    </row>
    <row r="2107" spans="1:10" x14ac:dyDescent="0.25">
      <c r="A2107" s="93"/>
      <c r="B2107" s="93"/>
      <c r="C2107" s="93"/>
      <c r="D2107" s="133"/>
      <c r="E2107" s="92"/>
      <c r="F2107" s="93"/>
      <c r="G2107" s="93"/>
      <c r="H2107" s="93"/>
      <c r="I2107" s="93"/>
      <c r="J2107" s="93"/>
    </row>
    <row r="2108" spans="1:10" x14ac:dyDescent="0.25">
      <c r="A2108" s="93"/>
      <c r="B2108" s="93"/>
      <c r="C2108" s="93"/>
      <c r="D2108" s="133"/>
      <c r="E2108" s="92"/>
      <c r="F2108" s="93"/>
      <c r="G2108" s="93"/>
      <c r="H2108" s="93"/>
      <c r="I2108" s="93"/>
      <c r="J2108" s="93"/>
    </row>
    <row r="2109" spans="1:10" x14ac:dyDescent="0.25">
      <c r="A2109" s="93"/>
      <c r="B2109" s="93"/>
      <c r="C2109" s="93"/>
      <c r="D2109" s="133"/>
      <c r="E2109" s="92"/>
      <c r="F2109" s="93"/>
      <c r="G2109" s="93"/>
      <c r="H2109" s="93"/>
      <c r="I2109" s="93"/>
      <c r="J2109" s="93"/>
    </row>
    <row r="2110" spans="1:10" x14ac:dyDescent="0.25">
      <c r="A2110" s="93"/>
      <c r="B2110" s="93"/>
      <c r="C2110" s="93"/>
      <c r="D2110" s="133"/>
      <c r="E2110" s="92"/>
      <c r="F2110" s="93"/>
      <c r="G2110" s="93"/>
      <c r="H2110" s="93"/>
      <c r="I2110" s="93"/>
      <c r="J2110" s="93"/>
    </row>
    <row r="2111" spans="1:10" x14ac:dyDescent="0.25">
      <c r="A2111" s="93"/>
      <c r="B2111" s="93"/>
      <c r="C2111" s="93"/>
      <c r="D2111" s="133"/>
      <c r="E2111" s="92"/>
      <c r="F2111" s="93"/>
      <c r="G2111" s="93"/>
      <c r="H2111" s="93"/>
      <c r="I2111" s="93"/>
      <c r="J2111" s="93"/>
    </row>
    <row r="2112" spans="1:10" x14ac:dyDescent="0.25">
      <c r="A2112" s="93"/>
      <c r="B2112" s="93"/>
      <c r="C2112" s="93"/>
      <c r="D2112" s="133"/>
      <c r="E2112" s="92"/>
      <c r="F2112" s="93"/>
      <c r="G2112" s="93"/>
      <c r="H2112" s="93"/>
      <c r="I2112" s="93"/>
      <c r="J2112" s="93"/>
    </row>
    <row r="2113" spans="1:10" x14ac:dyDescent="0.25">
      <c r="A2113" s="93"/>
      <c r="B2113" s="93"/>
      <c r="C2113" s="93"/>
      <c r="D2113" s="133"/>
      <c r="E2113" s="92"/>
      <c r="F2113" s="93"/>
      <c r="G2113" s="93"/>
      <c r="H2113" s="93"/>
      <c r="I2113" s="93"/>
      <c r="J2113" s="93"/>
    </row>
    <row r="2114" spans="1:10" x14ac:dyDescent="0.25">
      <c r="A2114" s="93"/>
      <c r="B2114" s="93"/>
      <c r="C2114" s="93"/>
      <c r="D2114" s="133"/>
      <c r="E2114" s="92"/>
      <c r="F2114" s="93"/>
      <c r="G2114" s="93"/>
      <c r="H2114" s="93"/>
      <c r="I2114" s="93"/>
      <c r="J2114" s="93"/>
    </row>
    <row r="2115" spans="1:10" x14ac:dyDescent="0.25">
      <c r="A2115" s="93"/>
      <c r="B2115" s="93"/>
      <c r="C2115" s="93"/>
      <c r="D2115" s="133"/>
      <c r="E2115" s="92"/>
      <c r="F2115" s="93"/>
      <c r="G2115" s="93"/>
      <c r="H2115" s="93"/>
      <c r="I2115" s="93"/>
      <c r="J2115" s="93"/>
    </row>
    <row r="2116" spans="1:10" x14ac:dyDescent="0.25">
      <c r="A2116" s="93"/>
      <c r="B2116" s="93"/>
      <c r="C2116" s="93"/>
      <c r="D2116" s="133"/>
      <c r="E2116" s="92"/>
      <c r="F2116" s="93"/>
      <c r="G2116" s="93"/>
      <c r="H2116" s="93"/>
      <c r="I2116" s="93"/>
      <c r="J2116" s="93"/>
    </row>
    <row r="2117" spans="1:10" x14ac:dyDescent="0.25">
      <c r="A2117" s="93"/>
      <c r="B2117" s="93"/>
      <c r="C2117" s="93"/>
      <c r="D2117" s="133"/>
      <c r="E2117" s="92"/>
      <c r="F2117" s="93"/>
      <c r="G2117" s="93"/>
      <c r="H2117" s="93"/>
      <c r="I2117" s="93"/>
      <c r="J2117" s="93"/>
    </row>
    <row r="2118" spans="1:10" x14ac:dyDescent="0.25">
      <c r="A2118" s="93"/>
      <c r="B2118" s="93"/>
      <c r="C2118" s="93"/>
      <c r="D2118" s="133"/>
      <c r="E2118" s="92"/>
      <c r="F2118" s="93"/>
      <c r="G2118" s="93"/>
      <c r="H2118" s="93"/>
      <c r="I2118" s="93"/>
      <c r="J2118" s="93"/>
    </row>
    <row r="2119" spans="1:10" x14ac:dyDescent="0.25">
      <c r="A2119" s="93"/>
      <c r="B2119" s="93"/>
      <c r="C2119" s="93"/>
      <c r="D2119" s="133"/>
      <c r="E2119" s="92"/>
      <c r="F2119" s="93"/>
      <c r="G2119" s="93"/>
      <c r="H2119" s="93"/>
      <c r="I2119" s="93"/>
      <c r="J2119" s="93"/>
    </row>
    <row r="2120" spans="1:10" x14ac:dyDescent="0.25">
      <c r="A2120" s="93"/>
      <c r="B2120" s="93"/>
      <c r="C2120" s="93"/>
      <c r="D2120" s="133"/>
      <c r="E2120" s="92"/>
      <c r="F2120" s="93"/>
      <c r="G2120" s="93"/>
      <c r="H2120" s="93"/>
      <c r="I2120" s="93"/>
      <c r="J2120" s="93"/>
    </row>
    <row r="2121" spans="1:10" x14ac:dyDescent="0.25">
      <c r="A2121" s="93"/>
      <c r="B2121" s="93"/>
      <c r="C2121" s="93"/>
      <c r="D2121" s="133"/>
      <c r="E2121" s="92"/>
      <c r="F2121" s="93"/>
      <c r="G2121" s="93"/>
      <c r="H2121" s="93"/>
      <c r="I2121" s="93"/>
      <c r="J2121" s="93"/>
    </row>
    <row r="2122" spans="1:10" x14ac:dyDescent="0.25">
      <c r="A2122" s="93"/>
      <c r="B2122" s="93"/>
      <c r="C2122" s="93"/>
      <c r="D2122" s="133"/>
      <c r="E2122" s="92"/>
      <c r="F2122" s="93"/>
      <c r="G2122" s="93"/>
      <c r="H2122" s="93"/>
      <c r="I2122" s="93"/>
      <c r="J2122" s="93"/>
    </row>
    <row r="2123" spans="1:10" x14ac:dyDescent="0.25">
      <c r="A2123" s="93"/>
      <c r="B2123" s="93"/>
      <c r="C2123" s="93"/>
      <c r="D2123" s="133"/>
      <c r="E2123" s="92"/>
      <c r="F2123" s="93"/>
      <c r="G2123" s="93"/>
      <c r="H2123" s="93"/>
      <c r="I2123" s="93"/>
      <c r="J2123" s="93"/>
    </row>
    <row r="2124" spans="1:10" x14ac:dyDescent="0.25">
      <c r="A2124" s="93"/>
      <c r="B2124" s="93"/>
      <c r="C2124" s="93"/>
      <c r="D2124" s="133"/>
      <c r="E2124" s="92"/>
      <c r="F2124" s="93"/>
      <c r="G2124" s="93"/>
      <c r="H2124" s="93"/>
      <c r="I2124" s="93"/>
      <c r="J2124" s="93"/>
    </row>
    <row r="2125" spans="1:10" x14ac:dyDescent="0.25">
      <c r="A2125" s="93"/>
      <c r="B2125" s="93"/>
      <c r="C2125" s="93"/>
      <c r="D2125" s="133"/>
      <c r="E2125" s="92"/>
      <c r="F2125" s="93"/>
      <c r="G2125" s="93"/>
      <c r="H2125" s="93"/>
      <c r="I2125" s="93"/>
      <c r="J2125" s="93"/>
    </row>
    <row r="2126" spans="1:10" x14ac:dyDescent="0.25">
      <c r="A2126" s="93"/>
      <c r="B2126" s="93"/>
      <c r="C2126" s="93"/>
      <c r="D2126" s="133"/>
      <c r="E2126" s="92"/>
      <c r="F2126" s="93"/>
      <c r="G2126" s="93"/>
      <c r="H2126" s="93"/>
      <c r="I2126" s="93"/>
      <c r="J2126" s="93"/>
    </row>
    <row r="2127" spans="1:10" x14ac:dyDescent="0.25">
      <c r="A2127" s="93"/>
      <c r="B2127" s="93"/>
      <c r="C2127" s="93"/>
      <c r="D2127" s="133"/>
      <c r="E2127" s="92"/>
      <c r="F2127" s="93"/>
      <c r="G2127" s="93"/>
      <c r="H2127" s="93"/>
      <c r="I2127" s="93"/>
      <c r="J2127" s="93"/>
    </row>
    <row r="2128" spans="1:10" x14ac:dyDescent="0.25">
      <c r="A2128" s="93"/>
      <c r="B2128" s="93"/>
      <c r="C2128" s="93"/>
      <c r="D2128" s="133"/>
      <c r="E2128" s="92"/>
      <c r="F2128" s="93"/>
      <c r="G2128" s="93"/>
      <c r="H2128" s="93"/>
      <c r="I2128" s="93"/>
      <c r="J2128" s="93"/>
    </row>
    <row r="2129" spans="1:10" x14ac:dyDescent="0.25">
      <c r="A2129" s="93"/>
      <c r="B2129" s="93"/>
      <c r="C2129" s="93"/>
      <c r="D2129" s="133"/>
      <c r="E2129" s="92"/>
      <c r="F2129" s="93"/>
      <c r="G2129" s="93"/>
      <c r="H2129" s="93"/>
      <c r="I2129" s="93"/>
      <c r="J2129" s="93"/>
    </row>
    <row r="2130" spans="1:10" x14ac:dyDescent="0.25">
      <c r="A2130" s="93"/>
      <c r="B2130" s="93"/>
      <c r="C2130" s="93"/>
      <c r="D2130" s="133"/>
      <c r="E2130" s="92"/>
      <c r="F2130" s="93"/>
      <c r="G2130" s="93"/>
      <c r="H2130" s="93"/>
      <c r="I2130" s="93"/>
      <c r="J2130" s="93"/>
    </row>
    <row r="2131" spans="1:10" x14ac:dyDescent="0.25">
      <c r="A2131" s="93"/>
      <c r="B2131" s="93"/>
      <c r="C2131" s="93"/>
      <c r="D2131" s="133"/>
      <c r="E2131" s="92"/>
      <c r="F2131" s="93"/>
      <c r="G2131" s="93"/>
      <c r="H2131" s="93"/>
      <c r="I2131" s="93"/>
      <c r="J2131" s="93"/>
    </row>
    <row r="2132" spans="1:10" x14ac:dyDescent="0.25">
      <c r="A2132" s="93"/>
      <c r="B2132" s="93"/>
      <c r="C2132" s="93"/>
      <c r="D2132" s="133"/>
      <c r="E2132" s="92"/>
      <c r="F2132" s="93"/>
      <c r="G2132" s="93"/>
      <c r="H2132" s="93"/>
      <c r="I2132" s="93"/>
      <c r="J2132" s="93"/>
    </row>
    <row r="2133" spans="1:10" x14ac:dyDescent="0.25">
      <c r="A2133" s="93"/>
      <c r="B2133" s="93"/>
      <c r="C2133" s="93"/>
      <c r="D2133" s="133"/>
      <c r="E2133" s="92"/>
      <c r="F2133" s="93"/>
      <c r="G2133" s="93"/>
      <c r="H2133" s="93"/>
      <c r="I2133" s="93"/>
      <c r="J2133" s="93"/>
    </row>
    <row r="2134" spans="1:10" x14ac:dyDescent="0.25">
      <c r="A2134" s="93"/>
      <c r="B2134" s="93"/>
      <c r="C2134" s="93"/>
      <c r="D2134" s="133"/>
      <c r="E2134" s="92"/>
      <c r="F2134" s="93"/>
      <c r="G2134" s="93"/>
      <c r="H2134" s="93"/>
      <c r="I2134" s="93"/>
      <c r="J2134" s="93"/>
    </row>
    <row r="2135" spans="1:10" x14ac:dyDescent="0.25">
      <c r="A2135" s="93"/>
      <c r="B2135" s="93"/>
      <c r="C2135" s="93"/>
      <c r="D2135" s="133"/>
      <c r="E2135" s="92"/>
      <c r="F2135" s="93"/>
      <c r="G2135" s="93"/>
      <c r="H2135" s="93"/>
      <c r="I2135" s="93"/>
      <c r="J2135" s="93"/>
    </row>
    <row r="2136" spans="1:10" x14ac:dyDescent="0.25">
      <c r="A2136" s="93"/>
      <c r="B2136" s="93"/>
      <c r="C2136" s="93"/>
      <c r="D2136" s="133"/>
      <c r="E2136" s="92"/>
      <c r="F2136" s="93"/>
      <c r="G2136" s="93"/>
      <c r="H2136" s="93"/>
      <c r="I2136" s="93"/>
      <c r="J2136" s="93"/>
    </row>
    <row r="2137" spans="1:10" x14ac:dyDescent="0.25">
      <c r="A2137" s="93"/>
      <c r="B2137" s="93"/>
      <c r="C2137" s="93"/>
      <c r="D2137" s="133"/>
      <c r="E2137" s="92"/>
      <c r="F2137" s="93"/>
      <c r="G2137" s="93"/>
      <c r="H2137" s="93"/>
      <c r="I2137" s="93"/>
      <c r="J2137" s="93"/>
    </row>
    <row r="2138" spans="1:10" x14ac:dyDescent="0.25">
      <c r="A2138" s="93"/>
      <c r="B2138" s="93"/>
      <c r="C2138" s="93"/>
      <c r="D2138" s="133"/>
      <c r="E2138" s="92"/>
      <c r="F2138" s="93"/>
      <c r="G2138" s="93"/>
      <c r="H2138" s="93"/>
      <c r="I2138" s="93"/>
      <c r="J2138" s="93"/>
    </row>
    <row r="2139" spans="1:10" x14ac:dyDescent="0.25">
      <c r="A2139" s="93"/>
      <c r="B2139" s="93"/>
      <c r="C2139" s="93"/>
      <c r="D2139" s="133"/>
      <c r="E2139" s="92"/>
      <c r="F2139" s="93"/>
      <c r="G2139" s="93"/>
      <c r="H2139" s="93"/>
      <c r="I2139" s="93"/>
      <c r="J2139" s="93"/>
    </row>
    <row r="2140" spans="1:10" x14ac:dyDescent="0.25">
      <c r="A2140" s="93"/>
      <c r="B2140" s="93"/>
      <c r="C2140" s="93"/>
      <c r="D2140" s="133"/>
      <c r="E2140" s="92"/>
      <c r="F2140" s="93"/>
      <c r="G2140" s="93"/>
      <c r="H2140" s="93"/>
      <c r="I2140" s="93"/>
      <c r="J2140" s="93"/>
    </row>
    <row r="2141" spans="1:10" x14ac:dyDescent="0.25">
      <c r="A2141" s="93"/>
      <c r="B2141" s="93"/>
      <c r="C2141" s="93"/>
      <c r="D2141" s="133"/>
      <c r="E2141" s="92"/>
      <c r="F2141" s="93"/>
      <c r="G2141" s="93"/>
      <c r="H2141" s="93"/>
      <c r="I2141" s="93"/>
      <c r="J2141" s="93"/>
    </row>
    <row r="2142" spans="1:10" x14ac:dyDescent="0.25">
      <c r="A2142" s="93"/>
      <c r="B2142" s="93"/>
      <c r="C2142" s="93"/>
      <c r="D2142" s="133"/>
      <c r="E2142" s="92"/>
      <c r="F2142" s="93"/>
      <c r="G2142" s="93"/>
      <c r="H2142" s="93"/>
      <c r="I2142" s="93"/>
      <c r="J2142" s="93"/>
    </row>
    <row r="2143" spans="1:10" x14ac:dyDescent="0.25">
      <c r="A2143" s="93"/>
      <c r="B2143" s="93"/>
      <c r="C2143" s="93"/>
      <c r="D2143" s="133"/>
      <c r="E2143" s="92"/>
      <c r="F2143" s="93"/>
      <c r="G2143" s="93"/>
      <c r="H2143" s="93"/>
      <c r="I2143" s="93"/>
      <c r="J2143" s="93"/>
    </row>
    <row r="2144" spans="1:10" x14ac:dyDescent="0.25">
      <c r="A2144" s="93"/>
      <c r="B2144" s="93"/>
      <c r="C2144" s="93"/>
      <c r="D2144" s="133"/>
      <c r="E2144" s="92"/>
      <c r="F2144" s="93"/>
      <c r="G2144" s="93"/>
      <c r="H2144" s="93"/>
      <c r="I2144" s="93"/>
      <c r="J2144" s="93"/>
    </row>
    <row r="2145" spans="1:10" x14ac:dyDescent="0.25">
      <c r="A2145" s="93"/>
      <c r="B2145" s="93"/>
      <c r="C2145" s="93"/>
      <c r="D2145" s="133"/>
      <c r="E2145" s="92"/>
      <c r="F2145" s="93"/>
      <c r="G2145" s="93"/>
      <c r="H2145" s="93"/>
      <c r="I2145" s="93"/>
      <c r="J2145" s="93"/>
    </row>
    <row r="2146" spans="1:10" x14ac:dyDescent="0.25">
      <c r="A2146" s="93"/>
      <c r="B2146" s="93"/>
      <c r="C2146" s="93"/>
      <c r="D2146" s="133"/>
      <c r="E2146" s="92"/>
      <c r="F2146" s="93"/>
      <c r="G2146" s="93"/>
      <c r="H2146" s="93"/>
      <c r="I2146" s="93"/>
      <c r="J2146" s="93"/>
    </row>
    <row r="2147" spans="1:10" x14ac:dyDescent="0.25">
      <c r="A2147" s="93"/>
      <c r="B2147" s="93"/>
      <c r="C2147" s="93"/>
      <c r="D2147" s="133"/>
      <c r="E2147" s="92"/>
      <c r="F2147" s="93"/>
      <c r="G2147" s="93"/>
      <c r="H2147" s="93"/>
      <c r="I2147" s="93"/>
      <c r="J2147" s="93"/>
    </row>
    <row r="2148" spans="1:10" x14ac:dyDescent="0.25">
      <c r="A2148" s="93"/>
      <c r="B2148" s="93"/>
      <c r="C2148" s="93"/>
      <c r="D2148" s="133"/>
      <c r="E2148" s="92"/>
      <c r="F2148" s="93"/>
      <c r="G2148" s="93"/>
      <c r="H2148" s="93"/>
      <c r="I2148" s="93"/>
      <c r="J2148" s="93"/>
    </row>
    <row r="2149" spans="1:10" x14ac:dyDescent="0.25">
      <c r="A2149" s="93"/>
      <c r="B2149" s="93"/>
      <c r="C2149" s="93"/>
      <c r="D2149" s="133"/>
      <c r="E2149" s="92"/>
      <c r="F2149" s="93"/>
      <c r="G2149" s="93"/>
      <c r="H2149" s="93"/>
      <c r="I2149" s="93"/>
      <c r="J2149" s="93"/>
    </row>
    <row r="2150" spans="1:10" x14ac:dyDescent="0.25">
      <c r="A2150" s="93"/>
      <c r="B2150" s="93"/>
      <c r="C2150" s="93"/>
      <c r="D2150" s="133"/>
      <c r="E2150" s="92"/>
      <c r="F2150" s="93"/>
      <c r="G2150" s="93"/>
      <c r="H2150" s="93"/>
      <c r="I2150" s="93"/>
      <c r="J2150" s="93"/>
    </row>
    <row r="2151" spans="1:10" x14ac:dyDescent="0.25">
      <c r="A2151" s="93"/>
      <c r="B2151" s="93"/>
      <c r="C2151" s="93"/>
      <c r="D2151" s="133"/>
      <c r="E2151" s="92"/>
      <c r="F2151" s="93"/>
      <c r="G2151" s="93"/>
      <c r="H2151" s="93"/>
      <c r="I2151" s="93"/>
      <c r="J2151" s="93"/>
    </row>
    <row r="2152" spans="1:10" x14ac:dyDescent="0.25">
      <c r="A2152" s="93"/>
      <c r="B2152" s="93"/>
      <c r="C2152" s="93"/>
      <c r="D2152" s="133"/>
      <c r="E2152" s="92"/>
      <c r="F2152" s="93"/>
      <c r="G2152" s="93"/>
      <c r="H2152" s="93"/>
      <c r="I2152" s="93"/>
      <c r="J2152" s="93"/>
    </row>
    <row r="2153" spans="1:10" x14ac:dyDescent="0.25">
      <c r="A2153" s="93"/>
      <c r="B2153" s="93"/>
      <c r="C2153" s="93"/>
      <c r="D2153" s="133"/>
      <c r="E2153" s="92"/>
      <c r="F2153" s="93"/>
      <c r="G2153" s="93"/>
      <c r="H2153" s="93"/>
      <c r="I2153" s="93"/>
      <c r="J2153" s="93"/>
    </row>
    <row r="2154" spans="1:10" x14ac:dyDescent="0.25">
      <c r="A2154" s="93"/>
      <c r="B2154" s="93"/>
      <c r="C2154" s="93"/>
      <c r="D2154" s="133"/>
      <c r="E2154" s="92"/>
      <c r="F2154" s="93"/>
      <c r="G2154" s="93"/>
      <c r="H2154" s="93"/>
      <c r="I2154" s="93"/>
      <c r="J2154" s="93"/>
    </row>
    <row r="2155" spans="1:10" x14ac:dyDescent="0.25">
      <c r="A2155" s="93"/>
      <c r="B2155" s="93"/>
      <c r="C2155" s="93"/>
      <c r="D2155" s="133"/>
      <c r="E2155" s="92"/>
      <c r="F2155" s="93"/>
      <c r="G2155" s="93"/>
      <c r="H2155" s="93"/>
      <c r="I2155" s="93"/>
      <c r="J2155" s="93"/>
    </row>
    <row r="2156" spans="1:10" x14ac:dyDescent="0.25">
      <c r="A2156" s="93"/>
      <c r="B2156" s="93"/>
      <c r="C2156" s="93"/>
      <c r="D2156" s="133"/>
      <c r="E2156" s="92"/>
      <c r="F2156" s="93"/>
      <c r="G2156" s="93"/>
      <c r="H2156" s="93"/>
      <c r="I2156" s="93"/>
      <c r="J2156" s="93"/>
    </row>
    <row r="2157" spans="1:10" x14ac:dyDescent="0.25">
      <c r="A2157" s="93"/>
      <c r="B2157" s="93"/>
      <c r="C2157" s="93"/>
      <c r="D2157" s="133"/>
      <c r="E2157" s="92"/>
      <c r="F2157" s="93"/>
      <c r="G2157" s="93"/>
      <c r="H2157" s="93"/>
      <c r="I2157" s="93"/>
      <c r="J2157" s="93"/>
    </row>
    <row r="2158" spans="1:10" x14ac:dyDescent="0.25">
      <c r="A2158" s="93"/>
      <c r="B2158" s="93"/>
      <c r="C2158" s="93"/>
      <c r="D2158" s="133"/>
      <c r="E2158" s="92"/>
      <c r="F2158" s="93"/>
      <c r="G2158" s="93"/>
      <c r="H2158" s="93"/>
      <c r="I2158" s="93"/>
      <c r="J2158" s="93"/>
    </row>
    <row r="2159" spans="1:10" x14ac:dyDescent="0.25">
      <c r="A2159" s="93"/>
      <c r="B2159" s="93"/>
      <c r="C2159" s="93"/>
      <c r="D2159" s="133"/>
      <c r="E2159" s="92"/>
      <c r="F2159" s="93"/>
      <c r="G2159" s="93"/>
      <c r="H2159" s="93"/>
      <c r="I2159" s="93"/>
      <c r="J2159" s="93"/>
    </row>
    <row r="2160" spans="1:10" x14ac:dyDescent="0.25">
      <c r="A2160" s="93"/>
      <c r="B2160" s="93"/>
      <c r="C2160" s="93"/>
      <c r="D2160" s="133"/>
      <c r="E2160" s="92"/>
      <c r="F2160" s="93"/>
      <c r="G2160" s="93"/>
      <c r="H2160" s="93"/>
      <c r="I2160" s="93"/>
      <c r="J2160" s="93"/>
    </row>
    <row r="2161" spans="1:10" x14ac:dyDescent="0.25">
      <c r="A2161" s="93"/>
      <c r="B2161" s="93"/>
      <c r="C2161" s="93"/>
      <c r="D2161" s="133"/>
      <c r="E2161" s="92"/>
      <c r="F2161" s="93"/>
      <c r="G2161" s="93"/>
      <c r="H2161" s="93"/>
      <c r="I2161" s="93"/>
      <c r="J2161" s="93"/>
    </row>
    <row r="2162" spans="1:10" x14ac:dyDescent="0.25">
      <c r="A2162" s="93"/>
      <c r="B2162" s="93"/>
      <c r="C2162" s="93"/>
      <c r="D2162" s="133"/>
      <c r="E2162" s="92"/>
      <c r="F2162" s="93"/>
      <c r="G2162" s="93"/>
      <c r="H2162" s="93"/>
      <c r="I2162" s="93"/>
      <c r="J2162" s="93"/>
    </row>
    <row r="2163" spans="1:10" x14ac:dyDescent="0.25">
      <c r="A2163" s="93"/>
      <c r="B2163" s="93"/>
      <c r="C2163" s="93"/>
      <c r="D2163" s="133"/>
      <c r="E2163" s="92"/>
      <c r="F2163" s="93"/>
      <c r="G2163" s="93"/>
      <c r="H2163" s="93"/>
      <c r="I2163" s="93"/>
      <c r="J2163" s="93"/>
    </row>
    <row r="2164" spans="1:10" x14ac:dyDescent="0.25">
      <c r="A2164" s="93"/>
      <c r="B2164" s="93"/>
      <c r="C2164" s="93"/>
      <c r="D2164" s="133"/>
      <c r="E2164" s="92"/>
      <c r="F2164" s="93"/>
      <c r="G2164" s="93"/>
      <c r="H2164" s="93"/>
      <c r="I2164" s="93"/>
      <c r="J2164" s="93"/>
    </row>
    <row r="2165" spans="1:10" x14ac:dyDescent="0.25">
      <c r="A2165" s="93"/>
      <c r="B2165" s="93"/>
      <c r="C2165" s="93"/>
      <c r="D2165" s="133"/>
      <c r="E2165" s="92"/>
      <c r="F2165" s="93"/>
      <c r="G2165" s="93"/>
      <c r="H2165" s="93"/>
      <c r="I2165" s="93"/>
      <c r="J2165" s="93"/>
    </row>
    <row r="2166" spans="1:10" x14ac:dyDescent="0.25">
      <c r="A2166" s="93"/>
      <c r="B2166" s="93"/>
      <c r="C2166" s="93"/>
      <c r="D2166" s="133"/>
      <c r="E2166" s="92"/>
      <c r="F2166" s="93"/>
      <c r="G2166" s="93"/>
      <c r="H2166" s="93"/>
      <c r="I2166" s="93"/>
      <c r="J2166" s="93"/>
    </row>
    <row r="2167" spans="1:10" x14ac:dyDescent="0.25">
      <c r="A2167" s="93"/>
      <c r="B2167" s="93"/>
      <c r="C2167" s="93"/>
      <c r="D2167" s="133"/>
      <c r="E2167" s="92"/>
      <c r="F2167" s="93"/>
      <c r="G2167" s="93"/>
      <c r="H2167" s="93"/>
      <c r="I2167" s="93"/>
      <c r="J2167" s="93"/>
    </row>
    <row r="2168" spans="1:10" x14ac:dyDescent="0.25">
      <c r="A2168" s="93"/>
      <c r="B2168" s="93"/>
      <c r="C2168" s="93"/>
      <c r="D2168" s="133"/>
      <c r="E2168" s="92"/>
      <c r="F2168" s="93"/>
      <c r="G2168" s="93"/>
      <c r="H2168" s="93"/>
      <c r="I2168" s="93"/>
      <c r="J2168" s="93"/>
    </row>
    <row r="2169" spans="1:10" x14ac:dyDescent="0.25">
      <c r="A2169" s="93"/>
      <c r="B2169" s="93"/>
      <c r="C2169" s="93"/>
      <c r="D2169" s="133"/>
      <c r="E2169" s="92"/>
      <c r="F2169" s="93"/>
      <c r="G2169" s="93"/>
      <c r="H2169" s="93"/>
      <c r="I2169" s="93"/>
      <c r="J2169" s="93"/>
    </row>
    <row r="2170" spans="1:10" x14ac:dyDescent="0.25">
      <c r="A2170" s="93"/>
      <c r="B2170" s="93"/>
      <c r="C2170" s="93"/>
      <c r="D2170" s="133"/>
      <c r="E2170" s="92"/>
      <c r="F2170" s="93"/>
      <c r="G2170" s="93"/>
      <c r="H2170" s="93"/>
      <c r="I2170" s="93"/>
      <c r="J2170" s="93"/>
    </row>
    <row r="2171" spans="1:10" x14ac:dyDescent="0.25">
      <c r="A2171" s="93"/>
      <c r="B2171" s="93"/>
      <c r="C2171" s="93"/>
      <c r="D2171" s="133"/>
      <c r="E2171" s="92"/>
      <c r="F2171" s="93"/>
      <c r="G2171" s="93"/>
      <c r="H2171" s="93"/>
      <c r="I2171" s="93"/>
      <c r="J2171" s="93"/>
    </row>
    <row r="2172" spans="1:10" x14ac:dyDescent="0.25">
      <c r="A2172" s="93"/>
      <c r="B2172" s="93"/>
      <c r="C2172" s="93"/>
      <c r="D2172" s="133"/>
      <c r="E2172" s="92"/>
      <c r="F2172" s="93"/>
      <c r="G2172" s="93"/>
      <c r="H2172" s="93"/>
      <c r="I2172" s="93"/>
      <c r="J2172" s="93"/>
    </row>
    <row r="2173" spans="1:10" x14ac:dyDescent="0.25">
      <c r="A2173" s="93"/>
      <c r="B2173" s="93"/>
      <c r="C2173" s="93"/>
      <c r="D2173" s="133"/>
      <c r="E2173" s="92"/>
      <c r="F2173" s="93"/>
      <c r="G2173" s="93"/>
      <c r="H2173" s="93"/>
      <c r="I2173" s="93"/>
      <c r="J2173" s="93"/>
    </row>
    <row r="2174" spans="1:10" x14ac:dyDescent="0.25">
      <c r="A2174" s="93"/>
      <c r="B2174" s="93"/>
      <c r="C2174" s="93"/>
      <c r="D2174" s="133"/>
      <c r="E2174" s="92"/>
      <c r="F2174" s="93"/>
      <c r="G2174" s="93"/>
      <c r="H2174" s="93"/>
      <c r="I2174" s="93"/>
      <c r="J2174" s="93"/>
    </row>
    <row r="2175" spans="1:10" x14ac:dyDescent="0.25">
      <c r="A2175" s="93"/>
      <c r="B2175" s="93"/>
      <c r="C2175" s="93"/>
      <c r="D2175" s="133"/>
      <c r="E2175" s="92"/>
      <c r="F2175" s="93"/>
      <c r="G2175" s="93"/>
      <c r="H2175" s="93"/>
      <c r="I2175" s="93"/>
      <c r="J2175" s="93"/>
    </row>
    <row r="2176" spans="1:10" x14ac:dyDescent="0.25">
      <c r="A2176" s="93"/>
      <c r="B2176" s="93"/>
      <c r="C2176" s="93"/>
      <c r="D2176" s="133"/>
      <c r="E2176" s="92"/>
      <c r="F2176" s="93"/>
      <c r="G2176" s="93"/>
      <c r="H2176" s="93"/>
      <c r="I2176" s="93"/>
      <c r="J2176" s="93"/>
    </row>
    <row r="2177" spans="1:10" x14ac:dyDescent="0.25">
      <c r="A2177" s="93"/>
      <c r="B2177" s="93"/>
      <c r="C2177" s="93"/>
      <c r="D2177" s="133"/>
      <c r="E2177" s="92"/>
      <c r="F2177" s="93"/>
      <c r="G2177" s="93"/>
      <c r="H2177" s="93"/>
      <c r="I2177" s="93"/>
      <c r="J2177" s="93"/>
    </row>
    <row r="2178" spans="1:10" x14ac:dyDescent="0.25">
      <c r="A2178" s="93"/>
      <c r="B2178" s="93"/>
      <c r="C2178" s="93"/>
      <c r="D2178" s="133"/>
      <c r="E2178" s="92"/>
      <c r="F2178" s="93"/>
      <c r="G2178" s="93"/>
      <c r="H2178" s="93"/>
      <c r="I2178" s="93"/>
      <c r="J2178" s="93"/>
    </row>
    <row r="2179" spans="1:10" x14ac:dyDescent="0.25">
      <c r="A2179" s="93"/>
      <c r="B2179" s="93"/>
      <c r="C2179" s="93"/>
      <c r="D2179" s="133"/>
      <c r="E2179" s="92"/>
      <c r="F2179" s="93"/>
      <c r="G2179" s="93"/>
      <c r="H2179" s="93"/>
      <c r="I2179" s="93"/>
      <c r="J2179" s="93"/>
    </row>
    <row r="2180" spans="1:10" x14ac:dyDescent="0.25">
      <c r="A2180" s="93"/>
      <c r="B2180" s="93"/>
      <c r="C2180" s="93"/>
      <c r="D2180" s="133"/>
      <c r="E2180" s="92"/>
      <c r="F2180" s="93"/>
      <c r="G2180" s="93"/>
      <c r="H2180" s="93"/>
      <c r="I2180" s="93"/>
      <c r="J2180" s="93"/>
    </row>
    <row r="2181" spans="1:10" x14ac:dyDescent="0.25">
      <c r="A2181" s="93"/>
      <c r="B2181" s="93"/>
      <c r="C2181" s="93"/>
      <c r="D2181" s="133"/>
      <c r="E2181" s="92"/>
      <c r="F2181" s="93"/>
      <c r="G2181" s="93"/>
      <c r="H2181" s="93"/>
      <c r="I2181" s="93"/>
      <c r="J2181" s="93"/>
    </row>
    <row r="2182" spans="1:10" x14ac:dyDescent="0.25">
      <c r="A2182" s="93"/>
      <c r="B2182" s="93"/>
      <c r="C2182" s="93"/>
      <c r="D2182" s="133"/>
      <c r="E2182" s="92"/>
      <c r="F2182" s="93"/>
      <c r="G2182" s="93"/>
      <c r="H2182" s="93"/>
      <c r="I2182" s="93"/>
      <c r="J2182" s="93"/>
    </row>
    <row r="2183" spans="1:10" x14ac:dyDescent="0.25">
      <c r="A2183" s="93"/>
      <c r="B2183" s="93"/>
      <c r="C2183" s="93"/>
      <c r="D2183" s="133"/>
      <c r="E2183" s="92"/>
      <c r="F2183" s="93"/>
      <c r="G2183" s="93"/>
      <c r="H2183" s="93"/>
      <c r="I2183" s="93"/>
      <c r="J2183" s="93"/>
    </row>
    <row r="2184" spans="1:10" x14ac:dyDescent="0.25">
      <c r="A2184" s="93"/>
      <c r="B2184" s="93"/>
      <c r="C2184" s="93"/>
      <c r="D2184" s="133"/>
      <c r="E2184" s="92"/>
      <c r="F2184" s="93"/>
      <c r="G2184" s="93"/>
      <c r="H2184" s="93"/>
      <c r="I2184" s="93"/>
      <c r="J2184" s="93"/>
    </row>
    <row r="2185" spans="1:10" x14ac:dyDescent="0.25">
      <c r="A2185" s="93"/>
      <c r="B2185" s="93"/>
      <c r="C2185" s="93"/>
      <c r="D2185" s="133"/>
      <c r="E2185" s="92"/>
      <c r="F2185" s="93"/>
      <c r="G2185" s="93"/>
      <c r="H2185" s="93"/>
      <c r="I2185" s="93"/>
      <c r="J2185" s="93"/>
    </row>
    <row r="2186" spans="1:10" x14ac:dyDescent="0.25">
      <c r="A2186" s="93"/>
      <c r="B2186" s="93"/>
      <c r="C2186" s="93"/>
      <c r="D2186" s="133"/>
      <c r="E2186" s="92"/>
      <c r="F2186" s="93"/>
      <c r="G2186" s="93"/>
      <c r="H2186" s="93"/>
      <c r="I2186" s="93"/>
      <c r="J2186" s="93"/>
    </row>
    <row r="2187" spans="1:10" x14ac:dyDescent="0.25">
      <c r="A2187" s="93"/>
      <c r="B2187" s="93"/>
      <c r="C2187" s="93"/>
      <c r="D2187" s="133"/>
      <c r="E2187" s="92"/>
      <c r="F2187" s="93"/>
      <c r="G2187" s="93"/>
      <c r="H2187" s="93"/>
      <c r="I2187" s="93"/>
      <c r="J2187" s="93"/>
    </row>
    <row r="2188" spans="1:10" x14ac:dyDescent="0.25">
      <c r="A2188" s="93"/>
      <c r="B2188" s="93"/>
      <c r="C2188" s="93"/>
      <c r="D2188" s="133"/>
      <c r="E2188" s="92"/>
      <c r="F2188" s="93"/>
      <c r="G2188" s="93"/>
      <c r="H2188" s="93"/>
      <c r="I2188" s="93"/>
      <c r="J2188" s="93"/>
    </row>
    <row r="2189" spans="1:10" x14ac:dyDescent="0.25">
      <c r="A2189" s="93"/>
      <c r="B2189" s="93"/>
      <c r="C2189" s="93"/>
      <c r="D2189" s="133"/>
      <c r="E2189" s="92"/>
      <c r="F2189" s="93"/>
      <c r="G2189" s="93"/>
      <c r="H2189" s="93"/>
      <c r="I2189" s="93"/>
      <c r="J2189" s="93"/>
    </row>
    <row r="2190" spans="1:10" x14ac:dyDescent="0.25">
      <c r="A2190" s="93"/>
      <c r="B2190" s="93"/>
      <c r="C2190" s="93"/>
      <c r="D2190" s="133"/>
      <c r="E2190" s="92"/>
      <c r="F2190" s="93"/>
      <c r="G2190" s="93"/>
      <c r="H2190" s="93"/>
      <c r="I2190" s="93"/>
      <c r="J2190" s="93"/>
    </row>
    <row r="2191" spans="1:10" x14ac:dyDescent="0.25">
      <c r="A2191" s="93"/>
      <c r="B2191" s="93"/>
      <c r="C2191" s="93"/>
      <c r="D2191" s="133"/>
      <c r="E2191" s="92"/>
      <c r="F2191" s="93"/>
      <c r="G2191" s="93"/>
      <c r="H2191" s="93"/>
      <c r="I2191" s="93"/>
      <c r="J2191" s="93"/>
    </row>
    <row r="2192" spans="1:10" x14ac:dyDescent="0.25">
      <c r="A2192" s="93"/>
      <c r="B2192" s="93"/>
      <c r="C2192" s="93"/>
      <c r="D2192" s="133"/>
      <c r="E2192" s="92"/>
      <c r="F2192" s="93"/>
      <c r="G2192" s="93"/>
      <c r="H2192" s="93"/>
      <c r="I2192" s="93"/>
      <c r="J2192" s="93"/>
    </row>
    <row r="2193" spans="1:10" x14ac:dyDescent="0.25">
      <c r="A2193" s="93"/>
      <c r="B2193" s="93"/>
      <c r="C2193" s="93"/>
      <c r="D2193" s="133"/>
      <c r="E2193" s="92"/>
      <c r="F2193" s="93"/>
      <c r="G2193" s="93"/>
      <c r="H2193" s="93"/>
      <c r="I2193" s="93"/>
      <c r="J2193" s="93"/>
    </row>
    <row r="2194" spans="1:10" x14ac:dyDescent="0.25">
      <c r="A2194" s="93"/>
      <c r="B2194" s="93"/>
      <c r="C2194" s="93"/>
      <c r="D2194" s="133"/>
      <c r="E2194" s="92"/>
      <c r="F2194" s="93"/>
      <c r="G2194" s="93"/>
      <c r="H2194" s="93"/>
      <c r="I2194" s="93"/>
      <c r="J2194" s="93"/>
    </row>
    <row r="2195" spans="1:10" x14ac:dyDescent="0.25">
      <c r="A2195" s="93"/>
      <c r="B2195" s="93"/>
      <c r="C2195" s="93"/>
      <c r="D2195" s="133"/>
      <c r="E2195" s="92"/>
      <c r="F2195" s="93"/>
      <c r="G2195" s="93"/>
      <c r="H2195" s="93"/>
      <c r="I2195" s="93"/>
      <c r="J2195" s="93"/>
    </row>
    <row r="2196" spans="1:10" x14ac:dyDescent="0.25">
      <c r="A2196" s="93"/>
      <c r="B2196" s="93"/>
      <c r="C2196" s="93"/>
      <c r="D2196" s="133"/>
      <c r="E2196" s="92"/>
      <c r="F2196" s="93"/>
      <c r="G2196" s="93"/>
      <c r="H2196" s="93"/>
      <c r="I2196" s="93"/>
      <c r="J2196" s="93"/>
    </row>
    <row r="2197" spans="1:10" x14ac:dyDescent="0.25">
      <c r="A2197" s="93"/>
      <c r="B2197" s="93"/>
      <c r="C2197" s="93"/>
      <c r="D2197" s="133"/>
      <c r="E2197" s="92"/>
      <c r="F2197" s="93"/>
      <c r="G2197" s="93"/>
      <c r="H2197" s="93"/>
      <c r="I2197" s="93"/>
      <c r="J2197" s="93"/>
    </row>
    <row r="2198" spans="1:10" x14ac:dyDescent="0.25">
      <c r="A2198" s="93"/>
      <c r="B2198" s="93"/>
      <c r="C2198" s="93"/>
      <c r="D2198" s="133"/>
      <c r="E2198" s="92"/>
      <c r="F2198" s="93"/>
      <c r="G2198" s="93"/>
      <c r="H2198" s="93"/>
      <c r="I2198" s="93"/>
      <c r="J2198" s="93"/>
    </row>
    <row r="2199" spans="1:10" x14ac:dyDescent="0.25">
      <c r="A2199" s="93"/>
      <c r="B2199" s="93"/>
      <c r="C2199" s="93"/>
      <c r="D2199" s="133"/>
      <c r="E2199" s="92"/>
      <c r="F2199" s="93"/>
      <c r="G2199" s="93"/>
      <c r="H2199" s="93"/>
      <c r="I2199" s="93"/>
      <c r="J2199" s="93"/>
    </row>
    <row r="2200" spans="1:10" x14ac:dyDescent="0.25">
      <c r="A2200" s="93"/>
      <c r="B2200" s="93"/>
      <c r="C2200" s="93"/>
      <c r="D2200" s="133"/>
      <c r="E2200" s="92"/>
      <c r="F2200" s="93"/>
      <c r="G2200" s="93"/>
      <c r="H2200" s="93"/>
      <c r="I2200" s="93"/>
      <c r="J2200" s="93"/>
    </row>
    <row r="2201" spans="1:10" x14ac:dyDescent="0.25">
      <c r="A2201" s="93"/>
      <c r="B2201" s="93"/>
      <c r="C2201" s="93"/>
      <c r="D2201" s="133"/>
      <c r="E2201" s="92"/>
      <c r="F2201" s="93"/>
      <c r="G2201" s="93"/>
      <c r="H2201" s="93"/>
      <c r="I2201" s="93"/>
      <c r="J2201" s="93"/>
    </row>
    <row r="2202" spans="1:10" x14ac:dyDescent="0.25">
      <c r="A2202" s="93"/>
      <c r="B2202" s="93"/>
      <c r="C2202" s="93"/>
      <c r="D2202" s="133"/>
      <c r="E2202" s="92"/>
      <c r="F2202" s="93"/>
      <c r="G2202" s="93"/>
      <c r="H2202" s="93"/>
      <c r="I2202" s="93"/>
      <c r="J2202" s="93"/>
    </row>
    <row r="2203" spans="1:10" x14ac:dyDescent="0.25">
      <c r="A2203" s="93"/>
      <c r="B2203" s="93"/>
      <c r="C2203" s="93"/>
      <c r="D2203" s="133"/>
      <c r="E2203" s="92"/>
      <c r="F2203" s="93"/>
      <c r="G2203" s="93"/>
      <c r="H2203" s="93"/>
      <c r="I2203" s="93"/>
      <c r="J2203" s="93"/>
    </row>
    <row r="2204" spans="1:10" x14ac:dyDescent="0.25">
      <c r="A2204" s="93"/>
      <c r="B2204" s="93"/>
      <c r="C2204" s="93"/>
      <c r="D2204" s="133"/>
      <c r="E2204" s="92"/>
      <c r="F2204" s="93"/>
      <c r="G2204" s="93"/>
      <c r="H2204" s="93"/>
      <c r="I2204" s="93"/>
      <c r="J2204" s="93"/>
    </row>
    <row r="2205" spans="1:10" x14ac:dyDescent="0.25">
      <c r="A2205" s="93"/>
      <c r="B2205" s="93"/>
      <c r="C2205" s="93"/>
      <c r="D2205" s="133"/>
      <c r="E2205" s="92"/>
      <c r="F2205" s="93"/>
      <c r="G2205" s="93"/>
      <c r="H2205" s="93"/>
      <c r="I2205" s="93"/>
      <c r="J2205" s="93"/>
    </row>
    <row r="2206" spans="1:10" x14ac:dyDescent="0.25">
      <c r="A2206" s="93"/>
      <c r="B2206" s="93"/>
      <c r="C2206" s="93"/>
      <c r="D2206" s="133"/>
      <c r="E2206" s="92"/>
      <c r="F2206" s="93"/>
      <c r="G2206" s="93"/>
      <c r="H2206" s="93"/>
      <c r="I2206" s="93"/>
      <c r="J2206" s="93"/>
    </row>
    <row r="2207" spans="1:10" x14ac:dyDescent="0.25">
      <c r="A2207" s="93"/>
      <c r="B2207" s="93"/>
      <c r="C2207" s="93"/>
      <c r="D2207" s="133"/>
      <c r="E2207" s="92"/>
      <c r="F2207" s="93"/>
      <c r="G2207" s="93"/>
      <c r="H2207" s="93"/>
      <c r="I2207" s="93"/>
      <c r="J2207" s="93"/>
    </row>
    <row r="2208" spans="1:10" x14ac:dyDescent="0.25">
      <c r="A2208" s="93"/>
      <c r="B2208" s="93"/>
      <c r="C2208" s="93"/>
      <c r="D2208" s="133"/>
      <c r="E2208" s="92"/>
      <c r="F2208" s="93"/>
      <c r="G2208" s="93"/>
      <c r="H2208" s="93"/>
      <c r="I2208" s="93"/>
      <c r="J2208" s="93"/>
    </row>
    <row r="2209" spans="1:10" x14ac:dyDescent="0.25">
      <c r="A2209" s="93"/>
      <c r="B2209" s="93"/>
      <c r="C2209" s="93"/>
      <c r="D2209" s="133"/>
      <c r="E2209" s="92"/>
      <c r="F2209" s="93"/>
      <c r="G2209" s="93"/>
      <c r="H2209" s="93"/>
      <c r="I2209" s="93"/>
      <c r="J2209" s="93"/>
    </row>
    <row r="2210" spans="1:10" x14ac:dyDescent="0.25">
      <c r="A2210" s="93"/>
      <c r="B2210" s="93"/>
      <c r="C2210" s="93"/>
      <c r="D2210" s="133"/>
      <c r="E2210" s="92"/>
      <c r="F2210" s="93"/>
      <c r="G2210" s="93"/>
      <c r="H2210" s="93"/>
      <c r="I2210" s="93"/>
      <c r="J2210" s="93"/>
    </row>
    <row r="2211" spans="1:10" x14ac:dyDescent="0.25">
      <c r="A2211" s="93"/>
      <c r="B2211" s="93"/>
      <c r="C2211" s="93"/>
      <c r="D2211" s="133"/>
      <c r="E2211" s="92"/>
      <c r="F2211" s="93"/>
      <c r="G2211" s="93"/>
      <c r="H2211" s="93"/>
      <c r="I2211" s="93"/>
      <c r="J2211" s="93"/>
    </row>
    <row r="2212" spans="1:10" x14ac:dyDescent="0.25">
      <c r="A2212" s="93"/>
      <c r="B2212" s="93"/>
      <c r="C2212" s="93"/>
      <c r="D2212" s="133"/>
      <c r="E2212" s="92"/>
      <c r="F2212" s="93"/>
      <c r="G2212" s="93"/>
      <c r="H2212" s="93"/>
      <c r="I2212" s="93"/>
      <c r="J2212" s="93"/>
    </row>
    <row r="2213" spans="1:10" x14ac:dyDescent="0.25">
      <c r="A2213" s="93"/>
      <c r="B2213" s="93"/>
      <c r="C2213" s="93"/>
      <c r="D2213" s="133"/>
      <c r="E2213" s="92"/>
      <c r="F2213" s="93"/>
      <c r="G2213" s="93"/>
      <c r="H2213" s="93"/>
      <c r="I2213" s="93"/>
      <c r="J2213" s="93"/>
    </row>
    <row r="2214" spans="1:10" x14ac:dyDescent="0.25">
      <c r="A2214" s="93"/>
      <c r="B2214" s="93"/>
      <c r="C2214" s="93"/>
      <c r="D2214" s="133"/>
      <c r="E2214" s="92"/>
      <c r="F2214" s="93"/>
      <c r="G2214" s="93"/>
      <c r="H2214" s="93"/>
      <c r="I2214" s="93"/>
      <c r="J2214" s="93"/>
    </row>
    <row r="2215" spans="1:10" x14ac:dyDescent="0.25">
      <c r="A2215" s="93"/>
      <c r="B2215" s="93"/>
      <c r="C2215" s="93"/>
      <c r="D2215" s="133"/>
      <c r="E2215" s="92"/>
      <c r="F2215" s="93"/>
      <c r="G2215" s="93"/>
      <c r="H2215" s="93"/>
      <c r="I2215" s="93"/>
      <c r="J2215" s="93"/>
    </row>
    <row r="2216" spans="1:10" x14ac:dyDescent="0.25">
      <c r="A2216" s="93"/>
      <c r="B2216" s="93"/>
      <c r="C2216" s="93"/>
      <c r="D2216" s="133"/>
      <c r="E2216" s="92"/>
      <c r="F2216" s="93"/>
      <c r="G2216" s="93"/>
      <c r="H2216" s="93"/>
      <c r="I2216" s="93"/>
      <c r="J2216" s="93"/>
    </row>
    <row r="2217" spans="1:10" x14ac:dyDescent="0.25">
      <c r="A2217" s="93"/>
      <c r="B2217" s="93"/>
      <c r="C2217" s="93"/>
      <c r="D2217" s="133"/>
      <c r="E2217" s="92"/>
      <c r="F2217" s="93"/>
      <c r="G2217" s="93"/>
      <c r="H2217" s="93"/>
      <c r="I2217" s="93"/>
      <c r="J2217" s="93"/>
    </row>
    <row r="2218" spans="1:10" x14ac:dyDescent="0.25">
      <c r="A2218" s="93"/>
      <c r="B2218" s="93"/>
      <c r="C2218" s="93"/>
      <c r="D2218" s="133"/>
      <c r="E2218" s="92"/>
      <c r="F2218" s="93"/>
      <c r="G2218" s="93"/>
      <c r="H2218" s="93"/>
      <c r="I2218" s="93"/>
      <c r="J2218" s="93"/>
    </row>
    <row r="2219" spans="1:10" x14ac:dyDescent="0.25">
      <c r="A2219" s="93"/>
      <c r="B2219" s="93"/>
      <c r="C2219" s="93"/>
      <c r="D2219" s="133"/>
      <c r="E2219" s="92"/>
      <c r="F2219" s="93"/>
      <c r="G2219" s="93"/>
      <c r="H2219" s="93"/>
      <c r="I2219" s="93"/>
      <c r="J2219" s="93"/>
    </row>
    <row r="2220" spans="1:10" x14ac:dyDescent="0.25">
      <c r="A2220" s="93"/>
      <c r="B2220" s="93"/>
      <c r="C2220" s="93"/>
      <c r="D2220" s="133"/>
      <c r="E2220" s="92"/>
      <c r="F2220" s="93"/>
      <c r="G2220" s="93"/>
      <c r="H2220" s="93"/>
      <c r="I2220" s="93"/>
      <c r="J2220" s="93"/>
    </row>
    <row r="2221" spans="1:10" x14ac:dyDescent="0.25">
      <c r="A2221" s="93"/>
      <c r="B2221" s="93"/>
      <c r="C2221" s="93"/>
      <c r="D2221" s="133"/>
      <c r="E2221" s="92"/>
      <c r="F2221" s="93"/>
      <c r="G2221" s="93"/>
      <c r="H2221" s="93"/>
      <c r="I2221" s="93"/>
      <c r="J2221" s="93"/>
    </row>
    <row r="2222" spans="1:10" x14ac:dyDescent="0.25">
      <c r="A2222" s="93"/>
      <c r="B2222" s="93"/>
      <c r="C2222" s="93"/>
      <c r="D2222" s="133"/>
      <c r="E2222" s="92"/>
      <c r="F2222" s="93"/>
      <c r="G2222" s="93"/>
      <c r="H2222" s="93"/>
      <c r="I2222" s="93"/>
      <c r="J2222" s="93"/>
    </row>
    <row r="2223" spans="1:10" x14ac:dyDescent="0.25">
      <c r="A2223" s="93"/>
      <c r="B2223" s="93"/>
      <c r="C2223" s="93"/>
      <c r="D2223" s="133"/>
      <c r="E2223" s="92"/>
      <c r="F2223" s="93"/>
      <c r="G2223" s="93"/>
      <c r="H2223" s="93"/>
      <c r="I2223" s="93"/>
      <c r="J2223" s="93"/>
    </row>
    <row r="2224" spans="1:10" x14ac:dyDescent="0.25">
      <c r="A2224" s="93"/>
      <c r="B2224" s="93"/>
      <c r="C2224" s="93"/>
      <c r="D2224" s="133"/>
      <c r="E2224" s="92"/>
      <c r="F2224" s="93"/>
      <c r="G2224" s="93"/>
      <c r="H2224" s="93"/>
      <c r="I2224" s="93"/>
      <c r="J2224" s="93"/>
    </row>
    <row r="2225" spans="1:10" x14ac:dyDescent="0.25">
      <c r="A2225" s="93"/>
      <c r="B2225" s="93"/>
      <c r="C2225" s="93"/>
      <c r="D2225" s="133"/>
      <c r="E2225" s="92"/>
      <c r="F2225" s="93"/>
      <c r="G2225" s="93"/>
      <c r="H2225" s="93"/>
      <c r="I2225" s="93"/>
      <c r="J2225" s="93"/>
    </row>
    <row r="2226" spans="1:10" x14ac:dyDescent="0.25">
      <c r="A2226" s="93"/>
      <c r="B2226" s="93"/>
      <c r="C2226" s="93"/>
      <c r="D2226" s="133"/>
      <c r="E2226" s="92"/>
      <c r="F2226" s="93"/>
      <c r="G2226" s="93"/>
      <c r="H2226" s="93"/>
      <c r="I2226" s="93"/>
      <c r="J2226" s="93"/>
    </row>
    <row r="2227" spans="1:10" x14ac:dyDescent="0.25">
      <c r="A2227" s="93"/>
      <c r="B2227" s="93"/>
      <c r="C2227" s="93"/>
      <c r="D2227" s="133"/>
      <c r="E2227" s="92"/>
      <c r="F2227" s="93"/>
      <c r="G2227" s="93"/>
      <c r="H2227" s="93"/>
      <c r="I2227" s="93"/>
      <c r="J2227" s="93"/>
    </row>
    <row r="2228" spans="1:10" x14ac:dyDescent="0.25">
      <c r="A2228" s="93"/>
      <c r="B2228" s="93"/>
      <c r="C2228" s="93"/>
      <c r="D2228" s="133"/>
      <c r="E2228" s="92"/>
      <c r="F2228" s="93"/>
      <c r="G2228" s="93"/>
      <c r="H2228" s="93"/>
      <c r="I2228" s="93"/>
      <c r="J2228" s="93"/>
    </row>
    <row r="2229" spans="1:10" x14ac:dyDescent="0.25">
      <c r="A2229" s="93"/>
      <c r="B2229" s="93"/>
      <c r="C2229" s="93"/>
      <c r="D2229" s="133"/>
      <c r="E2229" s="92"/>
      <c r="F2229" s="93"/>
      <c r="G2229" s="93"/>
      <c r="H2229" s="93"/>
      <c r="I2229" s="93"/>
      <c r="J2229" s="93"/>
    </row>
    <row r="2230" spans="1:10" x14ac:dyDescent="0.25">
      <c r="A2230" s="93"/>
      <c r="B2230" s="93"/>
      <c r="C2230" s="93"/>
      <c r="D2230" s="133"/>
      <c r="E2230" s="92"/>
      <c r="F2230" s="93"/>
      <c r="G2230" s="93"/>
      <c r="H2230" s="93"/>
      <c r="I2230" s="93"/>
      <c r="J2230" s="93"/>
    </row>
    <row r="2231" spans="1:10" x14ac:dyDescent="0.25">
      <c r="A2231" s="93"/>
      <c r="B2231" s="93"/>
      <c r="C2231" s="93"/>
      <c r="D2231" s="133"/>
      <c r="E2231" s="92"/>
      <c r="F2231" s="93"/>
      <c r="G2231" s="93"/>
      <c r="H2231" s="93"/>
      <c r="I2231" s="93"/>
      <c r="J2231" s="93"/>
    </row>
    <row r="2232" spans="1:10" x14ac:dyDescent="0.25">
      <c r="A2232" s="93"/>
      <c r="B2232" s="93"/>
      <c r="C2232" s="93"/>
      <c r="D2232" s="133"/>
      <c r="E2232" s="92"/>
      <c r="F2232" s="93"/>
      <c r="G2232" s="93"/>
      <c r="H2232" s="93"/>
      <c r="I2232" s="93"/>
      <c r="J2232" s="93"/>
    </row>
    <row r="2233" spans="1:10" x14ac:dyDescent="0.25">
      <c r="A2233" s="93"/>
      <c r="B2233" s="93"/>
      <c r="C2233" s="93"/>
      <c r="D2233" s="133"/>
      <c r="E2233" s="92"/>
      <c r="F2233" s="93"/>
      <c r="G2233" s="93"/>
      <c r="H2233" s="93"/>
      <c r="I2233" s="93"/>
      <c r="J2233" s="93"/>
    </row>
    <row r="2234" spans="1:10" x14ac:dyDescent="0.25">
      <c r="A2234" s="93"/>
      <c r="B2234" s="93"/>
      <c r="C2234" s="93"/>
      <c r="D2234" s="133"/>
      <c r="E2234" s="92"/>
      <c r="F2234" s="93"/>
      <c r="G2234" s="93"/>
      <c r="H2234" s="93"/>
      <c r="I2234" s="93"/>
      <c r="J2234" s="93"/>
    </row>
    <row r="2235" spans="1:10" x14ac:dyDescent="0.25">
      <c r="A2235" s="93"/>
      <c r="B2235" s="93"/>
      <c r="C2235" s="93"/>
      <c r="D2235" s="133"/>
      <c r="E2235" s="92"/>
      <c r="F2235" s="93"/>
      <c r="G2235" s="93"/>
      <c r="H2235" s="93"/>
      <c r="I2235" s="93"/>
      <c r="J2235" s="93"/>
    </row>
    <row r="2236" spans="1:10" x14ac:dyDescent="0.25">
      <c r="A2236" s="93"/>
      <c r="B2236" s="93"/>
      <c r="C2236" s="93"/>
      <c r="D2236" s="133"/>
      <c r="E2236" s="92"/>
      <c r="F2236" s="93"/>
      <c r="G2236" s="93"/>
      <c r="H2236" s="93"/>
      <c r="I2236" s="93"/>
      <c r="J2236" s="93"/>
    </row>
    <row r="2237" spans="1:10" x14ac:dyDescent="0.25">
      <c r="A2237" s="93"/>
      <c r="B2237" s="93"/>
      <c r="C2237" s="93"/>
      <c r="D2237" s="133"/>
      <c r="E2237" s="92"/>
      <c r="F2237" s="93"/>
      <c r="G2237" s="93"/>
      <c r="H2237" s="93"/>
      <c r="I2237" s="93"/>
      <c r="J2237" s="93"/>
    </row>
    <row r="2238" spans="1:10" x14ac:dyDescent="0.25">
      <c r="A2238" s="93"/>
      <c r="B2238" s="93"/>
      <c r="C2238" s="93"/>
      <c r="D2238" s="133"/>
      <c r="E2238" s="92"/>
      <c r="F2238" s="93"/>
      <c r="G2238" s="93"/>
      <c r="H2238" s="93"/>
      <c r="I2238" s="93"/>
      <c r="J2238" s="93"/>
    </row>
    <row r="2239" spans="1:10" x14ac:dyDescent="0.25">
      <c r="A2239" s="93"/>
      <c r="B2239" s="93"/>
      <c r="C2239" s="93"/>
      <c r="D2239" s="133"/>
      <c r="E2239" s="92"/>
      <c r="F2239" s="93"/>
      <c r="G2239" s="93"/>
      <c r="H2239" s="93"/>
      <c r="I2239" s="93"/>
      <c r="J2239" s="93"/>
    </row>
    <row r="2240" spans="1:10" x14ac:dyDescent="0.25">
      <c r="A2240" s="93"/>
      <c r="B2240" s="93"/>
      <c r="C2240" s="93"/>
      <c r="D2240" s="133"/>
      <c r="E2240" s="92"/>
      <c r="F2240" s="93"/>
      <c r="G2240" s="93"/>
      <c r="H2240" s="93"/>
      <c r="I2240" s="93"/>
      <c r="J2240" s="93"/>
    </row>
    <row r="2241" spans="1:10" x14ac:dyDescent="0.25">
      <c r="A2241" s="93"/>
      <c r="B2241" s="93"/>
      <c r="C2241" s="93"/>
      <c r="D2241" s="133"/>
      <c r="E2241" s="92"/>
      <c r="F2241" s="93"/>
      <c r="G2241" s="93"/>
      <c r="H2241" s="93"/>
      <c r="I2241" s="93"/>
      <c r="J2241" s="93"/>
    </row>
    <row r="2242" spans="1:10" x14ac:dyDescent="0.25">
      <c r="A2242" s="93"/>
      <c r="B2242" s="93"/>
      <c r="C2242" s="93"/>
      <c r="D2242" s="133"/>
      <c r="E2242" s="92"/>
      <c r="F2242" s="93"/>
      <c r="G2242" s="93"/>
      <c r="H2242" s="93"/>
      <c r="I2242" s="93"/>
      <c r="J2242" s="93"/>
    </row>
    <row r="2243" spans="1:10" x14ac:dyDescent="0.25">
      <c r="A2243" s="93"/>
      <c r="B2243" s="93"/>
      <c r="C2243" s="93"/>
      <c r="D2243" s="133"/>
      <c r="E2243" s="92"/>
      <c r="F2243" s="93"/>
      <c r="G2243" s="93"/>
      <c r="H2243" s="93"/>
      <c r="I2243" s="93"/>
      <c r="J2243" s="93"/>
    </row>
    <row r="2244" spans="1:10" x14ac:dyDescent="0.25">
      <c r="A2244" s="93"/>
      <c r="B2244" s="93"/>
      <c r="C2244" s="93"/>
      <c r="D2244" s="133"/>
      <c r="E2244" s="92"/>
      <c r="F2244" s="93"/>
      <c r="G2244" s="93"/>
      <c r="H2244" s="93"/>
      <c r="I2244" s="93"/>
      <c r="J2244" s="93"/>
    </row>
    <row r="2245" spans="1:10" x14ac:dyDescent="0.25">
      <c r="A2245" s="93"/>
      <c r="B2245" s="93"/>
      <c r="C2245" s="93"/>
      <c r="D2245" s="133"/>
      <c r="E2245" s="92"/>
      <c r="F2245" s="93"/>
      <c r="G2245" s="93"/>
      <c r="H2245" s="93"/>
      <c r="I2245" s="93"/>
      <c r="J2245" s="93"/>
    </row>
    <row r="2246" spans="1:10" x14ac:dyDescent="0.25">
      <c r="A2246" s="93"/>
      <c r="B2246" s="93"/>
      <c r="C2246" s="93"/>
      <c r="D2246" s="133"/>
      <c r="E2246" s="92"/>
      <c r="F2246" s="93"/>
      <c r="G2246" s="93"/>
      <c r="H2246" s="93"/>
      <c r="I2246" s="93"/>
      <c r="J2246" s="93"/>
    </row>
    <row r="2247" spans="1:10" x14ac:dyDescent="0.25">
      <c r="A2247" s="93"/>
      <c r="B2247" s="93"/>
      <c r="C2247" s="93"/>
      <c r="D2247" s="133"/>
      <c r="E2247" s="92"/>
      <c r="F2247" s="93"/>
      <c r="G2247" s="93"/>
      <c r="H2247" s="93"/>
      <c r="I2247" s="93"/>
      <c r="J2247" s="93"/>
    </row>
    <row r="2248" spans="1:10" x14ac:dyDescent="0.25">
      <c r="A2248" s="93"/>
      <c r="B2248" s="93"/>
      <c r="C2248" s="93"/>
      <c r="D2248" s="133"/>
      <c r="E2248" s="92"/>
      <c r="F2248" s="93"/>
      <c r="G2248" s="93"/>
      <c r="H2248" s="93"/>
      <c r="I2248" s="93"/>
      <c r="J2248" s="93"/>
    </row>
    <row r="2249" spans="1:10" x14ac:dyDescent="0.25">
      <c r="A2249" s="93"/>
      <c r="B2249" s="93"/>
      <c r="C2249" s="93"/>
      <c r="D2249" s="133"/>
      <c r="E2249" s="92"/>
      <c r="F2249" s="93"/>
      <c r="G2249" s="93"/>
      <c r="H2249" s="93"/>
      <c r="I2249" s="93"/>
      <c r="J2249" s="93"/>
    </row>
    <row r="2250" spans="1:10" x14ac:dyDescent="0.25">
      <c r="A2250" s="93"/>
      <c r="B2250" s="93"/>
      <c r="C2250" s="93"/>
      <c r="D2250" s="133"/>
      <c r="E2250" s="92"/>
      <c r="F2250" s="93"/>
      <c r="G2250" s="93"/>
      <c r="H2250" s="93"/>
      <c r="I2250" s="93"/>
      <c r="J2250" s="93"/>
    </row>
    <row r="2251" spans="1:10" x14ac:dyDescent="0.25">
      <c r="A2251" s="93"/>
      <c r="B2251" s="93"/>
      <c r="C2251" s="93"/>
      <c r="D2251" s="133"/>
      <c r="E2251" s="92"/>
      <c r="F2251" s="93"/>
      <c r="G2251" s="93"/>
      <c r="H2251" s="93"/>
      <c r="I2251" s="93"/>
      <c r="J2251" s="93"/>
    </row>
    <row r="2252" spans="1:10" x14ac:dyDescent="0.25">
      <c r="A2252" s="93"/>
      <c r="B2252" s="93"/>
      <c r="C2252" s="93"/>
      <c r="D2252" s="133"/>
      <c r="E2252" s="92"/>
      <c r="F2252" s="93"/>
      <c r="G2252" s="93"/>
      <c r="H2252" s="93"/>
      <c r="I2252" s="93"/>
      <c r="J2252" s="93"/>
    </row>
    <row r="2253" spans="1:10" x14ac:dyDescent="0.25">
      <c r="A2253" s="93"/>
      <c r="B2253" s="93"/>
      <c r="C2253" s="93"/>
      <c r="D2253" s="133"/>
      <c r="E2253" s="92"/>
      <c r="F2253" s="93"/>
      <c r="G2253" s="93"/>
      <c r="H2253" s="93"/>
      <c r="I2253" s="93"/>
      <c r="J2253" s="93"/>
    </row>
    <row r="2254" spans="1:10" x14ac:dyDescent="0.25">
      <c r="A2254" s="93"/>
      <c r="B2254" s="93"/>
      <c r="C2254" s="93"/>
      <c r="D2254" s="133"/>
      <c r="E2254" s="92"/>
      <c r="F2254" s="93"/>
      <c r="G2254" s="93"/>
      <c r="H2254" s="93"/>
      <c r="I2254" s="93"/>
      <c r="J2254" s="93"/>
    </row>
    <row r="2255" spans="1:10" x14ac:dyDescent="0.25">
      <c r="A2255" s="93"/>
      <c r="B2255" s="93"/>
      <c r="C2255" s="93"/>
      <c r="D2255" s="133"/>
      <c r="E2255" s="92"/>
      <c r="F2255" s="93"/>
      <c r="G2255" s="93"/>
      <c r="H2255" s="93"/>
      <c r="I2255" s="93"/>
      <c r="J2255" s="93"/>
    </row>
    <row r="2256" spans="1:10" x14ac:dyDescent="0.25">
      <c r="A2256" s="93"/>
      <c r="B2256" s="93"/>
      <c r="C2256" s="93"/>
      <c r="D2256" s="133"/>
      <c r="E2256" s="92"/>
      <c r="F2256" s="93"/>
      <c r="G2256" s="93"/>
      <c r="H2256" s="93"/>
      <c r="I2256" s="93"/>
      <c r="J2256" s="93"/>
    </row>
    <row r="2257" spans="1:10" x14ac:dyDescent="0.25">
      <c r="A2257" s="93"/>
      <c r="B2257" s="93"/>
      <c r="C2257" s="93"/>
      <c r="D2257" s="133"/>
      <c r="E2257" s="92"/>
      <c r="F2257" s="93"/>
      <c r="G2257" s="93"/>
      <c r="H2257" s="93"/>
      <c r="I2257" s="93"/>
      <c r="J2257" s="93"/>
    </row>
    <row r="2258" spans="1:10" x14ac:dyDescent="0.25">
      <c r="A2258" s="93"/>
      <c r="B2258" s="93"/>
      <c r="C2258" s="93"/>
      <c r="D2258" s="133"/>
      <c r="E2258" s="92"/>
      <c r="F2258" s="93"/>
      <c r="G2258" s="93"/>
      <c r="H2258" s="93"/>
      <c r="I2258" s="93"/>
      <c r="J2258" s="93"/>
    </row>
    <row r="2259" spans="1:10" x14ac:dyDescent="0.25">
      <c r="A2259" s="93"/>
      <c r="B2259" s="93"/>
      <c r="C2259" s="93"/>
      <c r="D2259" s="133"/>
      <c r="E2259" s="92"/>
      <c r="F2259" s="93"/>
      <c r="G2259" s="93"/>
      <c r="H2259" s="93"/>
      <c r="I2259" s="93"/>
      <c r="J2259" s="93"/>
    </row>
    <row r="2260" spans="1:10" x14ac:dyDescent="0.25">
      <c r="A2260" s="93"/>
      <c r="B2260" s="93"/>
      <c r="C2260" s="93"/>
      <c r="D2260" s="133"/>
      <c r="E2260" s="92"/>
      <c r="F2260" s="93"/>
      <c r="G2260" s="93"/>
      <c r="H2260" s="93"/>
      <c r="I2260" s="93"/>
      <c r="J2260" s="93"/>
    </row>
    <row r="2261" spans="1:10" x14ac:dyDescent="0.25">
      <c r="A2261" s="93"/>
      <c r="B2261" s="93"/>
      <c r="C2261" s="93"/>
      <c r="D2261" s="133"/>
      <c r="E2261" s="92"/>
      <c r="F2261" s="93"/>
      <c r="G2261" s="93"/>
      <c r="H2261" s="93"/>
      <c r="I2261" s="93"/>
      <c r="J2261" s="93"/>
    </row>
    <row r="2262" spans="1:10" x14ac:dyDescent="0.25">
      <c r="A2262" s="93"/>
      <c r="B2262" s="93"/>
      <c r="C2262" s="93"/>
      <c r="D2262" s="133"/>
      <c r="E2262" s="92"/>
      <c r="F2262" s="93"/>
      <c r="G2262" s="93"/>
      <c r="H2262" s="93"/>
      <c r="I2262" s="93"/>
      <c r="J2262" s="93"/>
    </row>
    <row r="2263" spans="1:10" x14ac:dyDescent="0.25">
      <c r="A2263" s="93"/>
      <c r="B2263" s="93"/>
      <c r="C2263" s="93"/>
      <c r="D2263" s="133"/>
      <c r="E2263" s="92"/>
      <c r="F2263" s="93"/>
      <c r="G2263" s="93"/>
      <c r="H2263" s="93"/>
      <c r="I2263" s="93"/>
      <c r="J2263" s="93"/>
    </row>
    <row r="2264" spans="1:10" x14ac:dyDescent="0.25">
      <c r="A2264" s="93"/>
      <c r="B2264" s="93"/>
      <c r="C2264" s="93"/>
      <c r="D2264" s="133"/>
      <c r="E2264" s="92"/>
      <c r="F2264" s="93"/>
      <c r="G2264" s="93"/>
      <c r="H2264" s="93"/>
      <c r="I2264" s="93"/>
      <c r="J2264" s="93"/>
    </row>
    <row r="2265" spans="1:10" x14ac:dyDescent="0.25">
      <c r="A2265" s="93"/>
      <c r="B2265" s="93"/>
      <c r="C2265" s="93"/>
      <c r="D2265" s="133"/>
      <c r="E2265" s="92"/>
      <c r="F2265" s="93"/>
      <c r="G2265" s="93"/>
      <c r="H2265" s="93"/>
      <c r="I2265" s="93"/>
      <c r="J2265" s="93"/>
    </row>
    <row r="2266" spans="1:10" x14ac:dyDescent="0.25">
      <c r="A2266" s="93"/>
      <c r="B2266" s="93"/>
      <c r="C2266" s="93"/>
      <c r="D2266" s="133"/>
      <c r="E2266" s="92"/>
      <c r="F2266" s="93"/>
      <c r="G2266" s="93"/>
      <c r="H2266" s="93"/>
      <c r="I2266" s="93"/>
      <c r="J2266" s="93"/>
    </row>
    <row r="2267" spans="1:10" x14ac:dyDescent="0.25">
      <c r="A2267" s="93"/>
      <c r="B2267" s="93"/>
      <c r="C2267" s="93"/>
      <c r="D2267" s="133"/>
      <c r="E2267" s="92"/>
      <c r="F2267" s="93"/>
      <c r="G2267" s="93"/>
      <c r="H2267" s="93"/>
      <c r="I2267" s="93"/>
      <c r="J2267" s="93"/>
    </row>
    <row r="2268" spans="1:10" x14ac:dyDescent="0.25">
      <c r="A2268" s="93"/>
      <c r="B2268" s="93"/>
      <c r="C2268" s="93"/>
      <c r="D2268" s="133"/>
      <c r="E2268" s="92"/>
      <c r="F2268" s="93"/>
      <c r="G2268" s="93"/>
      <c r="H2268" s="93"/>
      <c r="I2268" s="93"/>
      <c r="J2268" s="93"/>
    </row>
    <row r="2269" spans="1:10" x14ac:dyDescent="0.25">
      <c r="A2269" s="93"/>
      <c r="B2269" s="93"/>
      <c r="C2269" s="93"/>
      <c r="D2269" s="133"/>
      <c r="E2269" s="92"/>
      <c r="F2269" s="93"/>
      <c r="G2269" s="93"/>
      <c r="H2269" s="93"/>
      <c r="I2269" s="93"/>
      <c r="J2269" s="93"/>
    </row>
    <row r="2270" spans="1:10" x14ac:dyDescent="0.25">
      <c r="A2270" s="93"/>
      <c r="B2270" s="93"/>
      <c r="C2270" s="93"/>
      <c r="D2270" s="133"/>
      <c r="E2270" s="92"/>
      <c r="F2270" s="93"/>
      <c r="G2270" s="93"/>
      <c r="H2270" s="93"/>
      <c r="I2270" s="93"/>
      <c r="J2270" s="93"/>
    </row>
    <row r="2271" spans="1:10" x14ac:dyDescent="0.25">
      <c r="A2271" s="93"/>
      <c r="B2271" s="93"/>
      <c r="C2271" s="93"/>
      <c r="D2271" s="133"/>
      <c r="E2271" s="92"/>
      <c r="F2271" s="93"/>
      <c r="G2271" s="93"/>
      <c r="H2271" s="93"/>
      <c r="I2271" s="93"/>
      <c r="J2271" s="93"/>
    </row>
    <row r="2272" spans="1:10" x14ac:dyDescent="0.25">
      <c r="A2272" s="93"/>
      <c r="B2272" s="93"/>
      <c r="C2272" s="93"/>
      <c r="D2272" s="133"/>
      <c r="E2272" s="92"/>
      <c r="F2272" s="93"/>
      <c r="G2272" s="93"/>
      <c r="H2272" s="93"/>
      <c r="I2272" s="93"/>
      <c r="J2272" s="93"/>
    </row>
    <row r="2273" spans="1:10" x14ac:dyDescent="0.25">
      <c r="A2273" s="93"/>
      <c r="B2273" s="93"/>
      <c r="C2273" s="93"/>
      <c r="D2273" s="133"/>
      <c r="E2273" s="92"/>
      <c r="F2273" s="93"/>
      <c r="G2273" s="93"/>
      <c r="H2273" s="93"/>
      <c r="I2273" s="93"/>
      <c r="J2273" s="93"/>
    </row>
    <row r="2274" spans="1:10" x14ac:dyDescent="0.25">
      <c r="A2274" s="93"/>
      <c r="B2274" s="93"/>
      <c r="C2274" s="93"/>
      <c r="D2274" s="133"/>
      <c r="E2274" s="92"/>
      <c r="F2274" s="93"/>
      <c r="G2274" s="93"/>
      <c r="H2274" s="93"/>
      <c r="I2274" s="93"/>
      <c r="J2274" s="93"/>
    </row>
    <row r="2275" spans="1:10" x14ac:dyDescent="0.25">
      <c r="A2275" s="93"/>
      <c r="B2275" s="93"/>
      <c r="C2275" s="93"/>
      <c r="D2275" s="133"/>
      <c r="E2275" s="92"/>
      <c r="F2275" s="93"/>
      <c r="G2275" s="93"/>
      <c r="H2275" s="93"/>
      <c r="I2275" s="93"/>
      <c r="J2275" s="93"/>
    </row>
    <row r="2276" spans="1:10" x14ac:dyDescent="0.25">
      <c r="A2276" s="93"/>
      <c r="B2276" s="93"/>
      <c r="C2276" s="93"/>
      <c r="D2276" s="133"/>
      <c r="E2276" s="92"/>
      <c r="F2276" s="93"/>
      <c r="G2276" s="93"/>
      <c r="H2276" s="93"/>
      <c r="I2276" s="93"/>
      <c r="J2276" s="93"/>
    </row>
    <row r="2277" spans="1:10" x14ac:dyDescent="0.25">
      <c r="A2277" s="93"/>
      <c r="B2277" s="93"/>
      <c r="C2277" s="93"/>
      <c r="D2277" s="133"/>
      <c r="E2277" s="92"/>
      <c r="F2277" s="93"/>
      <c r="G2277" s="93"/>
      <c r="H2277" s="93"/>
      <c r="I2277" s="93"/>
      <c r="J2277" s="93"/>
    </row>
    <row r="2278" spans="1:10" x14ac:dyDescent="0.25">
      <c r="A2278" s="93"/>
      <c r="B2278" s="93"/>
      <c r="C2278" s="93"/>
      <c r="D2278" s="133"/>
      <c r="E2278" s="92"/>
      <c r="F2278" s="93"/>
      <c r="G2278" s="93"/>
      <c r="H2278" s="93"/>
      <c r="I2278" s="93"/>
      <c r="J2278" s="93"/>
    </row>
    <row r="2279" spans="1:10" x14ac:dyDescent="0.25">
      <c r="A2279" s="93"/>
      <c r="B2279" s="93"/>
      <c r="C2279" s="93"/>
      <c r="D2279" s="133"/>
      <c r="E2279" s="92"/>
      <c r="F2279" s="93"/>
      <c r="G2279" s="93"/>
      <c r="H2279" s="93"/>
      <c r="I2279" s="93"/>
      <c r="J2279" s="93"/>
    </row>
    <row r="2280" spans="1:10" x14ac:dyDescent="0.25">
      <c r="A2280" s="93"/>
      <c r="B2280" s="93"/>
      <c r="C2280" s="93"/>
      <c r="D2280" s="133"/>
      <c r="E2280" s="92"/>
      <c r="F2280" s="93"/>
      <c r="G2280" s="93"/>
      <c r="H2280" s="93"/>
      <c r="I2280" s="93"/>
      <c r="J2280" s="93"/>
    </row>
    <row r="2281" spans="1:10" x14ac:dyDescent="0.25">
      <c r="A2281" s="93"/>
      <c r="B2281" s="93"/>
      <c r="C2281" s="93"/>
      <c r="D2281" s="133"/>
      <c r="E2281" s="92"/>
      <c r="F2281" s="93"/>
      <c r="G2281" s="93"/>
      <c r="H2281" s="93"/>
      <c r="I2281" s="93"/>
      <c r="J2281" s="93"/>
    </row>
    <row r="2282" spans="1:10" x14ac:dyDescent="0.25">
      <c r="A2282" s="93"/>
      <c r="B2282" s="93"/>
      <c r="C2282" s="93"/>
      <c r="D2282" s="133"/>
      <c r="E2282" s="92"/>
      <c r="F2282" s="93"/>
      <c r="G2282" s="93"/>
      <c r="H2282" s="93"/>
      <c r="I2282" s="93"/>
      <c r="J2282" s="93"/>
    </row>
    <row r="2283" spans="1:10" x14ac:dyDescent="0.25">
      <c r="A2283" s="93"/>
      <c r="B2283" s="93"/>
      <c r="C2283" s="93"/>
      <c r="D2283" s="133"/>
      <c r="E2283" s="92"/>
      <c r="F2283" s="93"/>
      <c r="G2283" s="93"/>
      <c r="H2283" s="93"/>
      <c r="I2283" s="93"/>
      <c r="J2283" s="93"/>
    </row>
    <row r="2284" spans="1:10" x14ac:dyDescent="0.25">
      <c r="A2284" s="93"/>
      <c r="B2284" s="93"/>
      <c r="C2284" s="93"/>
      <c r="D2284" s="133"/>
      <c r="E2284" s="92"/>
      <c r="F2284" s="93"/>
      <c r="G2284" s="93"/>
      <c r="H2284" s="93"/>
      <c r="I2284" s="93"/>
      <c r="J2284" s="93"/>
    </row>
    <row r="2285" spans="1:10" x14ac:dyDescent="0.25">
      <c r="A2285" s="93"/>
      <c r="B2285" s="93"/>
      <c r="C2285" s="93"/>
      <c r="D2285" s="133"/>
      <c r="E2285" s="92"/>
      <c r="F2285" s="93"/>
      <c r="G2285" s="93"/>
      <c r="H2285" s="93"/>
      <c r="I2285" s="93"/>
      <c r="J2285" s="93"/>
    </row>
    <row r="2286" spans="1:10" x14ac:dyDescent="0.25">
      <c r="A2286" s="93"/>
      <c r="B2286" s="93"/>
      <c r="C2286" s="93"/>
      <c r="D2286" s="133"/>
      <c r="E2286" s="92"/>
      <c r="F2286" s="93"/>
      <c r="G2286" s="93"/>
      <c r="H2286" s="93"/>
      <c r="I2286" s="93"/>
      <c r="J2286" s="93"/>
    </row>
    <row r="2287" spans="1:10" x14ac:dyDescent="0.25">
      <c r="A2287" s="93"/>
      <c r="B2287" s="93"/>
      <c r="C2287" s="93"/>
      <c r="D2287" s="133"/>
      <c r="E2287" s="92"/>
      <c r="F2287" s="93"/>
      <c r="G2287" s="93"/>
      <c r="H2287" s="93"/>
      <c r="I2287" s="93"/>
      <c r="J2287" s="93"/>
    </row>
    <row r="2288" spans="1:10" x14ac:dyDescent="0.25">
      <c r="A2288" s="93"/>
      <c r="B2288" s="93"/>
      <c r="C2288" s="93"/>
      <c r="D2288" s="133"/>
      <c r="E2288" s="92"/>
      <c r="F2288" s="93"/>
      <c r="G2288" s="93"/>
      <c r="H2288" s="93"/>
      <c r="I2288" s="93"/>
      <c r="J2288" s="93"/>
    </row>
    <row r="2289" spans="1:10" x14ac:dyDescent="0.25">
      <c r="A2289" s="93"/>
      <c r="B2289" s="93"/>
      <c r="C2289" s="93"/>
      <c r="D2289" s="133"/>
      <c r="E2289" s="92"/>
      <c r="F2289" s="93"/>
      <c r="G2289" s="93"/>
      <c r="H2289" s="93"/>
      <c r="I2289" s="93"/>
      <c r="J2289" s="93"/>
    </row>
    <row r="2290" spans="1:10" x14ac:dyDescent="0.25">
      <c r="A2290" s="93"/>
      <c r="B2290" s="93"/>
      <c r="C2290" s="93"/>
      <c r="D2290" s="133"/>
      <c r="E2290" s="92"/>
      <c r="F2290" s="93"/>
      <c r="G2290" s="93"/>
      <c r="H2290" s="93"/>
      <c r="I2290" s="93"/>
      <c r="J2290" s="93"/>
    </row>
    <row r="2291" spans="1:10" x14ac:dyDescent="0.25">
      <c r="A2291" s="93"/>
      <c r="B2291" s="93"/>
      <c r="C2291" s="93"/>
      <c r="D2291" s="133"/>
      <c r="E2291" s="92"/>
      <c r="F2291" s="93"/>
      <c r="G2291" s="93"/>
      <c r="H2291" s="93"/>
      <c r="I2291" s="93"/>
      <c r="J2291" s="93"/>
    </row>
    <row r="2292" spans="1:10" x14ac:dyDescent="0.25">
      <c r="A2292" s="93"/>
      <c r="B2292" s="93"/>
      <c r="C2292" s="93"/>
      <c r="D2292" s="133"/>
      <c r="E2292" s="92"/>
      <c r="F2292" s="93"/>
      <c r="G2292" s="93"/>
      <c r="H2292" s="93"/>
      <c r="I2292" s="93"/>
      <c r="J2292" s="93"/>
    </row>
    <row r="2293" spans="1:10" x14ac:dyDescent="0.25">
      <c r="A2293" s="93"/>
      <c r="B2293" s="93"/>
      <c r="C2293" s="93"/>
      <c r="D2293" s="133"/>
      <c r="E2293" s="92"/>
      <c r="F2293" s="93"/>
      <c r="G2293" s="93"/>
      <c r="H2293" s="93"/>
      <c r="I2293" s="93"/>
      <c r="J2293" s="93"/>
    </row>
    <row r="2294" spans="1:10" x14ac:dyDescent="0.25">
      <c r="A2294" s="93"/>
      <c r="B2294" s="93"/>
      <c r="C2294" s="93"/>
      <c r="D2294" s="133"/>
      <c r="E2294" s="92"/>
      <c r="F2294" s="93"/>
      <c r="G2294" s="93"/>
      <c r="H2294" s="93"/>
      <c r="I2294" s="93"/>
      <c r="J2294" s="93"/>
    </row>
    <row r="2295" spans="1:10" x14ac:dyDescent="0.25">
      <c r="A2295" s="93"/>
      <c r="B2295" s="93"/>
      <c r="C2295" s="93"/>
      <c r="D2295" s="133"/>
      <c r="E2295" s="92"/>
      <c r="F2295" s="93"/>
      <c r="G2295" s="93"/>
      <c r="H2295" s="93"/>
      <c r="I2295" s="93"/>
      <c r="J2295" s="93"/>
    </row>
    <row r="2296" spans="1:10" x14ac:dyDescent="0.25">
      <c r="A2296" s="93"/>
      <c r="B2296" s="93"/>
      <c r="C2296" s="93"/>
      <c r="D2296" s="133"/>
      <c r="E2296" s="92"/>
      <c r="F2296" s="93"/>
      <c r="G2296" s="93"/>
      <c r="H2296" s="93"/>
      <c r="I2296" s="93"/>
      <c r="J2296" s="93"/>
    </row>
    <row r="2297" spans="1:10" x14ac:dyDescent="0.25">
      <c r="A2297" s="93"/>
      <c r="B2297" s="93"/>
      <c r="C2297" s="93"/>
      <c r="D2297" s="133"/>
      <c r="E2297" s="92"/>
      <c r="F2297" s="93"/>
      <c r="G2297" s="93"/>
      <c r="H2297" s="93"/>
      <c r="I2297" s="93"/>
      <c r="J2297" s="93"/>
    </row>
    <row r="2298" spans="1:10" x14ac:dyDescent="0.25">
      <c r="A2298" s="93"/>
      <c r="B2298" s="93"/>
      <c r="C2298" s="93"/>
      <c r="D2298" s="133"/>
      <c r="E2298" s="92"/>
      <c r="F2298" s="93"/>
      <c r="G2298" s="93"/>
      <c r="H2298" s="93"/>
      <c r="I2298" s="93"/>
      <c r="J2298" s="93"/>
    </row>
    <row r="2299" spans="1:10" x14ac:dyDescent="0.25">
      <c r="A2299" s="93"/>
      <c r="B2299" s="93"/>
      <c r="C2299" s="93"/>
      <c r="D2299" s="133"/>
      <c r="E2299" s="92"/>
      <c r="F2299" s="93"/>
      <c r="G2299" s="93"/>
      <c r="H2299" s="93"/>
      <c r="I2299" s="93"/>
      <c r="J2299" s="93"/>
    </row>
    <row r="2300" spans="1:10" x14ac:dyDescent="0.25">
      <c r="A2300" s="93"/>
      <c r="B2300" s="93"/>
      <c r="C2300" s="93"/>
      <c r="D2300" s="133"/>
      <c r="E2300" s="92"/>
      <c r="F2300" s="93"/>
      <c r="G2300" s="93"/>
      <c r="H2300" s="93"/>
      <c r="I2300" s="93"/>
      <c r="J2300" s="93"/>
    </row>
    <row r="2301" spans="1:10" x14ac:dyDescent="0.25">
      <c r="A2301" s="93"/>
      <c r="B2301" s="93"/>
      <c r="C2301" s="93"/>
      <c r="D2301" s="133"/>
      <c r="E2301" s="92"/>
      <c r="F2301" s="93"/>
      <c r="G2301" s="93"/>
      <c r="H2301" s="93"/>
      <c r="I2301" s="93"/>
      <c r="J2301" s="93"/>
    </row>
    <row r="2302" spans="1:10" x14ac:dyDescent="0.25">
      <c r="A2302" s="93"/>
      <c r="B2302" s="93"/>
      <c r="C2302" s="93"/>
      <c r="D2302" s="133"/>
      <c r="E2302" s="92"/>
      <c r="F2302" s="93"/>
      <c r="G2302" s="93"/>
      <c r="H2302" s="93"/>
      <c r="I2302" s="93"/>
      <c r="J2302" s="93"/>
    </row>
    <row r="2303" spans="1:10" x14ac:dyDescent="0.25">
      <c r="A2303" s="93"/>
      <c r="B2303" s="93"/>
      <c r="C2303" s="93"/>
      <c r="D2303" s="133"/>
      <c r="E2303" s="92"/>
      <c r="F2303" s="93"/>
      <c r="G2303" s="93"/>
      <c r="H2303" s="93"/>
      <c r="I2303" s="93"/>
      <c r="J2303" s="93"/>
    </row>
    <row r="2304" spans="1:10" x14ac:dyDescent="0.25">
      <c r="A2304" s="93"/>
      <c r="B2304" s="93"/>
      <c r="C2304" s="93"/>
      <c r="D2304" s="133"/>
      <c r="E2304" s="92"/>
      <c r="F2304" s="93"/>
      <c r="G2304" s="93"/>
      <c r="H2304" s="93"/>
      <c r="I2304" s="93"/>
      <c r="J2304" s="93"/>
    </row>
    <row r="2305" spans="1:10" x14ac:dyDescent="0.25">
      <c r="A2305" s="93"/>
      <c r="B2305" s="93"/>
      <c r="C2305" s="93"/>
      <c r="D2305" s="133"/>
      <c r="E2305" s="92"/>
      <c r="F2305" s="93"/>
      <c r="G2305" s="93"/>
      <c r="H2305" s="93"/>
      <c r="I2305" s="93"/>
      <c r="J2305" s="93"/>
    </row>
    <row r="2306" spans="1:10" x14ac:dyDescent="0.25">
      <c r="A2306" s="93"/>
      <c r="B2306" s="93"/>
      <c r="C2306" s="93"/>
      <c r="D2306" s="133"/>
      <c r="E2306" s="92"/>
      <c r="F2306" s="93"/>
      <c r="G2306" s="93"/>
      <c r="H2306" s="93"/>
      <c r="I2306" s="93"/>
      <c r="J2306" s="93"/>
    </row>
    <row r="2307" spans="1:10" x14ac:dyDescent="0.25">
      <c r="A2307" s="93"/>
      <c r="B2307" s="93"/>
      <c r="C2307" s="93"/>
      <c r="D2307" s="133"/>
      <c r="E2307" s="92"/>
      <c r="F2307" s="93"/>
      <c r="G2307" s="93"/>
      <c r="H2307" s="93"/>
      <c r="I2307" s="93"/>
      <c r="J2307" s="93"/>
    </row>
    <row r="2308" spans="1:10" x14ac:dyDescent="0.25">
      <c r="A2308" s="93"/>
      <c r="B2308" s="93"/>
      <c r="C2308" s="93"/>
      <c r="D2308" s="133"/>
      <c r="E2308" s="92"/>
      <c r="F2308" s="93"/>
      <c r="G2308" s="93"/>
      <c r="H2308" s="93"/>
      <c r="I2308" s="93"/>
      <c r="J2308" s="93"/>
    </row>
    <row r="2309" spans="1:10" x14ac:dyDescent="0.25">
      <c r="A2309" s="93"/>
      <c r="B2309" s="93"/>
      <c r="C2309" s="93"/>
      <c r="D2309" s="133"/>
      <c r="E2309" s="92"/>
      <c r="F2309" s="93"/>
      <c r="G2309" s="93"/>
      <c r="H2309" s="93"/>
      <c r="I2309" s="93"/>
      <c r="J2309" s="93"/>
    </row>
    <row r="2310" spans="1:10" x14ac:dyDescent="0.25">
      <c r="A2310" s="93"/>
      <c r="B2310" s="93"/>
      <c r="C2310" s="93"/>
      <c r="D2310" s="133"/>
      <c r="E2310" s="92"/>
      <c r="F2310" s="93"/>
      <c r="G2310" s="93"/>
      <c r="H2310" s="93"/>
      <c r="I2310" s="93"/>
      <c r="J2310" s="93"/>
    </row>
    <row r="2311" spans="1:10" x14ac:dyDescent="0.25">
      <c r="A2311" s="93"/>
      <c r="B2311" s="93"/>
      <c r="C2311" s="93"/>
      <c r="D2311" s="133"/>
      <c r="E2311" s="92"/>
      <c r="F2311" s="93"/>
      <c r="G2311" s="93"/>
      <c r="H2311" s="93"/>
      <c r="I2311" s="93"/>
      <c r="J2311" s="93"/>
    </row>
    <row r="2312" spans="1:10" x14ac:dyDescent="0.25">
      <c r="A2312" s="93"/>
      <c r="B2312" s="93"/>
      <c r="C2312" s="93"/>
      <c r="D2312" s="133"/>
      <c r="E2312" s="92"/>
      <c r="F2312" s="93"/>
      <c r="G2312" s="93"/>
      <c r="H2312" s="93"/>
      <c r="I2312" s="93"/>
      <c r="J2312" s="93"/>
    </row>
    <row r="2313" spans="1:10" x14ac:dyDescent="0.25">
      <c r="A2313" s="93"/>
      <c r="B2313" s="93"/>
      <c r="C2313" s="93"/>
      <c r="D2313" s="133"/>
      <c r="E2313" s="92"/>
      <c r="F2313" s="93"/>
      <c r="G2313" s="93"/>
      <c r="H2313" s="93"/>
      <c r="I2313" s="93"/>
      <c r="J2313" s="93"/>
    </row>
    <row r="2314" spans="1:10" x14ac:dyDescent="0.25">
      <c r="A2314" s="93"/>
      <c r="B2314" s="93"/>
      <c r="C2314" s="93"/>
      <c r="D2314" s="133"/>
      <c r="E2314" s="92"/>
      <c r="F2314" s="93"/>
      <c r="G2314" s="93"/>
      <c r="H2314" s="93"/>
      <c r="I2314" s="93"/>
      <c r="J2314" s="93"/>
    </row>
    <row r="2315" spans="1:10" x14ac:dyDescent="0.25">
      <c r="A2315" s="93"/>
      <c r="B2315" s="93"/>
      <c r="C2315" s="93"/>
      <c r="D2315" s="133"/>
      <c r="E2315" s="92"/>
      <c r="F2315" s="93"/>
      <c r="G2315" s="93"/>
      <c r="H2315" s="93"/>
      <c r="I2315" s="93"/>
      <c r="J2315" s="93"/>
    </row>
    <row r="2316" spans="1:10" x14ac:dyDescent="0.25">
      <c r="A2316" s="93"/>
      <c r="B2316" s="93"/>
      <c r="C2316" s="93"/>
      <c r="D2316" s="133"/>
      <c r="E2316" s="92"/>
      <c r="F2316" s="93"/>
      <c r="G2316" s="93"/>
      <c r="H2316" s="93"/>
      <c r="I2316" s="93"/>
      <c r="J2316" s="93"/>
    </row>
    <row r="2317" spans="1:10" x14ac:dyDescent="0.25">
      <c r="A2317" s="93"/>
      <c r="B2317" s="93"/>
      <c r="C2317" s="93"/>
      <c r="D2317" s="133"/>
      <c r="E2317" s="92"/>
      <c r="F2317" s="93"/>
      <c r="G2317" s="93"/>
      <c r="H2317" s="93"/>
      <c r="I2317" s="93"/>
      <c r="J2317" s="93"/>
    </row>
    <row r="2318" spans="1:10" x14ac:dyDescent="0.25">
      <c r="A2318" s="93"/>
      <c r="B2318" s="93"/>
      <c r="C2318" s="93"/>
      <c r="D2318" s="133"/>
      <c r="E2318" s="92"/>
      <c r="F2318" s="93"/>
      <c r="G2318" s="93"/>
      <c r="H2318" s="93"/>
      <c r="I2318" s="93"/>
      <c r="J2318" s="93"/>
    </row>
    <row r="2319" spans="1:10" x14ac:dyDescent="0.25">
      <c r="A2319" s="93"/>
      <c r="B2319" s="93"/>
      <c r="C2319" s="93"/>
      <c r="D2319" s="133"/>
      <c r="E2319" s="92"/>
      <c r="F2319" s="93"/>
      <c r="G2319" s="93"/>
      <c r="H2319" s="93"/>
      <c r="I2319" s="93"/>
      <c r="J2319" s="93"/>
    </row>
    <row r="2320" spans="1:10" x14ac:dyDescent="0.25">
      <c r="A2320" s="93"/>
      <c r="B2320" s="93"/>
      <c r="C2320" s="93"/>
      <c r="D2320" s="133"/>
      <c r="E2320" s="92"/>
      <c r="F2320" s="93"/>
      <c r="G2320" s="93"/>
      <c r="H2320" s="93"/>
      <c r="I2320" s="93"/>
      <c r="J2320" s="93"/>
    </row>
    <row r="2321" spans="1:10" x14ac:dyDescent="0.25">
      <c r="A2321" s="93"/>
      <c r="B2321" s="93"/>
      <c r="C2321" s="93"/>
      <c r="D2321" s="133"/>
      <c r="E2321" s="92"/>
      <c r="F2321" s="93"/>
      <c r="G2321" s="93"/>
      <c r="H2321" s="93"/>
      <c r="I2321" s="93"/>
      <c r="J2321" s="93"/>
    </row>
    <row r="2322" spans="1:10" x14ac:dyDescent="0.25">
      <c r="A2322" s="93"/>
      <c r="B2322" s="93"/>
      <c r="C2322" s="93"/>
      <c r="D2322" s="133"/>
      <c r="E2322" s="92"/>
      <c r="F2322" s="93"/>
      <c r="G2322" s="93"/>
      <c r="H2322" s="93"/>
      <c r="I2322" s="93"/>
      <c r="J2322" s="93"/>
    </row>
    <row r="2323" spans="1:10" x14ac:dyDescent="0.25">
      <c r="A2323" s="93"/>
      <c r="B2323" s="93"/>
      <c r="C2323" s="93"/>
      <c r="D2323" s="133"/>
      <c r="E2323" s="92"/>
      <c r="F2323" s="93"/>
      <c r="G2323" s="93"/>
      <c r="H2323" s="93"/>
      <c r="I2323" s="93"/>
      <c r="J2323" s="93"/>
    </row>
    <row r="2324" spans="1:10" x14ac:dyDescent="0.25">
      <c r="A2324" s="93"/>
      <c r="B2324" s="93"/>
      <c r="C2324" s="93"/>
      <c r="D2324" s="133"/>
      <c r="E2324" s="92"/>
      <c r="F2324" s="93"/>
      <c r="G2324" s="93"/>
      <c r="H2324" s="93"/>
      <c r="I2324" s="93"/>
      <c r="J2324" s="93"/>
    </row>
    <row r="2325" spans="1:10" x14ac:dyDescent="0.25">
      <c r="A2325" s="93"/>
      <c r="B2325" s="93"/>
      <c r="C2325" s="93"/>
      <c r="D2325" s="133"/>
      <c r="E2325" s="92"/>
      <c r="F2325" s="93"/>
      <c r="G2325" s="93"/>
      <c r="H2325" s="93"/>
      <c r="I2325" s="93"/>
      <c r="J2325" s="93"/>
    </row>
    <row r="2326" spans="1:10" x14ac:dyDescent="0.25">
      <c r="A2326" s="93"/>
      <c r="B2326" s="93"/>
      <c r="C2326" s="93"/>
      <c r="D2326" s="133"/>
      <c r="E2326" s="92"/>
      <c r="F2326" s="93"/>
      <c r="G2326" s="93"/>
      <c r="H2326" s="93"/>
      <c r="I2326" s="93"/>
      <c r="J2326" s="93"/>
    </row>
    <row r="2327" spans="1:10" x14ac:dyDescent="0.25">
      <c r="A2327" s="93"/>
      <c r="B2327" s="93"/>
      <c r="C2327" s="93"/>
      <c r="D2327" s="133"/>
      <c r="E2327" s="92"/>
      <c r="F2327" s="93"/>
      <c r="G2327" s="93"/>
      <c r="H2327" s="93"/>
      <c r="I2327" s="93"/>
      <c r="J2327" s="93"/>
    </row>
    <row r="2328" spans="1:10" x14ac:dyDescent="0.25">
      <c r="A2328" s="93"/>
      <c r="B2328" s="93"/>
      <c r="C2328" s="93"/>
      <c r="D2328" s="133"/>
      <c r="E2328" s="92"/>
      <c r="F2328" s="93"/>
      <c r="G2328" s="93"/>
      <c r="H2328" s="93"/>
      <c r="I2328" s="93"/>
      <c r="J2328" s="93"/>
    </row>
    <row r="2329" spans="1:10" x14ac:dyDescent="0.25">
      <c r="A2329" s="93"/>
      <c r="B2329" s="93"/>
      <c r="C2329" s="93"/>
      <c r="D2329" s="133"/>
      <c r="E2329" s="92"/>
      <c r="F2329" s="93"/>
      <c r="G2329" s="93"/>
      <c r="H2329" s="93"/>
      <c r="I2329" s="93"/>
      <c r="J2329" s="93"/>
    </row>
    <row r="2330" spans="1:10" x14ac:dyDescent="0.25">
      <c r="A2330" s="93"/>
      <c r="B2330" s="93"/>
      <c r="C2330" s="93"/>
      <c r="D2330" s="133"/>
      <c r="E2330" s="92"/>
      <c r="F2330" s="93"/>
      <c r="G2330" s="93"/>
      <c r="H2330" s="93"/>
      <c r="I2330" s="93"/>
      <c r="J2330" s="93"/>
    </row>
    <row r="2331" spans="1:10" x14ac:dyDescent="0.25">
      <c r="A2331" s="93"/>
      <c r="B2331" s="93"/>
      <c r="C2331" s="93"/>
      <c r="D2331" s="133"/>
      <c r="E2331" s="92"/>
      <c r="F2331" s="93"/>
      <c r="G2331" s="93"/>
      <c r="H2331" s="93"/>
      <c r="I2331" s="93"/>
      <c r="J2331" s="93"/>
    </row>
    <row r="2332" spans="1:10" x14ac:dyDescent="0.25">
      <c r="A2332" s="93"/>
      <c r="B2332" s="93"/>
      <c r="C2332" s="93"/>
      <c r="D2332" s="133"/>
      <c r="E2332" s="92"/>
      <c r="F2332" s="93"/>
      <c r="G2332" s="93"/>
      <c r="H2332" s="93"/>
      <c r="I2332" s="93"/>
      <c r="J2332" s="93"/>
    </row>
    <row r="2333" spans="1:10" x14ac:dyDescent="0.25">
      <c r="A2333" s="93"/>
      <c r="B2333" s="93"/>
      <c r="C2333" s="93"/>
      <c r="D2333" s="133"/>
      <c r="E2333" s="92"/>
      <c r="F2333" s="93"/>
      <c r="G2333" s="93"/>
      <c r="H2333" s="93"/>
      <c r="I2333" s="93"/>
      <c r="J2333" s="93"/>
    </row>
    <row r="2334" spans="1:10" x14ac:dyDescent="0.25">
      <c r="A2334" s="93"/>
      <c r="B2334" s="93"/>
      <c r="C2334" s="93"/>
      <c r="D2334" s="133"/>
      <c r="E2334" s="92"/>
      <c r="F2334" s="93"/>
      <c r="G2334" s="93"/>
      <c r="H2334" s="93"/>
      <c r="I2334" s="93"/>
      <c r="J2334" s="93"/>
    </row>
    <row r="2335" spans="1:10" x14ac:dyDescent="0.25">
      <c r="A2335" s="93"/>
      <c r="B2335" s="93"/>
      <c r="C2335" s="93"/>
      <c r="D2335" s="133"/>
      <c r="E2335" s="92"/>
      <c r="F2335" s="93"/>
      <c r="G2335" s="93"/>
      <c r="H2335" s="93"/>
      <c r="I2335" s="93"/>
      <c r="J2335" s="93"/>
    </row>
    <row r="2336" spans="1:10" x14ac:dyDescent="0.25">
      <c r="A2336" s="93"/>
      <c r="B2336" s="93"/>
      <c r="C2336" s="93"/>
      <c r="D2336" s="133"/>
      <c r="E2336" s="92"/>
      <c r="F2336" s="93"/>
      <c r="G2336" s="93"/>
      <c r="H2336" s="93"/>
      <c r="I2336" s="93"/>
      <c r="J2336" s="93"/>
    </row>
    <row r="2337" spans="1:10" x14ac:dyDescent="0.25">
      <c r="A2337" s="93"/>
      <c r="B2337" s="93"/>
      <c r="C2337" s="93"/>
      <c r="D2337" s="133"/>
      <c r="E2337" s="92"/>
      <c r="F2337" s="93"/>
      <c r="G2337" s="93"/>
      <c r="H2337" s="93"/>
      <c r="I2337" s="93"/>
      <c r="J2337" s="93"/>
    </row>
    <row r="2338" spans="1:10" x14ac:dyDescent="0.25">
      <c r="A2338" s="93"/>
      <c r="B2338" s="93"/>
      <c r="C2338" s="93"/>
      <c r="D2338" s="133"/>
      <c r="E2338" s="92"/>
      <c r="F2338" s="93"/>
      <c r="G2338" s="93"/>
      <c r="H2338" s="93"/>
      <c r="I2338" s="93"/>
      <c r="J2338" s="93"/>
    </row>
    <row r="2339" spans="1:10" x14ac:dyDescent="0.25">
      <c r="A2339" s="93"/>
      <c r="B2339" s="93"/>
      <c r="C2339" s="93"/>
      <c r="D2339" s="133"/>
      <c r="E2339" s="92"/>
      <c r="F2339" s="93"/>
      <c r="G2339" s="93"/>
      <c r="H2339" s="93"/>
      <c r="I2339" s="93"/>
      <c r="J2339" s="93"/>
    </row>
    <row r="2340" spans="1:10" x14ac:dyDescent="0.25">
      <c r="A2340" s="93"/>
      <c r="B2340" s="93"/>
      <c r="C2340" s="93"/>
      <c r="D2340" s="133"/>
      <c r="E2340" s="92"/>
      <c r="F2340" s="93"/>
      <c r="G2340" s="93"/>
      <c r="H2340" s="93"/>
      <c r="I2340" s="93"/>
      <c r="J2340" s="93"/>
    </row>
    <row r="2341" spans="1:10" x14ac:dyDescent="0.25">
      <c r="A2341" s="93"/>
      <c r="B2341" s="93"/>
      <c r="C2341" s="93"/>
      <c r="D2341" s="133"/>
      <c r="E2341" s="92"/>
      <c r="F2341" s="93"/>
      <c r="G2341" s="93"/>
      <c r="H2341" s="93"/>
      <c r="I2341" s="93"/>
      <c r="J2341" s="93"/>
    </row>
    <row r="2342" spans="1:10" x14ac:dyDescent="0.25">
      <c r="A2342" s="93"/>
      <c r="B2342" s="93"/>
      <c r="C2342" s="93"/>
      <c r="D2342" s="133"/>
      <c r="E2342" s="92"/>
      <c r="F2342" s="93"/>
      <c r="G2342" s="93"/>
      <c r="H2342" s="93"/>
      <c r="I2342" s="93"/>
      <c r="J2342" s="93"/>
    </row>
    <row r="2343" spans="1:10" x14ac:dyDescent="0.25">
      <c r="A2343" s="93"/>
      <c r="B2343" s="93"/>
      <c r="C2343" s="93"/>
      <c r="D2343" s="133"/>
      <c r="E2343" s="92"/>
      <c r="F2343" s="93"/>
      <c r="G2343" s="93"/>
      <c r="H2343" s="93"/>
      <c r="I2343" s="93"/>
      <c r="J2343" s="93"/>
    </row>
    <row r="2344" spans="1:10" x14ac:dyDescent="0.25">
      <c r="A2344" s="93"/>
      <c r="B2344" s="93"/>
      <c r="C2344" s="93"/>
      <c r="D2344" s="133"/>
      <c r="E2344" s="92"/>
      <c r="F2344" s="93"/>
      <c r="G2344" s="93"/>
      <c r="H2344" s="93"/>
      <c r="I2344" s="93"/>
      <c r="J2344" s="93"/>
    </row>
    <row r="2345" spans="1:10" x14ac:dyDescent="0.25">
      <c r="A2345" s="93"/>
      <c r="B2345" s="93"/>
      <c r="C2345" s="93"/>
      <c r="D2345" s="133"/>
      <c r="E2345" s="92"/>
      <c r="F2345" s="93"/>
      <c r="G2345" s="93"/>
      <c r="H2345" s="93"/>
      <c r="I2345" s="93"/>
      <c r="J2345" s="93"/>
    </row>
    <row r="2346" spans="1:10" x14ac:dyDescent="0.25">
      <c r="A2346" s="93"/>
      <c r="B2346" s="93"/>
      <c r="C2346" s="93"/>
      <c r="D2346" s="133"/>
      <c r="E2346" s="92"/>
      <c r="F2346" s="93"/>
      <c r="G2346" s="93"/>
      <c r="H2346" s="93"/>
      <c r="I2346" s="93"/>
      <c r="J2346" s="93"/>
    </row>
    <row r="2347" spans="1:10" x14ac:dyDescent="0.25">
      <c r="A2347" s="93"/>
      <c r="B2347" s="93"/>
      <c r="C2347" s="93"/>
      <c r="D2347" s="133"/>
      <c r="E2347" s="92"/>
      <c r="F2347" s="93"/>
      <c r="G2347" s="93"/>
      <c r="H2347" s="93"/>
      <c r="I2347" s="93"/>
      <c r="J2347" s="93"/>
    </row>
    <row r="2348" spans="1:10" x14ac:dyDescent="0.25">
      <c r="A2348" s="93"/>
      <c r="B2348" s="93"/>
      <c r="C2348" s="93"/>
      <c r="D2348" s="133"/>
      <c r="E2348" s="92"/>
      <c r="F2348" s="93"/>
      <c r="G2348" s="93"/>
      <c r="H2348" s="93"/>
      <c r="I2348" s="93"/>
      <c r="J2348" s="93"/>
    </row>
    <row r="2349" spans="1:10" x14ac:dyDescent="0.25">
      <c r="A2349" s="93"/>
      <c r="B2349" s="93"/>
      <c r="C2349" s="93"/>
      <c r="D2349" s="133"/>
      <c r="E2349" s="92"/>
      <c r="F2349" s="93"/>
      <c r="G2349" s="93"/>
      <c r="H2349" s="93"/>
      <c r="I2349" s="93"/>
      <c r="J2349" s="93"/>
    </row>
    <row r="2350" spans="1:10" x14ac:dyDescent="0.25">
      <c r="A2350" s="93"/>
      <c r="B2350" s="93"/>
      <c r="C2350" s="93"/>
      <c r="D2350" s="133"/>
      <c r="E2350" s="92"/>
      <c r="F2350" s="93"/>
      <c r="G2350" s="93"/>
      <c r="H2350" s="93"/>
      <c r="I2350" s="93"/>
      <c r="J2350" s="93"/>
    </row>
    <row r="2351" spans="1:10" x14ac:dyDescent="0.25">
      <c r="A2351" s="93"/>
      <c r="B2351" s="93"/>
      <c r="C2351" s="93"/>
      <c r="D2351" s="133"/>
      <c r="E2351" s="92"/>
      <c r="F2351" s="93"/>
      <c r="G2351" s="93"/>
      <c r="H2351" s="93"/>
      <c r="I2351" s="93"/>
      <c r="J2351" s="93"/>
    </row>
    <row r="2352" spans="1:10" x14ac:dyDescent="0.25">
      <c r="A2352" s="93"/>
      <c r="B2352" s="93"/>
      <c r="C2352" s="93"/>
      <c r="D2352" s="133"/>
      <c r="E2352" s="92"/>
      <c r="F2352" s="93"/>
      <c r="G2352" s="93"/>
      <c r="H2352" s="93"/>
      <c r="I2352" s="93"/>
      <c r="J2352" s="93"/>
    </row>
    <row r="2353" spans="1:10" x14ac:dyDescent="0.25">
      <c r="A2353" s="93"/>
      <c r="B2353" s="93"/>
      <c r="C2353" s="93"/>
      <c r="D2353" s="133"/>
      <c r="E2353" s="92"/>
      <c r="F2353" s="93"/>
      <c r="G2353" s="93"/>
      <c r="H2353" s="93"/>
      <c r="I2353" s="93"/>
      <c r="J2353" s="93"/>
    </row>
    <row r="2354" spans="1:10" x14ac:dyDescent="0.25">
      <c r="A2354" s="93"/>
      <c r="B2354" s="93"/>
      <c r="C2354" s="93"/>
      <c r="D2354" s="133"/>
      <c r="E2354" s="92"/>
      <c r="F2354" s="93"/>
      <c r="G2354" s="93"/>
      <c r="H2354" s="93"/>
      <c r="I2354" s="93"/>
      <c r="J2354" s="93"/>
    </row>
    <row r="2355" spans="1:10" x14ac:dyDescent="0.25">
      <c r="A2355" s="93"/>
      <c r="B2355" s="93"/>
      <c r="C2355" s="93"/>
      <c r="D2355" s="133"/>
      <c r="E2355" s="92"/>
      <c r="F2355" s="93"/>
      <c r="G2355" s="93"/>
      <c r="H2355" s="93"/>
      <c r="I2355" s="93"/>
      <c r="J2355" s="93"/>
    </row>
    <row r="2356" spans="1:10" x14ac:dyDescent="0.25">
      <c r="A2356" s="93"/>
      <c r="B2356" s="93"/>
      <c r="C2356" s="93"/>
      <c r="D2356" s="133"/>
      <c r="E2356" s="92"/>
      <c r="F2356" s="93"/>
      <c r="G2356" s="93"/>
      <c r="H2356" s="93"/>
      <c r="I2356" s="93"/>
      <c r="J2356" s="93"/>
    </row>
    <row r="2357" spans="1:10" x14ac:dyDescent="0.25">
      <c r="A2357" s="93"/>
      <c r="B2357" s="93"/>
      <c r="C2357" s="93"/>
      <c r="D2357" s="133"/>
      <c r="E2357" s="92"/>
      <c r="F2357" s="93"/>
      <c r="G2357" s="93"/>
      <c r="H2357" s="93"/>
      <c r="I2357" s="93"/>
      <c r="J2357" s="93"/>
    </row>
    <row r="2358" spans="1:10" x14ac:dyDescent="0.25">
      <c r="A2358" s="93"/>
      <c r="B2358" s="93"/>
      <c r="C2358" s="93"/>
      <c r="D2358" s="133"/>
      <c r="E2358" s="92"/>
      <c r="F2358" s="93"/>
      <c r="G2358" s="93"/>
      <c r="H2358" s="93"/>
      <c r="I2358" s="93"/>
      <c r="J2358" s="93"/>
    </row>
    <row r="2359" spans="1:10" x14ac:dyDescent="0.25">
      <c r="A2359" s="93"/>
      <c r="B2359" s="93"/>
      <c r="C2359" s="93"/>
      <c r="D2359" s="133"/>
      <c r="E2359" s="92"/>
      <c r="F2359" s="93"/>
      <c r="G2359" s="93"/>
      <c r="H2359" s="93"/>
      <c r="I2359" s="93"/>
      <c r="J2359" s="93"/>
    </row>
    <row r="2360" spans="1:10" x14ac:dyDescent="0.25">
      <c r="A2360" s="93"/>
      <c r="B2360" s="93"/>
      <c r="C2360" s="93"/>
      <c r="D2360" s="133"/>
      <c r="E2360" s="92"/>
      <c r="F2360" s="93"/>
      <c r="G2360" s="93"/>
      <c r="H2360" s="93"/>
      <c r="I2360" s="93"/>
      <c r="J2360" s="93"/>
    </row>
    <row r="2361" spans="1:10" x14ac:dyDescent="0.25">
      <c r="A2361" s="93"/>
      <c r="B2361" s="93"/>
      <c r="C2361" s="93"/>
      <c r="D2361" s="133"/>
      <c r="E2361" s="92"/>
      <c r="F2361" s="93"/>
      <c r="G2361" s="93"/>
      <c r="H2361" s="93"/>
      <c r="I2361" s="93"/>
      <c r="J2361" s="93"/>
    </row>
    <row r="2362" spans="1:10" x14ac:dyDescent="0.25">
      <c r="A2362" s="93"/>
      <c r="B2362" s="93"/>
      <c r="C2362" s="93"/>
      <c r="D2362" s="133"/>
      <c r="E2362" s="92"/>
      <c r="F2362" s="93"/>
      <c r="G2362" s="93"/>
      <c r="H2362" s="93"/>
      <c r="I2362" s="93"/>
      <c r="J2362" s="93"/>
    </row>
    <row r="2363" spans="1:10" x14ac:dyDescent="0.25">
      <c r="A2363" s="93"/>
      <c r="B2363" s="93"/>
      <c r="C2363" s="93"/>
      <c r="D2363" s="133"/>
      <c r="E2363" s="92"/>
      <c r="F2363" s="93"/>
      <c r="G2363" s="93"/>
      <c r="H2363" s="93"/>
      <c r="I2363" s="93"/>
      <c r="J2363" s="93"/>
    </row>
    <row r="2364" spans="1:10" x14ac:dyDescent="0.25">
      <c r="A2364" s="93"/>
      <c r="B2364" s="93"/>
      <c r="C2364" s="93"/>
      <c r="D2364" s="133"/>
      <c r="E2364" s="92"/>
      <c r="F2364" s="93"/>
      <c r="G2364" s="93"/>
      <c r="H2364" s="93"/>
      <c r="I2364" s="93"/>
      <c r="J2364" s="93"/>
    </row>
    <row r="2365" spans="1:10" x14ac:dyDescent="0.25">
      <c r="A2365" s="93"/>
      <c r="B2365" s="93"/>
      <c r="C2365" s="93"/>
      <c r="D2365" s="133"/>
      <c r="E2365" s="92"/>
      <c r="F2365" s="93"/>
      <c r="G2365" s="93"/>
      <c r="H2365" s="93"/>
      <c r="I2365" s="93"/>
      <c r="J2365" s="93"/>
    </row>
    <row r="2366" spans="1:10" x14ac:dyDescent="0.25">
      <c r="A2366" s="93"/>
      <c r="B2366" s="93"/>
      <c r="C2366" s="93"/>
      <c r="D2366" s="133"/>
      <c r="E2366" s="92"/>
      <c r="F2366" s="93"/>
      <c r="G2366" s="93"/>
      <c r="H2366" s="93"/>
      <c r="I2366" s="93"/>
      <c r="J2366" s="93"/>
    </row>
    <row r="2367" spans="1:10" x14ac:dyDescent="0.25">
      <c r="A2367" s="93"/>
      <c r="B2367" s="93"/>
      <c r="C2367" s="93"/>
      <c r="D2367" s="133"/>
      <c r="E2367" s="92"/>
      <c r="F2367" s="93"/>
      <c r="G2367" s="93"/>
      <c r="H2367" s="93"/>
      <c r="I2367" s="93"/>
      <c r="J2367" s="93"/>
    </row>
    <row r="2368" spans="1:10" x14ac:dyDescent="0.25">
      <c r="A2368" s="93"/>
      <c r="B2368" s="93"/>
      <c r="C2368" s="93"/>
      <c r="D2368" s="133"/>
      <c r="E2368" s="92"/>
      <c r="F2368" s="93"/>
      <c r="G2368" s="93"/>
      <c r="H2368" s="93"/>
      <c r="I2368" s="93"/>
      <c r="J2368" s="93"/>
    </row>
    <row r="2369" spans="1:10" x14ac:dyDescent="0.25">
      <c r="A2369" s="93"/>
      <c r="B2369" s="93"/>
      <c r="C2369" s="93"/>
      <c r="D2369" s="133"/>
      <c r="E2369" s="92"/>
      <c r="F2369" s="93"/>
      <c r="G2369" s="93"/>
      <c r="H2369" s="93"/>
      <c r="I2369" s="93"/>
      <c r="J2369" s="93"/>
    </row>
    <row r="2370" spans="1:10" x14ac:dyDescent="0.25">
      <c r="A2370" s="93"/>
      <c r="B2370" s="93"/>
      <c r="C2370" s="93"/>
      <c r="D2370" s="133"/>
      <c r="E2370" s="92"/>
      <c r="F2370" s="93"/>
      <c r="G2370" s="93"/>
      <c r="H2370" s="93"/>
      <c r="I2370" s="93"/>
      <c r="J2370" s="93"/>
    </row>
    <row r="2371" spans="1:10" x14ac:dyDescent="0.25">
      <c r="A2371" s="93"/>
      <c r="B2371" s="93"/>
      <c r="C2371" s="93"/>
      <c r="D2371" s="133"/>
      <c r="E2371" s="92"/>
      <c r="F2371" s="93"/>
      <c r="G2371" s="93"/>
      <c r="H2371" s="93"/>
      <c r="I2371" s="93"/>
      <c r="J2371" s="93"/>
    </row>
    <row r="2372" spans="1:10" x14ac:dyDescent="0.25">
      <c r="A2372" s="93"/>
      <c r="B2372" s="93"/>
      <c r="C2372" s="93"/>
      <c r="D2372" s="133"/>
      <c r="E2372" s="92"/>
      <c r="F2372" s="93"/>
      <c r="G2372" s="93"/>
      <c r="H2372" s="93"/>
      <c r="I2372" s="93"/>
      <c r="J2372" s="93"/>
    </row>
    <row r="2373" spans="1:10" x14ac:dyDescent="0.25">
      <c r="A2373" s="93"/>
      <c r="B2373" s="93"/>
      <c r="C2373" s="93"/>
      <c r="D2373" s="133"/>
      <c r="E2373" s="92"/>
      <c r="F2373" s="93"/>
      <c r="G2373" s="93"/>
      <c r="H2373" s="93"/>
      <c r="I2373" s="93"/>
      <c r="J2373" s="93"/>
    </row>
    <row r="2374" spans="1:10" x14ac:dyDescent="0.25">
      <c r="A2374" s="93"/>
      <c r="B2374" s="93"/>
      <c r="C2374" s="93"/>
      <c r="D2374" s="133"/>
      <c r="E2374" s="92"/>
      <c r="F2374" s="93"/>
      <c r="G2374" s="93"/>
      <c r="H2374" s="93"/>
      <c r="I2374" s="93"/>
      <c r="J2374" s="93"/>
    </row>
    <row r="2375" spans="1:10" x14ac:dyDescent="0.25">
      <c r="A2375" s="93"/>
      <c r="B2375" s="93"/>
      <c r="C2375" s="93"/>
      <c r="D2375" s="133"/>
      <c r="E2375" s="92"/>
      <c r="F2375" s="93"/>
      <c r="G2375" s="93"/>
      <c r="H2375" s="93"/>
      <c r="I2375" s="93"/>
      <c r="J2375" s="93"/>
    </row>
    <row r="2376" spans="1:10" x14ac:dyDescent="0.25">
      <c r="A2376" s="93"/>
      <c r="B2376" s="93"/>
      <c r="C2376" s="93"/>
      <c r="D2376" s="133"/>
      <c r="E2376" s="92"/>
      <c r="F2376" s="93"/>
      <c r="G2376" s="93"/>
      <c r="H2376" s="93"/>
      <c r="I2376" s="93"/>
      <c r="J2376" s="93"/>
    </row>
    <row r="2377" spans="1:10" x14ac:dyDescent="0.25">
      <c r="A2377" s="93"/>
      <c r="B2377" s="93"/>
      <c r="C2377" s="93"/>
      <c r="D2377" s="133"/>
      <c r="E2377" s="92"/>
      <c r="F2377" s="93"/>
      <c r="G2377" s="93"/>
      <c r="H2377" s="93"/>
      <c r="I2377" s="93"/>
      <c r="J2377" s="93"/>
    </row>
    <row r="2378" spans="1:10" x14ac:dyDescent="0.25">
      <c r="A2378" s="93"/>
      <c r="B2378" s="93"/>
      <c r="C2378" s="93"/>
      <c r="D2378" s="133"/>
      <c r="E2378" s="92"/>
      <c r="F2378" s="93"/>
      <c r="G2378" s="93"/>
      <c r="H2378" s="93"/>
      <c r="I2378" s="93"/>
      <c r="J2378" s="93"/>
    </row>
    <row r="2379" spans="1:10" x14ac:dyDescent="0.25">
      <c r="A2379" s="93"/>
      <c r="B2379" s="93"/>
      <c r="C2379" s="93"/>
      <c r="D2379" s="133"/>
      <c r="E2379" s="92"/>
      <c r="F2379" s="93"/>
      <c r="G2379" s="93"/>
      <c r="H2379" s="93"/>
      <c r="I2379" s="93"/>
      <c r="J2379" s="93"/>
    </row>
    <row r="2380" spans="1:10" x14ac:dyDescent="0.25">
      <c r="A2380" s="93"/>
      <c r="B2380" s="93"/>
      <c r="C2380" s="93"/>
      <c r="D2380" s="133"/>
      <c r="E2380" s="92"/>
      <c r="F2380" s="93"/>
      <c r="G2380" s="93"/>
      <c r="H2380" s="93"/>
      <c r="I2380" s="93"/>
      <c r="J2380" s="93"/>
    </row>
    <row r="2381" spans="1:10" x14ac:dyDescent="0.25">
      <c r="A2381" s="93"/>
      <c r="B2381" s="93"/>
      <c r="C2381" s="93"/>
      <c r="D2381" s="133"/>
      <c r="E2381" s="92"/>
      <c r="F2381" s="93"/>
      <c r="G2381" s="93"/>
      <c r="H2381" s="93"/>
      <c r="I2381" s="93"/>
      <c r="J2381" s="93"/>
    </row>
    <row r="2382" spans="1:10" x14ac:dyDescent="0.25">
      <c r="A2382" s="93"/>
      <c r="B2382" s="93"/>
      <c r="C2382" s="93"/>
      <c r="D2382" s="133"/>
      <c r="E2382" s="92"/>
      <c r="F2382" s="93"/>
      <c r="G2382" s="93"/>
      <c r="H2382" s="93"/>
      <c r="I2382" s="93"/>
      <c r="J2382" s="93"/>
    </row>
    <row r="2383" spans="1:10" x14ac:dyDescent="0.25">
      <c r="A2383" s="93"/>
      <c r="B2383" s="93"/>
      <c r="C2383" s="93"/>
      <c r="D2383" s="133"/>
      <c r="E2383" s="92"/>
      <c r="F2383" s="93"/>
      <c r="G2383" s="93"/>
      <c r="H2383" s="93"/>
      <c r="I2383" s="93"/>
      <c r="J2383" s="93"/>
    </row>
    <row r="2384" spans="1:10" x14ac:dyDescent="0.25">
      <c r="A2384" s="93"/>
      <c r="B2384" s="93"/>
      <c r="C2384" s="93"/>
      <c r="D2384" s="133"/>
      <c r="E2384" s="92"/>
      <c r="F2384" s="93"/>
      <c r="G2384" s="93"/>
      <c r="H2384" s="93"/>
      <c r="I2384" s="93"/>
      <c r="J2384" s="93"/>
    </row>
    <row r="2385" spans="1:10" x14ac:dyDescent="0.25">
      <c r="A2385" s="93"/>
      <c r="B2385" s="93"/>
      <c r="C2385" s="93"/>
      <c r="D2385" s="133"/>
      <c r="E2385" s="92"/>
      <c r="F2385" s="93"/>
      <c r="G2385" s="93"/>
      <c r="H2385" s="93"/>
      <c r="I2385" s="93"/>
      <c r="J2385" s="93"/>
    </row>
    <row r="2386" spans="1:10" x14ac:dyDescent="0.25">
      <c r="A2386" s="93"/>
      <c r="B2386" s="93"/>
      <c r="C2386" s="93"/>
      <c r="D2386" s="133"/>
      <c r="E2386" s="92"/>
      <c r="F2386" s="93"/>
      <c r="G2386" s="93"/>
      <c r="H2386" s="93"/>
      <c r="I2386" s="93"/>
      <c r="J2386" s="93"/>
    </row>
    <row r="2387" spans="1:10" x14ac:dyDescent="0.25">
      <c r="A2387" s="93"/>
      <c r="B2387" s="93"/>
      <c r="C2387" s="93"/>
      <c r="D2387" s="133"/>
      <c r="E2387" s="92"/>
      <c r="F2387" s="93"/>
      <c r="G2387" s="93"/>
      <c r="H2387" s="93"/>
      <c r="I2387" s="93"/>
      <c r="J2387" s="93"/>
    </row>
    <row r="2388" spans="1:10" x14ac:dyDescent="0.25">
      <c r="A2388" s="93"/>
      <c r="B2388" s="93"/>
      <c r="C2388" s="93"/>
      <c r="D2388" s="133"/>
      <c r="E2388" s="92"/>
      <c r="F2388" s="93"/>
      <c r="G2388" s="93"/>
      <c r="H2388" s="93"/>
      <c r="I2388" s="93"/>
      <c r="J2388" s="93"/>
    </row>
    <row r="2389" spans="1:10" x14ac:dyDescent="0.25">
      <c r="A2389" s="93"/>
      <c r="B2389" s="93"/>
      <c r="C2389" s="93"/>
      <c r="D2389" s="133"/>
      <c r="E2389" s="92"/>
      <c r="F2389" s="93"/>
      <c r="G2389" s="93"/>
      <c r="H2389" s="93"/>
      <c r="I2389" s="93"/>
      <c r="J2389" s="93"/>
    </row>
    <row r="2390" spans="1:10" x14ac:dyDescent="0.25">
      <c r="A2390" s="93"/>
      <c r="B2390" s="93"/>
      <c r="C2390" s="93"/>
      <c r="D2390" s="133"/>
      <c r="E2390" s="92"/>
      <c r="F2390" s="93"/>
      <c r="G2390" s="93"/>
      <c r="H2390" s="93"/>
      <c r="I2390" s="93"/>
      <c r="J2390" s="93"/>
    </row>
    <row r="2391" spans="1:10" x14ac:dyDescent="0.25">
      <c r="A2391" s="93"/>
      <c r="B2391" s="93"/>
      <c r="C2391" s="93"/>
      <c r="D2391" s="133"/>
      <c r="E2391" s="92"/>
      <c r="F2391" s="93"/>
      <c r="G2391" s="93"/>
      <c r="H2391" s="93"/>
      <c r="I2391" s="93"/>
      <c r="J2391" s="93"/>
    </row>
    <row r="2392" spans="1:10" x14ac:dyDescent="0.25">
      <c r="A2392" s="93"/>
      <c r="B2392" s="93"/>
      <c r="C2392" s="93"/>
      <c r="D2392" s="133"/>
      <c r="E2392" s="92"/>
      <c r="F2392" s="93"/>
      <c r="G2392" s="93"/>
      <c r="H2392" s="93"/>
      <c r="I2392" s="93"/>
      <c r="J2392" s="93"/>
    </row>
    <row r="2393" spans="1:10" x14ac:dyDescent="0.25">
      <c r="A2393" s="93"/>
      <c r="B2393" s="93"/>
      <c r="C2393" s="93"/>
      <c r="D2393" s="133"/>
      <c r="E2393" s="92"/>
      <c r="F2393" s="93"/>
      <c r="G2393" s="93"/>
      <c r="H2393" s="93"/>
      <c r="I2393" s="93"/>
      <c r="J2393" s="93"/>
    </row>
    <row r="2394" spans="1:10" x14ac:dyDescent="0.25">
      <c r="A2394" s="93"/>
      <c r="B2394" s="93"/>
      <c r="C2394" s="93"/>
      <c r="D2394" s="133"/>
      <c r="E2394" s="92"/>
      <c r="F2394" s="93"/>
      <c r="G2394" s="93"/>
      <c r="H2394" s="93"/>
      <c r="I2394" s="93"/>
      <c r="J2394" s="93"/>
    </row>
    <row r="2395" spans="1:10" x14ac:dyDescent="0.25">
      <c r="A2395" s="93"/>
      <c r="B2395" s="93"/>
      <c r="C2395" s="93"/>
      <c r="D2395" s="133"/>
      <c r="E2395" s="92"/>
      <c r="F2395" s="93"/>
      <c r="G2395" s="93"/>
      <c r="H2395" s="93"/>
      <c r="I2395" s="93"/>
      <c r="J2395" s="93"/>
    </row>
    <row r="2396" spans="1:10" x14ac:dyDescent="0.25">
      <c r="A2396" s="93"/>
      <c r="B2396" s="93"/>
      <c r="C2396" s="93"/>
      <c r="D2396" s="133"/>
      <c r="E2396" s="92"/>
      <c r="F2396" s="93"/>
      <c r="G2396" s="93"/>
      <c r="H2396" s="93"/>
      <c r="I2396" s="93"/>
      <c r="J2396" s="93"/>
    </row>
    <row r="2397" spans="1:10" x14ac:dyDescent="0.25">
      <c r="A2397" s="93"/>
      <c r="B2397" s="93"/>
      <c r="C2397" s="93"/>
      <c r="D2397" s="133"/>
      <c r="E2397" s="92"/>
      <c r="F2397" s="93"/>
      <c r="G2397" s="93"/>
      <c r="H2397" s="93"/>
      <c r="I2397" s="93"/>
      <c r="J2397" s="93"/>
    </row>
    <row r="2398" spans="1:10" x14ac:dyDescent="0.25">
      <c r="A2398" s="93"/>
      <c r="B2398" s="93"/>
      <c r="C2398" s="93"/>
      <c r="D2398" s="133"/>
      <c r="E2398" s="92"/>
      <c r="F2398" s="93"/>
      <c r="G2398" s="93"/>
      <c r="H2398" s="93"/>
      <c r="I2398" s="93"/>
      <c r="J2398" s="93"/>
    </row>
    <row r="2399" spans="1:10" x14ac:dyDescent="0.25">
      <c r="A2399" s="93"/>
      <c r="B2399" s="93"/>
      <c r="C2399" s="93"/>
      <c r="D2399" s="133"/>
      <c r="E2399" s="92"/>
      <c r="F2399" s="93"/>
      <c r="G2399" s="93"/>
      <c r="H2399" s="93"/>
      <c r="I2399" s="93"/>
      <c r="J2399" s="93"/>
    </row>
    <row r="2400" spans="1:10" x14ac:dyDescent="0.25">
      <c r="A2400" s="93"/>
      <c r="B2400" s="93"/>
      <c r="C2400" s="93"/>
      <c r="D2400" s="133"/>
      <c r="E2400" s="92"/>
      <c r="F2400" s="93"/>
      <c r="G2400" s="93"/>
      <c r="H2400" s="93"/>
      <c r="I2400" s="93"/>
      <c r="J2400" s="93"/>
    </row>
    <row r="2401" spans="1:10" x14ac:dyDescent="0.25">
      <c r="A2401" s="93"/>
      <c r="B2401" s="93"/>
      <c r="C2401" s="93"/>
      <c r="D2401" s="133"/>
      <c r="E2401" s="92"/>
      <c r="F2401" s="93"/>
      <c r="G2401" s="93"/>
      <c r="H2401" s="93"/>
      <c r="I2401" s="93"/>
      <c r="J2401" s="93"/>
    </row>
    <row r="2402" spans="1:10" x14ac:dyDescent="0.25">
      <c r="A2402" s="93"/>
      <c r="B2402" s="93"/>
      <c r="C2402" s="93"/>
      <c r="D2402" s="133"/>
      <c r="E2402" s="92"/>
      <c r="F2402" s="93"/>
      <c r="G2402" s="93"/>
      <c r="H2402" s="93"/>
      <c r="I2402" s="93"/>
      <c r="J2402" s="93"/>
    </row>
    <row r="2403" spans="1:10" x14ac:dyDescent="0.25">
      <c r="A2403" s="93"/>
      <c r="B2403" s="93"/>
      <c r="C2403" s="93"/>
      <c r="D2403" s="133"/>
      <c r="E2403" s="92"/>
      <c r="F2403" s="93"/>
      <c r="G2403" s="93"/>
      <c r="H2403" s="93"/>
      <c r="I2403" s="93"/>
      <c r="J2403" s="93"/>
    </row>
    <row r="2404" spans="1:10" x14ac:dyDescent="0.25">
      <c r="A2404" s="93"/>
      <c r="B2404" s="93"/>
      <c r="C2404" s="93"/>
      <c r="D2404" s="133"/>
      <c r="E2404" s="92"/>
      <c r="F2404" s="93"/>
      <c r="G2404" s="93"/>
      <c r="H2404" s="93"/>
      <c r="I2404" s="93"/>
      <c r="J2404" s="93"/>
    </row>
    <row r="2405" spans="1:10" x14ac:dyDescent="0.25">
      <c r="A2405" s="93"/>
      <c r="B2405" s="93"/>
      <c r="C2405" s="93"/>
      <c r="D2405" s="133"/>
      <c r="E2405" s="92"/>
      <c r="F2405" s="93"/>
      <c r="G2405" s="93"/>
      <c r="H2405" s="93"/>
      <c r="I2405" s="93"/>
      <c r="J2405" s="93"/>
    </row>
    <row r="2406" spans="1:10" x14ac:dyDescent="0.25">
      <c r="A2406" s="93"/>
      <c r="B2406" s="93"/>
      <c r="C2406" s="93"/>
      <c r="D2406" s="133"/>
      <c r="E2406" s="92"/>
      <c r="F2406" s="93"/>
      <c r="G2406" s="93"/>
      <c r="H2406" s="93"/>
      <c r="I2406" s="93"/>
      <c r="J2406" s="93"/>
    </row>
    <row r="2407" spans="1:10" x14ac:dyDescent="0.25">
      <c r="A2407" s="93"/>
      <c r="B2407" s="93"/>
      <c r="C2407" s="93"/>
      <c r="D2407" s="133"/>
      <c r="E2407" s="92"/>
      <c r="F2407" s="93"/>
      <c r="G2407" s="93"/>
      <c r="H2407" s="93"/>
      <c r="I2407" s="93"/>
      <c r="J2407" s="93"/>
    </row>
    <row r="2408" spans="1:10" x14ac:dyDescent="0.25">
      <c r="A2408" s="93"/>
      <c r="B2408" s="93"/>
      <c r="C2408" s="93"/>
      <c r="D2408" s="133"/>
      <c r="E2408" s="92"/>
      <c r="F2408" s="93"/>
      <c r="G2408" s="93"/>
      <c r="H2408" s="93"/>
      <c r="I2408" s="93"/>
      <c r="J2408" s="93"/>
    </row>
    <row r="2409" spans="1:10" x14ac:dyDescent="0.25">
      <c r="A2409" s="93"/>
      <c r="B2409" s="93"/>
      <c r="C2409" s="93"/>
      <c r="D2409" s="133"/>
      <c r="E2409" s="92"/>
      <c r="F2409" s="93"/>
      <c r="G2409" s="93"/>
      <c r="H2409" s="93"/>
      <c r="I2409" s="93"/>
      <c r="J2409" s="93"/>
    </row>
    <row r="2410" spans="1:10" x14ac:dyDescent="0.25">
      <c r="A2410" s="93"/>
      <c r="B2410" s="93"/>
      <c r="C2410" s="93"/>
      <c r="D2410" s="133"/>
      <c r="E2410" s="92"/>
      <c r="F2410" s="93"/>
      <c r="G2410" s="93"/>
      <c r="H2410" s="93"/>
      <c r="I2410" s="93"/>
      <c r="J2410" s="93"/>
    </row>
    <row r="2411" spans="1:10" x14ac:dyDescent="0.25">
      <c r="A2411" s="93"/>
      <c r="B2411" s="93"/>
      <c r="C2411" s="93"/>
      <c r="D2411" s="133"/>
      <c r="E2411" s="92"/>
      <c r="F2411" s="93"/>
      <c r="G2411" s="93"/>
      <c r="H2411" s="93"/>
      <c r="I2411" s="93"/>
      <c r="J2411" s="93"/>
    </row>
    <row r="2412" spans="1:10" x14ac:dyDescent="0.25">
      <c r="A2412" s="93"/>
      <c r="B2412" s="93"/>
      <c r="C2412" s="93"/>
      <c r="D2412" s="133"/>
      <c r="E2412" s="92"/>
      <c r="F2412" s="93"/>
      <c r="G2412" s="93"/>
      <c r="H2412" s="93"/>
      <c r="I2412" s="93"/>
      <c r="J2412" s="93"/>
    </row>
    <row r="2413" spans="1:10" x14ac:dyDescent="0.25">
      <c r="A2413" s="93"/>
      <c r="B2413" s="93"/>
      <c r="C2413" s="93"/>
      <c r="D2413" s="133"/>
      <c r="E2413" s="92"/>
      <c r="F2413" s="93"/>
      <c r="G2413" s="93"/>
      <c r="H2413" s="93"/>
      <c r="I2413" s="93"/>
      <c r="J2413" s="93"/>
    </row>
    <row r="2414" spans="1:10" x14ac:dyDescent="0.25">
      <c r="A2414" s="93"/>
      <c r="B2414" s="93"/>
      <c r="C2414" s="93"/>
      <c r="D2414" s="133"/>
      <c r="E2414" s="92"/>
      <c r="F2414" s="93"/>
      <c r="G2414" s="93"/>
      <c r="H2414" s="93"/>
      <c r="I2414" s="93"/>
      <c r="J2414" s="93"/>
    </row>
    <row r="2415" spans="1:10" x14ac:dyDescent="0.25">
      <c r="A2415" s="93"/>
      <c r="B2415" s="93"/>
      <c r="C2415" s="93"/>
      <c r="D2415" s="133"/>
      <c r="E2415" s="92"/>
      <c r="F2415" s="93"/>
      <c r="G2415" s="93"/>
      <c r="H2415" s="93"/>
      <c r="I2415" s="93"/>
      <c r="J2415" s="93"/>
    </row>
    <row r="2416" spans="1:10" x14ac:dyDescent="0.25">
      <c r="A2416" s="93"/>
      <c r="B2416" s="93"/>
      <c r="C2416" s="93"/>
      <c r="D2416" s="133"/>
      <c r="E2416" s="92"/>
      <c r="F2416" s="93"/>
      <c r="G2416" s="93"/>
      <c r="H2416" s="93"/>
      <c r="I2416" s="93"/>
      <c r="J2416" s="93"/>
    </row>
    <row r="2417" spans="1:10" x14ac:dyDescent="0.25">
      <c r="A2417" s="93"/>
      <c r="B2417" s="93"/>
      <c r="C2417" s="93"/>
      <c r="D2417" s="133"/>
      <c r="E2417" s="92"/>
      <c r="F2417" s="93"/>
      <c r="G2417" s="93"/>
      <c r="H2417" s="93"/>
      <c r="I2417" s="93"/>
      <c r="J2417" s="93"/>
    </row>
    <row r="2418" spans="1:10" x14ac:dyDescent="0.25">
      <c r="A2418" s="93"/>
      <c r="B2418" s="93"/>
      <c r="C2418" s="93"/>
      <c r="D2418" s="133"/>
      <c r="E2418" s="92"/>
      <c r="F2418" s="93"/>
      <c r="G2418" s="93"/>
      <c r="H2418" s="93"/>
      <c r="I2418" s="93"/>
      <c r="J2418" s="93"/>
    </row>
    <row r="2419" spans="1:10" x14ac:dyDescent="0.25">
      <c r="A2419" s="93"/>
      <c r="B2419" s="93"/>
      <c r="C2419" s="93"/>
      <c r="D2419" s="133"/>
      <c r="E2419" s="92"/>
      <c r="F2419" s="93"/>
      <c r="G2419" s="93"/>
      <c r="H2419" s="93"/>
      <c r="I2419" s="93"/>
      <c r="J2419" s="93"/>
    </row>
    <row r="2420" spans="1:10" x14ac:dyDescent="0.25">
      <c r="A2420" s="93"/>
      <c r="B2420" s="93"/>
      <c r="C2420" s="93"/>
      <c r="D2420" s="133"/>
      <c r="E2420" s="92"/>
      <c r="F2420" s="93"/>
      <c r="G2420" s="93"/>
      <c r="H2420" s="93"/>
      <c r="I2420" s="93"/>
      <c r="J2420" s="93"/>
    </row>
    <row r="2421" spans="1:10" x14ac:dyDescent="0.25">
      <c r="A2421" s="93"/>
      <c r="B2421" s="93"/>
      <c r="C2421" s="93"/>
      <c r="D2421" s="133"/>
      <c r="E2421" s="92"/>
      <c r="F2421" s="93"/>
      <c r="G2421" s="93"/>
      <c r="H2421" s="93"/>
      <c r="I2421" s="93"/>
      <c r="J2421" s="93"/>
    </row>
    <row r="2422" spans="1:10" x14ac:dyDescent="0.25">
      <c r="A2422" s="93"/>
      <c r="B2422" s="93"/>
      <c r="C2422" s="93"/>
      <c r="D2422" s="133"/>
      <c r="E2422" s="92"/>
      <c r="F2422" s="93"/>
      <c r="G2422" s="93"/>
      <c r="H2422" s="93"/>
      <c r="I2422" s="93"/>
      <c r="J2422" s="93"/>
    </row>
    <row r="2423" spans="1:10" x14ac:dyDescent="0.25">
      <c r="A2423" s="93"/>
      <c r="B2423" s="93"/>
      <c r="C2423" s="93"/>
      <c r="D2423" s="133"/>
      <c r="E2423" s="92"/>
      <c r="F2423" s="93"/>
      <c r="G2423" s="93"/>
      <c r="H2423" s="93"/>
      <c r="I2423" s="93"/>
      <c r="J2423" s="93"/>
    </row>
    <row r="2424" spans="1:10" x14ac:dyDescent="0.25">
      <c r="A2424" s="93"/>
      <c r="B2424" s="93"/>
      <c r="C2424" s="93"/>
      <c r="D2424" s="133"/>
      <c r="E2424" s="92"/>
      <c r="F2424" s="93"/>
      <c r="G2424" s="93"/>
      <c r="H2424" s="93"/>
      <c r="I2424" s="93"/>
      <c r="J2424" s="93"/>
    </row>
    <row r="2425" spans="1:10" x14ac:dyDescent="0.25">
      <c r="A2425" s="93"/>
      <c r="B2425" s="93"/>
      <c r="C2425" s="93"/>
      <c r="D2425" s="133"/>
      <c r="E2425" s="92"/>
      <c r="F2425" s="93"/>
      <c r="G2425" s="93"/>
      <c r="H2425" s="93"/>
      <c r="I2425" s="93"/>
      <c r="J2425" s="93"/>
    </row>
    <row r="2426" spans="1:10" x14ac:dyDescent="0.25">
      <c r="A2426" s="93"/>
      <c r="B2426" s="93"/>
      <c r="C2426" s="93"/>
      <c r="D2426" s="133"/>
      <c r="E2426" s="92"/>
      <c r="F2426" s="93"/>
      <c r="G2426" s="93"/>
      <c r="H2426" s="93"/>
      <c r="I2426" s="93"/>
      <c r="J2426" s="93"/>
    </row>
    <row r="2427" spans="1:10" x14ac:dyDescent="0.25">
      <c r="A2427" s="93"/>
      <c r="B2427" s="93"/>
      <c r="C2427" s="93"/>
      <c r="D2427" s="133"/>
      <c r="E2427" s="92"/>
      <c r="F2427" s="93"/>
      <c r="G2427" s="93"/>
      <c r="H2427" s="93"/>
      <c r="I2427" s="93"/>
      <c r="J2427" s="93"/>
    </row>
    <row r="2428" spans="1:10" x14ac:dyDescent="0.25">
      <c r="A2428" s="93"/>
      <c r="B2428" s="93"/>
      <c r="C2428" s="93"/>
      <c r="D2428" s="133"/>
      <c r="E2428" s="92"/>
      <c r="F2428" s="93"/>
      <c r="G2428" s="93"/>
      <c r="H2428" s="93"/>
      <c r="I2428" s="93"/>
      <c r="J2428" s="93"/>
    </row>
    <row r="2429" spans="1:10" x14ac:dyDescent="0.25">
      <c r="A2429" s="93"/>
      <c r="B2429" s="93"/>
      <c r="C2429" s="93"/>
      <c r="D2429" s="133"/>
      <c r="E2429" s="92"/>
      <c r="F2429" s="93"/>
      <c r="G2429" s="93"/>
      <c r="H2429" s="93"/>
      <c r="I2429" s="93"/>
      <c r="J2429" s="93"/>
    </row>
    <row r="2430" spans="1:10" x14ac:dyDescent="0.25">
      <c r="A2430" s="93"/>
      <c r="B2430" s="93"/>
      <c r="C2430" s="93"/>
      <c r="D2430" s="133"/>
      <c r="E2430" s="92"/>
      <c r="F2430" s="93"/>
      <c r="G2430" s="93"/>
      <c r="H2430" s="93"/>
      <c r="I2430" s="93"/>
      <c r="J2430" s="93"/>
    </row>
    <row r="2431" spans="1:10" x14ac:dyDescent="0.25">
      <c r="A2431" s="93"/>
      <c r="B2431" s="93"/>
      <c r="C2431" s="93"/>
      <c r="D2431" s="133"/>
      <c r="E2431" s="92"/>
      <c r="F2431" s="93"/>
      <c r="G2431" s="93"/>
      <c r="H2431" s="93"/>
      <c r="I2431" s="93"/>
      <c r="J2431" s="93"/>
    </row>
    <row r="2432" spans="1:10" x14ac:dyDescent="0.25">
      <c r="A2432" s="93"/>
      <c r="B2432" s="93"/>
      <c r="C2432" s="93"/>
      <c r="D2432" s="133"/>
      <c r="E2432" s="92"/>
      <c r="F2432" s="93"/>
      <c r="G2432" s="93"/>
      <c r="H2432" s="93"/>
      <c r="I2432" s="93"/>
      <c r="J2432" s="93"/>
    </row>
    <row r="2433" spans="1:10" x14ac:dyDescent="0.25">
      <c r="A2433" s="93"/>
      <c r="B2433" s="93"/>
      <c r="C2433" s="93"/>
      <c r="D2433" s="133"/>
      <c r="E2433" s="92"/>
      <c r="F2433" s="93"/>
      <c r="G2433" s="93"/>
      <c r="H2433" s="93"/>
      <c r="I2433" s="93"/>
      <c r="J2433" s="93"/>
    </row>
    <row r="2434" spans="1:10" x14ac:dyDescent="0.25">
      <c r="A2434" s="93"/>
      <c r="B2434" s="93"/>
      <c r="C2434" s="93"/>
      <c r="D2434" s="133"/>
      <c r="E2434" s="92"/>
      <c r="F2434" s="93"/>
      <c r="G2434" s="93"/>
      <c r="H2434" s="93"/>
      <c r="I2434" s="93"/>
      <c r="J2434" s="93"/>
    </row>
    <row r="2435" spans="1:10" x14ac:dyDescent="0.25">
      <c r="A2435" s="93"/>
      <c r="B2435" s="93"/>
      <c r="C2435" s="93"/>
      <c r="D2435" s="133"/>
      <c r="E2435" s="92"/>
      <c r="F2435" s="93"/>
      <c r="G2435" s="93"/>
      <c r="H2435" s="93"/>
      <c r="I2435" s="93"/>
      <c r="J2435" s="93"/>
    </row>
    <row r="2436" spans="1:10" x14ac:dyDescent="0.25">
      <c r="A2436" s="93"/>
      <c r="B2436" s="93"/>
      <c r="C2436" s="93"/>
      <c r="D2436" s="133"/>
      <c r="E2436" s="92"/>
      <c r="F2436" s="93"/>
      <c r="G2436" s="93"/>
      <c r="H2436" s="93"/>
      <c r="I2436" s="93"/>
      <c r="J2436" s="93"/>
    </row>
    <row r="2437" spans="1:10" x14ac:dyDescent="0.25">
      <c r="A2437" s="93"/>
      <c r="B2437" s="93"/>
      <c r="C2437" s="93"/>
      <c r="D2437" s="133"/>
      <c r="E2437" s="92"/>
      <c r="F2437" s="93"/>
      <c r="G2437" s="93"/>
      <c r="H2437" s="93"/>
      <c r="I2437" s="93"/>
      <c r="J2437" s="93"/>
    </row>
    <row r="2438" spans="1:10" x14ac:dyDescent="0.25">
      <c r="A2438" s="93"/>
      <c r="B2438" s="93"/>
      <c r="C2438" s="93"/>
      <c r="D2438" s="133"/>
      <c r="E2438" s="92"/>
      <c r="F2438" s="93"/>
      <c r="G2438" s="93"/>
      <c r="H2438" s="93"/>
      <c r="I2438" s="93"/>
      <c r="J2438" s="93"/>
    </row>
    <row r="2439" spans="1:10" x14ac:dyDescent="0.25">
      <c r="A2439" s="93"/>
      <c r="B2439" s="93"/>
      <c r="C2439" s="93"/>
      <c r="D2439" s="133"/>
      <c r="E2439" s="92"/>
      <c r="F2439" s="93"/>
      <c r="G2439" s="93"/>
      <c r="H2439" s="93"/>
      <c r="I2439" s="93"/>
      <c r="J2439" s="93"/>
    </row>
    <row r="2440" spans="1:10" x14ac:dyDescent="0.25">
      <c r="A2440" s="93"/>
      <c r="B2440" s="93"/>
      <c r="C2440" s="93"/>
      <c r="D2440" s="133"/>
      <c r="E2440" s="92"/>
      <c r="F2440" s="93"/>
      <c r="G2440" s="93"/>
      <c r="H2440" s="93"/>
      <c r="I2440" s="93"/>
      <c r="J2440" s="93"/>
    </row>
    <row r="2441" spans="1:10" x14ac:dyDescent="0.25">
      <c r="A2441" s="93"/>
      <c r="B2441" s="93"/>
      <c r="C2441" s="93"/>
      <c r="D2441" s="133"/>
      <c r="E2441" s="92"/>
      <c r="F2441" s="93"/>
      <c r="G2441" s="93"/>
      <c r="H2441" s="93"/>
      <c r="I2441" s="93"/>
      <c r="J2441" s="93"/>
    </row>
    <row r="2442" spans="1:10" x14ac:dyDescent="0.25">
      <c r="A2442" s="93"/>
      <c r="B2442" s="93"/>
      <c r="C2442" s="93"/>
      <c r="D2442" s="133"/>
      <c r="E2442" s="92"/>
      <c r="F2442" s="93"/>
      <c r="G2442" s="93"/>
      <c r="H2442" s="93"/>
      <c r="I2442" s="93"/>
      <c r="J2442" s="93"/>
    </row>
    <row r="2443" spans="1:10" x14ac:dyDescent="0.25">
      <c r="A2443" s="93"/>
      <c r="B2443" s="93"/>
      <c r="C2443" s="93"/>
      <c r="D2443" s="133"/>
      <c r="E2443" s="92"/>
      <c r="F2443" s="93"/>
      <c r="G2443" s="93"/>
      <c r="H2443" s="93"/>
      <c r="I2443" s="93"/>
      <c r="J2443" s="93"/>
    </row>
    <row r="2444" spans="1:10" x14ac:dyDescent="0.25">
      <c r="A2444" s="93"/>
      <c r="B2444" s="93"/>
      <c r="C2444" s="93"/>
      <c r="D2444" s="133"/>
      <c r="E2444" s="92"/>
      <c r="F2444" s="93"/>
      <c r="G2444" s="93"/>
      <c r="H2444" s="93"/>
      <c r="I2444" s="93"/>
      <c r="J2444" s="93"/>
    </row>
    <row r="2445" spans="1:10" x14ac:dyDescent="0.25">
      <c r="A2445" s="93"/>
      <c r="B2445" s="93"/>
      <c r="C2445" s="93"/>
      <c r="D2445" s="133"/>
      <c r="E2445" s="92"/>
      <c r="F2445" s="93"/>
      <c r="G2445" s="93"/>
      <c r="H2445" s="93"/>
      <c r="I2445" s="93"/>
      <c r="J2445" s="93"/>
    </row>
    <row r="2446" spans="1:10" x14ac:dyDescent="0.25">
      <c r="A2446" s="93"/>
      <c r="B2446" s="93"/>
      <c r="C2446" s="93"/>
      <c r="D2446" s="133"/>
      <c r="E2446" s="92"/>
      <c r="F2446" s="93"/>
      <c r="G2446" s="93"/>
      <c r="H2446" s="93"/>
      <c r="I2446" s="93"/>
      <c r="J2446" s="93"/>
    </row>
    <row r="2447" spans="1:10" x14ac:dyDescent="0.25">
      <c r="A2447" s="93"/>
      <c r="B2447" s="93"/>
      <c r="C2447" s="93"/>
      <c r="D2447" s="133"/>
      <c r="E2447" s="92"/>
      <c r="F2447" s="93"/>
      <c r="G2447" s="93"/>
      <c r="H2447" s="93"/>
      <c r="I2447" s="93"/>
      <c r="J2447" s="93"/>
    </row>
    <row r="2448" spans="1:10" x14ac:dyDescent="0.25">
      <c r="A2448" s="93"/>
      <c r="B2448" s="93"/>
      <c r="C2448" s="93"/>
      <c r="D2448" s="133"/>
      <c r="E2448" s="92"/>
      <c r="F2448" s="93"/>
      <c r="G2448" s="93"/>
      <c r="H2448" s="93"/>
      <c r="I2448" s="93"/>
      <c r="J2448" s="93"/>
    </row>
    <row r="2449" spans="1:10" x14ac:dyDescent="0.25">
      <c r="A2449" s="93"/>
      <c r="B2449" s="93"/>
      <c r="C2449" s="93"/>
      <c r="D2449" s="133"/>
      <c r="E2449" s="92"/>
      <c r="F2449" s="93"/>
      <c r="G2449" s="93"/>
      <c r="H2449" s="93"/>
      <c r="I2449" s="93"/>
      <c r="J2449" s="93"/>
    </row>
    <row r="2450" spans="1:10" x14ac:dyDescent="0.25">
      <c r="A2450" s="93"/>
      <c r="B2450" s="93"/>
      <c r="C2450" s="93"/>
      <c r="D2450" s="133"/>
      <c r="E2450" s="92"/>
      <c r="F2450" s="93"/>
      <c r="G2450" s="93"/>
      <c r="H2450" s="93"/>
      <c r="I2450" s="93"/>
      <c r="J2450" s="93"/>
    </row>
    <row r="2451" spans="1:10" x14ac:dyDescent="0.25">
      <c r="A2451" s="93"/>
      <c r="B2451" s="93"/>
      <c r="C2451" s="93"/>
      <c r="D2451" s="133"/>
      <c r="E2451" s="92"/>
      <c r="F2451" s="93"/>
      <c r="G2451" s="93"/>
      <c r="H2451" s="93"/>
      <c r="I2451" s="93"/>
      <c r="J2451" s="93"/>
    </row>
    <row r="2452" spans="1:10" x14ac:dyDescent="0.25">
      <c r="A2452" s="93"/>
      <c r="B2452" s="93"/>
      <c r="C2452" s="93"/>
      <c r="D2452" s="133"/>
      <c r="E2452" s="92"/>
      <c r="F2452" s="93"/>
      <c r="G2452" s="93"/>
      <c r="H2452" s="93"/>
      <c r="I2452" s="93"/>
      <c r="J2452" s="93"/>
    </row>
    <row r="2453" spans="1:10" x14ac:dyDescent="0.25">
      <c r="A2453" s="93"/>
      <c r="B2453" s="93"/>
      <c r="C2453" s="93"/>
      <c r="D2453" s="133"/>
      <c r="E2453" s="92"/>
      <c r="F2453" s="93"/>
      <c r="G2453" s="93"/>
      <c r="H2453" s="93"/>
      <c r="I2453" s="93"/>
      <c r="J2453" s="93"/>
    </row>
    <row r="2454" spans="1:10" x14ac:dyDescent="0.25">
      <c r="A2454" s="93"/>
      <c r="B2454" s="93"/>
      <c r="C2454" s="93"/>
      <c r="D2454" s="133"/>
      <c r="E2454" s="92"/>
      <c r="F2454" s="93"/>
      <c r="G2454" s="93"/>
      <c r="H2454" s="93"/>
      <c r="I2454" s="93"/>
      <c r="J2454" s="93"/>
    </row>
    <row r="2455" spans="1:10" x14ac:dyDescent="0.25">
      <c r="A2455" s="93"/>
      <c r="B2455" s="93"/>
      <c r="C2455" s="93"/>
      <c r="D2455" s="133"/>
      <c r="E2455" s="92"/>
      <c r="F2455" s="93"/>
      <c r="G2455" s="93"/>
      <c r="H2455" s="93"/>
      <c r="I2455" s="93"/>
      <c r="J2455" s="93"/>
    </row>
    <row r="2456" spans="1:10" x14ac:dyDescent="0.25">
      <c r="A2456" s="93"/>
      <c r="B2456" s="93"/>
      <c r="C2456" s="93"/>
      <c r="D2456" s="133"/>
      <c r="E2456" s="92"/>
      <c r="F2456" s="93"/>
      <c r="G2456" s="93"/>
      <c r="H2456" s="93"/>
      <c r="I2456" s="93"/>
      <c r="J2456" s="93"/>
    </row>
    <row r="2457" spans="1:10" x14ac:dyDescent="0.25">
      <c r="A2457" s="93"/>
      <c r="B2457" s="93"/>
      <c r="C2457" s="93"/>
      <c r="D2457" s="133"/>
      <c r="E2457" s="92"/>
      <c r="F2457" s="93"/>
      <c r="G2457" s="93"/>
      <c r="H2457" s="93"/>
      <c r="I2457" s="93"/>
      <c r="J2457" s="93"/>
    </row>
    <row r="2458" spans="1:10" x14ac:dyDescent="0.25">
      <c r="A2458" s="93"/>
      <c r="B2458" s="93"/>
      <c r="C2458" s="93"/>
      <c r="D2458" s="133"/>
      <c r="E2458" s="92"/>
      <c r="F2458" s="93"/>
      <c r="G2458" s="93"/>
      <c r="H2458" s="93"/>
      <c r="I2458" s="93"/>
      <c r="J2458" s="93"/>
    </row>
    <row r="2459" spans="1:10" x14ac:dyDescent="0.25">
      <c r="A2459" s="93"/>
      <c r="B2459" s="93"/>
      <c r="C2459" s="93"/>
      <c r="D2459" s="133"/>
      <c r="E2459" s="92"/>
      <c r="F2459" s="93"/>
      <c r="G2459" s="93"/>
      <c r="H2459" s="93"/>
      <c r="I2459" s="93"/>
      <c r="J2459" s="93"/>
    </row>
    <row r="2460" spans="1:10" x14ac:dyDescent="0.25">
      <c r="A2460" s="93"/>
      <c r="B2460" s="93"/>
      <c r="C2460" s="93"/>
      <c r="D2460" s="133"/>
      <c r="E2460" s="92"/>
      <c r="F2460" s="93"/>
      <c r="G2460" s="93"/>
      <c r="H2460" s="93"/>
      <c r="I2460" s="93"/>
      <c r="J2460" s="93"/>
    </row>
    <row r="2461" spans="1:10" x14ac:dyDescent="0.25">
      <c r="A2461" s="93"/>
      <c r="B2461" s="93"/>
      <c r="C2461" s="93"/>
      <c r="D2461" s="133"/>
      <c r="E2461" s="92"/>
      <c r="F2461" s="93"/>
      <c r="G2461" s="93"/>
      <c r="H2461" s="93"/>
      <c r="I2461" s="93"/>
      <c r="J2461" s="93"/>
    </row>
    <row r="2462" spans="1:10" x14ac:dyDescent="0.25">
      <c r="A2462" s="93"/>
      <c r="B2462" s="93"/>
      <c r="C2462" s="93"/>
      <c r="D2462" s="133"/>
      <c r="E2462" s="92"/>
      <c r="F2462" s="93"/>
      <c r="G2462" s="93"/>
      <c r="H2462" s="93"/>
      <c r="I2462" s="93"/>
      <c r="J2462" s="93"/>
    </row>
    <row r="2463" spans="1:10" x14ac:dyDescent="0.25">
      <c r="A2463" s="93"/>
      <c r="B2463" s="93"/>
      <c r="C2463" s="93"/>
      <c r="D2463" s="133"/>
      <c r="E2463" s="92"/>
      <c r="F2463" s="93"/>
      <c r="G2463" s="93"/>
      <c r="H2463" s="93"/>
      <c r="I2463" s="93"/>
      <c r="J2463" s="93"/>
    </row>
    <row r="2464" spans="1:10" x14ac:dyDescent="0.25">
      <c r="A2464" s="93"/>
      <c r="B2464" s="93"/>
      <c r="C2464" s="93"/>
      <c r="D2464" s="133"/>
      <c r="E2464" s="92"/>
      <c r="F2464" s="93"/>
      <c r="G2464" s="93"/>
      <c r="H2464" s="93"/>
      <c r="I2464" s="93"/>
      <c r="J2464" s="93"/>
    </row>
    <row r="2465" spans="1:10" x14ac:dyDescent="0.25">
      <c r="A2465" s="93"/>
      <c r="B2465" s="93"/>
      <c r="C2465" s="93"/>
      <c r="D2465" s="133"/>
      <c r="E2465" s="92"/>
      <c r="F2465" s="93"/>
      <c r="G2465" s="93"/>
      <c r="H2465" s="93"/>
      <c r="I2465" s="93"/>
      <c r="J2465" s="93"/>
    </row>
    <row r="2466" spans="1:10" x14ac:dyDescent="0.25">
      <c r="A2466" s="93"/>
      <c r="B2466" s="93"/>
      <c r="C2466" s="93"/>
      <c r="D2466" s="133"/>
      <c r="E2466" s="92"/>
      <c r="F2466" s="93"/>
      <c r="G2466" s="93"/>
      <c r="H2466" s="93"/>
      <c r="I2466" s="93"/>
      <c r="J2466" s="93"/>
    </row>
    <row r="2467" spans="1:10" x14ac:dyDescent="0.25">
      <c r="A2467" s="93"/>
      <c r="B2467" s="93"/>
      <c r="C2467" s="93"/>
      <c r="D2467" s="133"/>
      <c r="E2467" s="92"/>
      <c r="F2467" s="93"/>
      <c r="G2467" s="93"/>
      <c r="H2467" s="93"/>
      <c r="I2467" s="93"/>
      <c r="J2467" s="93"/>
    </row>
    <row r="2468" spans="1:10" x14ac:dyDescent="0.25">
      <c r="A2468" s="93"/>
      <c r="B2468" s="93"/>
      <c r="C2468" s="93"/>
      <c r="D2468" s="133"/>
      <c r="E2468" s="92"/>
      <c r="F2468" s="93"/>
      <c r="G2468" s="93"/>
      <c r="H2468" s="93"/>
      <c r="I2468" s="93"/>
      <c r="J2468" s="93"/>
    </row>
    <row r="2469" spans="1:10" x14ac:dyDescent="0.25">
      <c r="A2469" s="93"/>
      <c r="B2469" s="93"/>
      <c r="C2469" s="93"/>
      <c r="D2469" s="133"/>
      <c r="E2469" s="92"/>
      <c r="F2469" s="93"/>
      <c r="G2469" s="93"/>
      <c r="H2469" s="93"/>
      <c r="I2469" s="93"/>
      <c r="J2469" s="93"/>
    </row>
    <row r="2470" spans="1:10" x14ac:dyDescent="0.25">
      <c r="A2470" s="93"/>
      <c r="B2470" s="93"/>
      <c r="C2470" s="93"/>
      <c r="D2470" s="133"/>
      <c r="E2470" s="92"/>
      <c r="F2470" s="93"/>
      <c r="G2470" s="93"/>
      <c r="H2470" s="93"/>
      <c r="I2470" s="93"/>
      <c r="J2470" s="93"/>
    </row>
    <row r="2471" spans="1:10" x14ac:dyDescent="0.25">
      <c r="A2471" s="93"/>
      <c r="B2471" s="93"/>
      <c r="C2471" s="93"/>
      <c r="D2471" s="133"/>
      <c r="E2471" s="92"/>
      <c r="F2471" s="93"/>
      <c r="G2471" s="93"/>
      <c r="H2471" s="93"/>
      <c r="I2471" s="93"/>
      <c r="J2471" s="93"/>
    </row>
    <row r="2472" spans="1:10" x14ac:dyDescent="0.25">
      <c r="A2472" s="93"/>
      <c r="B2472" s="93"/>
      <c r="C2472" s="93"/>
      <c r="D2472" s="133"/>
      <c r="E2472" s="92"/>
      <c r="F2472" s="93"/>
      <c r="G2472" s="93"/>
      <c r="H2472" s="93"/>
      <c r="I2472" s="93"/>
      <c r="J2472" s="93"/>
    </row>
    <row r="2473" spans="1:10" x14ac:dyDescent="0.25">
      <c r="A2473" s="93"/>
      <c r="B2473" s="93"/>
      <c r="C2473" s="93"/>
      <c r="D2473" s="133"/>
      <c r="E2473" s="92"/>
      <c r="F2473" s="93"/>
      <c r="G2473" s="93"/>
      <c r="H2473" s="93"/>
      <c r="I2473" s="93"/>
      <c r="J2473" s="93"/>
    </row>
    <row r="2474" spans="1:10" x14ac:dyDescent="0.25">
      <c r="A2474" s="93"/>
      <c r="B2474" s="93"/>
      <c r="C2474" s="93"/>
      <c r="D2474" s="133"/>
      <c r="E2474" s="92"/>
      <c r="F2474" s="93"/>
      <c r="G2474" s="93"/>
      <c r="H2474" s="93"/>
      <c r="I2474" s="93"/>
      <c r="J2474" s="93"/>
    </row>
    <row r="2475" spans="1:10" x14ac:dyDescent="0.25">
      <c r="A2475" s="93"/>
      <c r="B2475" s="93"/>
      <c r="C2475" s="93"/>
      <c r="D2475" s="133"/>
      <c r="E2475" s="92"/>
      <c r="F2475" s="93"/>
      <c r="G2475" s="93"/>
      <c r="H2475" s="93"/>
      <c r="I2475" s="93"/>
      <c r="J2475" s="93"/>
    </row>
    <row r="2476" spans="1:10" x14ac:dyDescent="0.25">
      <c r="A2476" s="93"/>
      <c r="B2476" s="93"/>
      <c r="C2476" s="93"/>
      <c r="D2476" s="133"/>
      <c r="E2476" s="92"/>
      <c r="F2476" s="93"/>
      <c r="G2476" s="93"/>
      <c r="H2476" s="93"/>
      <c r="I2476" s="93"/>
      <c r="J2476" s="93"/>
    </row>
    <row r="2477" spans="1:10" x14ac:dyDescent="0.25">
      <c r="A2477" s="93"/>
      <c r="B2477" s="93"/>
      <c r="C2477" s="93"/>
      <c r="D2477" s="133"/>
      <c r="E2477" s="92"/>
      <c r="F2477" s="93"/>
      <c r="G2477" s="93"/>
      <c r="H2477" s="93"/>
      <c r="I2477" s="93"/>
      <c r="J2477" s="93"/>
    </row>
    <row r="2478" spans="1:10" x14ac:dyDescent="0.25">
      <c r="A2478" s="93"/>
      <c r="B2478" s="93"/>
      <c r="C2478" s="93"/>
      <c r="D2478" s="133"/>
      <c r="E2478" s="92"/>
      <c r="F2478" s="93"/>
      <c r="G2478" s="93"/>
      <c r="H2478" s="93"/>
      <c r="I2478" s="93"/>
      <c r="J2478" s="93"/>
    </row>
    <row r="2479" spans="1:10" x14ac:dyDescent="0.25">
      <c r="A2479" s="93"/>
      <c r="B2479" s="93"/>
      <c r="C2479" s="93"/>
      <c r="D2479" s="133"/>
      <c r="E2479" s="92"/>
      <c r="F2479" s="93"/>
      <c r="G2479" s="93"/>
      <c r="H2479" s="93"/>
      <c r="I2479" s="93"/>
      <c r="J2479" s="93"/>
    </row>
    <row r="2480" spans="1:10" x14ac:dyDescent="0.25">
      <c r="A2480" s="93"/>
      <c r="B2480" s="93"/>
      <c r="C2480" s="93"/>
      <c r="D2480" s="133"/>
      <c r="E2480" s="92"/>
      <c r="F2480" s="93"/>
      <c r="G2480" s="93"/>
      <c r="H2480" s="93"/>
      <c r="I2480" s="93"/>
      <c r="J2480" s="93"/>
    </row>
    <row r="2481" spans="1:10" x14ac:dyDescent="0.25">
      <c r="A2481" s="93"/>
      <c r="B2481" s="93"/>
      <c r="C2481" s="93"/>
      <c r="D2481" s="133"/>
      <c r="E2481" s="92"/>
      <c r="F2481" s="93"/>
      <c r="G2481" s="93"/>
      <c r="H2481" s="93"/>
      <c r="I2481" s="93"/>
      <c r="J2481" s="93"/>
    </row>
    <row r="2482" spans="1:10" x14ac:dyDescent="0.25">
      <c r="A2482" s="93"/>
      <c r="B2482" s="93"/>
      <c r="C2482" s="93"/>
      <c r="D2482" s="133"/>
      <c r="E2482" s="92"/>
      <c r="F2482" s="93"/>
      <c r="G2482" s="93"/>
      <c r="H2482" s="93"/>
      <c r="I2482" s="93"/>
      <c r="J2482" s="93"/>
    </row>
    <row r="2483" spans="1:10" x14ac:dyDescent="0.25">
      <c r="A2483" s="93"/>
      <c r="B2483" s="93"/>
      <c r="C2483" s="93"/>
      <c r="D2483" s="133"/>
      <c r="E2483" s="92"/>
      <c r="F2483" s="93"/>
      <c r="G2483" s="93"/>
      <c r="H2483" s="93"/>
      <c r="I2483" s="93"/>
      <c r="J2483" s="93"/>
    </row>
    <row r="2484" spans="1:10" x14ac:dyDescent="0.25">
      <c r="A2484" s="93"/>
      <c r="B2484" s="93"/>
      <c r="C2484" s="93"/>
      <c r="D2484" s="133"/>
      <c r="E2484" s="92"/>
      <c r="F2484" s="93"/>
      <c r="G2484" s="93"/>
      <c r="H2484" s="93"/>
      <c r="I2484" s="93"/>
      <c r="J2484" s="93"/>
    </row>
    <row r="2485" spans="1:10" x14ac:dyDescent="0.25">
      <c r="A2485" s="93"/>
      <c r="B2485" s="93"/>
      <c r="C2485" s="93"/>
      <c r="D2485" s="133"/>
      <c r="E2485" s="92"/>
      <c r="F2485" s="93"/>
      <c r="G2485" s="93"/>
      <c r="H2485" s="93"/>
      <c r="I2485" s="93"/>
      <c r="J2485" s="93"/>
    </row>
    <row r="2486" spans="1:10" x14ac:dyDescent="0.25">
      <c r="A2486" s="93"/>
      <c r="B2486" s="93"/>
      <c r="C2486" s="93"/>
      <c r="D2486" s="133"/>
      <c r="E2486" s="92"/>
      <c r="F2486" s="93"/>
      <c r="G2486" s="93"/>
      <c r="H2486" s="93"/>
      <c r="I2486" s="93"/>
      <c r="J2486" s="93"/>
    </row>
    <row r="2487" spans="1:10" x14ac:dyDescent="0.25">
      <c r="A2487" s="93"/>
      <c r="B2487" s="93"/>
      <c r="C2487" s="93"/>
      <c r="D2487" s="133"/>
      <c r="E2487" s="92"/>
      <c r="F2487" s="93"/>
      <c r="G2487" s="93"/>
      <c r="H2487" s="93"/>
      <c r="I2487" s="93"/>
      <c r="J2487" s="93"/>
    </row>
    <row r="2488" spans="1:10" x14ac:dyDescent="0.25">
      <c r="A2488" s="93"/>
      <c r="B2488" s="93"/>
      <c r="C2488" s="93"/>
      <c r="D2488" s="133"/>
      <c r="E2488" s="92"/>
      <c r="F2488" s="93"/>
      <c r="G2488" s="93"/>
      <c r="H2488" s="93"/>
      <c r="I2488" s="93"/>
      <c r="J2488" s="93"/>
    </row>
    <row r="2489" spans="1:10" x14ac:dyDescent="0.25">
      <c r="A2489" s="93"/>
      <c r="B2489" s="93"/>
      <c r="C2489" s="93"/>
      <c r="D2489" s="133"/>
      <c r="E2489" s="92"/>
      <c r="F2489" s="93"/>
      <c r="G2489" s="93"/>
      <c r="H2489" s="93"/>
      <c r="I2489" s="93"/>
      <c r="J2489" s="93"/>
    </row>
    <row r="2490" spans="1:10" x14ac:dyDescent="0.25">
      <c r="A2490" s="93"/>
      <c r="B2490" s="93"/>
      <c r="C2490" s="93"/>
      <c r="D2490" s="133"/>
      <c r="E2490" s="92"/>
      <c r="F2490" s="93"/>
      <c r="G2490" s="93"/>
      <c r="H2490" s="93"/>
      <c r="I2490" s="93"/>
      <c r="J2490" s="93"/>
    </row>
    <row r="2491" spans="1:10" x14ac:dyDescent="0.25">
      <c r="A2491" s="93"/>
      <c r="B2491" s="93"/>
      <c r="C2491" s="93"/>
      <c r="D2491" s="133"/>
      <c r="E2491" s="92"/>
      <c r="F2491" s="93"/>
      <c r="G2491" s="93"/>
      <c r="H2491" s="93"/>
      <c r="I2491" s="93"/>
      <c r="J2491" s="93"/>
    </row>
    <row r="2492" spans="1:10" x14ac:dyDescent="0.25">
      <c r="A2492" s="93"/>
      <c r="B2492" s="93"/>
      <c r="C2492" s="93"/>
      <c r="D2492" s="133"/>
      <c r="E2492" s="92"/>
      <c r="F2492" s="93"/>
      <c r="G2492" s="93"/>
      <c r="H2492" s="93"/>
      <c r="I2492" s="93"/>
      <c r="J2492" s="93"/>
    </row>
    <row r="2493" spans="1:10" x14ac:dyDescent="0.25">
      <c r="A2493" s="93"/>
      <c r="B2493" s="93"/>
      <c r="C2493" s="93"/>
      <c r="D2493" s="133"/>
      <c r="E2493" s="92"/>
      <c r="F2493" s="93"/>
      <c r="G2493" s="93"/>
      <c r="H2493" s="93"/>
      <c r="I2493" s="93"/>
      <c r="J2493" s="93"/>
    </row>
    <row r="2494" spans="1:10" x14ac:dyDescent="0.25">
      <c r="A2494" s="93"/>
      <c r="B2494" s="93"/>
      <c r="C2494" s="93"/>
      <c r="D2494" s="133"/>
      <c r="E2494" s="92"/>
      <c r="F2494" s="93"/>
      <c r="G2494" s="93"/>
      <c r="H2494" s="93"/>
      <c r="I2494" s="93"/>
      <c r="J2494" s="93"/>
    </row>
    <row r="2495" spans="1:10" x14ac:dyDescent="0.25">
      <c r="A2495" s="93"/>
      <c r="B2495" s="93"/>
      <c r="C2495" s="93"/>
      <c r="D2495" s="133"/>
      <c r="E2495" s="92"/>
      <c r="F2495" s="93"/>
      <c r="G2495" s="93"/>
      <c r="H2495" s="93"/>
      <c r="I2495" s="93"/>
      <c r="J2495" s="93"/>
    </row>
    <row r="2496" spans="1:10" x14ac:dyDescent="0.25">
      <c r="A2496" s="93"/>
      <c r="B2496" s="93"/>
      <c r="C2496" s="93"/>
      <c r="D2496" s="133"/>
      <c r="E2496" s="92"/>
      <c r="F2496" s="93"/>
      <c r="G2496" s="93"/>
      <c r="H2496" s="93"/>
      <c r="I2496" s="93"/>
      <c r="J2496" s="93"/>
    </row>
    <row r="2497" spans="1:10" x14ac:dyDescent="0.25">
      <c r="A2497" s="93"/>
      <c r="B2497" s="93"/>
      <c r="C2497" s="93"/>
      <c r="D2497" s="133"/>
      <c r="E2497" s="92"/>
      <c r="F2497" s="93"/>
      <c r="G2497" s="93"/>
      <c r="H2497" s="93"/>
      <c r="I2497" s="93"/>
      <c r="J2497" s="93"/>
    </row>
    <row r="2498" spans="1:10" x14ac:dyDescent="0.25">
      <c r="A2498" s="93"/>
      <c r="B2498" s="93"/>
      <c r="C2498" s="93"/>
      <c r="D2498" s="133"/>
      <c r="E2498" s="92"/>
      <c r="F2498" s="93"/>
      <c r="G2498" s="93"/>
      <c r="H2498" s="93"/>
      <c r="I2498" s="93"/>
      <c r="J2498" s="93"/>
    </row>
    <row r="2499" spans="1:10" x14ac:dyDescent="0.25">
      <c r="A2499" s="93"/>
      <c r="B2499" s="93"/>
      <c r="C2499" s="93"/>
      <c r="D2499" s="133"/>
      <c r="E2499" s="92"/>
      <c r="F2499" s="93"/>
      <c r="G2499" s="93"/>
      <c r="H2499" s="93"/>
      <c r="I2499" s="93"/>
      <c r="J2499" s="93"/>
    </row>
    <row r="2500" spans="1:10" x14ac:dyDescent="0.25">
      <c r="A2500" s="93"/>
      <c r="B2500" s="93"/>
      <c r="C2500" s="93"/>
      <c r="D2500" s="133"/>
      <c r="E2500" s="92"/>
      <c r="F2500" s="93"/>
      <c r="G2500" s="93"/>
      <c r="H2500" s="93"/>
      <c r="I2500" s="93"/>
      <c r="J2500" s="93"/>
    </row>
    <row r="2501" spans="1:10" x14ac:dyDescent="0.25">
      <c r="A2501" s="93"/>
      <c r="B2501" s="93"/>
      <c r="C2501" s="93"/>
      <c r="D2501" s="133"/>
      <c r="E2501" s="92"/>
      <c r="F2501" s="93"/>
      <c r="G2501" s="93"/>
      <c r="H2501" s="93"/>
      <c r="I2501" s="93"/>
      <c r="J2501" s="93"/>
    </row>
    <row r="2502" spans="1:10" x14ac:dyDescent="0.25">
      <c r="A2502" s="93"/>
      <c r="B2502" s="93"/>
      <c r="C2502" s="93"/>
      <c r="D2502" s="133"/>
      <c r="E2502" s="92"/>
      <c r="F2502" s="93"/>
      <c r="G2502" s="93"/>
      <c r="H2502" s="93"/>
      <c r="I2502" s="93"/>
      <c r="J2502" s="93"/>
    </row>
    <row r="2503" spans="1:10" x14ac:dyDescent="0.25">
      <c r="A2503" s="93"/>
      <c r="B2503" s="93"/>
      <c r="C2503" s="93"/>
      <c r="D2503" s="133"/>
      <c r="E2503" s="92"/>
      <c r="F2503" s="93"/>
      <c r="G2503" s="93"/>
      <c r="H2503" s="93"/>
      <c r="I2503" s="93"/>
      <c r="J2503" s="93"/>
    </row>
    <row r="2504" spans="1:10" x14ac:dyDescent="0.25">
      <c r="A2504" s="93"/>
      <c r="B2504" s="93"/>
      <c r="C2504" s="93"/>
      <c r="D2504" s="133"/>
      <c r="E2504" s="92"/>
      <c r="F2504" s="93"/>
      <c r="G2504" s="93"/>
      <c r="H2504" s="93"/>
      <c r="I2504" s="93"/>
      <c r="J2504" s="93"/>
    </row>
    <row r="2505" spans="1:10" x14ac:dyDescent="0.25">
      <c r="A2505" s="93"/>
      <c r="B2505" s="93"/>
      <c r="C2505" s="93"/>
      <c r="D2505" s="133"/>
      <c r="E2505" s="92"/>
      <c r="F2505" s="93"/>
      <c r="G2505" s="93"/>
      <c r="H2505" s="93"/>
      <c r="I2505" s="93"/>
      <c r="J2505" s="93"/>
    </row>
    <row r="2506" spans="1:10" x14ac:dyDescent="0.25">
      <c r="A2506" s="93"/>
      <c r="B2506" s="93"/>
      <c r="C2506" s="93"/>
      <c r="D2506" s="133"/>
      <c r="E2506" s="92"/>
      <c r="F2506" s="93"/>
      <c r="G2506" s="93"/>
      <c r="H2506" s="93"/>
      <c r="I2506" s="93"/>
      <c r="J2506" s="93"/>
    </row>
    <row r="2507" spans="1:10" x14ac:dyDescent="0.25">
      <c r="A2507" s="93"/>
      <c r="B2507" s="93"/>
      <c r="C2507" s="93"/>
      <c r="D2507" s="133"/>
      <c r="E2507" s="92"/>
      <c r="F2507" s="93"/>
      <c r="G2507" s="93"/>
      <c r="H2507" s="93"/>
      <c r="I2507" s="93"/>
      <c r="J2507" s="93"/>
    </row>
    <row r="2508" spans="1:10" x14ac:dyDescent="0.25">
      <c r="A2508" s="93"/>
      <c r="B2508" s="93"/>
      <c r="C2508" s="93"/>
      <c r="D2508" s="133"/>
      <c r="E2508" s="92"/>
      <c r="F2508" s="93"/>
      <c r="G2508" s="93"/>
      <c r="H2508" s="93"/>
      <c r="I2508" s="93"/>
      <c r="J2508" s="93"/>
    </row>
    <row r="2509" spans="1:10" x14ac:dyDescent="0.25">
      <c r="A2509" s="93"/>
      <c r="B2509" s="93"/>
      <c r="C2509" s="93"/>
      <c r="D2509" s="133"/>
      <c r="E2509" s="92"/>
      <c r="F2509" s="93"/>
      <c r="G2509" s="93"/>
      <c r="H2509" s="93"/>
      <c r="I2509" s="93"/>
      <c r="J2509" s="93"/>
    </row>
    <row r="2510" spans="1:10" x14ac:dyDescent="0.25">
      <c r="A2510" s="93"/>
      <c r="B2510" s="93"/>
      <c r="C2510" s="93"/>
      <c r="D2510" s="133"/>
      <c r="E2510" s="92"/>
      <c r="F2510" s="93"/>
      <c r="G2510" s="93"/>
      <c r="H2510" s="93"/>
      <c r="I2510" s="93"/>
      <c r="J2510" s="93"/>
    </row>
    <row r="2511" spans="1:10" x14ac:dyDescent="0.25">
      <c r="A2511" s="93"/>
      <c r="B2511" s="93"/>
      <c r="C2511" s="93"/>
      <c r="D2511" s="133"/>
      <c r="E2511" s="92"/>
      <c r="F2511" s="93"/>
      <c r="G2511" s="93"/>
      <c r="H2511" s="93"/>
      <c r="I2511" s="93"/>
      <c r="J2511" s="93"/>
    </row>
    <row r="2512" spans="1:10" x14ac:dyDescent="0.25">
      <c r="A2512" s="93"/>
      <c r="B2512" s="93"/>
      <c r="C2512" s="93"/>
      <c r="D2512" s="133"/>
      <c r="E2512" s="92"/>
      <c r="F2512" s="93"/>
      <c r="G2512" s="93"/>
      <c r="H2512" s="93"/>
      <c r="I2512" s="93"/>
      <c r="J2512" s="93"/>
    </row>
    <row r="2513" spans="1:10" x14ac:dyDescent="0.25">
      <c r="A2513" s="93"/>
      <c r="B2513" s="93"/>
      <c r="C2513" s="93"/>
      <c r="D2513" s="133"/>
      <c r="E2513" s="92"/>
      <c r="F2513" s="93"/>
      <c r="G2513" s="93"/>
      <c r="H2513" s="93"/>
      <c r="I2513" s="93"/>
      <c r="J2513" s="93"/>
    </row>
    <row r="2514" spans="1:10" x14ac:dyDescent="0.25">
      <c r="A2514" s="93"/>
      <c r="B2514" s="93"/>
      <c r="C2514" s="93"/>
      <c r="D2514" s="133"/>
      <c r="E2514" s="92"/>
      <c r="F2514" s="93"/>
      <c r="G2514" s="93"/>
      <c r="H2514" s="93"/>
      <c r="I2514" s="93"/>
      <c r="J2514" s="93"/>
    </row>
    <row r="2515" spans="1:10" x14ac:dyDescent="0.25">
      <c r="A2515" s="93"/>
      <c r="B2515" s="93"/>
      <c r="C2515" s="93"/>
      <c r="D2515" s="133"/>
      <c r="E2515" s="92"/>
      <c r="F2515" s="93"/>
      <c r="G2515" s="93"/>
      <c r="H2515" s="93"/>
      <c r="I2515" s="93"/>
      <c r="J2515" s="93"/>
    </row>
    <row r="2516" spans="1:10" x14ac:dyDescent="0.25">
      <c r="A2516" s="93"/>
      <c r="B2516" s="93"/>
      <c r="C2516" s="93"/>
      <c r="D2516" s="133"/>
      <c r="E2516" s="92"/>
      <c r="F2516" s="93"/>
      <c r="G2516" s="93"/>
      <c r="H2516" s="93"/>
      <c r="I2516" s="93"/>
      <c r="J2516" s="93"/>
    </row>
    <row r="2517" spans="1:10" x14ac:dyDescent="0.25">
      <c r="A2517" s="93"/>
      <c r="B2517" s="93"/>
      <c r="C2517" s="93"/>
      <c r="D2517" s="133"/>
      <c r="E2517" s="92"/>
      <c r="F2517" s="93"/>
      <c r="G2517" s="93"/>
      <c r="H2517" s="93"/>
      <c r="I2517" s="93"/>
      <c r="J2517" s="93"/>
    </row>
    <row r="2518" spans="1:10" x14ac:dyDescent="0.25">
      <c r="A2518" s="93"/>
      <c r="B2518" s="93"/>
      <c r="C2518" s="93"/>
      <c r="D2518" s="133"/>
      <c r="E2518" s="92"/>
      <c r="F2518" s="93"/>
      <c r="G2518" s="93"/>
      <c r="H2518" s="93"/>
      <c r="I2518" s="93"/>
      <c r="J2518" s="93"/>
    </row>
    <row r="2519" spans="1:10" x14ac:dyDescent="0.25">
      <c r="A2519" s="93"/>
      <c r="B2519" s="93"/>
      <c r="C2519" s="93"/>
      <c r="D2519" s="133"/>
      <c r="E2519" s="92"/>
      <c r="F2519" s="93"/>
      <c r="G2519" s="93"/>
      <c r="H2519" s="93"/>
      <c r="I2519" s="93"/>
      <c r="J2519" s="93"/>
    </row>
    <row r="2520" spans="1:10" x14ac:dyDescent="0.25">
      <c r="A2520" s="93"/>
      <c r="B2520" s="93"/>
      <c r="C2520" s="93"/>
      <c r="D2520" s="133"/>
      <c r="E2520" s="92"/>
      <c r="F2520" s="93"/>
      <c r="G2520" s="93"/>
      <c r="H2520" s="93"/>
      <c r="I2520" s="93"/>
      <c r="J2520" s="93"/>
    </row>
    <row r="2521" spans="1:10" x14ac:dyDescent="0.25">
      <c r="A2521" s="93"/>
      <c r="B2521" s="93"/>
      <c r="C2521" s="93"/>
      <c r="D2521" s="133"/>
      <c r="E2521" s="92"/>
      <c r="F2521" s="93"/>
      <c r="G2521" s="93"/>
      <c r="H2521" s="93"/>
      <c r="I2521" s="93"/>
      <c r="J2521" s="93"/>
    </row>
    <row r="2522" spans="1:10" x14ac:dyDescent="0.25">
      <c r="A2522" s="93"/>
      <c r="B2522" s="93"/>
      <c r="C2522" s="93"/>
      <c r="D2522" s="133"/>
      <c r="E2522" s="92"/>
      <c r="F2522" s="93"/>
      <c r="G2522" s="93"/>
      <c r="H2522" s="93"/>
      <c r="I2522" s="93"/>
      <c r="J2522" s="93"/>
    </row>
    <row r="2523" spans="1:10" x14ac:dyDescent="0.25">
      <c r="A2523" s="93"/>
      <c r="B2523" s="93"/>
      <c r="C2523" s="93"/>
      <c r="D2523" s="133"/>
      <c r="E2523" s="92"/>
      <c r="F2523" s="93"/>
      <c r="G2523" s="93"/>
      <c r="H2523" s="93"/>
      <c r="I2523" s="93"/>
      <c r="J2523" s="93"/>
    </row>
    <row r="2524" spans="1:10" x14ac:dyDescent="0.25">
      <c r="A2524" s="93"/>
      <c r="B2524" s="93"/>
      <c r="C2524" s="93"/>
      <c r="D2524" s="133"/>
      <c r="E2524" s="92"/>
      <c r="F2524" s="93"/>
      <c r="G2524" s="93"/>
      <c r="H2524" s="93"/>
      <c r="I2524" s="93"/>
      <c r="J2524" s="93"/>
    </row>
    <row r="2525" spans="1:10" x14ac:dyDescent="0.25">
      <c r="A2525" s="93"/>
      <c r="B2525" s="93"/>
      <c r="C2525" s="93"/>
      <c r="D2525" s="133"/>
      <c r="E2525" s="92"/>
      <c r="F2525" s="93"/>
      <c r="G2525" s="93"/>
      <c r="H2525" s="93"/>
      <c r="I2525" s="93"/>
      <c r="J2525" s="93"/>
    </row>
    <row r="2526" spans="1:10" x14ac:dyDescent="0.25">
      <c r="A2526" s="93"/>
      <c r="B2526" s="93"/>
      <c r="C2526" s="93"/>
      <c r="D2526" s="133"/>
      <c r="E2526" s="92"/>
      <c r="F2526" s="93"/>
      <c r="G2526" s="93"/>
      <c r="H2526" s="93"/>
      <c r="I2526" s="93"/>
      <c r="J2526" s="93"/>
    </row>
    <row r="2527" spans="1:10" x14ac:dyDescent="0.25">
      <c r="A2527" s="93"/>
      <c r="B2527" s="93"/>
      <c r="C2527" s="93"/>
      <c r="D2527" s="133"/>
      <c r="E2527" s="92"/>
      <c r="F2527" s="93"/>
      <c r="G2527" s="93"/>
      <c r="H2527" s="93"/>
      <c r="I2527" s="93"/>
      <c r="J2527" s="93"/>
    </row>
    <row r="2528" spans="1:10" x14ac:dyDescent="0.25">
      <c r="A2528" s="93"/>
      <c r="B2528" s="93"/>
      <c r="C2528" s="93"/>
      <c r="D2528" s="133"/>
      <c r="E2528" s="92"/>
      <c r="F2528" s="93"/>
      <c r="G2528" s="93"/>
      <c r="H2528" s="93"/>
      <c r="I2528" s="93"/>
      <c r="J2528" s="93"/>
    </row>
    <row r="2529" spans="1:10" x14ac:dyDescent="0.25">
      <c r="A2529" s="93"/>
      <c r="B2529" s="93"/>
      <c r="C2529" s="93"/>
      <c r="D2529" s="133"/>
      <c r="E2529" s="92"/>
      <c r="F2529" s="93"/>
      <c r="G2529" s="93"/>
      <c r="H2529" s="93"/>
      <c r="I2529" s="93"/>
      <c r="J2529" s="93"/>
    </row>
    <row r="2530" spans="1:10" x14ac:dyDescent="0.25">
      <c r="A2530" s="93"/>
      <c r="B2530" s="93"/>
      <c r="C2530" s="93"/>
      <c r="D2530" s="133"/>
      <c r="E2530" s="92"/>
      <c r="F2530" s="93"/>
      <c r="G2530" s="93"/>
      <c r="H2530" s="93"/>
      <c r="I2530" s="93"/>
      <c r="J2530" s="93"/>
    </row>
    <row r="2531" spans="1:10" x14ac:dyDescent="0.25">
      <c r="A2531" s="93"/>
      <c r="B2531" s="93"/>
      <c r="C2531" s="93"/>
      <c r="D2531" s="133"/>
      <c r="E2531" s="92"/>
      <c r="F2531" s="93"/>
      <c r="G2531" s="93"/>
      <c r="H2531" s="93"/>
      <c r="I2531" s="93"/>
      <c r="J2531" s="93"/>
    </row>
    <row r="2532" spans="1:10" x14ac:dyDescent="0.25">
      <c r="A2532" s="93"/>
      <c r="B2532" s="93"/>
      <c r="C2532" s="93"/>
      <c r="D2532" s="133"/>
      <c r="E2532" s="92"/>
      <c r="F2532" s="93"/>
      <c r="G2532" s="93"/>
      <c r="H2532" s="93"/>
      <c r="I2532" s="93"/>
      <c r="J2532" s="93"/>
    </row>
    <row r="2533" spans="1:10" x14ac:dyDescent="0.25">
      <c r="A2533" s="93"/>
      <c r="B2533" s="93"/>
      <c r="C2533" s="93"/>
      <c r="D2533" s="133"/>
      <c r="E2533" s="92"/>
      <c r="F2533" s="93"/>
      <c r="G2533" s="93"/>
      <c r="H2533" s="93"/>
      <c r="I2533" s="93"/>
      <c r="J2533" s="93"/>
    </row>
    <row r="2534" spans="1:10" x14ac:dyDescent="0.25">
      <c r="A2534" s="93"/>
      <c r="B2534" s="93"/>
      <c r="C2534" s="93"/>
      <c r="D2534" s="133"/>
      <c r="E2534" s="92"/>
      <c r="F2534" s="93"/>
      <c r="G2534" s="93"/>
      <c r="H2534" s="93"/>
      <c r="I2534" s="93"/>
      <c r="J2534" s="93"/>
    </row>
    <row r="2535" spans="1:10" x14ac:dyDescent="0.25">
      <c r="A2535" s="93"/>
      <c r="B2535" s="93"/>
      <c r="C2535" s="93"/>
      <c r="D2535" s="133"/>
      <c r="E2535" s="92"/>
      <c r="F2535" s="93"/>
      <c r="G2535" s="93"/>
      <c r="H2535" s="93"/>
      <c r="I2535" s="93"/>
      <c r="J2535" s="93"/>
    </row>
    <row r="2536" spans="1:10" x14ac:dyDescent="0.25">
      <c r="A2536" s="93"/>
      <c r="B2536" s="93"/>
      <c r="C2536" s="93"/>
      <c r="D2536" s="133"/>
      <c r="E2536" s="92"/>
      <c r="F2536" s="93"/>
      <c r="G2536" s="93"/>
      <c r="H2536" s="93"/>
      <c r="I2536" s="93"/>
      <c r="J2536" s="93"/>
    </row>
    <row r="2537" spans="1:10" x14ac:dyDescent="0.25">
      <c r="A2537" s="93"/>
      <c r="B2537" s="93"/>
      <c r="C2537" s="93"/>
      <c r="D2537" s="133"/>
      <c r="E2537" s="92"/>
      <c r="F2537" s="93"/>
      <c r="G2537" s="93"/>
      <c r="H2537" s="93"/>
      <c r="I2537" s="93"/>
      <c r="J2537" s="93"/>
    </row>
    <row r="2538" spans="1:10" x14ac:dyDescent="0.25">
      <c r="A2538" s="93"/>
      <c r="B2538" s="93"/>
      <c r="C2538" s="93"/>
      <c r="D2538" s="133"/>
      <c r="E2538" s="92"/>
      <c r="F2538" s="93"/>
      <c r="G2538" s="93"/>
      <c r="H2538" s="93"/>
      <c r="I2538" s="93"/>
      <c r="J2538" s="93"/>
    </row>
    <row r="2539" spans="1:10" x14ac:dyDescent="0.25">
      <c r="A2539" s="93"/>
      <c r="B2539" s="93"/>
      <c r="C2539" s="93"/>
      <c r="D2539" s="133"/>
      <c r="E2539" s="92"/>
      <c r="F2539" s="93"/>
      <c r="G2539" s="93"/>
      <c r="H2539" s="93"/>
      <c r="I2539" s="93"/>
      <c r="J2539" s="93"/>
    </row>
    <row r="2540" spans="1:10" x14ac:dyDescent="0.25">
      <c r="A2540" s="93"/>
      <c r="B2540" s="93"/>
      <c r="C2540" s="93"/>
      <c r="D2540" s="133"/>
      <c r="E2540" s="92"/>
      <c r="F2540" s="93"/>
      <c r="G2540" s="93"/>
      <c r="H2540" s="93"/>
      <c r="I2540" s="93"/>
      <c r="J2540" s="93"/>
    </row>
    <row r="2541" spans="1:10" x14ac:dyDescent="0.25">
      <c r="A2541" s="93"/>
      <c r="B2541" s="93"/>
      <c r="C2541" s="93"/>
      <c r="D2541" s="133"/>
      <c r="E2541" s="92"/>
      <c r="F2541" s="93"/>
      <c r="G2541" s="93"/>
      <c r="H2541" s="93"/>
      <c r="I2541" s="93"/>
      <c r="J2541" s="93"/>
    </row>
    <row r="2542" spans="1:10" x14ac:dyDescent="0.25">
      <c r="A2542" s="93"/>
      <c r="B2542" s="93"/>
      <c r="C2542" s="93"/>
      <c r="D2542" s="133"/>
      <c r="E2542" s="92"/>
      <c r="F2542" s="93"/>
      <c r="G2542" s="93"/>
      <c r="H2542" s="93"/>
      <c r="I2542" s="93"/>
      <c r="J2542" s="93"/>
    </row>
    <row r="2543" spans="1:10" x14ac:dyDescent="0.25">
      <c r="A2543" s="93"/>
      <c r="B2543" s="93"/>
      <c r="C2543" s="93"/>
      <c r="D2543" s="133"/>
      <c r="E2543" s="92"/>
      <c r="F2543" s="93"/>
      <c r="G2543" s="93"/>
      <c r="H2543" s="93"/>
      <c r="I2543" s="93"/>
      <c r="J2543" s="93"/>
    </row>
    <row r="2544" spans="1:10" x14ac:dyDescent="0.25">
      <c r="A2544" s="93"/>
      <c r="B2544" s="93"/>
      <c r="C2544" s="93"/>
      <c r="D2544" s="133"/>
      <c r="E2544" s="92"/>
      <c r="F2544" s="93"/>
      <c r="G2544" s="93"/>
      <c r="H2544" s="93"/>
      <c r="I2544" s="93"/>
      <c r="J2544" s="93"/>
    </row>
    <row r="2545" spans="1:10" x14ac:dyDescent="0.25">
      <c r="A2545" s="93"/>
      <c r="B2545" s="93"/>
      <c r="C2545" s="93"/>
      <c r="D2545" s="133"/>
      <c r="E2545" s="92"/>
      <c r="F2545" s="93"/>
      <c r="G2545" s="93"/>
      <c r="H2545" s="93"/>
      <c r="I2545" s="93"/>
      <c r="J2545" s="93"/>
    </row>
    <row r="2546" spans="1:10" x14ac:dyDescent="0.25">
      <c r="A2546" s="93"/>
      <c r="B2546" s="93"/>
      <c r="C2546" s="93"/>
      <c r="D2546" s="133"/>
      <c r="E2546" s="92"/>
      <c r="F2546" s="93"/>
      <c r="G2546" s="93"/>
      <c r="H2546" s="93"/>
      <c r="I2546" s="93"/>
      <c r="J2546" s="93"/>
    </row>
    <row r="2547" spans="1:10" x14ac:dyDescent="0.25">
      <c r="A2547" s="93"/>
      <c r="B2547" s="93"/>
      <c r="C2547" s="93"/>
      <c r="D2547" s="133"/>
      <c r="E2547" s="92"/>
      <c r="F2547" s="93"/>
      <c r="G2547" s="93"/>
      <c r="H2547" s="93"/>
      <c r="I2547" s="93"/>
      <c r="J2547" s="93"/>
    </row>
    <row r="2548" spans="1:10" x14ac:dyDescent="0.25">
      <c r="A2548" s="93"/>
      <c r="B2548" s="93"/>
      <c r="C2548" s="93"/>
      <c r="D2548" s="133"/>
      <c r="E2548" s="92"/>
      <c r="F2548" s="93"/>
      <c r="G2548" s="93"/>
      <c r="H2548" s="93"/>
      <c r="I2548" s="93"/>
      <c r="J2548" s="93"/>
    </row>
    <row r="2549" spans="1:10" x14ac:dyDescent="0.25">
      <c r="A2549" s="93"/>
      <c r="B2549" s="93"/>
      <c r="C2549" s="93"/>
      <c r="D2549" s="133"/>
      <c r="E2549" s="92"/>
      <c r="F2549" s="93"/>
      <c r="G2549" s="93"/>
      <c r="H2549" s="93"/>
      <c r="I2549" s="93"/>
      <c r="J2549" s="93"/>
    </row>
    <row r="2550" spans="1:10" x14ac:dyDescent="0.25">
      <c r="A2550" s="93"/>
      <c r="B2550" s="93"/>
      <c r="C2550" s="93"/>
      <c r="D2550" s="133"/>
      <c r="E2550" s="92"/>
      <c r="F2550" s="93"/>
      <c r="G2550" s="93"/>
      <c r="H2550" s="93"/>
      <c r="I2550" s="93"/>
      <c r="J2550" s="93"/>
    </row>
    <row r="2551" spans="1:10" x14ac:dyDescent="0.25">
      <c r="A2551" s="93"/>
      <c r="B2551" s="93"/>
      <c r="C2551" s="93"/>
      <c r="D2551" s="133"/>
      <c r="E2551" s="92"/>
      <c r="F2551" s="93"/>
      <c r="G2551" s="93"/>
      <c r="H2551" s="93"/>
      <c r="I2551" s="93"/>
      <c r="J2551" s="93"/>
    </row>
    <row r="2552" spans="1:10" x14ac:dyDescent="0.25">
      <c r="A2552" s="93"/>
      <c r="B2552" s="93"/>
      <c r="C2552" s="93"/>
      <c r="D2552" s="133"/>
      <c r="E2552" s="92"/>
      <c r="F2552" s="93"/>
      <c r="G2552" s="93"/>
      <c r="H2552" s="93"/>
      <c r="I2552" s="93"/>
      <c r="J2552" s="93"/>
    </row>
    <row r="2553" spans="1:10" x14ac:dyDescent="0.25">
      <c r="A2553" s="93"/>
      <c r="B2553" s="93"/>
      <c r="C2553" s="93"/>
      <c r="D2553" s="133"/>
      <c r="E2553" s="92"/>
      <c r="F2553" s="93"/>
      <c r="G2553" s="93"/>
      <c r="H2553" s="93"/>
      <c r="I2553" s="93"/>
      <c r="J2553" s="93"/>
    </row>
    <row r="2554" spans="1:10" x14ac:dyDescent="0.25">
      <c r="A2554" s="93"/>
      <c r="B2554" s="93"/>
      <c r="C2554" s="93"/>
      <c r="D2554" s="133"/>
      <c r="E2554" s="92"/>
      <c r="F2554" s="93"/>
      <c r="G2554" s="93"/>
      <c r="H2554" s="93"/>
      <c r="I2554" s="93"/>
      <c r="J2554" s="93"/>
    </row>
    <row r="2555" spans="1:10" x14ac:dyDescent="0.25">
      <c r="A2555" s="93"/>
      <c r="B2555" s="93"/>
      <c r="C2555" s="93"/>
      <c r="D2555" s="133"/>
      <c r="E2555" s="92"/>
      <c r="F2555" s="93"/>
      <c r="G2555" s="93"/>
      <c r="H2555" s="93"/>
      <c r="I2555" s="93"/>
      <c r="J2555" s="93"/>
    </row>
    <row r="2556" spans="1:10" x14ac:dyDescent="0.25">
      <c r="A2556" s="93"/>
      <c r="B2556" s="93"/>
      <c r="C2556" s="93"/>
      <c r="D2556" s="133"/>
      <c r="E2556" s="92"/>
      <c r="F2556" s="93"/>
      <c r="G2556" s="93"/>
      <c r="H2556" s="93"/>
      <c r="I2556" s="93"/>
      <c r="J2556" s="93"/>
    </row>
    <row r="2557" spans="1:10" x14ac:dyDescent="0.25">
      <c r="A2557" s="93"/>
      <c r="B2557" s="93"/>
      <c r="C2557" s="93"/>
      <c r="D2557" s="133"/>
      <c r="E2557" s="92"/>
      <c r="F2557" s="93"/>
      <c r="G2557" s="93"/>
      <c r="H2557" s="93"/>
      <c r="I2557" s="93"/>
      <c r="J2557" s="93"/>
    </row>
    <row r="2558" spans="1:10" x14ac:dyDescent="0.25">
      <c r="A2558" s="93"/>
      <c r="B2558" s="93"/>
      <c r="C2558" s="93"/>
      <c r="D2558" s="133"/>
      <c r="E2558" s="92"/>
      <c r="F2558" s="93"/>
      <c r="G2558" s="93"/>
      <c r="H2558" s="93"/>
      <c r="I2558" s="93"/>
      <c r="J2558" s="93"/>
    </row>
    <row r="2559" spans="1:10" x14ac:dyDescent="0.25">
      <c r="A2559" s="93"/>
      <c r="B2559" s="93"/>
      <c r="C2559" s="93"/>
      <c r="D2559" s="133"/>
      <c r="E2559" s="92"/>
      <c r="F2559" s="93"/>
      <c r="G2559" s="93"/>
      <c r="H2559" s="93"/>
      <c r="I2559" s="93"/>
      <c r="J2559" s="93"/>
    </row>
    <row r="2560" spans="1:10" x14ac:dyDescent="0.25">
      <c r="A2560" s="93"/>
      <c r="B2560" s="93"/>
      <c r="C2560" s="93"/>
      <c r="D2560" s="133"/>
      <c r="E2560" s="92"/>
      <c r="F2560" s="93"/>
      <c r="G2560" s="93"/>
      <c r="H2560" s="93"/>
      <c r="I2560" s="93"/>
      <c r="J2560" s="93"/>
    </row>
    <row r="2561" spans="1:10" x14ac:dyDescent="0.25">
      <c r="A2561" s="93"/>
      <c r="B2561" s="93"/>
      <c r="C2561" s="93"/>
      <c r="D2561" s="133"/>
      <c r="E2561" s="92"/>
      <c r="F2561" s="93"/>
      <c r="G2561" s="93"/>
      <c r="H2561" s="93"/>
      <c r="I2561" s="93"/>
      <c r="J2561" s="93"/>
    </row>
    <row r="2562" spans="1:10" x14ac:dyDescent="0.25">
      <c r="A2562" s="93"/>
      <c r="B2562" s="93"/>
      <c r="C2562" s="93"/>
      <c r="D2562" s="133"/>
      <c r="E2562" s="92"/>
      <c r="F2562" s="93"/>
      <c r="G2562" s="93"/>
      <c r="H2562" s="93"/>
      <c r="I2562" s="93"/>
      <c r="J2562" s="93"/>
    </row>
    <row r="2563" spans="1:10" x14ac:dyDescent="0.25">
      <c r="A2563" s="93"/>
      <c r="B2563" s="93"/>
      <c r="C2563" s="93"/>
      <c r="D2563" s="133"/>
      <c r="E2563" s="92"/>
      <c r="F2563" s="93"/>
      <c r="G2563" s="93"/>
      <c r="H2563" s="93"/>
      <c r="I2563" s="93"/>
      <c r="J2563" s="93"/>
    </row>
    <row r="2564" spans="1:10" x14ac:dyDescent="0.25">
      <c r="A2564" s="93"/>
      <c r="B2564" s="93"/>
      <c r="C2564" s="93"/>
      <c r="D2564" s="133"/>
      <c r="E2564" s="92"/>
      <c r="F2564" s="93"/>
      <c r="G2564" s="93"/>
      <c r="H2564" s="93"/>
      <c r="I2564" s="93"/>
      <c r="J2564" s="93"/>
    </row>
    <row r="2565" spans="1:10" x14ac:dyDescent="0.25">
      <c r="A2565" s="93"/>
      <c r="B2565" s="93"/>
      <c r="C2565" s="93"/>
      <c r="D2565" s="133"/>
      <c r="E2565" s="92"/>
      <c r="F2565" s="93"/>
      <c r="G2565" s="93"/>
      <c r="H2565" s="93"/>
      <c r="I2565" s="93"/>
      <c r="J2565" s="93"/>
    </row>
    <row r="2566" spans="1:10" x14ac:dyDescent="0.25">
      <c r="A2566" s="93"/>
      <c r="B2566" s="93"/>
      <c r="C2566" s="93"/>
      <c r="D2566" s="133"/>
      <c r="E2566" s="92"/>
      <c r="F2566" s="93"/>
      <c r="G2566" s="93"/>
      <c r="H2566" s="93"/>
      <c r="I2566" s="93"/>
      <c r="J2566" s="93"/>
    </row>
    <row r="2567" spans="1:10" x14ac:dyDescent="0.25">
      <c r="A2567" s="93"/>
      <c r="B2567" s="93"/>
      <c r="C2567" s="93"/>
      <c r="D2567" s="133"/>
      <c r="E2567" s="92"/>
      <c r="F2567" s="93"/>
      <c r="G2567" s="93"/>
      <c r="H2567" s="93"/>
      <c r="I2567" s="93"/>
      <c r="J2567" s="93"/>
    </row>
    <row r="2568" spans="1:10" x14ac:dyDescent="0.25">
      <c r="A2568" s="93"/>
      <c r="B2568" s="93"/>
      <c r="C2568" s="93"/>
      <c r="D2568" s="133"/>
      <c r="E2568" s="92"/>
      <c r="F2568" s="93"/>
      <c r="G2568" s="93"/>
      <c r="H2568" s="93"/>
      <c r="I2568" s="93"/>
      <c r="J2568" s="93"/>
    </row>
    <row r="2569" spans="1:10" x14ac:dyDescent="0.25">
      <c r="A2569" s="93"/>
      <c r="B2569" s="93"/>
      <c r="C2569" s="93"/>
      <c r="D2569" s="133"/>
      <c r="E2569" s="92"/>
      <c r="F2569" s="93"/>
      <c r="G2569" s="93"/>
      <c r="H2569" s="93"/>
      <c r="I2569" s="93"/>
      <c r="J2569" s="93"/>
    </row>
    <row r="2570" spans="1:10" x14ac:dyDescent="0.25">
      <c r="A2570" s="93"/>
      <c r="B2570" s="93"/>
      <c r="C2570" s="93"/>
      <c r="D2570" s="133"/>
      <c r="E2570" s="92"/>
      <c r="F2570" s="93"/>
      <c r="G2570" s="93"/>
      <c r="H2570" s="93"/>
      <c r="I2570" s="93"/>
      <c r="J2570" s="93"/>
    </row>
    <row r="2571" spans="1:10" x14ac:dyDescent="0.25">
      <c r="A2571" s="93"/>
      <c r="B2571" s="93"/>
      <c r="C2571" s="93"/>
      <c r="D2571" s="133"/>
      <c r="E2571" s="92"/>
      <c r="F2571" s="93"/>
      <c r="G2571" s="93"/>
      <c r="H2571" s="93"/>
      <c r="I2571" s="93"/>
      <c r="J2571" s="93"/>
    </row>
    <row r="2572" spans="1:10" x14ac:dyDescent="0.25">
      <c r="A2572" s="93"/>
      <c r="B2572" s="93"/>
      <c r="C2572" s="93"/>
      <c r="D2572" s="133"/>
      <c r="E2572" s="92"/>
      <c r="F2572" s="93"/>
      <c r="G2572" s="93"/>
      <c r="H2572" s="93"/>
      <c r="I2572" s="93"/>
      <c r="J2572" s="93"/>
    </row>
    <row r="2573" spans="1:10" x14ac:dyDescent="0.25">
      <c r="A2573" s="93"/>
      <c r="B2573" s="93"/>
      <c r="C2573" s="93"/>
      <c r="D2573" s="133"/>
      <c r="E2573" s="92"/>
      <c r="F2573" s="93"/>
      <c r="G2573" s="93"/>
      <c r="H2573" s="93"/>
      <c r="I2573" s="93"/>
      <c r="J2573" s="93"/>
    </row>
    <row r="2574" spans="1:10" x14ac:dyDescent="0.25">
      <c r="A2574" s="93"/>
      <c r="B2574" s="93"/>
      <c r="C2574" s="93"/>
      <c r="D2574" s="133"/>
      <c r="E2574" s="92"/>
      <c r="F2574" s="93"/>
      <c r="G2574" s="93"/>
      <c r="H2574" s="93"/>
      <c r="I2574" s="93"/>
      <c r="J2574" s="93"/>
    </row>
    <row r="2575" spans="1:10" x14ac:dyDescent="0.25">
      <c r="A2575" s="93"/>
      <c r="B2575" s="93"/>
      <c r="C2575" s="93"/>
      <c r="D2575" s="133"/>
      <c r="E2575" s="92"/>
      <c r="F2575" s="93"/>
      <c r="G2575" s="93"/>
      <c r="H2575" s="93"/>
      <c r="I2575" s="93"/>
      <c r="J2575" s="93"/>
    </row>
    <row r="2576" spans="1:10" x14ac:dyDescent="0.25">
      <c r="A2576" s="93"/>
      <c r="B2576" s="93"/>
      <c r="C2576" s="93"/>
      <c r="D2576" s="133"/>
      <c r="E2576" s="92"/>
      <c r="F2576" s="93"/>
      <c r="G2576" s="93"/>
      <c r="H2576" s="93"/>
      <c r="I2576" s="93"/>
      <c r="J2576" s="93"/>
    </row>
    <row r="2577" spans="1:10" x14ac:dyDescent="0.25">
      <c r="A2577" s="93"/>
      <c r="B2577" s="93"/>
      <c r="C2577" s="93"/>
      <c r="D2577" s="133"/>
      <c r="E2577" s="92"/>
      <c r="F2577" s="93"/>
      <c r="G2577" s="93"/>
      <c r="H2577" s="93"/>
      <c r="I2577" s="93"/>
      <c r="J2577" s="93"/>
    </row>
    <row r="2578" spans="1:10" x14ac:dyDescent="0.25">
      <c r="A2578" s="93"/>
      <c r="B2578" s="93"/>
      <c r="C2578" s="93"/>
      <c r="D2578" s="133"/>
      <c r="E2578" s="92"/>
      <c r="F2578" s="93"/>
      <c r="G2578" s="93"/>
      <c r="H2578" s="93"/>
      <c r="I2578" s="93"/>
      <c r="J2578" s="93"/>
    </row>
    <row r="2579" spans="1:10" x14ac:dyDescent="0.25">
      <c r="A2579" s="93"/>
      <c r="B2579" s="93"/>
      <c r="C2579" s="93"/>
      <c r="D2579" s="133"/>
      <c r="E2579" s="92"/>
      <c r="F2579" s="93"/>
      <c r="G2579" s="93"/>
      <c r="H2579" s="93"/>
      <c r="I2579" s="93"/>
      <c r="J2579" s="93"/>
    </row>
    <row r="2580" spans="1:10" x14ac:dyDescent="0.25">
      <c r="A2580" s="93"/>
      <c r="B2580" s="93"/>
      <c r="C2580" s="93"/>
      <c r="D2580" s="133"/>
      <c r="E2580" s="92"/>
      <c r="F2580" s="93"/>
      <c r="G2580" s="93"/>
      <c r="H2580" s="93"/>
      <c r="I2580" s="93"/>
      <c r="J2580" s="93"/>
    </row>
    <row r="2581" spans="1:10" x14ac:dyDescent="0.25">
      <c r="A2581" s="93"/>
      <c r="B2581" s="93"/>
      <c r="C2581" s="93"/>
      <c r="D2581" s="133"/>
      <c r="E2581" s="92"/>
      <c r="F2581" s="93"/>
      <c r="G2581" s="93"/>
      <c r="H2581" s="93"/>
      <c r="I2581" s="93"/>
      <c r="J2581" s="93"/>
    </row>
    <row r="2582" spans="1:10" x14ac:dyDescent="0.25">
      <c r="A2582" s="93"/>
      <c r="B2582" s="93"/>
      <c r="C2582" s="93"/>
      <c r="D2582" s="133"/>
      <c r="E2582" s="92"/>
      <c r="F2582" s="93"/>
      <c r="G2582" s="93"/>
      <c r="H2582" s="93"/>
      <c r="I2582" s="93"/>
      <c r="J2582" s="93"/>
    </row>
    <row r="2583" spans="1:10" x14ac:dyDescent="0.25">
      <c r="A2583" s="93"/>
      <c r="B2583" s="93"/>
      <c r="C2583" s="93"/>
      <c r="D2583" s="133"/>
      <c r="E2583" s="92"/>
      <c r="F2583" s="93"/>
      <c r="G2583" s="93"/>
      <c r="H2583" s="93"/>
      <c r="I2583" s="93"/>
      <c r="J2583" s="93"/>
    </row>
    <row r="2584" spans="1:10" x14ac:dyDescent="0.25">
      <c r="A2584" s="93"/>
      <c r="B2584" s="93"/>
      <c r="C2584" s="93"/>
      <c r="D2584" s="133"/>
      <c r="E2584" s="92"/>
      <c r="F2584" s="93"/>
      <c r="G2584" s="93"/>
      <c r="H2584" s="93"/>
      <c r="I2584" s="93"/>
      <c r="J2584" s="93"/>
    </row>
    <row r="2585" spans="1:10" x14ac:dyDescent="0.25">
      <c r="A2585" s="93"/>
      <c r="B2585" s="93"/>
      <c r="C2585" s="93"/>
      <c r="D2585" s="133"/>
      <c r="E2585" s="92"/>
      <c r="F2585" s="93"/>
      <c r="G2585" s="93"/>
      <c r="H2585" s="93"/>
      <c r="I2585" s="93"/>
      <c r="J2585" s="93"/>
    </row>
    <row r="2586" spans="1:10" x14ac:dyDescent="0.25">
      <c r="A2586" s="93"/>
      <c r="B2586" s="93"/>
      <c r="C2586" s="93"/>
      <c r="D2586" s="133"/>
      <c r="E2586" s="92"/>
      <c r="F2586" s="93"/>
      <c r="G2586" s="93"/>
      <c r="H2586" s="93"/>
      <c r="I2586" s="93"/>
      <c r="J2586" s="93"/>
    </row>
    <row r="2587" spans="1:10" x14ac:dyDescent="0.25">
      <c r="A2587" s="93"/>
      <c r="B2587" s="93"/>
      <c r="C2587" s="93"/>
      <c r="D2587" s="133"/>
      <c r="E2587" s="92"/>
      <c r="F2587" s="93"/>
      <c r="G2587" s="93"/>
      <c r="H2587" s="93"/>
      <c r="I2587" s="93"/>
      <c r="J2587" s="93"/>
    </row>
    <row r="2588" spans="1:10" x14ac:dyDescent="0.25">
      <c r="A2588" s="93"/>
      <c r="B2588" s="93"/>
      <c r="C2588" s="93"/>
      <c r="D2588" s="133"/>
      <c r="E2588" s="92"/>
      <c r="F2588" s="93"/>
      <c r="G2588" s="93"/>
      <c r="H2588" s="93"/>
      <c r="I2588" s="93"/>
      <c r="J2588" s="93"/>
    </row>
    <row r="2589" spans="1:10" x14ac:dyDescent="0.25">
      <c r="A2589" s="93"/>
      <c r="B2589" s="93"/>
      <c r="C2589" s="93"/>
      <c r="D2589" s="133"/>
      <c r="E2589" s="92"/>
      <c r="F2589" s="93"/>
      <c r="G2589" s="93"/>
      <c r="H2589" s="93"/>
      <c r="I2589" s="93"/>
      <c r="J2589" s="93"/>
    </row>
    <row r="2590" spans="1:10" x14ac:dyDescent="0.25">
      <c r="A2590" s="93"/>
      <c r="B2590" s="93"/>
      <c r="C2590" s="93"/>
      <c r="D2590" s="133"/>
      <c r="E2590" s="92"/>
      <c r="F2590" s="93"/>
      <c r="G2590" s="93"/>
      <c r="H2590" s="93"/>
      <c r="I2590" s="93"/>
      <c r="J2590" s="93"/>
    </row>
    <row r="2591" spans="1:10" x14ac:dyDescent="0.25">
      <c r="A2591" s="93"/>
      <c r="B2591" s="93"/>
      <c r="C2591" s="93"/>
      <c r="D2591" s="133"/>
      <c r="E2591" s="92"/>
      <c r="F2591" s="93"/>
      <c r="G2591" s="93"/>
      <c r="H2591" s="93"/>
      <c r="I2591" s="93"/>
      <c r="J2591" s="93"/>
    </row>
    <row r="2592" spans="1:10" x14ac:dyDescent="0.25">
      <c r="A2592" s="93"/>
      <c r="B2592" s="93"/>
      <c r="C2592" s="93"/>
      <c r="D2592" s="133"/>
      <c r="E2592" s="92"/>
      <c r="F2592" s="93"/>
      <c r="G2592" s="93"/>
      <c r="H2592" s="93"/>
      <c r="I2592" s="93"/>
      <c r="J2592" s="93"/>
    </row>
    <row r="2593" spans="1:10" x14ac:dyDescent="0.25">
      <c r="A2593" s="93"/>
      <c r="B2593" s="93"/>
      <c r="C2593" s="93"/>
      <c r="D2593" s="133"/>
      <c r="E2593" s="92"/>
      <c r="F2593" s="93"/>
      <c r="G2593" s="93"/>
      <c r="H2593" s="93"/>
      <c r="I2593" s="93"/>
      <c r="J2593" s="93"/>
    </row>
    <row r="2594" spans="1:10" x14ac:dyDescent="0.25">
      <c r="A2594" s="93"/>
      <c r="B2594" s="93"/>
      <c r="C2594" s="93"/>
      <c r="D2594" s="133"/>
      <c r="E2594" s="92"/>
      <c r="F2594" s="93"/>
      <c r="G2594" s="93"/>
      <c r="H2594" s="93"/>
      <c r="I2594" s="93"/>
      <c r="J2594" s="93"/>
    </row>
    <row r="2595" spans="1:10" x14ac:dyDescent="0.25">
      <c r="A2595" s="93"/>
      <c r="B2595" s="93"/>
      <c r="C2595" s="93"/>
      <c r="D2595" s="133"/>
      <c r="E2595" s="92"/>
      <c r="F2595" s="93"/>
      <c r="G2595" s="93"/>
      <c r="H2595" s="93"/>
      <c r="I2595" s="93"/>
      <c r="J2595" s="93"/>
    </row>
    <row r="2596" spans="1:10" x14ac:dyDescent="0.25">
      <c r="A2596" s="93"/>
      <c r="B2596" s="93"/>
      <c r="C2596" s="93"/>
      <c r="D2596" s="133"/>
      <c r="E2596" s="92"/>
      <c r="F2596" s="93"/>
      <c r="G2596" s="93"/>
      <c r="H2596" s="93"/>
      <c r="I2596" s="93"/>
      <c r="J2596" s="93"/>
    </row>
    <row r="2597" spans="1:10" x14ac:dyDescent="0.25">
      <c r="A2597" s="93"/>
      <c r="B2597" s="93"/>
      <c r="C2597" s="93"/>
      <c r="D2597" s="133"/>
      <c r="E2597" s="92"/>
      <c r="F2597" s="93"/>
      <c r="G2597" s="93"/>
      <c r="H2597" s="93"/>
      <c r="I2597" s="93"/>
      <c r="J2597" s="93"/>
    </row>
    <row r="2598" spans="1:10" x14ac:dyDescent="0.25">
      <c r="A2598" s="93"/>
      <c r="B2598" s="93"/>
      <c r="C2598" s="93"/>
      <c r="D2598" s="133"/>
      <c r="E2598" s="92"/>
      <c r="F2598" s="93"/>
      <c r="G2598" s="93"/>
      <c r="H2598" s="93"/>
      <c r="I2598" s="93"/>
      <c r="J2598" s="93"/>
    </row>
    <row r="2599" spans="1:10" x14ac:dyDescent="0.25">
      <c r="A2599" s="93"/>
      <c r="B2599" s="93"/>
      <c r="C2599" s="93"/>
      <c r="D2599" s="133"/>
      <c r="E2599" s="92"/>
      <c r="F2599" s="93"/>
      <c r="G2599" s="93"/>
      <c r="H2599" s="93"/>
      <c r="I2599" s="93"/>
      <c r="J2599" s="93"/>
    </row>
    <row r="2600" spans="1:10" x14ac:dyDescent="0.25">
      <c r="A2600" s="93"/>
      <c r="B2600" s="93"/>
      <c r="C2600" s="93"/>
      <c r="D2600" s="133"/>
      <c r="E2600" s="92"/>
      <c r="F2600" s="93"/>
      <c r="G2600" s="93"/>
      <c r="H2600" s="93"/>
      <c r="I2600" s="93"/>
      <c r="J2600" s="93"/>
    </row>
    <row r="2601" spans="1:10" x14ac:dyDescent="0.25">
      <c r="A2601" s="93"/>
      <c r="B2601" s="93"/>
      <c r="C2601" s="93"/>
      <c r="D2601" s="133"/>
      <c r="E2601" s="92"/>
      <c r="F2601" s="93"/>
      <c r="G2601" s="93"/>
      <c r="H2601" s="93"/>
      <c r="I2601" s="93"/>
      <c r="J2601" s="93"/>
    </row>
    <row r="2602" spans="1:10" x14ac:dyDescent="0.25">
      <c r="A2602" s="93"/>
      <c r="B2602" s="93"/>
      <c r="C2602" s="93"/>
      <c r="D2602" s="133"/>
      <c r="E2602" s="92"/>
      <c r="F2602" s="93"/>
      <c r="G2602" s="93"/>
      <c r="H2602" s="93"/>
      <c r="I2602" s="93"/>
      <c r="J2602" s="93"/>
    </row>
    <row r="2603" spans="1:10" x14ac:dyDescent="0.25">
      <c r="A2603" s="93"/>
      <c r="B2603" s="93"/>
      <c r="C2603" s="93"/>
      <c r="D2603" s="133"/>
      <c r="E2603" s="92"/>
      <c r="F2603" s="93"/>
      <c r="G2603" s="93"/>
      <c r="H2603" s="93"/>
      <c r="I2603" s="93"/>
      <c r="J2603" s="93"/>
    </row>
    <row r="2604" spans="1:10" x14ac:dyDescent="0.25">
      <c r="A2604" s="93"/>
      <c r="B2604" s="93"/>
      <c r="C2604" s="93"/>
      <c r="D2604" s="133"/>
      <c r="E2604" s="92"/>
      <c r="F2604" s="93"/>
      <c r="G2604" s="93"/>
      <c r="H2604" s="93"/>
      <c r="I2604" s="93"/>
      <c r="J2604" s="93"/>
    </row>
    <row r="2605" spans="1:10" x14ac:dyDescent="0.25">
      <c r="A2605" s="93"/>
      <c r="B2605" s="93"/>
      <c r="C2605" s="93"/>
      <c r="D2605" s="133"/>
      <c r="E2605" s="92"/>
      <c r="F2605" s="93"/>
      <c r="G2605" s="93"/>
      <c r="H2605" s="93"/>
      <c r="I2605" s="93"/>
      <c r="J2605" s="93"/>
    </row>
    <row r="2606" spans="1:10" x14ac:dyDescent="0.25">
      <c r="A2606" s="93"/>
      <c r="B2606" s="93"/>
      <c r="C2606" s="93"/>
      <c r="D2606" s="133"/>
      <c r="E2606" s="92"/>
      <c r="F2606" s="93"/>
      <c r="G2606" s="93"/>
      <c r="H2606" s="93"/>
      <c r="I2606" s="93"/>
      <c r="J2606" s="93"/>
    </row>
    <row r="2607" spans="1:10" x14ac:dyDescent="0.25">
      <c r="A2607" s="93"/>
      <c r="B2607" s="93"/>
      <c r="C2607" s="93"/>
      <c r="D2607" s="133"/>
      <c r="E2607" s="92"/>
      <c r="F2607" s="93"/>
      <c r="G2607" s="93"/>
      <c r="H2607" s="93"/>
      <c r="I2607" s="93"/>
      <c r="J2607" s="93"/>
    </row>
    <row r="2608" spans="1:10" x14ac:dyDescent="0.25">
      <c r="A2608" s="93"/>
      <c r="B2608" s="93"/>
      <c r="C2608" s="93"/>
      <c r="D2608" s="133"/>
      <c r="E2608" s="92"/>
      <c r="F2608" s="93"/>
      <c r="G2608" s="93"/>
      <c r="H2608" s="93"/>
      <c r="I2608" s="93"/>
      <c r="J2608" s="93"/>
    </row>
    <row r="2609" spans="1:10" x14ac:dyDescent="0.25">
      <c r="A2609" s="93"/>
      <c r="B2609" s="93"/>
      <c r="C2609" s="93"/>
      <c r="D2609" s="133"/>
      <c r="E2609" s="92"/>
      <c r="F2609" s="93"/>
      <c r="G2609" s="93"/>
      <c r="H2609" s="93"/>
      <c r="I2609" s="93"/>
      <c r="J2609" s="93"/>
    </row>
    <row r="2610" spans="1:10" x14ac:dyDescent="0.25">
      <c r="A2610" s="93"/>
      <c r="B2610" s="93"/>
      <c r="C2610" s="93"/>
      <c r="D2610" s="133"/>
      <c r="E2610" s="92"/>
      <c r="F2610" s="93"/>
      <c r="G2610" s="93"/>
      <c r="H2610" s="93"/>
      <c r="I2610" s="93"/>
      <c r="J2610" s="93"/>
    </row>
    <row r="2611" spans="1:10" x14ac:dyDescent="0.25">
      <c r="A2611" s="93"/>
      <c r="B2611" s="93"/>
      <c r="C2611" s="93"/>
      <c r="D2611" s="133"/>
      <c r="E2611" s="92"/>
      <c r="F2611" s="93"/>
      <c r="G2611" s="93"/>
      <c r="H2611" s="93"/>
      <c r="I2611" s="93"/>
      <c r="J2611" s="93"/>
    </row>
    <row r="2612" spans="1:10" x14ac:dyDescent="0.25">
      <c r="A2612" s="93"/>
      <c r="B2612" s="93"/>
      <c r="C2612" s="93"/>
      <c r="D2612" s="133"/>
      <c r="E2612" s="92"/>
      <c r="F2612" s="93"/>
      <c r="G2612" s="93"/>
      <c r="H2612" s="93"/>
      <c r="I2612" s="93"/>
      <c r="J2612" s="93"/>
    </row>
    <row r="2613" spans="1:10" x14ac:dyDescent="0.25">
      <c r="A2613" s="93"/>
      <c r="B2613" s="93"/>
      <c r="C2613" s="93"/>
      <c r="D2613" s="133"/>
      <c r="E2613" s="92"/>
      <c r="F2613" s="93"/>
      <c r="G2613" s="93"/>
      <c r="H2613" s="93"/>
      <c r="I2613" s="93"/>
      <c r="J2613" s="93"/>
    </row>
    <row r="2614" spans="1:10" x14ac:dyDescent="0.25">
      <c r="A2614" s="93"/>
      <c r="B2614" s="93"/>
      <c r="C2614" s="93"/>
      <c r="D2614" s="133"/>
      <c r="E2614" s="92"/>
      <c r="F2614" s="93"/>
      <c r="G2614" s="93"/>
      <c r="H2614" s="93"/>
      <c r="I2614" s="93"/>
      <c r="J2614" s="93"/>
    </row>
    <row r="2615" spans="1:10" x14ac:dyDescent="0.25">
      <c r="A2615" s="93"/>
      <c r="B2615" s="93"/>
      <c r="C2615" s="93"/>
      <c r="D2615" s="133"/>
      <c r="E2615" s="92"/>
      <c r="F2615" s="93"/>
      <c r="G2615" s="93"/>
      <c r="H2615" s="93"/>
      <c r="I2615" s="93"/>
      <c r="J2615" s="93"/>
    </row>
    <row r="2616" spans="1:10" x14ac:dyDescent="0.25">
      <c r="A2616" s="93"/>
      <c r="B2616" s="93"/>
      <c r="C2616" s="93"/>
      <c r="D2616" s="133"/>
      <c r="E2616" s="92"/>
      <c r="F2616" s="93"/>
      <c r="G2616" s="93"/>
      <c r="H2616" s="93"/>
      <c r="I2616" s="93"/>
      <c r="J2616" s="93"/>
    </row>
    <row r="2617" spans="1:10" x14ac:dyDescent="0.25">
      <c r="A2617" s="93"/>
      <c r="B2617" s="93"/>
      <c r="C2617" s="93"/>
      <c r="D2617" s="133"/>
      <c r="E2617" s="92"/>
      <c r="F2617" s="93"/>
      <c r="G2617" s="93"/>
      <c r="H2617" s="93"/>
      <c r="I2617" s="93"/>
      <c r="J2617" s="93"/>
    </row>
    <row r="2618" spans="1:10" x14ac:dyDescent="0.25">
      <c r="A2618" s="93"/>
      <c r="B2618" s="93"/>
      <c r="C2618" s="93"/>
      <c r="D2618" s="133"/>
      <c r="E2618" s="92"/>
      <c r="F2618" s="93"/>
      <c r="G2618" s="93"/>
      <c r="H2618" s="93"/>
      <c r="I2618" s="93"/>
      <c r="J2618" s="93"/>
    </row>
    <row r="2619" spans="1:10" x14ac:dyDescent="0.25">
      <c r="A2619" s="93"/>
      <c r="B2619" s="93"/>
      <c r="C2619" s="93"/>
      <c r="D2619" s="133"/>
      <c r="E2619" s="92"/>
      <c r="F2619" s="93"/>
      <c r="G2619" s="93"/>
      <c r="H2619" s="93"/>
      <c r="I2619" s="93"/>
      <c r="J2619" s="93"/>
    </row>
    <row r="2620" spans="1:10" x14ac:dyDescent="0.25">
      <c r="A2620" s="93"/>
      <c r="B2620" s="93"/>
      <c r="C2620" s="93"/>
      <c r="D2620" s="133"/>
      <c r="E2620" s="92"/>
      <c r="F2620" s="93"/>
      <c r="G2620" s="93"/>
      <c r="H2620" s="93"/>
      <c r="I2620" s="93"/>
      <c r="J2620" s="93"/>
    </row>
    <row r="2621" spans="1:10" x14ac:dyDescent="0.25">
      <c r="A2621" s="93"/>
      <c r="B2621" s="93"/>
      <c r="C2621" s="93"/>
      <c r="D2621" s="133"/>
      <c r="E2621" s="92"/>
      <c r="F2621" s="93"/>
      <c r="G2621" s="93"/>
      <c r="H2621" s="93"/>
      <c r="I2621" s="93"/>
      <c r="J2621" s="93"/>
    </row>
    <row r="2622" spans="1:10" x14ac:dyDescent="0.25">
      <c r="A2622" s="93"/>
      <c r="B2622" s="93"/>
      <c r="C2622" s="93"/>
      <c r="D2622" s="133"/>
      <c r="E2622" s="92"/>
      <c r="F2622" s="93"/>
      <c r="G2622" s="93"/>
      <c r="H2622" s="93"/>
      <c r="I2622" s="93"/>
      <c r="J2622" s="93"/>
    </row>
    <row r="2623" spans="1:10" x14ac:dyDescent="0.25">
      <c r="A2623" s="93"/>
      <c r="B2623" s="93"/>
      <c r="C2623" s="93"/>
      <c r="D2623" s="133"/>
      <c r="E2623" s="92"/>
      <c r="F2623" s="93"/>
      <c r="G2623" s="93"/>
      <c r="H2623" s="93"/>
      <c r="I2623" s="93"/>
      <c r="J2623" s="93"/>
    </row>
    <row r="2624" spans="1:10" x14ac:dyDescent="0.25">
      <c r="A2624" s="93"/>
      <c r="B2624" s="93"/>
      <c r="C2624" s="93"/>
      <c r="D2624" s="133"/>
      <c r="E2624" s="92"/>
      <c r="F2624" s="93"/>
      <c r="G2624" s="93"/>
      <c r="H2624" s="93"/>
      <c r="I2624" s="93"/>
      <c r="J2624" s="93"/>
    </row>
    <row r="2625" spans="1:10" x14ac:dyDescent="0.25">
      <c r="A2625" s="93"/>
      <c r="B2625" s="93"/>
      <c r="C2625" s="93"/>
      <c r="D2625" s="133"/>
      <c r="E2625" s="92"/>
      <c r="F2625" s="93"/>
      <c r="G2625" s="93"/>
      <c r="H2625" s="93"/>
      <c r="I2625" s="93"/>
      <c r="J2625" s="93"/>
    </row>
    <row r="2626" spans="1:10" x14ac:dyDescent="0.25">
      <c r="A2626" s="93"/>
      <c r="B2626" s="93"/>
      <c r="C2626" s="93"/>
      <c r="D2626" s="133"/>
      <c r="E2626" s="92"/>
      <c r="F2626" s="93"/>
      <c r="G2626" s="93"/>
      <c r="H2626" s="93"/>
      <c r="I2626" s="93"/>
      <c r="J2626" s="93"/>
    </row>
    <row r="2627" spans="1:10" x14ac:dyDescent="0.25">
      <c r="A2627" s="93"/>
      <c r="B2627" s="93"/>
      <c r="C2627" s="93"/>
      <c r="D2627" s="133"/>
      <c r="E2627" s="92"/>
      <c r="F2627" s="93"/>
      <c r="G2627" s="93"/>
      <c r="H2627" s="93"/>
      <c r="I2627" s="93"/>
      <c r="J2627" s="93"/>
    </row>
    <row r="2628" spans="1:10" x14ac:dyDescent="0.25">
      <c r="A2628" s="93"/>
      <c r="B2628" s="93"/>
      <c r="C2628" s="93"/>
      <c r="D2628" s="133"/>
      <c r="E2628" s="92"/>
      <c r="F2628" s="93"/>
      <c r="G2628" s="93"/>
      <c r="H2628" s="93"/>
      <c r="I2628" s="93"/>
      <c r="J2628" s="93"/>
    </row>
    <row r="2629" spans="1:10" x14ac:dyDescent="0.25">
      <c r="A2629" s="93"/>
      <c r="B2629" s="93"/>
      <c r="C2629" s="93"/>
      <c r="D2629" s="133"/>
      <c r="E2629" s="92"/>
      <c r="F2629" s="93"/>
      <c r="G2629" s="93"/>
      <c r="H2629" s="93"/>
      <c r="I2629" s="93"/>
      <c r="J2629" s="93"/>
    </row>
    <row r="2630" spans="1:10" x14ac:dyDescent="0.25">
      <c r="A2630" s="93"/>
      <c r="B2630" s="93"/>
      <c r="C2630" s="93"/>
      <c r="D2630" s="133"/>
      <c r="E2630" s="92"/>
      <c r="F2630" s="93"/>
      <c r="G2630" s="93"/>
      <c r="H2630" s="93"/>
      <c r="I2630" s="93"/>
      <c r="J2630" s="93"/>
    </row>
    <row r="2631" spans="1:10" x14ac:dyDescent="0.25">
      <c r="A2631" s="93"/>
      <c r="B2631" s="93"/>
      <c r="C2631" s="93"/>
      <c r="D2631" s="133"/>
      <c r="E2631" s="92"/>
      <c r="F2631" s="93"/>
      <c r="G2631" s="93"/>
      <c r="H2631" s="93"/>
      <c r="I2631" s="93"/>
      <c r="J2631" s="93"/>
    </row>
    <row r="2632" spans="1:10" x14ac:dyDescent="0.25">
      <c r="A2632" s="93"/>
      <c r="B2632" s="93"/>
      <c r="C2632" s="93"/>
      <c r="D2632" s="133"/>
      <c r="E2632" s="92"/>
      <c r="F2632" s="93"/>
      <c r="G2632" s="93"/>
      <c r="H2632" s="93"/>
      <c r="I2632" s="93"/>
      <c r="J2632" s="93"/>
    </row>
    <row r="2633" spans="1:10" x14ac:dyDescent="0.25">
      <c r="A2633" s="93"/>
      <c r="B2633" s="93"/>
      <c r="C2633" s="93"/>
      <c r="D2633" s="133"/>
      <c r="E2633" s="92"/>
      <c r="F2633" s="93"/>
      <c r="G2633" s="93"/>
      <c r="H2633" s="93"/>
      <c r="I2633" s="93"/>
      <c r="J2633" s="93"/>
    </row>
    <row r="2634" spans="1:10" x14ac:dyDescent="0.25">
      <c r="A2634" s="93"/>
      <c r="B2634" s="93"/>
      <c r="C2634" s="93"/>
      <c r="D2634" s="133"/>
      <c r="E2634" s="92"/>
      <c r="F2634" s="93"/>
      <c r="G2634" s="93"/>
      <c r="H2634" s="93"/>
      <c r="I2634" s="93"/>
      <c r="J2634" s="93"/>
    </row>
    <row r="2635" spans="1:10" x14ac:dyDescent="0.25">
      <c r="A2635" s="93"/>
      <c r="B2635" s="93"/>
      <c r="C2635" s="93"/>
      <c r="D2635" s="133"/>
      <c r="E2635" s="92"/>
      <c r="F2635" s="93"/>
      <c r="G2635" s="93"/>
      <c r="H2635" s="93"/>
      <c r="I2635" s="93"/>
      <c r="J2635" s="93"/>
    </row>
    <row r="2636" spans="1:10" x14ac:dyDescent="0.25">
      <c r="A2636" s="93"/>
      <c r="B2636" s="93"/>
      <c r="C2636" s="93"/>
      <c r="D2636" s="133"/>
      <c r="E2636" s="92"/>
      <c r="F2636" s="93"/>
      <c r="G2636" s="93"/>
      <c r="H2636" s="93"/>
      <c r="I2636" s="93"/>
      <c r="J2636" s="93"/>
    </row>
    <row r="2637" spans="1:10" x14ac:dyDescent="0.25">
      <c r="A2637" s="93"/>
      <c r="B2637" s="93"/>
      <c r="C2637" s="93"/>
      <c r="D2637" s="133"/>
      <c r="E2637" s="92"/>
      <c r="F2637" s="93"/>
      <c r="G2637" s="93"/>
      <c r="H2637" s="93"/>
      <c r="I2637" s="93"/>
      <c r="J2637" s="93"/>
    </row>
    <row r="2638" spans="1:10" x14ac:dyDescent="0.25">
      <c r="A2638" s="93"/>
      <c r="B2638" s="93"/>
      <c r="C2638" s="93"/>
      <c r="D2638" s="133"/>
      <c r="E2638" s="92"/>
      <c r="F2638" s="93"/>
      <c r="G2638" s="93"/>
      <c r="H2638" s="93"/>
      <c r="I2638" s="93"/>
      <c r="J2638" s="93"/>
    </row>
    <row r="2639" spans="1:10" x14ac:dyDescent="0.25">
      <c r="A2639" s="93"/>
      <c r="B2639" s="93"/>
      <c r="C2639" s="93"/>
      <c r="D2639" s="133"/>
      <c r="E2639" s="92"/>
      <c r="F2639" s="93"/>
      <c r="G2639" s="93"/>
      <c r="H2639" s="93"/>
      <c r="I2639" s="93"/>
      <c r="J2639" s="93"/>
    </row>
    <row r="2640" spans="1:10" x14ac:dyDescent="0.25">
      <c r="A2640" s="93"/>
      <c r="B2640" s="93"/>
      <c r="C2640" s="93"/>
      <c r="D2640" s="133"/>
      <c r="E2640" s="92"/>
      <c r="F2640" s="93"/>
      <c r="G2640" s="93"/>
      <c r="H2640" s="93"/>
      <c r="I2640" s="93"/>
      <c r="J2640" s="93"/>
    </row>
    <row r="2641" spans="1:10" x14ac:dyDescent="0.25">
      <c r="A2641" s="93"/>
      <c r="B2641" s="93"/>
      <c r="C2641" s="93"/>
      <c r="D2641" s="133"/>
      <c r="E2641" s="92"/>
      <c r="F2641" s="93"/>
      <c r="G2641" s="93"/>
      <c r="H2641" s="93"/>
      <c r="I2641" s="93"/>
      <c r="J2641" s="93"/>
    </row>
    <row r="2642" spans="1:10" x14ac:dyDescent="0.25">
      <c r="A2642" s="93"/>
      <c r="B2642" s="93"/>
      <c r="C2642" s="93"/>
      <c r="D2642" s="133"/>
      <c r="E2642" s="92"/>
      <c r="F2642" s="93"/>
      <c r="G2642" s="93"/>
      <c r="H2642" s="93"/>
      <c r="I2642" s="93"/>
      <c r="J2642" s="93"/>
    </row>
    <row r="2643" spans="1:10" x14ac:dyDescent="0.25">
      <c r="A2643" s="93"/>
      <c r="B2643" s="93"/>
      <c r="C2643" s="93"/>
      <c r="D2643" s="133"/>
      <c r="E2643" s="92"/>
      <c r="F2643" s="93"/>
      <c r="G2643" s="93"/>
      <c r="H2643" s="93"/>
      <c r="I2643" s="93"/>
      <c r="J2643" s="93"/>
    </row>
    <row r="2644" spans="1:10" x14ac:dyDescent="0.25">
      <c r="A2644" s="93"/>
      <c r="B2644" s="93"/>
      <c r="C2644" s="93"/>
      <c r="D2644" s="133"/>
      <c r="E2644" s="92"/>
      <c r="F2644" s="93"/>
      <c r="G2644" s="93"/>
      <c r="H2644" s="93"/>
      <c r="I2644" s="93"/>
      <c r="J2644" s="93"/>
    </row>
    <row r="2645" spans="1:10" x14ac:dyDescent="0.25">
      <c r="A2645" s="93"/>
      <c r="B2645" s="93"/>
      <c r="C2645" s="93"/>
      <c r="D2645" s="133"/>
      <c r="E2645" s="92"/>
      <c r="F2645" s="93"/>
      <c r="G2645" s="93"/>
      <c r="H2645" s="93"/>
      <c r="I2645" s="93"/>
      <c r="J2645" s="93"/>
    </row>
    <row r="2646" spans="1:10" x14ac:dyDescent="0.25">
      <c r="A2646" s="93"/>
      <c r="B2646" s="93"/>
      <c r="C2646" s="93"/>
      <c r="D2646" s="133"/>
      <c r="E2646" s="92"/>
      <c r="F2646" s="93"/>
      <c r="G2646" s="93"/>
      <c r="H2646" s="93"/>
      <c r="I2646" s="93"/>
      <c r="J2646" s="93"/>
    </row>
    <row r="2647" spans="1:10" x14ac:dyDescent="0.25">
      <c r="A2647" s="93"/>
      <c r="B2647" s="93"/>
      <c r="C2647" s="93"/>
      <c r="D2647" s="133"/>
      <c r="E2647" s="92"/>
      <c r="F2647" s="93"/>
      <c r="G2647" s="93"/>
      <c r="H2647" s="93"/>
      <c r="I2647" s="93"/>
      <c r="J2647" s="93"/>
    </row>
    <row r="2648" spans="1:10" x14ac:dyDescent="0.25">
      <c r="A2648" s="93"/>
      <c r="B2648" s="93"/>
      <c r="C2648" s="93"/>
      <c r="D2648" s="133"/>
      <c r="E2648" s="92"/>
      <c r="F2648" s="93"/>
      <c r="G2648" s="93"/>
      <c r="H2648" s="93"/>
      <c r="I2648" s="93"/>
      <c r="J2648" s="93"/>
    </row>
    <row r="2649" spans="1:10" x14ac:dyDescent="0.25">
      <c r="A2649" s="93"/>
      <c r="B2649" s="93"/>
      <c r="C2649" s="93"/>
      <c r="D2649" s="133"/>
      <c r="E2649" s="92"/>
      <c r="F2649" s="93"/>
      <c r="G2649" s="93"/>
      <c r="H2649" s="93"/>
      <c r="I2649" s="93"/>
      <c r="J2649" s="93"/>
    </row>
    <row r="2650" spans="1:10" x14ac:dyDescent="0.25">
      <c r="A2650" s="93"/>
      <c r="B2650" s="93"/>
      <c r="C2650" s="93"/>
      <c r="D2650" s="133"/>
      <c r="E2650" s="92"/>
      <c r="F2650" s="93"/>
      <c r="G2650" s="93"/>
      <c r="H2650" s="93"/>
      <c r="I2650" s="93"/>
      <c r="J2650" s="93"/>
    </row>
    <row r="2651" spans="1:10" x14ac:dyDescent="0.25">
      <c r="A2651" s="93"/>
      <c r="B2651" s="93"/>
      <c r="C2651" s="93"/>
      <c r="D2651" s="133"/>
      <c r="E2651" s="92"/>
      <c r="F2651" s="93"/>
      <c r="G2651" s="93"/>
      <c r="H2651" s="93"/>
      <c r="I2651" s="93"/>
      <c r="J2651" s="93"/>
    </row>
    <row r="2652" spans="1:10" x14ac:dyDescent="0.25">
      <c r="A2652" s="93"/>
      <c r="B2652" s="93"/>
      <c r="C2652" s="93"/>
      <c r="D2652" s="133"/>
      <c r="E2652" s="92"/>
      <c r="F2652" s="93"/>
      <c r="G2652" s="93"/>
      <c r="H2652" s="93"/>
      <c r="I2652" s="93"/>
      <c r="J2652" s="93"/>
    </row>
    <row r="2653" spans="1:10" x14ac:dyDescent="0.25">
      <c r="A2653" s="93"/>
      <c r="B2653" s="93"/>
      <c r="C2653" s="93"/>
      <c r="D2653" s="133"/>
      <c r="E2653" s="92"/>
      <c r="F2653" s="93"/>
      <c r="G2653" s="93"/>
      <c r="H2653" s="93"/>
      <c r="I2653" s="93"/>
      <c r="J2653" s="93"/>
    </row>
    <row r="2654" spans="1:10" x14ac:dyDescent="0.25">
      <c r="A2654" s="93"/>
      <c r="B2654" s="93"/>
      <c r="C2654" s="93"/>
      <c r="D2654" s="133"/>
      <c r="E2654" s="92"/>
      <c r="F2654" s="93"/>
      <c r="G2654" s="93"/>
      <c r="H2654" s="93"/>
      <c r="I2654" s="93"/>
      <c r="J2654" s="93"/>
    </row>
    <row r="2655" spans="1:10" x14ac:dyDescent="0.25">
      <c r="A2655" s="93"/>
      <c r="B2655" s="93"/>
      <c r="C2655" s="93"/>
      <c r="D2655" s="133"/>
      <c r="E2655" s="92"/>
      <c r="F2655" s="93"/>
      <c r="G2655" s="93"/>
      <c r="H2655" s="93"/>
      <c r="I2655" s="93"/>
      <c r="J2655" s="93"/>
    </row>
    <row r="2656" spans="1:10" x14ac:dyDescent="0.25">
      <c r="A2656" s="93"/>
      <c r="B2656" s="93"/>
      <c r="C2656" s="93"/>
      <c r="D2656" s="133"/>
      <c r="E2656" s="92"/>
      <c r="F2656" s="93"/>
      <c r="G2656" s="93"/>
      <c r="H2656" s="93"/>
      <c r="I2656" s="93"/>
      <c r="J2656" s="93"/>
    </row>
    <row r="2657" spans="1:10" x14ac:dyDescent="0.25">
      <c r="A2657" s="93"/>
      <c r="B2657" s="93"/>
      <c r="C2657" s="93"/>
      <c r="D2657" s="133"/>
      <c r="E2657" s="92"/>
      <c r="F2657" s="93"/>
      <c r="G2657" s="93"/>
      <c r="H2657" s="93"/>
      <c r="I2657" s="93"/>
      <c r="J2657" s="93"/>
    </row>
    <row r="2658" spans="1:10" x14ac:dyDescent="0.25">
      <c r="A2658" s="93"/>
      <c r="B2658" s="93"/>
      <c r="C2658" s="93"/>
      <c r="D2658" s="133"/>
      <c r="E2658" s="92"/>
      <c r="F2658" s="93"/>
      <c r="G2658" s="93"/>
      <c r="H2658" s="93"/>
      <c r="I2658" s="93"/>
      <c r="J2658" s="93"/>
    </row>
    <row r="2659" spans="1:10" x14ac:dyDescent="0.25">
      <c r="A2659" s="93"/>
      <c r="B2659" s="93"/>
      <c r="C2659" s="93"/>
      <c r="D2659" s="133"/>
      <c r="E2659" s="92"/>
      <c r="F2659" s="93"/>
      <c r="G2659" s="93"/>
      <c r="H2659" s="93"/>
      <c r="I2659" s="93"/>
      <c r="J2659" s="93"/>
    </row>
    <row r="2660" spans="1:10" x14ac:dyDescent="0.25">
      <c r="A2660" s="93"/>
      <c r="B2660" s="93"/>
      <c r="C2660" s="93"/>
      <c r="D2660" s="133"/>
      <c r="E2660" s="92"/>
      <c r="F2660" s="93"/>
      <c r="G2660" s="93"/>
      <c r="H2660" s="93"/>
      <c r="I2660" s="93"/>
      <c r="J2660" s="93"/>
    </row>
    <row r="2661" spans="1:10" x14ac:dyDescent="0.25">
      <c r="A2661" s="93"/>
      <c r="B2661" s="93"/>
      <c r="C2661" s="93"/>
      <c r="D2661" s="133"/>
      <c r="E2661" s="92"/>
      <c r="F2661" s="93"/>
      <c r="G2661" s="93"/>
      <c r="H2661" s="93"/>
      <c r="I2661" s="93"/>
      <c r="J2661" s="93"/>
    </row>
    <row r="2662" spans="1:10" x14ac:dyDescent="0.25">
      <c r="A2662" s="93"/>
      <c r="B2662" s="93"/>
      <c r="C2662" s="93"/>
      <c r="D2662" s="133"/>
      <c r="E2662" s="92"/>
      <c r="F2662" s="93"/>
      <c r="G2662" s="93"/>
      <c r="H2662" s="93"/>
      <c r="I2662" s="93"/>
      <c r="J2662" s="93"/>
    </row>
    <row r="2663" spans="1:10" x14ac:dyDescent="0.25">
      <c r="A2663" s="93"/>
      <c r="B2663" s="93"/>
      <c r="C2663" s="93"/>
      <c r="D2663" s="133"/>
      <c r="E2663" s="92"/>
      <c r="F2663" s="93"/>
      <c r="G2663" s="93"/>
      <c r="H2663" s="93"/>
      <c r="I2663" s="93"/>
      <c r="J2663" s="93"/>
    </row>
    <row r="2664" spans="1:10" x14ac:dyDescent="0.25">
      <c r="A2664" s="93"/>
      <c r="B2664" s="93"/>
      <c r="C2664" s="93"/>
      <c r="D2664" s="133"/>
      <c r="E2664" s="92"/>
      <c r="F2664" s="93"/>
      <c r="G2664" s="93"/>
      <c r="H2664" s="93"/>
      <c r="I2664" s="93"/>
      <c r="J2664" s="93"/>
    </row>
    <row r="2665" spans="1:10" x14ac:dyDescent="0.25">
      <c r="A2665" s="93"/>
      <c r="B2665" s="93"/>
      <c r="C2665" s="93"/>
      <c r="D2665" s="133"/>
      <c r="E2665" s="92"/>
      <c r="F2665" s="93"/>
      <c r="G2665" s="93"/>
      <c r="H2665" s="93"/>
      <c r="I2665" s="93"/>
      <c r="J2665" s="93"/>
    </row>
    <row r="2666" spans="1:10" x14ac:dyDescent="0.25">
      <c r="A2666" s="93"/>
      <c r="B2666" s="93"/>
      <c r="C2666" s="93"/>
      <c r="D2666" s="133"/>
      <c r="E2666" s="92"/>
      <c r="F2666" s="93"/>
      <c r="G2666" s="93"/>
      <c r="H2666" s="93"/>
      <c r="I2666" s="93"/>
      <c r="J2666" s="93"/>
    </row>
    <row r="2667" spans="1:10" x14ac:dyDescent="0.25">
      <c r="A2667" s="93"/>
      <c r="B2667" s="93"/>
      <c r="C2667" s="93"/>
      <c r="D2667" s="133"/>
      <c r="E2667" s="92"/>
      <c r="F2667" s="93"/>
      <c r="G2667" s="93"/>
      <c r="H2667" s="93"/>
      <c r="I2667" s="93"/>
      <c r="J2667" s="93"/>
    </row>
    <row r="2668" spans="1:10" x14ac:dyDescent="0.25">
      <c r="A2668" s="93"/>
      <c r="B2668" s="93"/>
      <c r="C2668" s="93"/>
      <c r="D2668" s="133"/>
      <c r="E2668" s="92"/>
      <c r="F2668" s="93"/>
      <c r="G2668" s="93"/>
      <c r="H2668" s="93"/>
      <c r="I2668" s="93"/>
      <c r="J2668" s="93"/>
    </row>
    <row r="2669" spans="1:10" x14ac:dyDescent="0.25">
      <c r="A2669" s="93"/>
      <c r="B2669" s="93"/>
      <c r="C2669" s="93"/>
      <c r="D2669" s="133"/>
      <c r="E2669" s="92"/>
      <c r="F2669" s="93"/>
      <c r="G2669" s="93"/>
      <c r="H2669" s="93"/>
      <c r="I2669" s="93"/>
      <c r="J2669" s="93"/>
    </row>
    <row r="2670" spans="1:10" x14ac:dyDescent="0.25">
      <c r="A2670" s="93"/>
      <c r="B2670" s="93"/>
      <c r="C2670" s="93"/>
      <c r="D2670" s="133"/>
      <c r="E2670" s="92"/>
      <c r="F2670" s="93"/>
      <c r="G2670" s="93"/>
      <c r="H2670" s="93"/>
      <c r="I2670" s="93"/>
      <c r="J2670" s="93"/>
    </row>
    <row r="2671" spans="1:10" x14ac:dyDescent="0.25">
      <c r="A2671" s="93"/>
      <c r="B2671" s="93"/>
      <c r="C2671" s="93"/>
      <c r="D2671" s="133"/>
      <c r="E2671" s="92"/>
      <c r="F2671" s="93"/>
      <c r="G2671" s="93"/>
      <c r="H2671" s="93"/>
      <c r="I2671" s="93"/>
      <c r="J2671" s="93"/>
    </row>
    <row r="2672" spans="1:10" x14ac:dyDescent="0.25">
      <c r="A2672" s="93"/>
      <c r="B2672" s="93"/>
      <c r="C2672" s="93"/>
      <c r="D2672" s="133"/>
      <c r="E2672" s="92"/>
      <c r="F2672" s="93"/>
      <c r="G2672" s="93"/>
      <c r="H2672" s="93"/>
      <c r="I2672" s="93"/>
      <c r="J2672" s="93"/>
    </row>
    <row r="2673" spans="1:10" x14ac:dyDescent="0.25">
      <c r="A2673" s="93"/>
      <c r="B2673" s="93"/>
      <c r="C2673" s="93"/>
      <c r="D2673" s="133"/>
      <c r="E2673" s="92"/>
      <c r="F2673" s="93"/>
      <c r="G2673" s="93"/>
      <c r="H2673" s="93"/>
      <c r="I2673" s="93"/>
      <c r="J2673" s="93"/>
    </row>
    <row r="2674" spans="1:10" x14ac:dyDescent="0.25">
      <c r="A2674" s="93"/>
      <c r="B2674" s="93"/>
      <c r="C2674" s="93"/>
      <c r="D2674" s="133"/>
      <c r="E2674" s="92"/>
      <c r="F2674" s="93"/>
      <c r="G2674" s="93"/>
      <c r="H2674" s="93"/>
      <c r="I2674" s="93"/>
      <c r="J2674" s="93"/>
    </row>
    <row r="2675" spans="1:10" x14ac:dyDescent="0.25">
      <c r="A2675" s="93"/>
      <c r="B2675" s="93"/>
      <c r="C2675" s="93"/>
      <c r="D2675" s="133"/>
      <c r="E2675" s="92"/>
      <c r="F2675" s="93"/>
      <c r="G2675" s="93"/>
      <c r="H2675" s="93"/>
      <c r="I2675" s="93"/>
      <c r="J2675" s="93"/>
    </row>
    <row r="2676" spans="1:10" x14ac:dyDescent="0.25">
      <c r="A2676" s="93"/>
      <c r="B2676" s="93"/>
      <c r="C2676" s="93"/>
      <c r="D2676" s="133"/>
      <c r="E2676" s="92"/>
      <c r="F2676" s="93"/>
      <c r="G2676" s="93"/>
      <c r="H2676" s="93"/>
      <c r="I2676" s="93"/>
      <c r="J2676" s="93"/>
    </row>
    <row r="2677" spans="1:10" x14ac:dyDescent="0.25">
      <c r="A2677" s="93"/>
      <c r="B2677" s="93"/>
      <c r="C2677" s="93"/>
      <c r="D2677" s="133"/>
      <c r="E2677" s="92"/>
      <c r="F2677" s="93"/>
      <c r="G2677" s="93"/>
      <c r="H2677" s="93"/>
      <c r="I2677" s="93"/>
      <c r="J2677" s="93"/>
    </row>
    <row r="2678" spans="1:10" x14ac:dyDescent="0.25">
      <c r="A2678" s="93"/>
      <c r="B2678" s="93"/>
      <c r="C2678" s="93"/>
      <c r="D2678" s="133"/>
      <c r="E2678" s="92"/>
      <c r="F2678" s="93"/>
      <c r="G2678" s="93"/>
      <c r="H2678" s="93"/>
      <c r="I2678" s="93"/>
      <c r="J2678" s="93"/>
    </row>
    <row r="2679" spans="1:10" x14ac:dyDescent="0.25">
      <c r="A2679" s="93"/>
      <c r="B2679" s="93"/>
      <c r="C2679" s="93"/>
      <c r="D2679" s="133"/>
      <c r="E2679" s="92"/>
      <c r="F2679" s="93"/>
      <c r="G2679" s="93"/>
      <c r="H2679" s="93"/>
      <c r="I2679" s="93"/>
      <c r="J2679" s="93"/>
    </row>
    <row r="2680" spans="1:10" x14ac:dyDescent="0.25">
      <c r="A2680" s="93"/>
      <c r="B2680" s="93"/>
      <c r="C2680" s="93"/>
      <c r="D2680" s="133"/>
      <c r="E2680" s="92"/>
      <c r="F2680" s="93"/>
      <c r="G2680" s="93"/>
      <c r="H2680" s="93"/>
      <c r="I2680" s="93"/>
      <c r="J2680" s="93"/>
    </row>
    <row r="2681" spans="1:10" x14ac:dyDescent="0.25">
      <c r="A2681" s="93"/>
      <c r="B2681" s="93"/>
      <c r="C2681" s="93"/>
      <c r="D2681" s="133"/>
      <c r="E2681" s="92"/>
      <c r="F2681" s="93"/>
      <c r="G2681" s="93"/>
      <c r="H2681" s="93"/>
      <c r="I2681" s="93"/>
      <c r="J2681" s="93"/>
    </row>
    <row r="2682" spans="1:10" x14ac:dyDescent="0.25">
      <c r="A2682" s="93"/>
      <c r="B2682" s="93"/>
      <c r="C2682" s="93"/>
      <c r="D2682" s="133"/>
      <c r="E2682" s="92"/>
      <c r="F2682" s="93"/>
      <c r="G2682" s="93"/>
      <c r="H2682" s="93"/>
      <c r="I2682" s="93"/>
      <c r="J2682" s="93"/>
    </row>
    <row r="2683" spans="1:10" x14ac:dyDescent="0.25">
      <c r="A2683" s="93"/>
      <c r="B2683" s="93"/>
      <c r="C2683" s="93"/>
      <c r="D2683" s="133"/>
      <c r="E2683" s="92"/>
      <c r="F2683" s="93"/>
      <c r="G2683" s="93"/>
      <c r="H2683" s="93"/>
      <c r="I2683" s="93"/>
      <c r="J2683" s="93"/>
    </row>
    <row r="2684" spans="1:10" x14ac:dyDescent="0.25">
      <c r="A2684" s="93"/>
      <c r="B2684" s="93"/>
      <c r="C2684" s="93"/>
      <c r="D2684" s="133"/>
      <c r="E2684" s="92"/>
      <c r="F2684" s="93"/>
      <c r="G2684" s="93"/>
      <c r="H2684" s="93"/>
      <c r="I2684" s="93"/>
      <c r="J2684" s="93"/>
    </row>
    <row r="2685" spans="1:10" x14ac:dyDescent="0.25">
      <c r="A2685" s="93"/>
      <c r="B2685" s="93"/>
      <c r="C2685" s="93"/>
      <c r="D2685" s="133"/>
      <c r="E2685" s="92"/>
      <c r="F2685" s="93"/>
      <c r="G2685" s="93"/>
      <c r="H2685" s="93"/>
      <c r="I2685" s="93"/>
      <c r="J2685" s="93"/>
    </row>
    <row r="2686" spans="1:10" x14ac:dyDescent="0.25">
      <c r="A2686" s="93"/>
      <c r="B2686" s="93"/>
      <c r="C2686" s="93"/>
      <c r="D2686" s="133"/>
      <c r="E2686" s="92"/>
      <c r="F2686" s="93"/>
      <c r="G2686" s="93"/>
      <c r="H2686" s="93"/>
      <c r="I2686" s="93"/>
      <c r="J2686" s="93"/>
    </row>
    <row r="2687" spans="1:10" x14ac:dyDescent="0.25">
      <c r="A2687" s="93"/>
      <c r="B2687" s="93"/>
      <c r="C2687" s="93"/>
      <c r="D2687" s="133"/>
      <c r="E2687" s="92"/>
      <c r="F2687" s="93"/>
      <c r="G2687" s="93"/>
      <c r="H2687" s="93"/>
      <c r="I2687" s="93"/>
      <c r="J2687" s="93"/>
    </row>
    <row r="2688" spans="1:10" x14ac:dyDescent="0.25">
      <c r="A2688" s="93"/>
      <c r="B2688" s="93"/>
      <c r="C2688" s="93"/>
      <c r="D2688" s="133"/>
      <c r="E2688" s="92"/>
      <c r="F2688" s="93"/>
      <c r="G2688" s="93"/>
      <c r="H2688" s="93"/>
      <c r="I2688" s="93"/>
      <c r="J2688" s="93"/>
    </row>
    <row r="2689" spans="1:10" x14ac:dyDescent="0.25">
      <c r="A2689" s="93"/>
      <c r="B2689" s="93"/>
      <c r="C2689" s="93"/>
      <c r="D2689" s="133"/>
      <c r="E2689" s="92"/>
      <c r="F2689" s="93"/>
      <c r="G2689" s="93"/>
      <c r="H2689" s="93"/>
      <c r="I2689" s="93"/>
      <c r="J2689" s="93"/>
    </row>
    <row r="2690" spans="1:10" x14ac:dyDescent="0.25">
      <c r="A2690" s="93"/>
      <c r="B2690" s="93"/>
      <c r="C2690" s="93"/>
      <c r="D2690" s="133"/>
      <c r="E2690" s="92"/>
      <c r="F2690" s="93"/>
      <c r="G2690" s="93"/>
      <c r="H2690" s="93"/>
      <c r="I2690" s="93"/>
      <c r="J2690" s="93"/>
    </row>
    <row r="2691" spans="1:10" x14ac:dyDescent="0.25">
      <c r="A2691" s="93"/>
      <c r="B2691" s="93"/>
      <c r="C2691" s="93"/>
      <c r="D2691" s="133"/>
      <c r="E2691" s="92"/>
      <c r="F2691" s="93"/>
      <c r="G2691" s="93"/>
      <c r="H2691" s="93"/>
      <c r="I2691" s="93"/>
      <c r="J2691" s="93"/>
    </row>
    <row r="2692" spans="1:10" x14ac:dyDescent="0.25">
      <c r="A2692" s="93"/>
      <c r="B2692" s="93"/>
      <c r="C2692" s="93"/>
      <c r="D2692" s="133"/>
      <c r="E2692" s="92"/>
      <c r="F2692" s="93"/>
      <c r="G2692" s="93"/>
      <c r="H2692" s="93"/>
      <c r="I2692" s="93"/>
      <c r="J2692" s="93"/>
    </row>
    <row r="2693" spans="1:10" x14ac:dyDescent="0.25">
      <c r="A2693" s="93"/>
      <c r="B2693" s="93"/>
      <c r="C2693" s="93"/>
      <c r="D2693" s="133"/>
      <c r="E2693" s="92"/>
      <c r="F2693" s="93"/>
      <c r="G2693" s="93"/>
      <c r="H2693" s="93"/>
      <c r="I2693" s="93"/>
      <c r="J2693" s="93"/>
    </row>
    <row r="2694" spans="1:10" x14ac:dyDescent="0.25">
      <c r="A2694" s="93"/>
      <c r="B2694" s="93"/>
      <c r="C2694" s="93"/>
      <c r="D2694" s="133"/>
      <c r="E2694" s="92"/>
      <c r="F2694" s="93"/>
      <c r="G2694" s="93"/>
      <c r="H2694" s="93"/>
      <c r="I2694" s="93"/>
      <c r="J2694" s="93"/>
    </row>
    <row r="2695" spans="1:10" x14ac:dyDescent="0.25">
      <c r="A2695" s="93"/>
      <c r="B2695" s="93"/>
      <c r="C2695" s="93"/>
      <c r="D2695" s="133"/>
      <c r="E2695" s="92"/>
      <c r="F2695" s="93"/>
      <c r="G2695" s="93"/>
      <c r="H2695" s="93"/>
      <c r="I2695" s="93"/>
      <c r="J2695" s="93"/>
    </row>
    <row r="2696" spans="1:10" x14ac:dyDescent="0.25">
      <c r="A2696" s="93"/>
      <c r="B2696" s="93"/>
      <c r="C2696" s="93"/>
      <c r="D2696" s="133"/>
      <c r="E2696" s="92"/>
      <c r="F2696" s="93"/>
      <c r="G2696" s="93"/>
      <c r="H2696" s="93"/>
      <c r="I2696" s="93"/>
      <c r="J2696" s="93"/>
    </row>
    <row r="2697" spans="1:10" x14ac:dyDescent="0.25">
      <c r="A2697" s="93"/>
      <c r="B2697" s="93"/>
      <c r="C2697" s="93"/>
      <c r="D2697" s="133"/>
      <c r="E2697" s="92"/>
      <c r="F2697" s="93"/>
      <c r="G2697" s="93"/>
      <c r="H2697" s="93"/>
      <c r="I2697" s="93"/>
      <c r="J2697" s="93"/>
    </row>
    <row r="2698" spans="1:10" x14ac:dyDescent="0.25">
      <c r="A2698" s="93"/>
      <c r="B2698" s="93"/>
      <c r="C2698" s="93"/>
      <c r="D2698" s="133"/>
      <c r="E2698" s="92"/>
      <c r="F2698" s="93"/>
      <c r="G2698" s="93"/>
      <c r="H2698" s="93"/>
      <c r="I2698" s="93"/>
      <c r="J2698" s="93"/>
    </row>
    <row r="2699" spans="1:10" x14ac:dyDescent="0.25">
      <c r="A2699" s="93"/>
      <c r="B2699" s="93"/>
      <c r="C2699" s="93"/>
      <c r="D2699" s="133"/>
      <c r="E2699" s="92"/>
      <c r="F2699" s="93"/>
      <c r="G2699" s="93"/>
      <c r="H2699" s="93"/>
      <c r="I2699" s="93"/>
      <c r="J2699" s="93"/>
    </row>
    <row r="2700" spans="1:10" x14ac:dyDescent="0.25">
      <c r="A2700" s="93"/>
      <c r="B2700" s="93"/>
      <c r="C2700" s="93"/>
      <c r="D2700" s="133"/>
      <c r="E2700" s="92"/>
      <c r="F2700" s="93"/>
      <c r="G2700" s="93"/>
      <c r="H2700" s="93"/>
      <c r="I2700" s="93"/>
      <c r="J2700" s="93"/>
    </row>
    <row r="2701" spans="1:10" x14ac:dyDescent="0.25">
      <c r="A2701" s="93"/>
      <c r="B2701" s="93"/>
      <c r="C2701" s="93"/>
      <c r="D2701" s="133"/>
      <c r="E2701" s="92"/>
      <c r="F2701" s="93"/>
      <c r="G2701" s="93"/>
      <c r="H2701" s="93"/>
      <c r="I2701" s="93"/>
      <c r="J2701" s="93"/>
    </row>
    <row r="2702" spans="1:10" x14ac:dyDescent="0.25">
      <c r="A2702" s="93"/>
      <c r="B2702" s="93"/>
      <c r="C2702" s="93"/>
      <c r="D2702" s="133"/>
      <c r="E2702" s="92"/>
      <c r="F2702" s="93"/>
      <c r="G2702" s="93"/>
      <c r="H2702" s="93"/>
      <c r="I2702" s="93"/>
      <c r="J2702" s="93"/>
    </row>
    <row r="2703" spans="1:10" x14ac:dyDescent="0.25">
      <c r="A2703" s="93"/>
      <c r="B2703" s="93"/>
      <c r="C2703" s="93"/>
      <c r="D2703" s="133"/>
      <c r="E2703" s="92"/>
      <c r="F2703" s="93"/>
      <c r="G2703" s="93"/>
      <c r="H2703" s="93"/>
      <c r="I2703" s="93"/>
      <c r="J2703" s="93"/>
    </row>
    <row r="2704" spans="1:10" x14ac:dyDescent="0.25">
      <c r="A2704" s="93"/>
      <c r="B2704" s="93"/>
      <c r="C2704" s="93"/>
      <c r="D2704" s="133"/>
      <c r="E2704" s="92"/>
      <c r="F2704" s="93"/>
      <c r="G2704" s="93"/>
      <c r="H2704" s="93"/>
      <c r="I2704" s="93"/>
      <c r="J2704" s="93"/>
    </row>
    <row r="2705" spans="1:10" x14ac:dyDescent="0.25">
      <c r="A2705" s="93"/>
      <c r="B2705" s="93"/>
      <c r="C2705" s="93"/>
      <c r="D2705" s="133"/>
      <c r="E2705" s="92"/>
      <c r="F2705" s="93"/>
      <c r="G2705" s="93"/>
      <c r="H2705" s="93"/>
      <c r="I2705" s="93"/>
      <c r="J2705" s="93"/>
    </row>
    <row r="2706" spans="1:10" x14ac:dyDescent="0.25">
      <c r="A2706" s="93"/>
      <c r="B2706" s="93"/>
      <c r="C2706" s="93"/>
      <c r="D2706" s="133"/>
      <c r="E2706" s="92"/>
      <c r="F2706" s="93"/>
      <c r="G2706" s="93"/>
      <c r="H2706" s="93"/>
      <c r="I2706" s="93"/>
      <c r="J2706" s="93"/>
    </row>
    <row r="2707" spans="1:10" x14ac:dyDescent="0.25">
      <c r="A2707" s="93"/>
      <c r="B2707" s="93"/>
      <c r="C2707" s="93"/>
      <c r="D2707" s="133"/>
      <c r="E2707" s="92"/>
      <c r="F2707" s="93"/>
      <c r="G2707" s="93"/>
      <c r="H2707" s="93"/>
      <c r="I2707" s="93"/>
      <c r="J2707" s="93"/>
    </row>
    <row r="2708" spans="1:10" x14ac:dyDescent="0.25">
      <c r="A2708" s="93"/>
      <c r="B2708" s="93"/>
      <c r="C2708" s="93"/>
      <c r="D2708" s="133"/>
      <c r="E2708" s="92"/>
      <c r="F2708" s="93"/>
      <c r="G2708" s="93"/>
      <c r="H2708" s="93"/>
      <c r="I2708" s="93"/>
      <c r="J2708" s="93"/>
    </row>
    <row r="2709" spans="1:10" x14ac:dyDescent="0.25">
      <c r="A2709" s="93"/>
      <c r="B2709" s="93"/>
      <c r="C2709" s="93"/>
      <c r="D2709" s="133"/>
      <c r="E2709" s="92"/>
      <c r="F2709" s="93"/>
      <c r="G2709" s="93"/>
      <c r="H2709" s="93"/>
      <c r="I2709" s="93"/>
      <c r="J2709" s="93"/>
    </row>
    <row r="2710" spans="1:10" x14ac:dyDescent="0.25">
      <c r="A2710" s="93"/>
      <c r="B2710" s="93"/>
      <c r="C2710" s="93"/>
      <c r="D2710" s="133"/>
      <c r="E2710" s="92"/>
      <c r="F2710" s="93"/>
      <c r="G2710" s="93"/>
      <c r="H2710" s="93"/>
      <c r="I2710" s="93"/>
      <c r="J2710" s="93"/>
    </row>
    <row r="2711" spans="1:10" x14ac:dyDescent="0.25">
      <c r="A2711" s="93"/>
      <c r="B2711" s="93"/>
      <c r="C2711" s="93"/>
      <c r="D2711" s="133"/>
      <c r="E2711" s="92"/>
      <c r="F2711" s="93"/>
      <c r="G2711" s="93"/>
      <c r="H2711" s="93"/>
      <c r="I2711" s="93"/>
      <c r="J2711" s="93"/>
    </row>
    <row r="2712" spans="1:10" x14ac:dyDescent="0.25">
      <c r="A2712" s="93"/>
      <c r="B2712" s="93"/>
      <c r="C2712" s="93"/>
      <c r="D2712" s="133"/>
      <c r="E2712" s="92"/>
      <c r="F2712" s="93"/>
      <c r="G2712" s="93"/>
      <c r="H2712" s="93"/>
      <c r="I2712" s="93"/>
      <c r="J2712" s="93"/>
    </row>
    <row r="2713" spans="1:10" x14ac:dyDescent="0.25">
      <c r="A2713" s="93"/>
      <c r="B2713" s="93"/>
      <c r="C2713" s="93"/>
      <c r="D2713" s="133"/>
      <c r="E2713" s="92"/>
      <c r="F2713" s="93"/>
      <c r="G2713" s="93"/>
      <c r="H2713" s="93"/>
      <c r="I2713" s="93"/>
      <c r="J2713" s="93"/>
    </row>
    <row r="2714" spans="1:10" x14ac:dyDescent="0.25">
      <c r="A2714" s="93"/>
      <c r="B2714" s="93"/>
      <c r="C2714" s="93"/>
      <c r="D2714" s="133"/>
      <c r="E2714" s="92"/>
      <c r="F2714" s="93"/>
      <c r="G2714" s="93"/>
      <c r="H2714" s="93"/>
      <c r="I2714" s="93"/>
      <c r="J2714" s="93"/>
    </row>
    <row r="2715" spans="1:10" x14ac:dyDescent="0.25">
      <c r="A2715" s="93"/>
      <c r="B2715" s="93"/>
      <c r="C2715" s="93"/>
      <c r="D2715" s="133"/>
      <c r="E2715" s="92"/>
      <c r="F2715" s="93"/>
      <c r="G2715" s="93"/>
      <c r="H2715" s="93"/>
      <c r="I2715" s="93"/>
      <c r="J2715" s="93"/>
    </row>
    <row r="2716" spans="1:10" x14ac:dyDescent="0.25">
      <c r="A2716" s="93"/>
      <c r="B2716" s="93"/>
      <c r="C2716" s="93"/>
      <c r="D2716" s="133"/>
      <c r="E2716" s="92"/>
      <c r="F2716" s="93"/>
      <c r="G2716" s="93"/>
      <c r="H2716" s="93"/>
      <c r="I2716" s="93"/>
      <c r="J2716" s="93"/>
    </row>
    <row r="2717" spans="1:10" x14ac:dyDescent="0.25">
      <c r="A2717" s="93"/>
      <c r="B2717" s="93"/>
      <c r="C2717" s="93"/>
      <c r="D2717" s="133"/>
      <c r="E2717" s="92"/>
      <c r="F2717" s="93"/>
      <c r="G2717" s="93"/>
      <c r="H2717" s="93"/>
      <c r="I2717" s="93"/>
      <c r="J2717" s="93"/>
    </row>
    <row r="2718" spans="1:10" x14ac:dyDescent="0.25">
      <c r="A2718" s="93"/>
      <c r="B2718" s="93"/>
      <c r="C2718" s="93"/>
      <c r="D2718" s="133"/>
      <c r="E2718" s="92"/>
      <c r="F2718" s="93"/>
      <c r="G2718" s="93"/>
      <c r="H2718" s="93"/>
      <c r="I2718" s="93"/>
      <c r="J2718" s="93"/>
    </row>
    <row r="2719" spans="1:10" x14ac:dyDescent="0.25">
      <c r="A2719" s="93"/>
      <c r="B2719" s="93"/>
      <c r="C2719" s="93"/>
      <c r="D2719" s="133"/>
      <c r="E2719" s="92"/>
      <c r="F2719" s="93"/>
      <c r="G2719" s="93"/>
      <c r="H2719" s="93"/>
      <c r="I2719" s="93"/>
      <c r="J2719" s="93"/>
    </row>
    <row r="2720" spans="1:10" x14ac:dyDescent="0.25">
      <c r="A2720" s="93"/>
      <c r="B2720" s="93"/>
      <c r="C2720" s="93"/>
      <c r="D2720" s="133"/>
      <c r="E2720" s="92"/>
      <c r="F2720" s="93"/>
      <c r="G2720" s="93"/>
      <c r="H2720" s="93"/>
      <c r="I2720" s="93"/>
      <c r="J2720" s="93"/>
    </row>
    <row r="2721" spans="1:10" x14ac:dyDescent="0.25">
      <c r="A2721" s="93"/>
      <c r="B2721" s="93"/>
      <c r="C2721" s="93"/>
      <c r="D2721" s="133"/>
      <c r="E2721" s="92"/>
      <c r="F2721" s="93"/>
      <c r="G2721" s="93"/>
      <c r="H2721" s="93"/>
      <c r="I2721" s="93"/>
      <c r="J2721" s="93"/>
    </row>
    <row r="2722" spans="1:10" x14ac:dyDescent="0.25">
      <c r="A2722" s="93"/>
      <c r="B2722" s="93"/>
      <c r="C2722" s="93"/>
      <c r="D2722" s="133"/>
      <c r="E2722" s="92"/>
      <c r="F2722" s="93"/>
      <c r="G2722" s="93"/>
      <c r="H2722" s="93"/>
      <c r="I2722" s="93"/>
      <c r="J2722" s="93"/>
    </row>
    <row r="2723" spans="1:10" x14ac:dyDescent="0.25">
      <c r="A2723" s="93"/>
      <c r="B2723" s="93"/>
      <c r="C2723" s="93"/>
      <c r="D2723" s="133"/>
      <c r="E2723" s="92"/>
      <c r="F2723" s="93"/>
      <c r="G2723" s="93"/>
      <c r="H2723" s="93"/>
      <c r="I2723" s="93"/>
      <c r="J2723" s="93"/>
    </row>
    <row r="2724" spans="1:10" x14ac:dyDescent="0.25">
      <c r="A2724" s="93"/>
      <c r="B2724" s="93"/>
      <c r="C2724" s="93"/>
      <c r="D2724" s="133"/>
      <c r="E2724" s="92"/>
      <c r="F2724" s="93"/>
      <c r="G2724" s="93"/>
      <c r="H2724" s="93"/>
      <c r="I2724" s="93"/>
      <c r="J2724" s="93"/>
    </row>
    <row r="2725" spans="1:10" x14ac:dyDescent="0.25">
      <c r="A2725" s="93"/>
      <c r="B2725" s="93"/>
      <c r="C2725" s="93"/>
      <c r="D2725" s="133"/>
      <c r="E2725" s="92"/>
      <c r="F2725" s="93"/>
      <c r="G2725" s="93"/>
      <c r="H2725" s="93"/>
      <c r="I2725" s="93"/>
      <c r="J2725" s="93"/>
    </row>
    <row r="2726" spans="1:10" x14ac:dyDescent="0.25">
      <c r="A2726" s="93"/>
      <c r="B2726" s="93"/>
      <c r="C2726" s="93"/>
      <c r="D2726" s="133"/>
      <c r="E2726" s="92"/>
      <c r="F2726" s="93"/>
      <c r="G2726" s="93"/>
      <c r="H2726" s="93"/>
      <c r="I2726" s="93"/>
      <c r="J2726" s="93"/>
    </row>
    <row r="2727" spans="1:10" x14ac:dyDescent="0.25">
      <c r="A2727" s="93"/>
      <c r="B2727" s="93"/>
      <c r="C2727" s="93"/>
      <c r="D2727" s="133"/>
      <c r="E2727" s="92"/>
      <c r="F2727" s="93"/>
      <c r="G2727" s="93"/>
      <c r="H2727" s="93"/>
      <c r="I2727" s="93"/>
      <c r="J2727" s="93"/>
    </row>
    <row r="2728" spans="1:10" x14ac:dyDescent="0.25">
      <c r="A2728" s="93"/>
      <c r="B2728" s="93"/>
      <c r="C2728" s="93"/>
      <c r="D2728" s="133"/>
      <c r="E2728" s="92"/>
      <c r="F2728" s="93"/>
      <c r="G2728" s="93"/>
      <c r="H2728" s="93"/>
      <c r="I2728" s="93"/>
      <c r="J2728" s="93"/>
    </row>
    <row r="2729" spans="1:10" x14ac:dyDescent="0.25">
      <c r="A2729" s="93"/>
      <c r="B2729" s="93"/>
      <c r="C2729" s="93"/>
      <c r="D2729" s="133"/>
      <c r="E2729" s="92"/>
      <c r="F2729" s="93"/>
      <c r="G2729" s="93"/>
      <c r="H2729" s="93"/>
      <c r="I2729" s="93"/>
      <c r="J2729" s="93"/>
    </row>
    <row r="2730" spans="1:10" x14ac:dyDescent="0.25">
      <c r="A2730" s="93"/>
      <c r="B2730" s="93"/>
      <c r="C2730" s="93"/>
      <c r="D2730" s="133"/>
      <c r="E2730" s="92"/>
      <c r="F2730" s="93"/>
      <c r="G2730" s="93"/>
      <c r="H2730" s="93"/>
      <c r="I2730" s="93"/>
      <c r="J2730" s="93"/>
    </row>
    <row r="2731" spans="1:10" x14ac:dyDescent="0.25">
      <c r="A2731" s="93"/>
      <c r="B2731" s="93"/>
      <c r="C2731" s="93"/>
      <c r="D2731" s="133"/>
      <c r="E2731" s="92"/>
      <c r="F2731" s="93"/>
      <c r="G2731" s="93"/>
      <c r="H2731" s="93"/>
      <c r="I2731" s="93"/>
      <c r="J2731" s="93"/>
    </row>
    <row r="2732" spans="1:10" x14ac:dyDescent="0.25">
      <c r="A2732" s="93"/>
      <c r="B2732" s="93"/>
      <c r="C2732" s="93"/>
      <c r="D2732" s="133"/>
      <c r="E2732" s="92"/>
      <c r="F2732" s="93"/>
      <c r="G2732" s="93"/>
      <c r="H2732" s="93"/>
      <c r="I2732" s="93"/>
      <c r="J2732" s="93"/>
    </row>
    <row r="2733" spans="1:10" x14ac:dyDescent="0.25">
      <c r="A2733" s="93"/>
      <c r="B2733" s="93"/>
      <c r="C2733" s="93"/>
      <c r="D2733" s="133"/>
      <c r="E2733" s="92"/>
      <c r="F2733" s="93"/>
      <c r="G2733" s="93"/>
      <c r="H2733" s="93"/>
      <c r="I2733" s="93"/>
      <c r="J2733" s="93"/>
    </row>
    <row r="2734" spans="1:10" x14ac:dyDescent="0.25">
      <c r="A2734" s="93"/>
      <c r="B2734" s="93"/>
      <c r="C2734" s="93"/>
      <c r="D2734" s="133"/>
      <c r="E2734" s="92"/>
      <c r="F2734" s="93"/>
      <c r="G2734" s="93"/>
      <c r="H2734" s="93"/>
      <c r="I2734" s="93"/>
      <c r="J2734" s="93"/>
    </row>
    <row r="2735" spans="1:10" x14ac:dyDescent="0.25">
      <c r="A2735" s="93"/>
      <c r="B2735" s="93"/>
      <c r="C2735" s="93"/>
      <c r="D2735" s="133"/>
      <c r="E2735" s="92"/>
      <c r="F2735" s="93"/>
      <c r="G2735" s="93"/>
      <c r="H2735" s="93"/>
      <c r="I2735" s="93"/>
      <c r="J2735" s="93"/>
    </row>
    <row r="2736" spans="1:10" x14ac:dyDescent="0.25">
      <c r="A2736" s="93"/>
      <c r="B2736" s="93"/>
      <c r="C2736" s="93"/>
      <c r="D2736" s="133"/>
      <c r="E2736" s="92"/>
      <c r="F2736" s="93"/>
      <c r="G2736" s="93"/>
      <c r="H2736" s="93"/>
      <c r="I2736" s="93"/>
      <c r="J2736" s="93"/>
    </row>
    <row r="2737" spans="1:10" x14ac:dyDescent="0.25">
      <c r="A2737" s="93"/>
      <c r="B2737" s="93"/>
      <c r="C2737" s="93"/>
      <c r="D2737" s="133"/>
      <c r="E2737" s="92"/>
      <c r="F2737" s="93"/>
      <c r="G2737" s="93"/>
      <c r="H2737" s="93"/>
      <c r="I2737" s="93"/>
      <c r="J2737" s="93"/>
    </row>
    <row r="2738" spans="1:10" x14ac:dyDescent="0.25">
      <c r="A2738" s="93"/>
      <c r="B2738" s="93"/>
      <c r="C2738" s="93"/>
      <c r="D2738" s="133"/>
      <c r="E2738" s="92"/>
      <c r="F2738" s="93"/>
      <c r="G2738" s="93"/>
      <c r="H2738" s="93"/>
      <c r="I2738" s="93"/>
      <c r="J2738" s="93"/>
    </row>
    <row r="2739" spans="1:10" x14ac:dyDescent="0.25">
      <c r="A2739" s="93"/>
      <c r="B2739" s="93"/>
      <c r="C2739" s="93"/>
      <c r="D2739" s="133"/>
      <c r="E2739" s="92"/>
      <c r="F2739" s="93"/>
      <c r="G2739" s="93"/>
      <c r="H2739" s="93"/>
      <c r="I2739" s="93"/>
      <c r="J2739" s="93"/>
    </row>
    <row r="2740" spans="1:10" x14ac:dyDescent="0.25">
      <c r="A2740" s="93"/>
      <c r="B2740" s="93"/>
      <c r="C2740" s="93"/>
      <c r="D2740" s="133"/>
      <c r="E2740" s="92"/>
      <c r="F2740" s="93"/>
      <c r="G2740" s="93"/>
      <c r="H2740" s="93"/>
      <c r="I2740" s="93"/>
      <c r="J2740" s="93"/>
    </row>
    <row r="2741" spans="1:10" x14ac:dyDescent="0.25">
      <c r="A2741" s="93"/>
      <c r="B2741" s="93"/>
      <c r="C2741" s="93"/>
      <c r="D2741" s="133"/>
      <c r="E2741" s="92"/>
      <c r="F2741" s="93"/>
      <c r="G2741" s="93"/>
      <c r="H2741" s="93"/>
      <c r="I2741" s="93"/>
      <c r="J2741" s="93"/>
    </row>
    <row r="2742" spans="1:10" x14ac:dyDescent="0.25">
      <c r="A2742" s="93"/>
      <c r="B2742" s="93"/>
      <c r="C2742" s="93"/>
      <c r="D2742" s="133"/>
      <c r="E2742" s="92"/>
      <c r="F2742" s="93"/>
      <c r="G2742" s="93"/>
      <c r="H2742" s="93"/>
      <c r="I2742" s="93"/>
      <c r="J2742" s="93"/>
    </row>
    <row r="2743" spans="1:10" x14ac:dyDescent="0.25">
      <c r="A2743" s="93"/>
      <c r="B2743" s="93"/>
      <c r="C2743" s="93"/>
      <c r="D2743" s="133"/>
      <c r="E2743" s="92"/>
      <c r="F2743" s="93"/>
      <c r="G2743" s="93"/>
      <c r="H2743" s="93"/>
      <c r="I2743" s="93"/>
      <c r="J2743" s="93"/>
    </row>
    <row r="2744" spans="1:10" x14ac:dyDescent="0.25">
      <c r="A2744" s="93"/>
      <c r="B2744" s="93"/>
      <c r="C2744" s="93"/>
      <c r="D2744" s="133"/>
      <c r="E2744" s="92"/>
      <c r="F2744" s="93"/>
      <c r="G2744" s="93"/>
      <c r="H2744" s="93"/>
      <c r="I2744" s="93"/>
      <c r="J2744" s="93"/>
    </row>
    <row r="2745" spans="1:10" x14ac:dyDescent="0.25">
      <c r="A2745" s="93"/>
      <c r="B2745" s="93"/>
      <c r="C2745" s="93"/>
      <c r="D2745" s="133"/>
      <c r="E2745" s="92"/>
      <c r="F2745" s="93"/>
      <c r="G2745" s="93"/>
      <c r="H2745" s="93"/>
      <c r="I2745" s="93"/>
      <c r="J2745" s="93"/>
    </row>
    <row r="2746" spans="1:10" x14ac:dyDescent="0.25">
      <c r="A2746" s="93"/>
      <c r="B2746" s="93"/>
      <c r="C2746" s="93"/>
      <c r="D2746" s="133"/>
      <c r="E2746" s="92"/>
      <c r="F2746" s="93"/>
      <c r="G2746" s="93"/>
      <c r="H2746" s="93"/>
      <c r="I2746" s="93"/>
      <c r="J2746" s="93"/>
    </row>
    <row r="2747" spans="1:10" x14ac:dyDescent="0.25">
      <c r="A2747" s="93"/>
      <c r="B2747" s="93"/>
      <c r="C2747" s="93"/>
      <c r="D2747" s="133"/>
      <c r="E2747" s="92"/>
      <c r="F2747" s="93"/>
      <c r="G2747" s="93"/>
      <c r="H2747" s="93"/>
      <c r="I2747" s="93"/>
      <c r="J2747" s="93"/>
    </row>
    <row r="2748" spans="1:10" x14ac:dyDescent="0.25">
      <c r="A2748" s="93"/>
      <c r="B2748" s="93"/>
      <c r="C2748" s="93"/>
      <c r="D2748" s="133"/>
      <c r="E2748" s="92"/>
      <c r="F2748" s="93"/>
      <c r="G2748" s="93"/>
      <c r="H2748" s="93"/>
      <c r="I2748" s="93"/>
      <c r="J2748" s="93"/>
    </row>
    <row r="2749" spans="1:10" x14ac:dyDescent="0.25">
      <c r="A2749" s="93"/>
      <c r="B2749" s="93"/>
      <c r="C2749" s="93"/>
      <c r="D2749" s="133"/>
      <c r="E2749" s="92"/>
      <c r="F2749" s="93"/>
      <c r="G2749" s="93"/>
      <c r="H2749" s="93"/>
      <c r="I2749" s="93"/>
      <c r="J2749" s="93"/>
    </row>
    <row r="2750" spans="1:10" x14ac:dyDescent="0.25">
      <c r="A2750" s="93"/>
      <c r="B2750" s="93"/>
      <c r="C2750" s="93"/>
      <c r="D2750" s="133"/>
      <c r="E2750" s="92"/>
      <c r="F2750" s="93"/>
      <c r="G2750" s="93"/>
      <c r="H2750" s="93"/>
      <c r="I2750" s="93"/>
      <c r="J2750" s="93"/>
    </row>
    <row r="2751" spans="1:10" x14ac:dyDescent="0.25">
      <c r="A2751" s="93"/>
      <c r="B2751" s="93"/>
      <c r="C2751" s="93"/>
      <c r="D2751" s="133"/>
      <c r="E2751" s="92"/>
      <c r="F2751" s="93"/>
      <c r="G2751" s="93"/>
      <c r="H2751" s="93"/>
      <c r="I2751" s="93"/>
      <c r="J2751" s="93"/>
    </row>
    <row r="2752" spans="1:10" x14ac:dyDescent="0.25">
      <c r="A2752" s="93"/>
      <c r="B2752" s="93"/>
      <c r="C2752" s="93"/>
      <c r="D2752" s="133"/>
      <c r="E2752" s="92"/>
      <c r="F2752" s="93"/>
      <c r="G2752" s="93"/>
      <c r="H2752" s="93"/>
      <c r="I2752" s="93"/>
      <c r="J2752" s="93"/>
    </row>
    <row r="2753" spans="1:10" x14ac:dyDescent="0.25">
      <c r="A2753" s="93"/>
      <c r="B2753" s="93"/>
      <c r="C2753" s="93"/>
      <c r="D2753" s="133"/>
      <c r="E2753" s="92"/>
      <c r="F2753" s="93"/>
      <c r="G2753" s="93"/>
      <c r="H2753" s="93"/>
      <c r="I2753" s="93"/>
      <c r="J2753" s="93"/>
    </row>
    <row r="2754" spans="1:10" x14ac:dyDescent="0.25">
      <c r="A2754" s="93"/>
      <c r="B2754" s="93"/>
      <c r="C2754" s="93"/>
      <c r="D2754" s="133"/>
      <c r="E2754" s="92"/>
      <c r="F2754" s="93"/>
      <c r="G2754" s="93"/>
      <c r="H2754" s="93"/>
      <c r="I2754" s="93"/>
      <c r="J2754" s="93"/>
    </row>
    <row r="2755" spans="1:10" x14ac:dyDescent="0.25">
      <c r="A2755" s="93"/>
      <c r="B2755" s="93"/>
      <c r="C2755" s="93"/>
      <c r="D2755" s="133"/>
      <c r="E2755" s="92"/>
      <c r="F2755" s="93"/>
      <c r="G2755" s="93"/>
      <c r="H2755" s="93"/>
      <c r="I2755" s="93"/>
      <c r="J2755" s="93"/>
    </row>
    <row r="2756" spans="1:10" x14ac:dyDescent="0.25">
      <c r="A2756" s="93"/>
      <c r="B2756" s="93"/>
      <c r="C2756" s="93"/>
      <c r="D2756" s="133"/>
      <c r="E2756" s="92"/>
      <c r="F2756" s="93"/>
      <c r="G2756" s="93"/>
      <c r="H2756" s="93"/>
      <c r="I2756" s="93"/>
      <c r="J2756" s="93"/>
    </row>
    <row r="2757" spans="1:10" x14ac:dyDescent="0.25">
      <c r="A2757" s="93"/>
      <c r="B2757" s="93"/>
      <c r="C2757" s="93"/>
      <c r="D2757" s="133"/>
      <c r="E2757" s="92"/>
      <c r="F2757" s="93"/>
      <c r="G2757" s="93"/>
      <c r="H2757" s="93"/>
      <c r="I2757" s="93"/>
      <c r="J2757" s="93"/>
    </row>
    <row r="2758" spans="1:10" x14ac:dyDescent="0.25">
      <c r="A2758" s="93"/>
      <c r="B2758" s="93"/>
      <c r="C2758" s="93"/>
      <c r="D2758" s="133"/>
      <c r="E2758" s="92"/>
      <c r="F2758" s="93"/>
      <c r="G2758" s="93"/>
      <c r="H2758" s="93"/>
      <c r="I2758" s="93"/>
      <c r="J2758" s="93"/>
    </row>
    <row r="2759" spans="1:10" x14ac:dyDescent="0.25">
      <c r="A2759" s="93"/>
      <c r="B2759" s="93"/>
      <c r="C2759" s="93"/>
      <c r="D2759" s="133"/>
      <c r="E2759" s="92"/>
      <c r="F2759" s="93"/>
      <c r="G2759" s="93"/>
      <c r="H2759" s="93"/>
      <c r="I2759" s="93"/>
      <c r="J2759" s="93"/>
    </row>
    <row r="2760" spans="1:10" x14ac:dyDescent="0.25">
      <c r="A2760" s="93"/>
      <c r="B2760" s="93"/>
      <c r="C2760" s="93"/>
      <c r="D2760" s="133"/>
      <c r="E2760" s="92"/>
      <c r="F2760" s="93"/>
      <c r="G2760" s="93"/>
      <c r="H2760" s="93"/>
      <c r="I2760" s="93"/>
      <c r="J2760" s="93"/>
    </row>
    <row r="2761" spans="1:10" x14ac:dyDescent="0.25">
      <c r="A2761" s="93"/>
      <c r="B2761" s="93"/>
      <c r="C2761" s="93"/>
      <c r="D2761" s="133"/>
      <c r="E2761" s="92"/>
      <c r="F2761" s="93"/>
      <c r="G2761" s="93"/>
      <c r="H2761" s="93"/>
      <c r="I2761" s="93"/>
      <c r="J2761" s="93"/>
    </row>
    <row r="2762" spans="1:10" x14ac:dyDescent="0.25">
      <c r="A2762" s="93"/>
      <c r="B2762" s="93"/>
      <c r="C2762" s="93"/>
      <c r="D2762" s="133"/>
      <c r="E2762" s="92"/>
      <c r="F2762" s="93"/>
      <c r="G2762" s="93"/>
      <c r="H2762" s="93"/>
      <c r="I2762" s="93"/>
      <c r="J2762" s="93"/>
    </row>
    <row r="2763" spans="1:10" x14ac:dyDescent="0.25">
      <c r="A2763" s="93"/>
      <c r="B2763" s="93"/>
      <c r="C2763" s="93"/>
      <c r="D2763" s="133"/>
      <c r="E2763" s="92"/>
      <c r="F2763" s="93"/>
      <c r="G2763" s="93"/>
      <c r="H2763" s="93"/>
      <c r="I2763" s="93"/>
      <c r="J2763" s="93"/>
    </row>
    <row r="2764" spans="1:10" x14ac:dyDescent="0.25">
      <c r="A2764" s="93"/>
      <c r="B2764" s="93"/>
      <c r="C2764" s="93"/>
      <c r="D2764" s="133"/>
      <c r="E2764" s="92"/>
      <c r="F2764" s="93"/>
      <c r="G2764" s="93"/>
      <c r="H2764" s="93"/>
      <c r="I2764" s="93"/>
      <c r="J2764" s="93"/>
    </row>
    <row r="2765" spans="1:10" x14ac:dyDescent="0.25">
      <c r="A2765" s="93"/>
      <c r="B2765" s="93"/>
      <c r="C2765" s="93"/>
      <c r="D2765" s="133"/>
      <c r="E2765" s="92"/>
      <c r="F2765" s="93"/>
      <c r="G2765" s="93"/>
      <c r="H2765" s="93"/>
      <c r="I2765" s="93"/>
      <c r="J2765" s="93"/>
    </row>
    <row r="2766" spans="1:10" x14ac:dyDescent="0.25">
      <c r="A2766" s="93"/>
      <c r="B2766" s="93"/>
      <c r="C2766" s="93"/>
      <c r="D2766" s="133"/>
      <c r="E2766" s="92"/>
      <c r="F2766" s="93"/>
      <c r="G2766" s="93"/>
      <c r="H2766" s="93"/>
      <c r="I2766" s="93"/>
      <c r="J2766" s="93"/>
    </row>
    <row r="2767" spans="1:10" x14ac:dyDescent="0.25">
      <c r="A2767" s="93"/>
      <c r="B2767" s="93"/>
      <c r="C2767" s="93"/>
      <c r="D2767" s="133"/>
      <c r="E2767" s="92"/>
      <c r="F2767" s="93"/>
      <c r="G2767" s="93"/>
      <c r="H2767" s="93"/>
      <c r="I2767" s="93"/>
      <c r="J2767" s="93"/>
    </row>
    <row r="2768" spans="1:10" x14ac:dyDescent="0.25">
      <c r="A2768" s="93"/>
      <c r="B2768" s="93"/>
      <c r="C2768" s="93"/>
      <c r="D2768" s="133"/>
      <c r="E2768" s="92"/>
      <c r="F2768" s="93"/>
      <c r="G2768" s="93"/>
      <c r="H2768" s="93"/>
      <c r="I2768" s="93"/>
      <c r="J2768" s="93"/>
    </row>
    <row r="2769" spans="1:10" x14ac:dyDescent="0.25">
      <c r="A2769" s="93"/>
      <c r="B2769" s="93"/>
      <c r="C2769" s="93"/>
      <c r="D2769" s="133"/>
      <c r="E2769" s="92"/>
      <c r="F2769" s="93"/>
      <c r="G2769" s="93"/>
      <c r="H2769" s="93"/>
      <c r="I2769" s="93"/>
      <c r="J2769" s="93"/>
    </row>
    <row r="2770" spans="1:10" x14ac:dyDescent="0.25">
      <c r="A2770" s="93"/>
      <c r="B2770" s="93"/>
      <c r="C2770" s="93"/>
      <c r="D2770" s="133"/>
      <c r="E2770" s="92"/>
      <c r="F2770" s="93"/>
      <c r="G2770" s="93"/>
      <c r="H2770" s="93"/>
      <c r="I2770" s="93"/>
      <c r="J2770" s="93"/>
    </row>
    <row r="2771" spans="1:10" x14ac:dyDescent="0.25">
      <c r="A2771" s="93"/>
      <c r="B2771" s="93"/>
      <c r="C2771" s="93"/>
      <c r="D2771" s="133"/>
      <c r="E2771" s="92"/>
      <c r="F2771" s="93"/>
      <c r="G2771" s="93"/>
      <c r="H2771" s="93"/>
      <c r="I2771" s="93"/>
      <c r="J2771" s="93"/>
    </row>
    <row r="2772" spans="1:10" x14ac:dyDescent="0.25">
      <c r="A2772" s="93"/>
      <c r="B2772" s="93"/>
      <c r="C2772" s="93"/>
      <c r="D2772" s="133"/>
      <c r="E2772" s="92"/>
      <c r="F2772" s="93"/>
      <c r="G2772" s="93"/>
      <c r="H2772" s="93"/>
      <c r="I2772" s="93"/>
      <c r="J2772" s="93"/>
    </row>
    <row r="2773" spans="1:10" x14ac:dyDescent="0.25">
      <c r="A2773" s="93"/>
      <c r="B2773" s="93"/>
      <c r="C2773" s="93"/>
      <c r="D2773" s="133"/>
      <c r="E2773" s="92"/>
      <c r="F2773" s="93"/>
      <c r="G2773" s="93"/>
      <c r="H2773" s="93"/>
      <c r="I2773" s="93"/>
      <c r="J2773" s="93"/>
    </row>
    <row r="2774" spans="1:10" x14ac:dyDescent="0.25">
      <c r="A2774" s="93"/>
      <c r="B2774" s="93"/>
      <c r="C2774" s="93"/>
      <c r="D2774" s="133"/>
      <c r="E2774" s="92"/>
      <c r="F2774" s="93"/>
      <c r="G2774" s="93"/>
      <c r="H2774" s="93"/>
      <c r="I2774" s="93"/>
      <c r="J2774" s="93"/>
    </row>
    <row r="2775" spans="1:10" x14ac:dyDescent="0.25">
      <c r="A2775" s="93"/>
      <c r="B2775" s="93"/>
      <c r="C2775" s="93"/>
      <c r="D2775" s="133"/>
      <c r="E2775" s="92"/>
      <c r="F2775" s="93"/>
      <c r="G2775" s="93"/>
      <c r="H2775" s="93"/>
      <c r="I2775" s="93"/>
      <c r="J2775" s="93"/>
    </row>
    <row r="2776" spans="1:10" x14ac:dyDescent="0.25">
      <c r="A2776" s="93"/>
      <c r="B2776" s="93"/>
      <c r="C2776" s="93"/>
      <c r="D2776" s="133"/>
      <c r="E2776" s="92"/>
      <c r="F2776" s="93"/>
      <c r="G2776" s="93"/>
      <c r="H2776" s="93"/>
      <c r="I2776" s="93"/>
      <c r="J2776" s="93"/>
    </row>
    <row r="2777" spans="1:10" x14ac:dyDescent="0.25">
      <c r="A2777" s="93"/>
      <c r="B2777" s="93"/>
      <c r="C2777" s="93"/>
      <c r="D2777" s="133"/>
      <c r="E2777" s="92"/>
      <c r="F2777" s="93"/>
      <c r="G2777" s="93"/>
      <c r="H2777" s="93"/>
      <c r="I2777" s="93"/>
      <c r="J2777" s="93"/>
    </row>
    <row r="2778" spans="1:10" x14ac:dyDescent="0.25">
      <c r="A2778" s="93"/>
      <c r="B2778" s="93"/>
      <c r="C2778" s="93"/>
      <c r="D2778" s="133"/>
      <c r="E2778" s="92"/>
      <c r="F2778" s="93"/>
      <c r="G2778" s="93"/>
      <c r="H2778" s="93"/>
      <c r="I2778" s="93"/>
      <c r="J2778" s="93"/>
    </row>
    <row r="2779" spans="1:10" x14ac:dyDescent="0.25">
      <c r="A2779" s="93"/>
      <c r="B2779" s="93"/>
      <c r="C2779" s="93"/>
      <c r="D2779" s="133"/>
      <c r="E2779" s="92"/>
      <c r="F2779" s="93"/>
      <c r="G2779" s="93"/>
      <c r="H2779" s="93"/>
      <c r="I2779" s="93"/>
      <c r="J2779" s="93"/>
    </row>
    <row r="2780" spans="1:10" x14ac:dyDescent="0.25">
      <c r="A2780" s="93"/>
      <c r="B2780" s="93"/>
      <c r="C2780" s="93"/>
      <c r="D2780" s="133"/>
      <c r="E2780" s="92"/>
      <c r="F2780" s="93"/>
      <c r="G2780" s="93"/>
      <c r="H2780" s="93"/>
      <c r="I2780" s="93"/>
      <c r="J2780" s="93"/>
    </row>
    <row r="2781" spans="1:10" x14ac:dyDescent="0.25">
      <c r="A2781" s="93"/>
      <c r="B2781" s="93"/>
      <c r="C2781" s="93"/>
      <c r="D2781" s="133"/>
      <c r="E2781" s="92"/>
      <c r="F2781" s="93"/>
      <c r="G2781" s="93"/>
      <c r="H2781" s="93"/>
      <c r="I2781" s="93"/>
      <c r="J2781" s="93"/>
    </row>
    <row r="2782" spans="1:10" x14ac:dyDescent="0.25">
      <c r="A2782" s="93"/>
      <c r="B2782" s="93"/>
      <c r="C2782" s="93"/>
      <c r="D2782" s="133"/>
      <c r="E2782" s="92"/>
      <c r="F2782" s="93"/>
      <c r="G2782" s="93"/>
      <c r="H2782" s="93"/>
      <c r="I2782" s="93"/>
      <c r="J2782" s="93"/>
    </row>
    <row r="2783" spans="1:10" x14ac:dyDescent="0.25">
      <c r="A2783" s="93"/>
      <c r="B2783" s="93"/>
      <c r="C2783" s="93"/>
      <c r="D2783" s="133"/>
      <c r="E2783" s="92"/>
      <c r="F2783" s="93"/>
      <c r="G2783" s="93"/>
      <c r="H2783" s="93"/>
      <c r="I2783" s="93"/>
      <c r="J2783" s="93"/>
    </row>
    <row r="2784" spans="1:10" x14ac:dyDescent="0.25">
      <c r="A2784" s="93"/>
      <c r="B2784" s="93"/>
      <c r="C2784" s="93"/>
      <c r="D2784" s="133"/>
      <c r="E2784" s="92"/>
      <c r="F2784" s="93"/>
      <c r="G2784" s="93"/>
      <c r="H2784" s="93"/>
      <c r="I2784" s="93"/>
      <c r="J2784" s="93"/>
    </row>
    <row r="2785" spans="1:10" x14ac:dyDescent="0.25">
      <c r="A2785" s="93"/>
      <c r="B2785" s="93"/>
      <c r="C2785" s="93"/>
      <c r="D2785" s="133"/>
      <c r="E2785" s="92"/>
      <c r="F2785" s="93"/>
      <c r="G2785" s="93"/>
      <c r="H2785" s="93"/>
      <c r="I2785" s="93"/>
      <c r="J2785" s="93"/>
    </row>
    <row r="2786" spans="1:10" x14ac:dyDescent="0.25">
      <c r="A2786" s="93"/>
      <c r="B2786" s="93"/>
      <c r="C2786" s="93"/>
      <c r="D2786" s="133"/>
      <c r="E2786" s="92"/>
      <c r="F2786" s="93"/>
      <c r="G2786" s="93"/>
      <c r="H2786" s="93"/>
      <c r="I2786" s="93"/>
      <c r="J2786" s="93"/>
    </row>
  </sheetData>
  <sheetProtection selectLockedCells="1"/>
  <conditionalFormatting sqref="E3:E20">
    <cfRule type="expression" dxfId="45" priority="5">
      <formula>#REF!=1</formula>
    </cfRule>
  </conditionalFormatting>
  <conditionalFormatting sqref="E3:E20">
    <cfRule type="expression" dxfId="44" priority="6">
      <formula>AND(#REF!=1,#REF!=0)</formula>
    </cfRule>
  </conditionalFormatting>
  <conditionalFormatting sqref="E3:E20">
    <cfRule type="expression" dxfId="43" priority="4">
      <formula>#REF!=1</formula>
    </cfRule>
  </conditionalFormatting>
  <conditionalFormatting sqref="E21:E1183">
    <cfRule type="expression" dxfId="42" priority="2">
      <formula>#REF!=1</formula>
    </cfRule>
  </conditionalFormatting>
  <conditionalFormatting sqref="E21:E1183">
    <cfRule type="expression" dxfId="41" priority="3">
      <formula>AND(#REF!=1,#REF!=0)</formula>
    </cfRule>
  </conditionalFormatting>
  <conditionalFormatting sqref="E21:E1183">
    <cfRule type="expression" dxfId="40"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131"/>
      <c r="B3" s="131"/>
    </row>
    <row r="4" spans="1:2" x14ac:dyDescent="0.25">
      <c r="A4" s="131"/>
      <c r="B4" s="131"/>
    </row>
    <row r="5" spans="1:2" x14ac:dyDescent="0.25">
      <c r="A5" s="131"/>
      <c r="B5" s="131"/>
    </row>
    <row r="6" spans="1:2" x14ac:dyDescent="0.25">
      <c r="A6" s="131"/>
      <c r="B6" s="131"/>
    </row>
    <row r="7" spans="1:2" x14ac:dyDescent="0.25">
      <c r="A7" s="131"/>
      <c r="B7" s="131"/>
    </row>
    <row r="8" spans="1:2" x14ac:dyDescent="0.25">
      <c r="A8" s="131"/>
      <c r="B8" s="131"/>
    </row>
    <row r="9" spans="1:2" x14ac:dyDescent="0.25">
      <c r="A9" s="131"/>
      <c r="B9" s="131"/>
    </row>
    <row r="10" spans="1:2" x14ac:dyDescent="0.25">
      <c r="A10" s="131"/>
      <c r="B10" s="131"/>
    </row>
    <row r="11" spans="1:2" x14ac:dyDescent="0.25">
      <c r="A11" s="131"/>
      <c r="B11" s="131"/>
    </row>
    <row r="12" spans="1:2" x14ac:dyDescent="0.25">
      <c r="A12" s="131"/>
      <c r="B12" s="131"/>
    </row>
    <row r="13" spans="1:2" x14ac:dyDescent="0.25">
      <c r="A13" s="131"/>
      <c r="B13" s="131"/>
    </row>
    <row r="14" spans="1:2" x14ac:dyDescent="0.25">
      <c r="A14" s="131"/>
      <c r="B14" s="131"/>
    </row>
    <row r="15" spans="1:2" x14ac:dyDescent="0.25">
      <c r="A15" s="131"/>
      <c r="B15" s="131"/>
    </row>
    <row r="16" spans="1:2" x14ac:dyDescent="0.25">
      <c r="A16" s="131"/>
      <c r="B16" s="131"/>
    </row>
    <row r="17" spans="1:2" x14ac:dyDescent="0.25">
      <c r="A17" s="131"/>
      <c r="B17" s="131"/>
    </row>
    <row r="18" spans="1:2" x14ac:dyDescent="0.25">
      <c r="A18" s="131"/>
      <c r="B18" s="131"/>
    </row>
    <row r="19" spans="1:2" x14ac:dyDescent="0.25">
      <c r="A19" s="131"/>
      <c r="B19" s="131"/>
    </row>
    <row r="20" spans="1:2" x14ac:dyDescent="0.25">
      <c r="A20" s="131"/>
      <c r="B20" s="131"/>
    </row>
    <row r="21" spans="1:2" x14ac:dyDescent="0.25">
      <c r="A21" s="131"/>
      <c r="B21" s="131"/>
    </row>
    <row r="22" spans="1:2" x14ac:dyDescent="0.25">
      <c r="A22" s="131"/>
      <c r="B22" s="131"/>
    </row>
    <row r="23" spans="1:2" x14ac:dyDescent="0.25">
      <c r="A23" s="131"/>
      <c r="B23" s="131"/>
    </row>
    <row r="24" spans="1:2" x14ac:dyDescent="0.25">
      <c r="A24" s="131"/>
      <c r="B24" s="131"/>
    </row>
    <row r="25" spans="1:2" x14ac:dyDescent="0.25">
      <c r="A25" s="131"/>
      <c r="B25" s="131"/>
    </row>
    <row r="26" spans="1:2" x14ac:dyDescent="0.25">
      <c r="A26" s="131"/>
      <c r="B26" s="131"/>
    </row>
    <row r="27" spans="1:2" x14ac:dyDescent="0.25">
      <c r="A27" s="131"/>
      <c r="B27" s="131"/>
    </row>
    <row r="28" spans="1:2" x14ac:dyDescent="0.25">
      <c r="A28" s="131"/>
      <c r="B28" s="131"/>
    </row>
    <row r="29" spans="1:2" x14ac:dyDescent="0.25">
      <c r="A29" s="131"/>
      <c r="B29" s="131"/>
    </row>
    <row r="30" spans="1:2" x14ac:dyDescent="0.25">
      <c r="A30" s="131"/>
      <c r="B30" s="131"/>
    </row>
    <row r="31" spans="1:2" x14ac:dyDescent="0.25">
      <c r="A31" s="131"/>
      <c r="B31" s="131"/>
    </row>
    <row r="32" spans="1:2" x14ac:dyDescent="0.25">
      <c r="A32" s="131"/>
      <c r="B32" s="131"/>
    </row>
    <row r="33" spans="1:2" x14ac:dyDescent="0.25">
      <c r="A33" s="131"/>
      <c r="B33" s="131"/>
    </row>
    <row r="34" spans="1:2" x14ac:dyDescent="0.25">
      <c r="A34" s="131"/>
      <c r="B34" s="131"/>
    </row>
    <row r="35" spans="1:2" x14ac:dyDescent="0.25">
      <c r="A35" s="131"/>
      <c r="B35" s="131"/>
    </row>
    <row r="36" spans="1:2" x14ac:dyDescent="0.25">
      <c r="A36" s="131"/>
      <c r="B36" s="131"/>
    </row>
    <row r="37" spans="1:2" x14ac:dyDescent="0.25">
      <c r="A37" s="131"/>
      <c r="B37" s="131"/>
    </row>
    <row r="38" spans="1:2" x14ac:dyDescent="0.25">
      <c r="A38" s="131"/>
      <c r="B38" s="131"/>
    </row>
    <row r="39" spans="1:2" x14ac:dyDescent="0.25">
      <c r="A39" s="131"/>
      <c r="B39" s="131"/>
    </row>
    <row r="40" spans="1:2" x14ac:dyDescent="0.25">
      <c r="A40" s="131"/>
      <c r="B40" s="131"/>
    </row>
    <row r="41" spans="1:2" x14ac:dyDescent="0.25">
      <c r="A41" s="131"/>
      <c r="B41" s="131"/>
    </row>
    <row r="42" spans="1:2" x14ac:dyDescent="0.25">
      <c r="A42" s="131"/>
      <c r="B42" s="131"/>
    </row>
    <row r="43" spans="1:2" x14ac:dyDescent="0.25">
      <c r="A43" s="131"/>
      <c r="B43" s="131"/>
    </row>
    <row r="44" spans="1:2" x14ac:dyDescent="0.25">
      <c r="A44" s="131"/>
      <c r="B44" s="131"/>
    </row>
    <row r="45" spans="1:2" x14ac:dyDescent="0.25">
      <c r="A45" s="131"/>
      <c r="B45" s="131"/>
    </row>
    <row r="46" spans="1:2" x14ac:dyDescent="0.25">
      <c r="A46" s="131"/>
      <c r="B46" s="131"/>
    </row>
    <row r="47" spans="1:2" x14ac:dyDescent="0.25">
      <c r="A47" s="131"/>
      <c r="B47" s="131"/>
    </row>
    <row r="48" spans="1:2" x14ac:dyDescent="0.25">
      <c r="A48" s="131"/>
      <c r="B48" s="131"/>
    </row>
    <row r="49" spans="1:2" x14ac:dyDescent="0.25">
      <c r="A49" s="131"/>
      <c r="B49" s="131"/>
    </row>
    <row r="50" spans="1:2" x14ac:dyDescent="0.25">
      <c r="A50" s="131"/>
      <c r="B50" s="131"/>
    </row>
    <row r="51" spans="1:2" x14ac:dyDescent="0.25">
      <c r="A51" s="131"/>
      <c r="B51" s="131"/>
    </row>
    <row r="52" spans="1:2" x14ac:dyDescent="0.25">
      <c r="A52" s="131"/>
      <c r="B52" s="131"/>
    </row>
    <row r="53" spans="1:2" x14ac:dyDescent="0.25">
      <c r="A53" s="131"/>
      <c r="B53" s="131"/>
    </row>
    <row r="54" spans="1:2" x14ac:dyDescent="0.25">
      <c r="A54" s="131"/>
      <c r="B54" s="131"/>
    </row>
    <row r="55" spans="1:2" x14ac:dyDescent="0.25">
      <c r="A55" s="131"/>
      <c r="B55" s="131"/>
    </row>
    <row r="56" spans="1:2" x14ac:dyDescent="0.25">
      <c r="A56" s="131"/>
      <c r="B56" s="131"/>
    </row>
    <row r="57" spans="1:2" x14ac:dyDescent="0.25">
      <c r="A57" s="131"/>
      <c r="B57" s="131"/>
    </row>
    <row r="58" spans="1:2" x14ac:dyDescent="0.25">
      <c r="A58" s="131"/>
      <c r="B58" s="131"/>
    </row>
    <row r="59" spans="1:2" x14ac:dyDescent="0.25">
      <c r="A59" s="131"/>
      <c r="B59" s="131"/>
    </row>
    <row r="60" spans="1:2" x14ac:dyDescent="0.25">
      <c r="A60" s="131"/>
      <c r="B60" s="131"/>
    </row>
    <row r="61" spans="1:2" x14ac:dyDescent="0.25">
      <c r="A61" s="131"/>
      <c r="B61" s="131"/>
    </row>
    <row r="62" spans="1:2" x14ac:dyDescent="0.25">
      <c r="A62" s="131"/>
      <c r="B62" s="131"/>
    </row>
    <row r="63" spans="1:2" x14ac:dyDescent="0.25">
      <c r="A63" s="131"/>
      <c r="B63" s="131"/>
    </row>
    <row r="64" spans="1:2" x14ac:dyDescent="0.25">
      <c r="A64" s="131"/>
      <c r="B64" s="131"/>
    </row>
    <row r="65" spans="1:2" x14ac:dyDescent="0.25">
      <c r="A65" s="131"/>
      <c r="B65" s="131"/>
    </row>
    <row r="66" spans="1:2" x14ac:dyDescent="0.25">
      <c r="A66" s="131"/>
      <c r="B66" s="131"/>
    </row>
    <row r="67" spans="1:2" x14ac:dyDescent="0.25">
      <c r="A67" s="131"/>
      <c r="B67" s="131"/>
    </row>
    <row r="68" spans="1:2" x14ac:dyDescent="0.25">
      <c r="A68" s="131"/>
      <c r="B68" s="131"/>
    </row>
    <row r="69" spans="1:2" x14ac:dyDescent="0.25">
      <c r="A69" s="131"/>
      <c r="B69" s="131"/>
    </row>
    <row r="70" spans="1:2" x14ac:dyDescent="0.25">
      <c r="A70" s="131"/>
      <c r="B70" s="131"/>
    </row>
    <row r="71" spans="1:2" x14ac:dyDescent="0.25">
      <c r="A71" s="131"/>
      <c r="B71" s="131"/>
    </row>
    <row r="72" spans="1:2" x14ac:dyDescent="0.25">
      <c r="A72" s="131"/>
      <c r="B72" s="131"/>
    </row>
    <row r="73" spans="1:2" x14ac:dyDescent="0.25">
      <c r="A73" s="131"/>
      <c r="B73" s="131"/>
    </row>
    <row r="74" spans="1:2" x14ac:dyDescent="0.25">
      <c r="A74" s="131"/>
      <c r="B74" s="131"/>
    </row>
    <row r="75" spans="1:2" x14ac:dyDescent="0.25">
      <c r="A75" s="131"/>
      <c r="B75" s="131"/>
    </row>
    <row r="76" spans="1:2" x14ac:dyDescent="0.25">
      <c r="A76" s="131"/>
      <c r="B76" s="131"/>
    </row>
    <row r="77" spans="1:2" x14ac:dyDescent="0.25">
      <c r="A77" s="131"/>
      <c r="B77" s="131"/>
    </row>
    <row r="78" spans="1:2" x14ac:dyDescent="0.25">
      <c r="A78" s="131"/>
      <c r="B78" s="131"/>
    </row>
    <row r="79" spans="1:2" x14ac:dyDescent="0.25">
      <c r="A79" s="131"/>
      <c r="B79" s="131"/>
    </row>
    <row r="80" spans="1:2" x14ac:dyDescent="0.25">
      <c r="A80" s="131"/>
      <c r="B80" s="131"/>
    </row>
    <row r="81" spans="1:2" x14ac:dyDescent="0.25">
      <c r="A81" s="131"/>
      <c r="B81" s="131"/>
    </row>
    <row r="82" spans="1:2" x14ac:dyDescent="0.25">
      <c r="A82" s="131"/>
      <c r="B82" s="131"/>
    </row>
    <row r="83" spans="1:2" x14ac:dyDescent="0.25">
      <c r="A83" s="131"/>
      <c r="B83" s="131"/>
    </row>
    <row r="84" spans="1:2" x14ac:dyDescent="0.25">
      <c r="A84" s="131"/>
      <c r="B84" s="131"/>
    </row>
    <row r="85" spans="1:2" x14ac:dyDescent="0.25">
      <c r="A85" s="131"/>
      <c r="B85" s="131"/>
    </row>
    <row r="86" spans="1:2" x14ac:dyDescent="0.25">
      <c r="A86" s="131"/>
      <c r="B86" s="131"/>
    </row>
    <row r="87" spans="1:2" x14ac:dyDescent="0.25">
      <c r="A87" s="131"/>
      <c r="B87" s="131"/>
    </row>
    <row r="88" spans="1:2" x14ac:dyDescent="0.25">
      <c r="A88" s="131"/>
      <c r="B88" s="131"/>
    </row>
    <row r="89" spans="1:2" x14ac:dyDescent="0.25">
      <c r="A89" s="131"/>
      <c r="B89" s="131"/>
    </row>
    <row r="90" spans="1:2" x14ac:dyDescent="0.25">
      <c r="A90" s="131"/>
      <c r="B90" s="131"/>
    </row>
    <row r="91" spans="1:2" x14ac:dyDescent="0.25">
      <c r="A91" s="131"/>
      <c r="B91" s="131"/>
    </row>
    <row r="92" spans="1:2" x14ac:dyDescent="0.25">
      <c r="A92" s="131"/>
      <c r="B92" s="131"/>
    </row>
    <row r="93" spans="1:2" x14ac:dyDescent="0.25">
      <c r="A93" s="131"/>
      <c r="B93" s="131"/>
    </row>
    <row r="94" spans="1:2" x14ac:dyDescent="0.25">
      <c r="A94" s="131"/>
      <c r="B94" s="131"/>
    </row>
    <row r="95" spans="1:2" x14ac:dyDescent="0.25">
      <c r="A95" s="131"/>
      <c r="B95" s="131"/>
    </row>
    <row r="96" spans="1:2" x14ac:dyDescent="0.25">
      <c r="A96" s="131"/>
      <c r="B96" s="131"/>
    </row>
    <row r="97" spans="1:2" x14ac:dyDescent="0.25">
      <c r="A97" s="131"/>
      <c r="B97" s="131"/>
    </row>
    <row r="98" spans="1:2" x14ac:dyDescent="0.25">
      <c r="A98" s="131"/>
      <c r="B98" s="131"/>
    </row>
    <row r="99" spans="1:2" x14ac:dyDescent="0.25">
      <c r="A99" s="131"/>
      <c r="B99" s="131"/>
    </row>
    <row r="100" spans="1:2" x14ac:dyDescent="0.25">
      <c r="A100" s="131"/>
      <c r="B100" s="131"/>
    </row>
    <row r="101" spans="1:2" x14ac:dyDescent="0.25">
      <c r="A101" s="131"/>
      <c r="B101" s="131"/>
    </row>
    <row r="102" spans="1:2" x14ac:dyDescent="0.25">
      <c r="A102" s="131"/>
      <c r="B102" s="131"/>
    </row>
    <row r="103" spans="1:2" x14ac:dyDescent="0.25">
      <c r="A103" s="131"/>
      <c r="B103" s="131"/>
    </row>
    <row r="104" spans="1:2" x14ac:dyDescent="0.25">
      <c r="A104" s="131"/>
      <c r="B104" s="131"/>
    </row>
    <row r="105" spans="1:2" x14ac:dyDescent="0.25">
      <c r="A105" s="131"/>
      <c r="B105" s="131"/>
    </row>
    <row r="106" spans="1:2" x14ac:dyDescent="0.25">
      <c r="A106" s="131"/>
      <c r="B106" s="131"/>
    </row>
    <row r="107" spans="1:2" x14ac:dyDescent="0.25">
      <c r="A107" s="131"/>
      <c r="B107" s="131"/>
    </row>
    <row r="108" spans="1:2" x14ac:dyDescent="0.25">
      <c r="A108" s="131"/>
      <c r="B108" s="131"/>
    </row>
    <row r="109" spans="1:2" x14ac:dyDescent="0.25">
      <c r="A109" s="131"/>
      <c r="B109" s="131"/>
    </row>
    <row r="110" spans="1:2" x14ac:dyDescent="0.25">
      <c r="A110" s="131"/>
      <c r="B110" s="131"/>
    </row>
    <row r="111" spans="1:2" x14ac:dyDescent="0.25">
      <c r="A111" s="131"/>
      <c r="B111" s="131"/>
    </row>
    <row r="112" spans="1:2" x14ac:dyDescent="0.25">
      <c r="A112" s="131"/>
      <c r="B112" s="131"/>
    </row>
    <row r="113" spans="1:2" x14ac:dyDescent="0.25">
      <c r="A113" s="131"/>
      <c r="B113" s="131"/>
    </row>
    <row r="114" spans="1:2" x14ac:dyDescent="0.25">
      <c r="A114" s="131"/>
      <c r="B114" s="131"/>
    </row>
    <row r="115" spans="1:2" x14ac:dyDescent="0.25">
      <c r="A115" s="131"/>
      <c r="B115" s="131"/>
    </row>
    <row r="116" spans="1:2" x14ac:dyDescent="0.25">
      <c r="A116" s="131"/>
      <c r="B116" s="131"/>
    </row>
    <row r="117" spans="1:2" x14ac:dyDescent="0.25">
      <c r="A117" s="131"/>
      <c r="B117" s="131"/>
    </row>
    <row r="118" spans="1:2" x14ac:dyDescent="0.25">
      <c r="A118" s="131"/>
      <c r="B118" s="131"/>
    </row>
    <row r="119" spans="1:2" x14ac:dyDescent="0.25">
      <c r="A119" s="131"/>
      <c r="B119" s="131"/>
    </row>
    <row r="120" spans="1:2" x14ac:dyDescent="0.25">
      <c r="A120" s="131"/>
      <c r="B120" s="131"/>
    </row>
    <row r="121" spans="1:2" x14ac:dyDescent="0.25">
      <c r="A121" s="131"/>
      <c r="B121" s="131"/>
    </row>
    <row r="122" spans="1:2" x14ac:dyDescent="0.25">
      <c r="A122" s="131"/>
      <c r="B122" s="131"/>
    </row>
    <row r="123" spans="1:2" x14ac:dyDescent="0.25">
      <c r="A123" s="131"/>
      <c r="B123" s="131"/>
    </row>
    <row r="124" spans="1:2" x14ac:dyDescent="0.25">
      <c r="A124" s="131"/>
      <c r="B124" s="131"/>
    </row>
    <row r="125" spans="1:2" x14ac:dyDescent="0.25">
      <c r="A125" s="131"/>
      <c r="B125" s="131"/>
    </row>
    <row r="126" spans="1:2" x14ac:dyDescent="0.25">
      <c r="A126" s="131"/>
      <c r="B126" s="131"/>
    </row>
    <row r="127" spans="1:2" x14ac:dyDescent="0.25">
      <c r="A127" s="131"/>
      <c r="B127" s="131"/>
    </row>
    <row r="128" spans="1:2" x14ac:dyDescent="0.25">
      <c r="A128" s="131"/>
      <c r="B128" s="131"/>
    </row>
    <row r="129" spans="1:2" x14ac:dyDescent="0.25">
      <c r="A129" s="131"/>
      <c r="B129" s="131"/>
    </row>
    <row r="130" spans="1:2" x14ac:dyDescent="0.25">
      <c r="A130" s="131"/>
      <c r="B130" s="131"/>
    </row>
    <row r="131" spans="1:2" x14ac:dyDescent="0.25">
      <c r="A131" s="131"/>
      <c r="B131" s="131"/>
    </row>
    <row r="132" spans="1:2" x14ac:dyDescent="0.25">
      <c r="A132" s="131"/>
      <c r="B132" s="131"/>
    </row>
    <row r="133" spans="1:2" x14ac:dyDescent="0.25">
      <c r="A133" s="131"/>
      <c r="B133" s="131"/>
    </row>
    <row r="134" spans="1:2" x14ac:dyDescent="0.25">
      <c r="A134" s="131"/>
      <c r="B134" s="131"/>
    </row>
    <row r="135" spans="1:2" x14ac:dyDescent="0.25">
      <c r="A135" s="131"/>
      <c r="B135" s="131"/>
    </row>
    <row r="136" spans="1:2" x14ac:dyDescent="0.25">
      <c r="A136" s="131"/>
      <c r="B136" s="131"/>
    </row>
    <row r="137" spans="1:2" x14ac:dyDescent="0.25">
      <c r="A137" s="131"/>
      <c r="B137" s="131"/>
    </row>
    <row r="138" spans="1:2" x14ac:dyDescent="0.25">
      <c r="A138" s="131"/>
      <c r="B138" s="131"/>
    </row>
    <row r="139" spans="1:2" x14ac:dyDescent="0.25">
      <c r="A139" s="131"/>
      <c r="B139" s="131"/>
    </row>
    <row r="140" spans="1:2" x14ac:dyDescent="0.25">
      <c r="A140" s="131"/>
      <c r="B140" s="131"/>
    </row>
    <row r="141" spans="1:2" x14ac:dyDescent="0.25">
      <c r="A141" s="131"/>
      <c r="B141" s="131"/>
    </row>
    <row r="142" spans="1:2" x14ac:dyDescent="0.25">
      <c r="A142" s="131"/>
      <c r="B142" s="131"/>
    </row>
    <row r="143" spans="1:2" x14ac:dyDescent="0.25">
      <c r="A143" s="131"/>
      <c r="B143" s="131"/>
    </row>
    <row r="144" spans="1:2" x14ac:dyDescent="0.25">
      <c r="A144" s="131"/>
      <c r="B144" s="131"/>
    </row>
    <row r="145" spans="1:2" x14ac:dyDescent="0.25">
      <c r="A145" s="131"/>
      <c r="B145" s="131"/>
    </row>
    <row r="146" spans="1:2" x14ac:dyDescent="0.25">
      <c r="A146" s="131"/>
      <c r="B146" s="131"/>
    </row>
    <row r="147" spans="1:2" x14ac:dyDescent="0.25">
      <c r="A147" s="131"/>
      <c r="B147" s="131"/>
    </row>
    <row r="148" spans="1:2" x14ac:dyDescent="0.25">
      <c r="A148" s="131"/>
      <c r="B148" s="131"/>
    </row>
    <row r="149" spans="1:2" x14ac:dyDescent="0.25">
      <c r="A149" s="131"/>
      <c r="B149" s="131"/>
    </row>
    <row r="150" spans="1:2" x14ac:dyDescent="0.25">
      <c r="A150" s="131"/>
      <c r="B150" s="131"/>
    </row>
    <row r="151" spans="1:2" x14ac:dyDescent="0.25">
      <c r="A151" s="131"/>
      <c r="B151" s="131"/>
    </row>
    <row r="152" spans="1:2" x14ac:dyDescent="0.25">
      <c r="A152" s="131"/>
      <c r="B152" s="131"/>
    </row>
    <row r="153" spans="1:2" x14ac:dyDescent="0.25">
      <c r="A153" s="131"/>
      <c r="B153" s="131"/>
    </row>
    <row r="154" spans="1:2" x14ac:dyDescent="0.25">
      <c r="A154" s="131"/>
      <c r="B154" s="131"/>
    </row>
    <row r="155" spans="1:2" x14ac:dyDescent="0.25">
      <c r="A155" s="131"/>
      <c r="B155" s="131"/>
    </row>
    <row r="156" spans="1:2" x14ac:dyDescent="0.25">
      <c r="A156" s="131"/>
      <c r="B156" s="131"/>
    </row>
    <row r="157" spans="1:2" x14ac:dyDescent="0.25">
      <c r="A157" s="131"/>
      <c r="B157" s="131"/>
    </row>
    <row r="158" spans="1:2" x14ac:dyDescent="0.25">
      <c r="A158" s="131"/>
      <c r="B158" s="131"/>
    </row>
    <row r="159" spans="1:2" x14ac:dyDescent="0.25">
      <c r="A159" s="131"/>
      <c r="B159" s="131"/>
    </row>
    <row r="160" spans="1:2" x14ac:dyDescent="0.25">
      <c r="A160" s="131"/>
      <c r="B160" s="131"/>
    </row>
    <row r="161" spans="1:2" x14ac:dyDescent="0.25">
      <c r="A161" s="131"/>
      <c r="B161" s="131"/>
    </row>
    <row r="162" spans="1:2" x14ac:dyDescent="0.25">
      <c r="A162" s="131"/>
      <c r="B162" s="131"/>
    </row>
    <row r="163" spans="1:2" x14ac:dyDescent="0.25">
      <c r="A163" s="131"/>
      <c r="B163" s="131"/>
    </row>
    <row r="164" spans="1:2" x14ac:dyDescent="0.25">
      <c r="A164" s="131"/>
      <c r="B164" s="131"/>
    </row>
    <row r="165" spans="1:2" x14ac:dyDescent="0.25">
      <c r="A165" s="131"/>
      <c r="B165" s="131"/>
    </row>
    <row r="166" spans="1:2" x14ac:dyDescent="0.25">
      <c r="A166" s="131"/>
      <c r="B166" s="131"/>
    </row>
    <row r="167" spans="1:2" x14ac:dyDescent="0.25">
      <c r="A167" s="131"/>
      <c r="B167" s="131"/>
    </row>
    <row r="168" spans="1:2" x14ac:dyDescent="0.25">
      <c r="A168" s="131"/>
      <c r="B168" s="131"/>
    </row>
    <row r="169" spans="1:2" x14ac:dyDescent="0.25">
      <c r="A169" s="131"/>
      <c r="B169" s="131"/>
    </row>
    <row r="170" spans="1:2" x14ac:dyDescent="0.25">
      <c r="A170" s="131"/>
      <c r="B170" s="131"/>
    </row>
    <row r="171" spans="1:2" x14ac:dyDescent="0.25">
      <c r="A171" s="131"/>
      <c r="B171" s="131"/>
    </row>
    <row r="172" spans="1:2" x14ac:dyDescent="0.25">
      <c r="A172" s="131"/>
      <c r="B172" s="131"/>
    </row>
    <row r="173" spans="1:2" x14ac:dyDescent="0.25">
      <c r="A173" s="131"/>
      <c r="B173" s="131"/>
    </row>
    <row r="174" spans="1:2" x14ac:dyDescent="0.25">
      <c r="A174" s="131"/>
      <c r="B174" s="131"/>
    </row>
    <row r="175" spans="1:2" x14ac:dyDescent="0.25">
      <c r="A175" s="131"/>
      <c r="B175" s="131"/>
    </row>
    <row r="176" spans="1:2" x14ac:dyDescent="0.25">
      <c r="A176" s="131"/>
      <c r="B176" s="131"/>
    </row>
    <row r="177" spans="1:2" x14ac:dyDescent="0.25">
      <c r="A177" s="131"/>
      <c r="B177" s="131"/>
    </row>
    <row r="178" spans="1:2" x14ac:dyDescent="0.25">
      <c r="A178" s="131"/>
      <c r="B178" s="131"/>
    </row>
    <row r="179" spans="1:2" x14ac:dyDescent="0.25">
      <c r="A179" s="131"/>
      <c r="B179" s="131"/>
    </row>
    <row r="180" spans="1:2" x14ac:dyDescent="0.25">
      <c r="A180" s="131"/>
      <c r="B180" s="131"/>
    </row>
    <row r="181" spans="1:2" x14ac:dyDescent="0.25">
      <c r="A181" s="131"/>
      <c r="B181" s="131"/>
    </row>
    <row r="182" spans="1:2" x14ac:dyDescent="0.25">
      <c r="A182" s="131"/>
      <c r="B182" s="131"/>
    </row>
    <row r="183" spans="1:2" x14ac:dyDescent="0.25">
      <c r="A183" s="131"/>
      <c r="B183" s="131"/>
    </row>
    <row r="184" spans="1:2" x14ac:dyDescent="0.25">
      <c r="A184" s="131"/>
      <c r="B184" s="131"/>
    </row>
    <row r="185" spans="1:2" x14ac:dyDescent="0.25">
      <c r="A185" s="131"/>
      <c r="B185" s="131"/>
    </row>
    <row r="186" spans="1:2" x14ac:dyDescent="0.25">
      <c r="A186" s="131"/>
      <c r="B186" s="131"/>
    </row>
    <row r="187" spans="1:2" x14ac:dyDescent="0.25">
      <c r="A187" s="131"/>
      <c r="B187" s="131"/>
    </row>
    <row r="188" spans="1:2" x14ac:dyDescent="0.25">
      <c r="A188" s="131"/>
      <c r="B188" s="131"/>
    </row>
    <row r="189" spans="1:2" x14ac:dyDescent="0.25">
      <c r="A189" s="131"/>
      <c r="B189" s="131"/>
    </row>
    <row r="190" spans="1:2" x14ac:dyDescent="0.25">
      <c r="A190" s="131"/>
      <c r="B190" s="131"/>
    </row>
    <row r="191" spans="1:2" x14ac:dyDescent="0.25">
      <c r="A191" s="131"/>
      <c r="B191" s="131"/>
    </row>
    <row r="192" spans="1:2" x14ac:dyDescent="0.25">
      <c r="A192" s="131"/>
      <c r="B192" s="131"/>
    </row>
    <row r="193" spans="1:2" x14ac:dyDescent="0.25">
      <c r="A193" s="131"/>
      <c r="B193" s="131"/>
    </row>
    <row r="194" spans="1:2" x14ac:dyDescent="0.25">
      <c r="A194" s="131"/>
      <c r="B194" s="131"/>
    </row>
    <row r="195" spans="1:2" x14ac:dyDescent="0.25">
      <c r="A195" s="131"/>
      <c r="B195" s="131"/>
    </row>
    <row r="196" spans="1:2" x14ac:dyDescent="0.25">
      <c r="A196" s="131"/>
      <c r="B196" s="131"/>
    </row>
    <row r="197" spans="1:2" x14ac:dyDescent="0.25">
      <c r="A197" s="131"/>
      <c r="B197" s="131"/>
    </row>
    <row r="198" spans="1:2" x14ac:dyDescent="0.25">
      <c r="A198" s="131"/>
      <c r="B198" s="131"/>
    </row>
    <row r="199" spans="1:2" x14ac:dyDescent="0.25">
      <c r="A199" s="131"/>
      <c r="B199" s="131"/>
    </row>
    <row r="200" spans="1:2" x14ac:dyDescent="0.25">
      <c r="A200" s="131"/>
      <c r="B200" s="131"/>
    </row>
    <row r="201" spans="1:2" x14ac:dyDescent="0.25">
      <c r="A201" s="131"/>
      <c r="B201" s="131"/>
    </row>
    <row r="202" spans="1:2" x14ac:dyDescent="0.25">
      <c r="A202" s="131"/>
      <c r="B202" s="131"/>
    </row>
    <row r="203" spans="1:2" x14ac:dyDescent="0.25">
      <c r="A203" s="131"/>
      <c r="B203" s="131"/>
    </row>
    <row r="204" spans="1:2" x14ac:dyDescent="0.25">
      <c r="A204" s="131"/>
      <c r="B204" s="131"/>
    </row>
    <row r="205" spans="1:2" x14ac:dyDescent="0.25">
      <c r="A205" s="131"/>
      <c r="B205" s="131"/>
    </row>
    <row r="206" spans="1:2" x14ac:dyDescent="0.25">
      <c r="A206" s="131"/>
      <c r="B206" s="131"/>
    </row>
    <row r="207" spans="1:2" x14ac:dyDescent="0.25">
      <c r="A207" s="131"/>
      <c r="B207" s="131"/>
    </row>
    <row r="208" spans="1:2" x14ac:dyDescent="0.25">
      <c r="A208" s="131"/>
      <c r="B208" s="131"/>
    </row>
    <row r="209" spans="1:2" x14ac:dyDescent="0.25">
      <c r="A209" s="131"/>
      <c r="B209" s="131"/>
    </row>
    <row r="210" spans="1:2" x14ac:dyDescent="0.25">
      <c r="A210" s="131"/>
      <c r="B210" s="131"/>
    </row>
    <row r="211" spans="1:2" x14ac:dyDescent="0.25">
      <c r="A211" s="131"/>
      <c r="B211" s="131"/>
    </row>
    <row r="212" spans="1:2" x14ac:dyDescent="0.25">
      <c r="A212" s="131"/>
      <c r="B212" s="131"/>
    </row>
    <row r="213" spans="1:2" x14ac:dyDescent="0.25">
      <c r="A213" s="131"/>
      <c r="B213" s="131"/>
    </row>
    <row r="214" spans="1:2" x14ac:dyDescent="0.25">
      <c r="A214" s="131"/>
      <c r="B214" s="131"/>
    </row>
    <row r="215" spans="1:2" x14ac:dyDescent="0.25">
      <c r="A215" s="131"/>
      <c r="B215" s="131"/>
    </row>
    <row r="216" spans="1:2" x14ac:dyDescent="0.25">
      <c r="A216" s="131"/>
      <c r="B216" s="131"/>
    </row>
    <row r="217" spans="1:2" x14ac:dyDescent="0.25">
      <c r="A217" s="131"/>
      <c r="B217" s="131"/>
    </row>
    <row r="218" spans="1:2" x14ac:dyDescent="0.25">
      <c r="A218" s="131"/>
      <c r="B218" s="131"/>
    </row>
    <row r="219" spans="1:2" x14ac:dyDescent="0.25">
      <c r="A219" s="131"/>
      <c r="B219" s="131"/>
    </row>
    <row r="220" spans="1:2" x14ac:dyDescent="0.25">
      <c r="A220" s="131"/>
      <c r="B220" s="131"/>
    </row>
    <row r="221" spans="1:2" x14ac:dyDescent="0.25">
      <c r="A221" s="131"/>
      <c r="B221" s="131"/>
    </row>
    <row r="222" spans="1:2" x14ac:dyDescent="0.25">
      <c r="A222" s="131"/>
      <c r="B222" s="131"/>
    </row>
    <row r="223" spans="1:2" x14ac:dyDescent="0.25">
      <c r="A223" s="131"/>
      <c r="B223" s="131"/>
    </row>
    <row r="224" spans="1:2" x14ac:dyDescent="0.25">
      <c r="A224" s="131"/>
      <c r="B224" s="131"/>
    </row>
    <row r="225" spans="1:2" x14ac:dyDescent="0.25">
      <c r="A225" s="131"/>
      <c r="B225" s="131"/>
    </row>
    <row r="226" spans="1:2" x14ac:dyDescent="0.25">
      <c r="A226" s="131"/>
      <c r="B226" s="131"/>
    </row>
    <row r="227" spans="1:2" x14ac:dyDescent="0.25">
      <c r="A227" s="131"/>
      <c r="B227" s="131"/>
    </row>
    <row r="228" spans="1:2" x14ac:dyDescent="0.25">
      <c r="A228" s="131"/>
      <c r="B228" s="131"/>
    </row>
    <row r="229" spans="1:2" x14ac:dyDescent="0.25">
      <c r="A229" s="131"/>
      <c r="B229" s="131"/>
    </row>
    <row r="230" spans="1:2" x14ac:dyDescent="0.25">
      <c r="A230" s="131"/>
      <c r="B230" s="131"/>
    </row>
    <row r="231" spans="1:2" x14ac:dyDescent="0.25">
      <c r="A231" s="131"/>
      <c r="B231" s="131"/>
    </row>
    <row r="232" spans="1:2" x14ac:dyDescent="0.25">
      <c r="A232" s="131"/>
      <c r="B232" s="131"/>
    </row>
    <row r="233" spans="1:2" x14ac:dyDescent="0.25">
      <c r="A233" s="131"/>
      <c r="B233" s="131"/>
    </row>
    <row r="234" spans="1:2" x14ac:dyDescent="0.25">
      <c r="A234" s="131"/>
      <c r="B234" s="131"/>
    </row>
    <row r="235" spans="1:2" x14ac:dyDescent="0.25">
      <c r="A235" s="131"/>
      <c r="B235" s="131"/>
    </row>
    <row r="236" spans="1:2" x14ac:dyDescent="0.25">
      <c r="A236" s="131"/>
      <c r="B236" s="131"/>
    </row>
    <row r="237" spans="1:2" x14ac:dyDescent="0.25">
      <c r="A237" s="131"/>
      <c r="B237" s="131"/>
    </row>
    <row r="238" spans="1:2" x14ac:dyDescent="0.25">
      <c r="A238" s="131"/>
      <c r="B238" s="131"/>
    </row>
    <row r="239" spans="1:2" x14ac:dyDescent="0.25">
      <c r="A239" s="131"/>
      <c r="B239" s="131"/>
    </row>
    <row r="240" spans="1:2" x14ac:dyDescent="0.25">
      <c r="A240" s="131"/>
      <c r="B240" s="131"/>
    </row>
    <row r="241" spans="1:2" x14ac:dyDescent="0.25">
      <c r="A241" s="131"/>
      <c r="B241" s="131"/>
    </row>
    <row r="242" spans="1:2" x14ac:dyDescent="0.25">
      <c r="A242" s="131"/>
      <c r="B242" s="131"/>
    </row>
    <row r="243" spans="1:2" x14ac:dyDescent="0.25">
      <c r="A243" s="131"/>
      <c r="B243" s="131"/>
    </row>
    <row r="244" spans="1:2" x14ac:dyDescent="0.25">
      <c r="A244" s="131"/>
      <c r="B244" s="131"/>
    </row>
    <row r="245" spans="1:2" x14ac:dyDescent="0.25">
      <c r="A245" s="131"/>
      <c r="B245" s="131"/>
    </row>
    <row r="246" spans="1:2" x14ac:dyDescent="0.25">
      <c r="A246" s="131"/>
      <c r="B246" s="131"/>
    </row>
    <row r="247" spans="1:2" x14ac:dyDescent="0.25">
      <c r="A247" s="131"/>
      <c r="B247" s="131"/>
    </row>
    <row r="248" spans="1:2" x14ac:dyDescent="0.25">
      <c r="A248" s="131"/>
      <c r="B248" s="131"/>
    </row>
    <row r="249" spans="1:2" x14ac:dyDescent="0.25">
      <c r="A249" s="131"/>
      <c r="B249" s="131"/>
    </row>
    <row r="250" spans="1:2" x14ac:dyDescent="0.25">
      <c r="A250" s="131"/>
      <c r="B250" s="131"/>
    </row>
    <row r="251" spans="1:2" x14ac:dyDescent="0.25">
      <c r="A251" s="131"/>
      <c r="B251" s="131"/>
    </row>
    <row r="252" spans="1:2" x14ac:dyDescent="0.25">
      <c r="A252" s="131"/>
      <c r="B252" s="131"/>
    </row>
    <row r="253" spans="1:2" x14ac:dyDescent="0.25">
      <c r="A253" s="131"/>
      <c r="B253" s="131"/>
    </row>
    <row r="254" spans="1:2" x14ac:dyDescent="0.25">
      <c r="A254" s="131"/>
      <c r="B254" s="131"/>
    </row>
    <row r="255" spans="1:2" x14ac:dyDescent="0.25">
      <c r="A255" s="131"/>
      <c r="B255" s="131"/>
    </row>
    <row r="256" spans="1:2" x14ac:dyDescent="0.25">
      <c r="A256" s="131"/>
      <c r="B256" s="131"/>
    </row>
    <row r="257" spans="1:2" x14ac:dyDescent="0.25">
      <c r="A257" s="131"/>
      <c r="B257" s="131"/>
    </row>
    <row r="258" spans="1:2" x14ac:dyDescent="0.25">
      <c r="A258" s="131"/>
      <c r="B258" s="131"/>
    </row>
    <row r="259" spans="1:2" x14ac:dyDescent="0.25">
      <c r="A259" s="131"/>
      <c r="B259" s="131"/>
    </row>
    <row r="260" spans="1:2" x14ac:dyDescent="0.25">
      <c r="A260" s="131"/>
      <c r="B260" s="131"/>
    </row>
    <row r="261" spans="1:2" x14ac:dyDescent="0.25">
      <c r="A261" s="131"/>
      <c r="B261" s="131"/>
    </row>
    <row r="262" spans="1:2" x14ac:dyDescent="0.25">
      <c r="A262" s="131"/>
      <c r="B262" s="131"/>
    </row>
    <row r="263" spans="1:2" x14ac:dyDescent="0.25">
      <c r="A263" s="131"/>
      <c r="B263" s="131"/>
    </row>
    <row r="264" spans="1:2" x14ac:dyDescent="0.25">
      <c r="A264" s="131"/>
      <c r="B264" s="131"/>
    </row>
    <row r="265" spans="1:2" x14ac:dyDescent="0.25">
      <c r="A265" s="131"/>
      <c r="B265" s="131"/>
    </row>
    <row r="266" spans="1:2" x14ac:dyDescent="0.25">
      <c r="A266" s="131"/>
      <c r="B266" s="131"/>
    </row>
    <row r="267" spans="1:2" x14ac:dyDescent="0.25">
      <c r="A267" s="131"/>
      <c r="B267" s="131"/>
    </row>
    <row r="268" spans="1:2" x14ac:dyDescent="0.25">
      <c r="A268" s="131"/>
      <c r="B268" s="131"/>
    </row>
    <row r="269" spans="1:2" x14ac:dyDescent="0.25">
      <c r="A269" s="131"/>
      <c r="B269" s="131"/>
    </row>
    <row r="270" spans="1:2" x14ac:dyDescent="0.25">
      <c r="A270" s="131"/>
      <c r="B270" s="131"/>
    </row>
    <row r="271" spans="1:2" x14ac:dyDescent="0.25">
      <c r="A271" s="131"/>
      <c r="B271" s="131"/>
    </row>
    <row r="272" spans="1:2" x14ac:dyDescent="0.25">
      <c r="A272" s="131"/>
      <c r="B272" s="131"/>
    </row>
    <row r="273" spans="1:2" x14ac:dyDescent="0.25">
      <c r="A273" s="131"/>
      <c r="B273" s="131"/>
    </row>
    <row r="274" spans="1:2" x14ac:dyDescent="0.25">
      <c r="A274" s="131"/>
      <c r="B274" s="131"/>
    </row>
    <row r="275" spans="1:2" x14ac:dyDescent="0.25">
      <c r="A275" s="131"/>
      <c r="B275" s="131"/>
    </row>
    <row r="276" spans="1:2" x14ac:dyDescent="0.25">
      <c r="A276" s="131"/>
      <c r="B276" s="131"/>
    </row>
    <row r="277" spans="1:2" x14ac:dyDescent="0.25">
      <c r="A277" s="131"/>
      <c r="B277" s="131"/>
    </row>
    <row r="278" spans="1:2" x14ac:dyDescent="0.25">
      <c r="A278" s="131"/>
      <c r="B278" s="131"/>
    </row>
    <row r="279" spans="1:2" x14ac:dyDescent="0.25">
      <c r="A279" s="131"/>
      <c r="B279" s="131"/>
    </row>
    <row r="280" spans="1:2" x14ac:dyDescent="0.25">
      <c r="A280" s="131"/>
      <c r="B280" s="131"/>
    </row>
    <row r="281" spans="1:2" x14ac:dyDescent="0.25">
      <c r="A281" s="131"/>
      <c r="B281" s="131"/>
    </row>
    <row r="282" spans="1:2" x14ac:dyDescent="0.25">
      <c r="A282" s="131"/>
      <c r="B282" s="131"/>
    </row>
    <row r="283" spans="1:2" x14ac:dyDescent="0.25">
      <c r="A283" s="131"/>
      <c r="B283" s="131"/>
    </row>
    <row r="284" spans="1:2" x14ac:dyDescent="0.25">
      <c r="A284" s="131"/>
      <c r="B284" s="131"/>
    </row>
    <row r="285" spans="1:2" x14ac:dyDescent="0.25">
      <c r="A285" s="131"/>
      <c r="B285" s="131"/>
    </row>
    <row r="286" spans="1:2" x14ac:dyDescent="0.25">
      <c r="A286" s="131"/>
      <c r="B286" s="131"/>
    </row>
    <row r="287" spans="1:2" x14ac:dyDescent="0.25">
      <c r="A287" s="131"/>
      <c r="B287" s="131"/>
    </row>
    <row r="288" spans="1:2" x14ac:dyDescent="0.25">
      <c r="A288" s="131"/>
      <c r="B288" s="131"/>
    </row>
    <row r="289" spans="1:2" x14ac:dyDescent="0.25">
      <c r="A289" s="131"/>
      <c r="B289" s="131"/>
    </row>
    <row r="290" spans="1:2" x14ac:dyDescent="0.25">
      <c r="A290" s="131"/>
      <c r="B290" s="131"/>
    </row>
    <row r="291" spans="1:2" x14ac:dyDescent="0.25">
      <c r="A291" s="131"/>
      <c r="B291" s="131"/>
    </row>
    <row r="292" spans="1:2" x14ac:dyDescent="0.25">
      <c r="A292" s="131"/>
      <c r="B292" s="131"/>
    </row>
    <row r="293" spans="1:2" x14ac:dyDescent="0.25">
      <c r="A293" s="131"/>
      <c r="B293" s="131"/>
    </row>
    <row r="294" spans="1:2" x14ac:dyDescent="0.25">
      <c r="A294" s="131"/>
      <c r="B294" s="131"/>
    </row>
    <row r="295" spans="1:2" x14ac:dyDescent="0.25">
      <c r="A295" s="131"/>
      <c r="B295" s="131"/>
    </row>
    <row r="296" spans="1:2" x14ac:dyDescent="0.25">
      <c r="A296" s="131"/>
      <c r="B296" s="131"/>
    </row>
    <row r="297" spans="1:2" x14ac:dyDescent="0.25">
      <c r="A297" s="131"/>
      <c r="B297" s="131"/>
    </row>
    <row r="298" spans="1:2" x14ac:dyDescent="0.25">
      <c r="A298" s="131"/>
      <c r="B298" s="131"/>
    </row>
    <row r="299" spans="1:2" x14ac:dyDescent="0.25">
      <c r="A299" s="131"/>
      <c r="B299" s="131"/>
    </row>
    <row r="300" spans="1:2" x14ac:dyDescent="0.25">
      <c r="A300" s="131"/>
      <c r="B300" s="131"/>
    </row>
    <row r="301" spans="1:2" x14ac:dyDescent="0.25">
      <c r="A301" s="131"/>
      <c r="B301" s="131"/>
    </row>
    <row r="302" spans="1:2" x14ac:dyDescent="0.25">
      <c r="A302" s="131"/>
      <c r="B302" s="131"/>
    </row>
    <row r="303" spans="1:2" x14ac:dyDescent="0.25">
      <c r="A303" s="131"/>
      <c r="B303" s="131"/>
    </row>
    <row r="304" spans="1:2" x14ac:dyDescent="0.25">
      <c r="A304" s="131"/>
      <c r="B304" s="131"/>
    </row>
    <row r="305" spans="1:2" x14ac:dyDescent="0.25">
      <c r="A305" s="131"/>
      <c r="B305" s="131"/>
    </row>
    <row r="306" spans="1:2" x14ac:dyDescent="0.25">
      <c r="A306" s="131"/>
      <c r="B306" s="131"/>
    </row>
    <row r="307" spans="1:2" x14ac:dyDescent="0.25">
      <c r="A307" s="131"/>
      <c r="B307" s="131"/>
    </row>
    <row r="308" spans="1:2" x14ac:dyDescent="0.25">
      <c r="A308" s="131"/>
      <c r="B308" s="131"/>
    </row>
    <row r="309" spans="1:2" x14ac:dyDescent="0.25">
      <c r="A309" s="131"/>
      <c r="B309" s="131"/>
    </row>
    <row r="310" spans="1:2" x14ac:dyDescent="0.25">
      <c r="A310" s="131"/>
      <c r="B310" s="131"/>
    </row>
    <row r="311" spans="1:2" x14ac:dyDescent="0.25">
      <c r="A311" s="131"/>
      <c r="B311" s="131"/>
    </row>
    <row r="312" spans="1:2" x14ac:dyDescent="0.25">
      <c r="A312" s="131"/>
      <c r="B312" s="131"/>
    </row>
    <row r="313" spans="1:2" x14ac:dyDescent="0.25">
      <c r="A313" s="131"/>
      <c r="B313" s="131"/>
    </row>
    <row r="314" spans="1:2" x14ac:dyDescent="0.25">
      <c r="A314" s="131"/>
      <c r="B314" s="131"/>
    </row>
    <row r="315" spans="1:2" x14ac:dyDescent="0.25">
      <c r="A315" s="131"/>
      <c r="B315" s="131"/>
    </row>
    <row r="316" spans="1:2" x14ac:dyDescent="0.25">
      <c r="A316" s="131"/>
      <c r="B316" s="131"/>
    </row>
    <row r="317" spans="1:2" x14ac:dyDescent="0.25">
      <c r="A317" s="131"/>
      <c r="B317" s="131"/>
    </row>
    <row r="318" spans="1:2" x14ac:dyDescent="0.25">
      <c r="A318" s="131"/>
      <c r="B318" s="131"/>
    </row>
    <row r="319" spans="1:2" x14ac:dyDescent="0.25">
      <c r="A319" s="131"/>
      <c r="B319" s="131"/>
    </row>
    <row r="320" spans="1:2" x14ac:dyDescent="0.25">
      <c r="A320" s="131"/>
      <c r="B320" s="131"/>
    </row>
    <row r="321" spans="1:2" x14ac:dyDescent="0.25">
      <c r="A321" s="131"/>
      <c r="B321" s="131"/>
    </row>
    <row r="322" spans="1:2" x14ac:dyDescent="0.25">
      <c r="A322" s="131"/>
      <c r="B322" s="131"/>
    </row>
    <row r="323" spans="1:2" x14ac:dyDescent="0.25">
      <c r="A323" s="131"/>
      <c r="B323" s="131"/>
    </row>
    <row r="324" spans="1:2" x14ac:dyDescent="0.25">
      <c r="A324" s="131"/>
      <c r="B324" s="131"/>
    </row>
    <row r="325" spans="1:2" x14ac:dyDescent="0.25">
      <c r="A325" s="131"/>
      <c r="B325" s="131"/>
    </row>
    <row r="326" spans="1:2" x14ac:dyDescent="0.25">
      <c r="A326" s="131"/>
      <c r="B326" s="131"/>
    </row>
    <row r="327" spans="1:2" x14ac:dyDescent="0.25">
      <c r="A327" s="131"/>
      <c r="B327" s="131"/>
    </row>
    <row r="328" spans="1:2" x14ac:dyDescent="0.25">
      <c r="A328" s="131"/>
      <c r="B328" s="131"/>
    </row>
    <row r="329" spans="1:2" x14ac:dyDescent="0.25">
      <c r="A329" s="131"/>
      <c r="B329" s="131"/>
    </row>
    <row r="330" spans="1:2" x14ac:dyDescent="0.25">
      <c r="A330" s="131"/>
      <c r="B330" s="131"/>
    </row>
    <row r="331" spans="1:2" x14ac:dyDescent="0.25">
      <c r="A331" s="131"/>
      <c r="B331" s="131"/>
    </row>
    <row r="332" spans="1:2" x14ac:dyDescent="0.25">
      <c r="A332" s="131"/>
      <c r="B332" s="131"/>
    </row>
    <row r="333" spans="1:2" x14ac:dyDescent="0.25">
      <c r="A333" s="131"/>
      <c r="B333" s="131"/>
    </row>
    <row r="334" spans="1:2" x14ac:dyDescent="0.25">
      <c r="A334" s="131"/>
      <c r="B334" s="131"/>
    </row>
    <row r="335" spans="1:2" x14ac:dyDescent="0.25">
      <c r="A335" s="131"/>
      <c r="B335" s="131"/>
    </row>
    <row r="336" spans="1:2" x14ac:dyDescent="0.25">
      <c r="A336" s="131"/>
      <c r="B336" s="131"/>
    </row>
    <row r="337" spans="1:2" x14ac:dyDescent="0.25">
      <c r="A337" s="131"/>
      <c r="B337" s="131"/>
    </row>
    <row r="338" spans="1:2" x14ac:dyDescent="0.25">
      <c r="A338" s="131"/>
      <c r="B338" s="131"/>
    </row>
    <row r="339" spans="1:2" x14ac:dyDescent="0.25">
      <c r="A339" s="131"/>
      <c r="B339" s="131"/>
    </row>
    <row r="340" spans="1:2" x14ac:dyDescent="0.25">
      <c r="A340" s="131"/>
      <c r="B340" s="131"/>
    </row>
    <row r="341" spans="1:2" x14ac:dyDescent="0.25">
      <c r="A341" s="131"/>
      <c r="B341" s="131"/>
    </row>
    <row r="342" spans="1:2" x14ac:dyDescent="0.25">
      <c r="A342" s="131"/>
      <c r="B342" s="131"/>
    </row>
    <row r="343" spans="1:2" x14ac:dyDescent="0.25">
      <c r="A343" s="131"/>
      <c r="B343" s="131"/>
    </row>
    <row r="344" spans="1:2" x14ac:dyDescent="0.25">
      <c r="A344" s="131"/>
      <c r="B344" s="131"/>
    </row>
    <row r="345" spans="1:2" x14ac:dyDescent="0.25">
      <c r="A345" s="131"/>
      <c r="B345" s="131"/>
    </row>
    <row r="346" spans="1:2" x14ac:dyDescent="0.25">
      <c r="A346" s="131"/>
      <c r="B346" s="131"/>
    </row>
    <row r="347" spans="1:2" x14ac:dyDescent="0.25">
      <c r="A347" s="131"/>
      <c r="B347" s="131"/>
    </row>
    <row r="348" spans="1:2" x14ac:dyDescent="0.25">
      <c r="A348" s="131"/>
      <c r="B348" s="131"/>
    </row>
    <row r="349" spans="1:2" x14ac:dyDescent="0.25">
      <c r="A349" s="131"/>
      <c r="B349" s="131"/>
    </row>
    <row r="350" spans="1:2" x14ac:dyDescent="0.25">
      <c r="A350" s="131"/>
      <c r="B350" s="131"/>
    </row>
    <row r="351" spans="1:2" x14ac:dyDescent="0.25">
      <c r="A351" s="131"/>
      <c r="B351" s="131"/>
    </row>
    <row r="352" spans="1:2" x14ac:dyDescent="0.25">
      <c r="A352" s="131"/>
      <c r="B352" s="131"/>
    </row>
    <row r="353" spans="1:2" x14ac:dyDescent="0.25">
      <c r="A353" s="131"/>
      <c r="B353" s="131"/>
    </row>
    <row r="354" spans="1:2" x14ac:dyDescent="0.25">
      <c r="A354" s="131"/>
      <c r="B354" s="131"/>
    </row>
    <row r="355" spans="1:2" x14ac:dyDescent="0.25">
      <c r="A355" s="131"/>
      <c r="B355" s="131"/>
    </row>
    <row r="356" spans="1:2" x14ac:dyDescent="0.25">
      <c r="A356" s="131"/>
      <c r="B356" s="131"/>
    </row>
    <row r="357" spans="1:2" x14ac:dyDescent="0.25">
      <c r="A357" s="131"/>
      <c r="B357" s="131"/>
    </row>
    <row r="358" spans="1:2" x14ac:dyDescent="0.25">
      <c r="A358" s="131"/>
      <c r="B358" s="131"/>
    </row>
    <row r="359" spans="1:2" x14ac:dyDescent="0.25">
      <c r="A359" s="131"/>
      <c r="B359" s="131"/>
    </row>
    <row r="360" spans="1:2" x14ac:dyDescent="0.25">
      <c r="A360" s="131"/>
      <c r="B360" s="131"/>
    </row>
    <row r="361" spans="1:2" x14ac:dyDescent="0.25">
      <c r="A361" s="131"/>
      <c r="B361" s="131"/>
    </row>
    <row r="362" spans="1:2" x14ac:dyDescent="0.25">
      <c r="A362" s="131"/>
      <c r="B362" s="131"/>
    </row>
    <row r="363" spans="1:2" x14ac:dyDescent="0.25">
      <c r="A363" s="131"/>
      <c r="B363" s="131"/>
    </row>
    <row r="364" spans="1:2" x14ac:dyDescent="0.25">
      <c r="A364" s="131"/>
      <c r="B364" s="131"/>
    </row>
    <row r="365" spans="1:2" x14ac:dyDescent="0.25">
      <c r="A365" s="131"/>
      <c r="B365" s="131"/>
    </row>
    <row r="366" spans="1:2" x14ac:dyDescent="0.25">
      <c r="A366" s="131"/>
      <c r="B366" s="131"/>
    </row>
    <row r="367" spans="1:2" x14ac:dyDescent="0.25">
      <c r="A367" s="131"/>
      <c r="B367" s="131"/>
    </row>
    <row r="368" spans="1:2" x14ac:dyDescent="0.25">
      <c r="A368" s="131"/>
      <c r="B368" s="131"/>
    </row>
    <row r="369" spans="1:2" x14ac:dyDescent="0.25">
      <c r="A369" s="131"/>
      <c r="B369" s="131"/>
    </row>
    <row r="370" spans="1:2" x14ac:dyDescent="0.25">
      <c r="A370" s="131"/>
      <c r="B370" s="131"/>
    </row>
    <row r="371" spans="1:2" x14ac:dyDescent="0.25">
      <c r="A371" s="131"/>
      <c r="B371" s="131"/>
    </row>
    <row r="372" spans="1:2" x14ac:dyDescent="0.25">
      <c r="A372" s="131"/>
      <c r="B372" s="131"/>
    </row>
    <row r="373" spans="1:2" x14ac:dyDescent="0.25">
      <c r="A373" s="131"/>
      <c r="B373" s="131"/>
    </row>
    <row r="374" spans="1:2" x14ac:dyDescent="0.25">
      <c r="A374" s="131"/>
      <c r="B374" s="131"/>
    </row>
    <row r="375" spans="1:2" x14ac:dyDescent="0.25">
      <c r="A375" s="131"/>
      <c r="B375" s="131"/>
    </row>
    <row r="376" spans="1:2" x14ac:dyDescent="0.25">
      <c r="A376" s="131"/>
      <c r="B376" s="131"/>
    </row>
    <row r="377" spans="1:2" x14ac:dyDescent="0.25">
      <c r="A377" s="131"/>
      <c r="B377" s="131"/>
    </row>
    <row r="378" spans="1:2" x14ac:dyDescent="0.25">
      <c r="A378" s="131"/>
      <c r="B378" s="131"/>
    </row>
    <row r="379" spans="1:2" x14ac:dyDescent="0.25">
      <c r="A379" s="131"/>
      <c r="B379" s="131"/>
    </row>
    <row r="380" spans="1:2" x14ac:dyDescent="0.25">
      <c r="A380" s="131"/>
      <c r="B380" s="131"/>
    </row>
    <row r="381" spans="1:2" x14ac:dyDescent="0.25">
      <c r="A381" s="131"/>
      <c r="B381" s="131"/>
    </row>
    <row r="382" spans="1:2" x14ac:dyDescent="0.25">
      <c r="A382" s="131"/>
      <c r="B382" s="131"/>
    </row>
    <row r="383" spans="1:2" x14ac:dyDescent="0.25">
      <c r="A383" s="131"/>
      <c r="B383" s="131"/>
    </row>
    <row r="384" spans="1:2" x14ac:dyDescent="0.25">
      <c r="A384" s="131"/>
      <c r="B384" s="131"/>
    </row>
    <row r="385" spans="1:2" x14ac:dyDescent="0.25">
      <c r="A385" s="131"/>
      <c r="B385" s="131"/>
    </row>
    <row r="386" spans="1:2" x14ac:dyDescent="0.25">
      <c r="A386" s="131"/>
      <c r="B386" s="131"/>
    </row>
    <row r="387" spans="1:2" x14ac:dyDescent="0.25">
      <c r="A387" s="131"/>
      <c r="B387" s="131"/>
    </row>
    <row r="388" spans="1:2" x14ac:dyDescent="0.25">
      <c r="A388" s="131"/>
      <c r="B388" s="131"/>
    </row>
    <row r="389" spans="1:2" x14ac:dyDescent="0.25">
      <c r="A389" s="131"/>
      <c r="B389" s="131"/>
    </row>
    <row r="390" spans="1:2" x14ac:dyDescent="0.25">
      <c r="A390" s="131"/>
      <c r="B390" s="131"/>
    </row>
    <row r="391" spans="1:2" x14ac:dyDescent="0.25">
      <c r="A391" s="131"/>
      <c r="B391" s="131"/>
    </row>
    <row r="392" spans="1:2" x14ac:dyDescent="0.25">
      <c r="A392" s="131"/>
      <c r="B392" s="131"/>
    </row>
    <row r="393" spans="1:2" x14ac:dyDescent="0.25">
      <c r="A393" s="131"/>
      <c r="B393" s="131"/>
    </row>
    <row r="394" spans="1:2" x14ac:dyDescent="0.25">
      <c r="A394" s="131"/>
      <c r="B394" s="131"/>
    </row>
    <row r="395" spans="1:2" x14ac:dyDescent="0.25">
      <c r="A395" s="131"/>
      <c r="B395" s="131"/>
    </row>
    <row r="396" spans="1:2" x14ac:dyDescent="0.25">
      <c r="A396" s="131"/>
      <c r="B396" s="131"/>
    </row>
    <row r="397" spans="1:2" x14ac:dyDescent="0.25">
      <c r="A397" s="131"/>
      <c r="B397" s="131"/>
    </row>
    <row r="398" spans="1:2" x14ac:dyDescent="0.25">
      <c r="A398" s="131"/>
      <c r="B398" s="131"/>
    </row>
    <row r="399" spans="1:2" x14ac:dyDescent="0.25">
      <c r="A399" s="131"/>
      <c r="B399" s="131"/>
    </row>
    <row r="400" spans="1:2" x14ac:dyDescent="0.25">
      <c r="A400" s="131"/>
      <c r="B400" s="131"/>
    </row>
    <row r="401" spans="1:2" x14ac:dyDescent="0.25">
      <c r="A401" s="131"/>
      <c r="B401" s="131"/>
    </row>
    <row r="402" spans="1:2" x14ac:dyDescent="0.25">
      <c r="A402" s="131"/>
      <c r="B402" s="131"/>
    </row>
    <row r="403" spans="1:2" x14ac:dyDescent="0.25">
      <c r="A403" s="131"/>
      <c r="B403" s="131"/>
    </row>
    <row r="404" spans="1:2" x14ac:dyDescent="0.25">
      <c r="A404" s="131"/>
      <c r="B404" s="131"/>
    </row>
    <row r="405" spans="1:2" x14ac:dyDescent="0.25">
      <c r="A405" s="131"/>
      <c r="B405" s="131"/>
    </row>
    <row r="406" spans="1:2" x14ac:dyDescent="0.25">
      <c r="A406" s="131"/>
      <c r="B406" s="131"/>
    </row>
    <row r="407" spans="1:2" x14ac:dyDescent="0.25">
      <c r="A407" s="131"/>
      <c r="B407" s="131"/>
    </row>
    <row r="408" spans="1:2" x14ac:dyDescent="0.25">
      <c r="A408" s="131"/>
      <c r="B408" s="131"/>
    </row>
    <row r="409" spans="1:2" x14ac:dyDescent="0.25">
      <c r="A409" s="131"/>
      <c r="B409" s="131"/>
    </row>
    <row r="410" spans="1:2" x14ac:dyDescent="0.25">
      <c r="A410" s="131"/>
      <c r="B410" s="131"/>
    </row>
    <row r="411" spans="1:2" x14ac:dyDescent="0.25">
      <c r="A411" s="131"/>
      <c r="B411" s="131"/>
    </row>
    <row r="412" spans="1:2" x14ac:dyDescent="0.25">
      <c r="A412" s="131"/>
      <c r="B412" s="131"/>
    </row>
    <row r="413" spans="1:2" x14ac:dyDescent="0.25">
      <c r="A413" s="131"/>
      <c r="B413" s="131"/>
    </row>
    <row r="414" spans="1:2" x14ac:dyDescent="0.25">
      <c r="A414" s="131"/>
      <c r="B414" s="131"/>
    </row>
    <row r="415" spans="1:2" x14ac:dyDescent="0.25">
      <c r="A415" s="131"/>
      <c r="B415" s="131"/>
    </row>
    <row r="416" spans="1:2" x14ac:dyDescent="0.25">
      <c r="A416" s="131"/>
      <c r="B416" s="131"/>
    </row>
    <row r="417" spans="1:2" x14ac:dyDescent="0.25">
      <c r="A417" s="131"/>
      <c r="B417" s="131"/>
    </row>
    <row r="418" spans="1:2" x14ac:dyDescent="0.25">
      <c r="A418" s="131"/>
      <c r="B418" s="131"/>
    </row>
    <row r="419" spans="1:2" x14ac:dyDescent="0.25">
      <c r="A419" s="131"/>
      <c r="B419" s="131"/>
    </row>
    <row r="420" spans="1:2" x14ac:dyDescent="0.25">
      <c r="A420" s="131"/>
      <c r="B420" s="131"/>
    </row>
    <row r="421" spans="1:2" x14ac:dyDescent="0.25">
      <c r="A421" s="131"/>
      <c r="B421" s="131"/>
    </row>
    <row r="422" spans="1:2" x14ac:dyDescent="0.25">
      <c r="A422" s="131"/>
      <c r="B422" s="131"/>
    </row>
    <row r="423" spans="1:2" x14ac:dyDescent="0.25">
      <c r="A423" s="131"/>
      <c r="B423" s="131"/>
    </row>
    <row r="424" spans="1:2" x14ac:dyDescent="0.25">
      <c r="A424" s="131"/>
      <c r="B424" s="131"/>
    </row>
    <row r="425" spans="1:2" x14ac:dyDescent="0.25">
      <c r="A425" s="131"/>
      <c r="B425" s="131"/>
    </row>
    <row r="426" spans="1:2" x14ac:dyDescent="0.25">
      <c r="A426" s="131"/>
      <c r="B426" s="131"/>
    </row>
    <row r="427" spans="1:2" x14ac:dyDescent="0.25">
      <c r="A427" s="131"/>
      <c r="B427" s="131"/>
    </row>
    <row r="428" spans="1:2" x14ac:dyDescent="0.25">
      <c r="A428" s="131"/>
      <c r="B428" s="131"/>
    </row>
    <row r="429" spans="1:2" x14ac:dyDescent="0.25">
      <c r="A429" s="131"/>
      <c r="B429" s="131"/>
    </row>
    <row r="430" spans="1:2" x14ac:dyDescent="0.25">
      <c r="A430" s="131"/>
      <c r="B430" s="131"/>
    </row>
    <row r="431" spans="1:2" x14ac:dyDescent="0.25">
      <c r="A431" s="131"/>
      <c r="B431" s="131"/>
    </row>
    <row r="432" spans="1:2" x14ac:dyDescent="0.25">
      <c r="A432" s="131"/>
      <c r="B432" s="131"/>
    </row>
    <row r="433" spans="1:2" x14ac:dyDescent="0.25">
      <c r="A433" s="131"/>
      <c r="B433" s="131"/>
    </row>
    <row r="434" spans="1:2" x14ac:dyDescent="0.25">
      <c r="A434" s="131"/>
      <c r="B434" s="131"/>
    </row>
    <row r="435" spans="1:2" x14ac:dyDescent="0.25">
      <c r="A435" s="131"/>
      <c r="B435" s="131"/>
    </row>
    <row r="436" spans="1:2" x14ac:dyDescent="0.25">
      <c r="A436" s="131"/>
      <c r="B436" s="131"/>
    </row>
    <row r="437" spans="1:2" x14ac:dyDescent="0.25">
      <c r="A437" s="131"/>
      <c r="B437" s="131"/>
    </row>
    <row r="438" spans="1:2" x14ac:dyDescent="0.25">
      <c r="A438" s="131"/>
      <c r="B438" s="131"/>
    </row>
    <row r="439" spans="1:2" x14ac:dyDescent="0.25">
      <c r="A439" s="131"/>
      <c r="B439" s="131"/>
    </row>
    <row r="440" spans="1:2" x14ac:dyDescent="0.25">
      <c r="A440" s="131"/>
      <c r="B440" s="131"/>
    </row>
    <row r="441" spans="1:2" x14ac:dyDescent="0.25">
      <c r="A441" s="131"/>
      <c r="B441" s="131"/>
    </row>
    <row r="442" spans="1:2" x14ac:dyDescent="0.25">
      <c r="A442" s="131"/>
      <c r="B442" s="131"/>
    </row>
    <row r="443" spans="1:2" x14ac:dyDescent="0.25">
      <c r="A443" s="131"/>
      <c r="B443" s="131"/>
    </row>
    <row r="444" spans="1:2" x14ac:dyDescent="0.25">
      <c r="A444" s="131"/>
      <c r="B444" s="131"/>
    </row>
    <row r="445" spans="1:2" x14ac:dyDescent="0.25">
      <c r="A445" s="131"/>
      <c r="B445" s="131"/>
    </row>
    <row r="446" spans="1:2" x14ac:dyDescent="0.25">
      <c r="A446" s="131"/>
      <c r="B446" s="131"/>
    </row>
    <row r="447" spans="1:2" x14ac:dyDescent="0.25">
      <c r="A447" s="131"/>
      <c r="B447" s="131"/>
    </row>
    <row r="448" spans="1:2" x14ac:dyDescent="0.25">
      <c r="A448" s="131"/>
      <c r="B448" s="131"/>
    </row>
    <row r="449" spans="1:2" x14ac:dyDescent="0.25">
      <c r="A449" s="131"/>
      <c r="B449" s="131"/>
    </row>
    <row r="450" spans="1:2" x14ac:dyDescent="0.25">
      <c r="A450" s="131"/>
      <c r="B450" s="131"/>
    </row>
    <row r="451" spans="1:2" x14ac:dyDescent="0.25">
      <c r="A451" s="131"/>
      <c r="B451" s="131"/>
    </row>
    <row r="452" spans="1:2" x14ac:dyDescent="0.25">
      <c r="A452" s="131"/>
      <c r="B452" s="131"/>
    </row>
    <row r="453" spans="1:2" x14ac:dyDescent="0.25">
      <c r="A453" s="131"/>
      <c r="B453" s="131"/>
    </row>
    <row r="454" spans="1:2" x14ac:dyDescent="0.25">
      <c r="A454" s="131"/>
      <c r="B454" s="131"/>
    </row>
    <row r="455" spans="1:2" x14ac:dyDescent="0.25">
      <c r="A455" s="131"/>
      <c r="B455" s="131"/>
    </row>
    <row r="456" spans="1:2" x14ac:dyDescent="0.25">
      <c r="A456" s="131"/>
      <c r="B456" s="131"/>
    </row>
    <row r="457" spans="1:2" x14ac:dyDescent="0.25">
      <c r="A457" s="131"/>
      <c r="B457" s="131"/>
    </row>
    <row r="458" spans="1:2" x14ac:dyDescent="0.25">
      <c r="A458" s="131"/>
      <c r="B458" s="131"/>
    </row>
    <row r="459" spans="1:2" x14ac:dyDescent="0.25">
      <c r="A459" s="131"/>
      <c r="B459" s="131"/>
    </row>
    <row r="460" spans="1:2" x14ac:dyDescent="0.25">
      <c r="A460" s="131"/>
      <c r="B460" s="131"/>
    </row>
    <row r="461" spans="1:2" x14ac:dyDescent="0.25">
      <c r="A461" s="131"/>
      <c r="B461" s="131"/>
    </row>
    <row r="462" spans="1:2" x14ac:dyDescent="0.25">
      <c r="A462" s="131"/>
      <c r="B462" s="131"/>
    </row>
    <row r="463" spans="1:2" x14ac:dyDescent="0.25">
      <c r="A463" s="131"/>
      <c r="B463" s="131"/>
    </row>
    <row r="464" spans="1:2" x14ac:dyDescent="0.25">
      <c r="A464" s="131"/>
      <c r="B464" s="131"/>
    </row>
    <row r="465" spans="1:2" x14ac:dyDescent="0.25">
      <c r="A465" s="131"/>
      <c r="B465" s="131"/>
    </row>
    <row r="466" spans="1:2" x14ac:dyDescent="0.25">
      <c r="A466" s="131"/>
      <c r="B466" s="131"/>
    </row>
    <row r="467" spans="1:2" x14ac:dyDescent="0.25">
      <c r="A467" s="131"/>
      <c r="B467" s="131"/>
    </row>
    <row r="468" spans="1:2" x14ac:dyDescent="0.25">
      <c r="A468" s="131"/>
      <c r="B468" s="131"/>
    </row>
    <row r="469" spans="1:2" x14ac:dyDescent="0.25">
      <c r="A469" s="131"/>
      <c r="B469" s="131"/>
    </row>
    <row r="470" spans="1:2" x14ac:dyDescent="0.25">
      <c r="A470" s="131"/>
      <c r="B470" s="131"/>
    </row>
    <row r="471" spans="1:2" x14ac:dyDescent="0.25">
      <c r="A471" s="131"/>
      <c r="B471" s="131"/>
    </row>
    <row r="472" spans="1:2" x14ac:dyDescent="0.25">
      <c r="A472" s="131"/>
      <c r="B472" s="131"/>
    </row>
    <row r="473" spans="1:2" x14ac:dyDescent="0.25">
      <c r="A473" s="131"/>
      <c r="B473" s="131"/>
    </row>
    <row r="474" spans="1:2" x14ac:dyDescent="0.25">
      <c r="A474" s="131"/>
      <c r="B474" s="131"/>
    </row>
    <row r="475" spans="1:2" x14ac:dyDescent="0.25">
      <c r="A475" s="131"/>
      <c r="B475" s="131"/>
    </row>
    <row r="476" spans="1:2" x14ac:dyDescent="0.25">
      <c r="A476" s="131"/>
      <c r="B476" s="131"/>
    </row>
    <row r="477" spans="1:2" x14ac:dyDescent="0.25">
      <c r="A477" s="131"/>
      <c r="B477" s="131"/>
    </row>
    <row r="478" spans="1:2" x14ac:dyDescent="0.25">
      <c r="A478" s="131"/>
      <c r="B478" s="131"/>
    </row>
    <row r="479" spans="1:2" x14ac:dyDescent="0.25">
      <c r="A479" s="131"/>
      <c r="B479" s="131"/>
    </row>
    <row r="480" spans="1:2" x14ac:dyDescent="0.25">
      <c r="A480" s="131"/>
      <c r="B480" s="131"/>
    </row>
    <row r="481" spans="1:2" x14ac:dyDescent="0.25">
      <c r="A481" s="131"/>
      <c r="B481" s="131"/>
    </row>
    <row r="482" spans="1:2" x14ac:dyDescent="0.25">
      <c r="A482" s="131"/>
      <c r="B482" s="131"/>
    </row>
    <row r="483" spans="1:2" x14ac:dyDescent="0.25">
      <c r="A483" s="131"/>
      <c r="B483" s="131"/>
    </row>
    <row r="484" spans="1:2" x14ac:dyDescent="0.25">
      <c r="A484" s="131"/>
      <c r="B484" s="131"/>
    </row>
    <row r="485" spans="1:2" x14ac:dyDescent="0.25">
      <c r="A485" s="131"/>
      <c r="B485" s="131"/>
    </row>
    <row r="486" spans="1:2" x14ac:dyDescent="0.25">
      <c r="A486" s="131"/>
      <c r="B486" s="131"/>
    </row>
    <row r="487" spans="1:2" x14ac:dyDescent="0.25">
      <c r="A487" s="131"/>
      <c r="B487" s="131"/>
    </row>
    <row r="488" spans="1:2" x14ac:dyDescent="0.25">
      <c r="A488" s="131"/>
      <c r="B488" s="131"/>
    </row>
    <row r="489" spans="1:2" x14ac:dyDescent="0.25">
      <c r="A489" s="131"/>
      <c r="B489" s="131"/>
    </row>
    <row r="490" spans="1:2" x14ac:dyDescent="0.25">
      <c r="A490" s="131"/>
      <c r="B490" s="131"/>
    </row>
    <row r="491" spans="1:2" x14ac:dyDescent="0.25">
      <c r="A491" s="131"/>
      <c r="B491" s="131"/>
    </row>
    <row r="492" spans="1:2" x14ac:dyDescent="0.25">
      <c r="A492" s="131"/>
      <c r="B492" s="131"/>
    </row>
    <row r="493" spans="1:2" x14ac:dyDescent="0.25">
      <c r="A493" s="131"/>
      <c r="B493" s="131"/>
    </row>
    <row r="494" spans="1:2" x14ac:dyDescent="0.25">
      <c r="A494" s="131"/>
      <c r="B494" s="131"/>
    </row>
    <row r="495" spans="1:2" x14ac:dyDescent="0.25">
      <c r="A495" s="131"/>
      <c r="B495" s="131"/>
    </row>
    <row r="496" spans="1:2" x14ac:dyDescent="0.25">
      <c r="A496" s="131"/>
      <c r="B496" s="131"/>
    </row>
    <row r="497" spans="1:2" x14ac:dyDescent="0.25">
      <c r="A497" s="131"/>
      <c r="B497" s="131"/>
    </row>
    <row r="498" spans="1:2" x14ac:dyDescent="0.25">
      <c r="A498" s="131"/>
      <c r="B498" s="131"/>
    </row>
    <row r="499" spans="1:2" x14ac:dyDescent="0.25">
      <c r="A499" s="131"/>
      <c r="B499" s="131"/>
    </row>
    <row r="500" spans="1:2" x14ac:dyDescent="0.25">
      <c r="A500" s="131"/>
      <c r="B500" s="131"/>
    </row>
    <row r="501" spans="1:2" x14ac:dyDescent="0.25">
      <c r="A501" s="131"/>
      <c r="B501" s="131"/>
    </row>
    <row r="502" spans="1:2" x14ac:dyDescent="0.25">
      <c r="A502" s="131"/>
      <c r="B502" s="131"/>
    </row>
    <row r="503" spans="1:2" x14ac:dyDescent="0.25">
      <c r="A503" s="131"/>
      <c r="B503" s="131"/>
    </row>
    <row r="504" spans="1:2" x14ac:dyDescent="0.25">
      <c r="A504" s="131"/>
      <c r="B504" s="131"/>
    </row>
    <row r="505" spans="1:2" x14ac:dyDescent="0.25">
      <c r="A505" s="131"/>
      <c r="B505" s="131"/>
    </row>
    <row r="506" spans="1:2" x14ac:dyDescent="0.25">
      <c r="A506" s="131"/>
      <c r="B506" s="131"/>
    </row>
    <row r="507" spans="1:2" x14ac:dyDescent="0.25">
      <c r="A507" s="131"/>
      <c r="B507" s="131"/>
    </row>
    <row r="508" spans="1:2" x14ac:dyDescent="0.25">
      <c r="A508" s="131"/>
      <c r="B508" s="131"/>
    </row>
    <row r="509" spans="1:2" x14ac:dyDescent="0.25">
      <c r="A509" s="131"/>
      <c r="B509" s="131"/>
    </row>
    <row r="510" spans="1:2" x14ac:dyDescent="0.25">
      <c r="A510" s="131"/>
      <c r="B510" s="131"/>
    </row>
    <row r="511" spans="1:2" x14ac:dyDescent="0.25">
      <c r="A511" s="131"/>
      <c r="B511" s="131"/>
    </row>
    <row r="512" spans="1:2" x14ac:dyDescent="0.25">
      <c r="A512" s="131"/>
      <c r="B512" s="131"/>
    </row>
    <row r="513" spans="1:2" x14ac:dyDescent="0.25">
      <c r="A513" s="131"/>
      <c r="B513" s="131"/>
    </row>
    <row r="514" spans="1:2" x14ac:dyDescent="0.25">
      <c r="A514" s="131"/>
      <c r="B514" s="131"/>
    </row>
    <row r="515" spans="1:2" x14ac:dyDescent="0.25">
      <c r="A515" s="131"/>
      <c r="B515" s="131"/>
    </row>
    <row r="516" spans="1:2" x14ac:dyDescent="0.25">
      <c r="A516" s="131"/>
      <c r="B516" s="131"/>
    </row>
    <row r="517" spans="1:2" x14ac:dyDescent="0.25">
      <c r="A517" s="131"/>
      <c r="B517" s="131"/>
    </row>
    <row r="518" spans="1:2" x14ac:dyDescent="0.25">
      <c r="A518" s="131"/>
      <c r="B518" s="131"/>
    </row>
    <row r="519" spans="1:2" x14ac:dyDescent="0.25">
      <c r="A519" s="131"/>
      <c r="B519" s="131"/>
    </row>
    <row r="520" spans="1:2" x14ac:dyDescent="0.25">
      <c r="A520" s="131"/>
      <c r="B520" s="131"/>
    </row>
    <row r="521" spans="1:2" x14ac:dyDescent="0.25">
      <c r="A521" s="131"/>
      <c r="B521" s="131"/>
    </row>
    <row r="522" spans="1:2" x14ac:dyDescent="0.25">
      <c r="A522" s="131"/>
      <c r="B522" s="131"/>
    </row>
    <row r="523" spans="1:2" x14ac:dyDescent="0.25">
      <c r="A523" s="131"/>
      <c r="B523" s="131"/>
    </row>
    <row r="524" spans="1:2" x14ac:dyDescent="0.25">
      <c r="A524" s="131"/>
      <c r="B524" s="131"/>
    </row>
    <row r="525" spans="1:2" x14ac:dyDescent="0.25">
      <c r="A525" s="131"/>
      <c r="B525" s="131"/>
    </row>
    <row r="526" spans="1:2" x14ac:dyDescent="0.25">
      <c r="A526" s="131"/>
      <c r="B526" s="131"/>
    </row>
    <row r="527" spans="1:2" x14ac:dyDescent="0.25">
      <c r="A527" s="131"/>
      <c r="B527" s="131"/>
    </row>
    <row r="528" spans="1:2" x14ac:dyDescent="0.25">
      <c r="A528" s="131"/>
      <c r="B528" s="131"/>
    </row>
    <row r="529" spans="1:2" x14ac:dyDescent="0.25">
      <c r="A529" s="131"/>
      <c r="B529" s="131"/>
    </row>
    <row r="530" spans="1:2" x14ac:dyDescent="0.25">
      <c r="A530" s="131"/>
      <c r="B530" s="131"/>
    </row>
    <row r="531" spans="1:2" x14ac:dyDescent="0.25">
      <c r="A531" s="131"/>
      <c r="B531" s="131"/>
    </row>
    <row r="532" spans="1:2" x14ac:dyDescent="0.25">
      <c r="A532" s="131"/>
      <c r="B532" s="131"/>
    </row>
    <row r="533" spans="1:2" x14ac:dyDescent="0.25">
      <c r="A533" s="131"/>
      <c r="B533" s="131"/>
    </row>
    <row r="534" spans="1:2" x14ac:dyDescent="0.25">
      <c r="A534" s="131"/>
      <c r="B534" s="131"/>
    </row>
    <row r="535" spans="1:2" x14ac:dyDescent="0.25">
      <c r="A535" s="131"/>
      <c r="B535" s="131"/>
    </row>
    <row r="536" spans="1:2" x14ac:dyDescent="0.25">
      <c r="A536" s="131"/>
      <c r="B536" s="131"/>
    </row>
    <row r="537" spans="1:2" x14ac:dyDescent="0.25">
      <c r="A537" s="131"/>
      <c r="B537" s="131"/>
    </row>
    <row r="538" spans="1:2" x14ac:dyDescent="0.25">
      <c r="A538" s="131"/>
      <c r="B538" s="131"/>
    </row>
    <row r="539" spans="1:2" x14ac:dyDescent="0.25">
      <c r="A539" s="131"/>
      <c r="B539" s="131"/>
    </row>
    <row r="540" spans="1:2" x14ac:dyDescent="0.25">
      <c r="A540" s="131"/>
      <c r="B540" s="131"/>
    </row>
    <row r="541" spans="1:2" x14ac:dyDescent="0.25">
      <c r="A541" s="131"/>
      <c r="B541" s="131"/>
    </row>
    <row r="542" spans="1:2" x14ac:dyDescent="0.25">
      <c r="A542" s="131"/>
      <c r="B542" s="131"/>
    </row>
    <row r="543" spans="1:2" x14ac:dyDescent="0.25">
      <c r="A543" s="131"/>
      <c r="B543" s="131"/>
    </row>
    <row r="544" spans="1:2" x14ac:dyDescent="0.25">
      <c r="A544" s="131"/>
      <c r="B544" s="131"/>
    </row>
    <row r="545" spans="1:2" x14ac:dyDescent="0.25">
      <c r="A545" s="131"/>
      <c r="B545" s="131"/>
    </row>
    <row r="546" spans="1:2" x14ac:dyDescent="0.25">
      <c r="A546" s="131"/>
      <c r="B546" s="131"/>
    </row>
    <row r="547" spans="1:2" x14ac:dyDescent="0.25">
      <c r="A547" s="131"/>
      <c r="B547" s="131"/>
    </row>
    <row r="548" spans="1:2" x14ac:dyDescent="0.25">
      <c r="A548" s="131"/>
      <c r="B548" s="131"/>
    </row>
    <row r="549" spans="1:2" x14ac:dyDescent="0.25">
      <c r="A549" s="131"/>
      <c r="B549" s="131"/>
    </row>
    <row r="550" spans="1:2" x14ac:dyDescent="0.25">
      <c r="A550" s="131"/>
      <c r="B550" s="131"/>
    </row>
    <row r="551" spans="1:2" x14ac:dyDescent="0.25">
      <c r="A551" s="131"/>
      <c r="B551" s="131"/>
    </row>
    <row r="552" spans="1:2" x14ac:dyDescent="0.25">
      <c r="A552" s="131"/>
      <c r="B552" s="131"/>
    </row>
    <row r="553" spans="1:2" x14ac:dyDescent="0.25">
      <c r="A553" s="131"/>
      <c r="B553" s="131"/>
    </row>
    <row r="554" spans="1:2" x14ac:dyDescent="0.25">
      <c r="A554" s="131"/>
      <c r="B554" s="131"/>
    </row>
    <row r="555" spans="1:2" x14ac:dyDescent="0.25">
      <c r="A555" s="131"/>
      <c r="B555" s="131"/>
    </row>
    <row r="556" spans="1:2" x14ac:dyDescent="0.25">
      <c r="A556" s="131"/>
      <c r="B556" s="131"/>
    </row>
    <row r="557" spans="1:2" x14ac:dyDescent="0.25">
      <c r="A557" s="131"/>
      <c r="B557" s="131"/>
    </row>
    <row r="558" spans="1:2" x14ac:dyDescent="0.25">
      <c r="A558" s="131"/>
      <c r="B558" s="131"/>
    </row>
    <row r="559" spans="1:2" x14ac:dyDescent="0.25">
      <c r="A559" s="131"/>
      <c r="B559" s="131"/>
    </row>
    <row r="560" spans="1:2" x14ac:dyDescent="0.25">
      <c r="A560" s="131"/>
      <c r="B560" s="131"/>
    </row>
    <row r="561" spans="1:2" x14ac:dyDescent="0.25">
      <c r="A561" s="131"/>
      <c r="B561" s="131"/>
    </row>
    <row r="562" spans="1:2" x14ac:dyDescent="0.25">
      <c r="A562" s="131"/>
      <c r="B562" s="131"/>
    </row>
    <row r="563" spans="1:2" x14ac:dyDescent="0.25">
      <c r="A563" s="131"/>
      <c r="B563" s="131"/>
    </row>
    <row r="564" spans="1:2" x14ac:dyDescent="0.25">
      <c r="A564" s="131"/>
      <c r="B564" s="131"/>
    </row>
    <row r="565" spans="1:2" x14ac:dyDescent="0.25">
      <c r="A565" s="131"/>
      <c r="B565" s="131"/>
    </row>
    <row r="566" spans="1:2" x14ac:dyDescent="0.25">
      <c r="A566" s="131"/>
      <c r="B566" s="131"/>
    </row>
    <row r="567" spans="1:2" x14ac:dyDescent="0.25">
      <c r="A567" s="131"/>
      <c r="B567" s="131"/>
    </row>
    <row r="568" spans="1:2" x14ac:dyDescent="0.25">
      <c r="A568" s="131"/>
      <c r="B568" s="131"/>
    </row>
    <row r="569" spans="1:2" x14ac:dyDescent="0.25">
      <c r="A569" s="131"/>
      <c r="B569" s="131"/>
    </row>
    <row r="570" spans="1:2" x14ac:dyDescent="0.25">
      <c r="A570" s="131"/>
      <c r="B570" s="131"/>
    </row>
    <row r="571" spans="1:2" x14ac:dyDescent="0.25">
      <c r="A571" s="131"/>
      <c r="B571" s="131"/>
    </row>
    <row r="572" spans="1:2" x14ac:dyDescent="0.25">
      <c r="A572" s="131"/>
      <c r="B572" s="131"/>
    </row>
    <row r="573" spans="1:2" x14ac:dyDescent="0.25">
      <c r="A573" s="131"/>
      <c r="B573" s="131"/>
    </row>
    <row r="574" spans="1:2" x14ac:dyDescent="0.25">
      <c r="A574" s="131"/>
      <c r="B574" s="131"/>
    </row>
    <row r="575" spans="1:2" x14ac:dyDescent="0.25">
      <c r="A575" s="131"/>
      <c r="B575" s="131"/>
    </row>
    <row r="576" spans="1:2" x14ac:dyDescent="0.25">
      <c r="A576" s="131"/>
      <c r="B576" s="131"/>
    </row>
    <row r="577" spans="1:2" x14ac:dyDescent="0.25">
      <c r="A577" s="131"/>
      <c r="B577" s="131"/>
    </row>
    <row r="578" spans="1:2" x14ac:dyDescent="0.25">
      <c r="A578" s="131"/>
      <c r="B578" s="131"/>
    </row>
    <row r="579" spans="1:2" x14ac:dyDescent="0.25">
      <c r="A579" s="131"/>
      <c r="B579" s="131"/>
    </row>
    <row r="580" spans="1:2" x14ac:dyDescent="0.25">
      <c r="A580" s="131"/>
      <c r="B580" s="131"/>
    </row>
    <row r="581" spans="1:2" x14ac:dyDescent="0.25">
      <c r="A581" s="131"/>
      <c r="B581" s="131"/>
    </row>
    <row r="582" spans="1:2" x14ac:dyDescent="0.25">
      <c r="A582" s="131"/>
      <c r="B582" s="131"/>
    </row>
    <row r="583" spans="1:2" x14ac:dyDescent="0.25">
      <c r="A583" s="131"/>
      <c r="B583" s="131"/>
    </row>
    <row r="584" spans="1:2" x14ac:dyDescent="0.25">
      <c r="A584" s="131"/>
      <c r="B584" s="131"/>
    </row>
    <row r="585" spans="1:2" x14ac:dyDescent="0.25">
      <c r="A585" s="131"/>
      <c r="B585" s="131"/>
    </row>
    <row r="586" spans="1:2" x14ac:dyDescent="0.25">
      <c r="A586" s="131"/>
      <c r="B586" s="131"/>
    </row>
    <row r="587" spans="1:2" x14ac:dyDescent="0.25">
      <c r="A587" s="131"/>
      <c r="B587" s="131"/>
    </row>
    <row r="588" spans="1:2" x14ac:dyDescent="0.25">
      <c r="A588" s="131"/>
      <c r="B588" s="131"/>
    </row>
    <row r="589" spans="1:2" x14ac:dyDescent="0.25">
      <c r="A589" s="131"/>
      <c r="B589" s="131"/>
    </row>
    <row r="590" spans="1:2" x14ac:dyDescent="0.25">
      <c r="A590" s="131"/>
      <c r="B590" s="131"/>
    </row>
    <row r="591" spans="1:2" x14ac:dyDescent="0.25">
      <c r="A591" s="131"/>
      <c r="B591" s="131"/>
    </row>
    <row r="592" spans="1:2" x14ac:dyDescent="0.25">
      <c r="A592" s="131"/>
      <c r="B592" s="131"/>
    </row>
    <row r="593" spans="1:2" x14ac:dyDescent="0.25">
      <c r="A593" s="131"/>
      <c r="B593" s="131"/>
    </row>
    <row r="594" spans="1:2" x14ac:dyDescent="0.25">
      <c r="A594" s="131"/>
      <c r="B594" s="131"/>
    </row>
    <row r="595" spans="1:2" x14ac:dyDescent="0.25">
      <c r="A595" s="131"/>
      <c r="B595" s="131"/>
    </row>
    <row r="596" spans="1:2" x14ac:dyDescent="0.25">
      <c r="A596" s="131"/>
      <c r="B596" s="131"/>
    </row>
    <row r="597" spans="1:2" x14ac:dyDescent="0.25">
      <c r="A597" s="131"/>
      <c r="B597" s="131"/>
    </row>
    <row r="598" spans="1:2" x14ac:dyDescent="0.25">
      <c r="A598" s="131"/>
      <c r="B598" s="131"/>
    </row>
    <row r="599" spans="1:2" x14ac:dyDescent="0.25">
      <c r="A599" s="131"/>
      <c r="B599" s="131"/>
    </row>
    <row r="600" spans="1:2" x14ac:dyDescent="0.25">
      <c r="A600" s="131"/>
      <c r="B600" s="131"/>
    </row>
    <row r="601" spans="1:2" x14ac:dyDescent="0.25">
      <c r="A601" s="131"/>
      <c r="B601" s="131"/>
    </row>
    <row r="602" spans="1:2" x14ac:dyDescent="0.25">
      <c r="A602" s="131"/>
      <c r="B602" s="131"/>
    </row>
    <row r="603" spans="1:2" x14ac:dyDescent="0.25">
      <c r="A603" s="131"/>
      <c r="B603" s="131"/>
    </row>
    <row r="604" spans="1:2" x14ac:dyDescent="0.25">
      <c r="A604" s="131"/>
      <c r="B604" s="131"/>
    </row>
    <row r="605" spans="1:2" x14ac:dyDescent="0.25">
      <c r="A605" s="131"/>
      <c r="B605" s="131"/>
    </row>
    <row r="606" spans="1:2" x14ac:dyDescent="0.25">
      <c r="A606" s="131"/>
      <c r="B606" s="131"/>
    </row>
    <row r="607" spans="1:2" x14ac:dyDescent="0.25">
      <c r="A607" s="131"/>
      <c r="B607" s="131"/>
    </row>
    <row r="608" spans="1:2" x14ac:dyDescent="0.25">
      <c r="A608" s="131"/>
      <c r="B608" s="131"/>
    </row>
    <row r="609" spans="1:2" x14ac:dyDescent="0.25">
      <c r="A609" s="131"/>
      <c r="B609" s="131"/>
    </row>
    <row r="610" spans="1:2" x14ac:dyDescent="0.25">
      <c r="A610" s="131"/>
      <c r="B610" s="131"/>
    </row>
    <row r="611" spans="1:2" x14ac:dyDescent="0.25">
      <c r="A611" s="131"/>
      <c r="B611" s="131"/>
    </row>
    <row r="612" spans="1:2" x14ac:dyDescent="0.25">
      <c r="A612" s="131"/>
      <c r="B612" s="131"/>
    </row>
    <row r="613" spans="1:2" x14ac:dyDescent="0.25">
      <c r="A613" s="131"/>
      <c r="B613" s="131"/>
    </row>
    <row r="614" spans="1:2" x14ac:dyDescent="0.25">
      <c r="A614" s="131"/>
      <c r="B614" s="131"/>
    </row>
    <row r="615" spans="1:2" x14ac:dyDescent="0.25">
      <c r="A615" s="131"/>
      <c r="B615" s="131"/>
    </row>
    <row r="616" spans="1:2" x14ac:dyDescent="0.25">
      <c r="A616" s="131"/>
      <c r="B616" s="131"/>
    </row>
    <row r="617" spans="1:2" x14ac:dyDescent="0.25">
      <c r="A617" s="131"/>
      <c r="B617" s="131"/>
    </row>
    <row r="618" spans="1:2" x14ac:dyDescent="0.25">
      <c r="A618" s="131"/>
      <c r="B618" s="131"/>
    </row>
    <row r="619" spans="1:2" x14ac:dyDescent="0.25">
      <c r="A619" s="131"/>
      <c r="B619" s="131"/>
    </row>
    <row r="620" spans="1:2" x14ac:dyDescent="0.25">
      <c r="A620" s="131"/>
      <c r="B620" s="131"/>
    </row>
    <row r="621" spans="1:2" x14ac:dyDescent="0.25">
      <c r="A621" s="131"/>
      <c r="B621" s="131"/>
    </row>
    <row r="622" spans="1:2" x14ac:dyDescent="0.25">
      <c r="A622" s="131"/>
      <c r="B622" s="131"/>
    </row>
    <row r="623" spans="1:2" x14ac:dyDescent="0.25">
      <c r="A623" s="131"/>
      <c r="B623" s="131"/>
    </row>
    <row r="624" spans="1:2" x14ac:dyDescent="0.25">
      <c r="A624" s="131"/>
      <c r="B624" s="131"/>
    </row>
    <row r="625" spans="1:2" x14ac:dyDescent="0.25">
      <c r="A625" s="131"/>
      <c r="B625" s="131"/>
    </row>
    <row r="626" spans="1:2" x14ac:dyDescent="0.25">
      <c r="A626" s="131"/>
      <c r="B626" s="131"/>
    </row>
    <row r="627" spans="1:2" x14ac:dyDescent="0.25">
      <c r="A627" s="131"/>
      <c r="B627" s="131"/>
    </row>
    <row r="628" spans="1:2" x14ac:dyDescent="0.25">
      <c r="A628" s="131"/>
      <c r="B628" s="131"/>
    </row>
    <row r="629" spans="1:2" x14ac:dyDescent="0.25">
      <c r="A629" s="131"/>
      <c r="B629" s="131"/>
    </row>
    <row r="630" spans="1:2" x14ac:dyDescent="0.25">
      <c r="A630" s="131"/>
      <c r="B630" s="131"/>
    </row>
    <row r="631" spans="1:2" x14ac:dyDescent="0.25">
      <c r="A631" s="131"/>
      <c r="B631" s="131"/>
    </row>
    <row r="632" spans="1:2" x14ac:dyDescent="0.25">
      <c r="A632" s="131"/>
      <c r="B632" s="131"/>
    </row>
    <row r="633" spans="1:2" x14ac:dyDescent="0.25">
      <c r="A633" s="131"/>
      <c r="B633" s="131"/>
    </row>
    <row r="634" spans="1:2" x14ac:dyDescent="0.25">
      <c r="A634" s="131"/>
      <c r="B634" s="131"/>
    </row>
    <row r="635" spans="1:2" x14ac:dyDescent="0.25">
      <c r="A635" s="131"/>
      <c r="B635" s="131"/>
    </row>
    <row r="636" spans="1:2" x14ac:dyDescent="0.25">
      <c r="A636" s="131"/>
      <c r="B636" s="131"/>
    </row>
    <row r="637" spans="1:2" x14ac:dyDescent="0.25">
      <c r="A637" s="131"/>
      <c r="B637" s="131"/>
    </row>
    <row r="638" spans="1:2" x14ac:dyDescent="0.25">
      <c r="A638" s="131"/>
      <c r="B638" s="131"/>
    </row>
    <row r="639" spans="1:2" x14ac:dyDescent="0.25">
      <c r="A639" s="131"/>
      <c r="B639" s="131"/>
    </row>
    <row r="640" spans="1:2" x14ac:dyDescent="0.25">
      <c r="A640" s="131"/>
      <c r="B640" s="131"/>
    </row>
    <row r="641" spans="1:2" x14ac:dyDescent="0.25">
      <c r="A641" s="131"/>
      <c r="B641" s="131"/>
    </row>
    <row r="642" spans="1:2" x14ac:dyDescent="0.25">
      <c r="A642" s="131"/>
      <c r="B642" s="131"/>
    </row>
    <row r="643" spans="1:2" x14ac:dyDescent="0.25">
      <c r="A643" s="131"/>
      <c r="B643" s="131"/>
    </row>
    <row r="644" spans="1:2" x14ac:dyDescent="0.25">
      <c r="A644" s="131"/>
      <c r="B644" s="131"/>
    </row>
    <row r="645" spans="1:2" x14ac:dyDescent="0.25">
      <c r="A645" s="131"/>
      <c r="B645" s="131"/>
    </row>
    <row r="646" spans="1:2" x14ac:dyDescent="0.25">
      <c r="A646" s="131"/>
      <c r="B646" s="131"/>
    </row>
    <row r="647" spans="1:2" x14ac:dyDescent="0.25">
      <c r="A647" s="131"/>
      <c r="B647" s="131"/>
    </row>
    <row r="648" spans="1:2" x14ac:dyDescent="0.25">
      <c r="A648" s="131"/>
      <c r="B648" s="131"/>
    </row>
    <row r="649" spans="1:2" x14ac:dyDescent="0.25">
      <c r="A649" s="131"/>
      <c r="B649" s="131"/>
    </row>
    <row r="650" spans="1:2" x14ac:dyDescent="0.25">
      <c r="A650" s="131"/>
      <c r="B650" s="131"/>
    </row>
    <row r="651" spans="1:2" x14ac:dyDescent="0.25">
      <c r="A651" s="131"/>
      <c r="B651" s="131"/>
    </row>
    <row r="652" spans="1:2" x14ac:dyDescent="0.25">
      <c r="A652" s="131"/>
      <c r="B652" s="131"/>
    </row>
    <row r="653" spans="1:2" x14ac:dyDescent="0.25">
      <c r="A653" s="131"/>
      <c r="B653" s="131"/>
    </row>
    <row r="654" spans="1:2" x14ac:dyDescent="0.25">
      <c r="A654" s="131"/>
      <c r="B654" s="131"/>
    </row>
    <row r="655" spans="1:2" x14ac:dyDescent="0.25">
      <c r="A655" s="131"/>
      <c r="B655" s="131"/>
    </row>
    <row r="656" spans="1:2" x14ac:dyDescent="0.25">
      <c r="A656" s="131"/>
      <c r="B656" s="131"/>
    </row>
    <row r="657" spans="1:2" x14ac:dyDescent="0.25">
      <c r="A657" s="131"/>
      <c r="B657" s="131"/>
    </row>
    <row r="658" spans="1:2" x14ac:dyDescent="0.25">
      <c r="A658" s="131"/>
      <c r="B658" s="131"/>
    </row>
    <row r="659" spans="1:2" x14ac:dyDescent="0.25">
      <c r="A659" s="131"/>
      <c r="B659" s="131"/>
    </row>
    <row r="660" spans="1:2" x14ac:dyDescent="0.25">
      <c r="A660" s="131"/>
      <c r="B660" s="131"/>
    </row>
    <row r="661" spans="1:2" x14ac:dyDescent="0.25">
      <c r="A661" s="131"/>
      <c r="B661" s="131"/>
    </row>
    <row r="662" spans="1:2" x14ac:dyDescent="0.25">
      <c r="A662" s="131"/>
      <c r="B662" s="131"/>
    </row>
    <row r="663" spans="1:2" x14ac:dyDescent="0.25">
      <c r="A663" s="131"/>
      <c r="B663" s="131"/>
    </row>
    <row r="664" spans="1:2" x14ac:dyDescent="0.25">
      <c r="A664" s="131"/>
      <c r="B664" s="131"/>
    </row>
    <row r="665" spans="1:2" x14ac:dyDescent="0.25">
      <c r="A665" s="131"/>
      <c r="B665" s="131"/>
    </row>
    <row r="666" spans="1:2" x14ac:dyDescent="0.25">
      <c r="A666" s="131"/>
      <c r="B666" s="131"/>
    </row>
    <row r="667" spans="1:2" x14ac:dyDescent="0.25">
      <c r="A667" s="131"/>
      <c r="B667" s="131"/>
    </row>
    <row r="668" spans="1:2" x14ac:dyDescent="0.25">
      <c r="A668" s="131"/>
      <c r="B668" s="131"/>
    </row>
    <row r="669" spans="1:2" x14ac:dyDescent="0.25">
      <c r="A669" s="131"/>
      <c r="B669" s="131"/>
    </row>
    <row r="670" spans="1:2" x14ac:dyDescent="0.25">
      <c r="A670" s="131"/>
      <c r="B670" s="131"/>
    </row>
    <row r="671" spans="1:2" x14ac:dyDescent="0.25">
      <c r="A671" s="131"/>
      <c r="B671" s="131"/>
    </row>
    <row r="672" spans="1:2" x14ac:dyDescent="0.25">
      <c r="A672" s="131"/>
      <c r="B672" s="131"/>
    </row>
    <row r="673" spans="1:2" x14ac:dyDescent="0.25">
      <c r="A673" s="131"/>
      <c r="B673" s="131"/>
    </row>
    <row r="674" spans="1:2" x14ac:dyDescent="0.25">
      <c r="A674" s="131"/>
      <c r="B674" s="131"/>
    </row>
    <row r="675" spans="1:2" x14ac:dyDescent="0.25">
      <c r="A675" s="131"/>
      <c r="B675" s="131"/>
    </row>
    <row r="676" spans="1:2" x14ac:dyDescent="0.25">
      <c r="A676" s="131"/>
      <c r="B676" s="131"/>
    </row>
    <row r="677" spans="1:2" x14ac:dyDescent="0.25">
      <c r="A677" s="131"/>
      <c r="B677" s="131"/>
    </row>
    <row r="678" spans="1:2" x14ac:dyDescent="0.25">
      <c r="A678" s="131"/>
      <c r="B678" s="131"/>
    </row>
    <row r="679" spans="1:2" x14ac:dyDescent="0.25">
      <c r="A679" s="131"/>
      <c r="B679" s="131"/>
    </row>
    <row r="680" spans="1:2" x14ac:dyDescent="0.25">
      <c r="A680" s="131"/>
      <c r="B680" s="131"/>
    </row>
    <row r="681" spans="1:2" x14ac:dyDescent="0.25">
      <c r="A681" s="131"/>
      <c r="B681" s="131"/>
    </row>
    <row r="682" spans="1:2" x14ac:dyDescent="0.25">
      <c r="A682" s="131"/>
      <c r="B682" s="131"/>
    </row>
    <row r="683" spans="1:2" x14ac:dyDescent="0.25">
      <c r="A683" s="131"/>
      <c r="B683" s="131"/>
    </row>
    <row r="684" spans="1:2" x14ac:dyDescent="0.25">
      <c r="A684" s="131"/>
      <c r="B684" s="131"/>
    </row>
    <row r="685" spans="1:2" x14ac:dyDescent="0.25">
      <c r="A685" s="131"/>
      <c r="B685" s="131"/>
    </row>
    <row r="686" spans="1:2" x14ac:dyDescent="0.25">
      <c r="A686" s="131"/>
      <c r="B686" s="131"/>
    </row>
    <row r="687" spans="1:2" x14ac:dyDescent="0.25">
      <c r="A687" s="131"/>
      <c r="B687" s="131"/>
    </row>
    <row r="688" spans="1:2" x14ac:dyDescent="0.25">
      <c r="A688" s="131"/>
      <c r="B688" s="131"/>
    </row>
    <row r="689" spans="1:2" x14ac:dyDescent="0.25">
      <c r="A689" s="131"/>
      <c r="B689" s="131"/>
    </row>
    <row r="690" spans="1:2" x14ac:dyDescent="0.25">
      <c r="A690" s="131"/>
      <c r="B690" s="131"/>
    </row>
    <row r="691" spans="1:2" x14ac:dyDescent="0.25">
      <c r="A691" s="131"/>
      <c r="B691" s="131"/>
    </row>
    <row r="692" spans="1:2" x14ac:dyDescent="0.25">
      <c r="A692" s="131"/>
      <c r="B692" s="131"/>
    </row>
    <row r="693" spans="1:2" x14ac:dyDescent="0.25">
      <c r="A693" s="131"/>
      <c r="B693" s="131"/>
    </row>
    <row r="694" spans="1:2" x14ac:dyDescent="0.25">
      <c r="A694" s="131"/>
      <c r="B694" s="131"/>
    </row>
    <row r="695" spans="1:2" x14ac:dyDescent="0.25">
      <c r="A695" s="131"/>
      <c r="B695" s="131"/>
    </row>
    <row r="696" spans="1:2" x14ac:dyDescent="0.25">
      <c r="A696" s="131"/>
      <c r="B696" s="131"/>
    </row>
    <row r="697" spans="1:2" x14ac:dyDescent="0.25">
      <c r="A697" s="131"/>
      <c r="B697" s="131"/>
    </row>
    <row r="698" spans="1:2" x14ac:dyDescent="0.25">
      <c r="A698" s="131"/>
      <c r="B698" s="131"/>
    </row>
    <row r="699" spans="1:2" x14ac:dyDescent="0.25">
      <c r="A699" s="131"/>
      <c r="B699" s="131"/>
    </row>
    <row r="700" spans="1:2" x14ac:dyDescent="0.25">
      <c r="A700" s="131"/>
      <c r="B700" s="131"/>
    </row>
    <row r="701" spans="1:2" x14ac:dyDescent="0.25">
      <c r="A701" s="131"/>
      <c r="B701" s="131"/>
    </row>
    <row r="702" spans="1:2" x14ac:dyDescent="0.25">
      <c r="A702" s="131"/>
      <c r="B702" s="131"/>
    </row>
    <row r="703" spans="1:2" x14ac:dyDescent="0.25">
      <c r="A703" s="131"/>
      <c r="B703" s="131"/>
    </row>
    <row r="704" spans="1:2" x14ac:dyDescent="0.25">
      <c r="A704" s="131"/>
      <c r="B704" s="131"/>
    </row>
    <row r="705" spans="1:2" x14ac:dyDescent="0.25">
      <c r="A705" s="131"/>
      <c r="B705" s="131"/>
    </row>
    <row r="706" spans="1:2" x14ac:dyDescent="0.25">
      <c r="A706" s="131"/>
      <c r="B706" s="131"/>
    </row>
    <row r="707" spans="1:2" x14ac:dyDescent="0.25">
      <c r="A707" s="131"/>
      <c r="B707" s="131"/>
    </row>
    <row r="708" spans="1:2" x14ac:dyDescent="0.25">
      <c r="A708" s="131"/>
      <c r="B708" s="131"/>
    </row>
    <row r="709" spans="1:2" x14ac:dyDescent="0.25">
      <c r="A709" s="131"/>
      <c r="B709" s="131"/>
    </row>
    <row r="710" spans="1:2" x14ac:dyDescent="0.25">
      <c r="A710" s="131"/>
      <c r="B710" s="131"/>
    </row>
    <row r="711" spans="1:2" x14ac:dyDescent="0.25">
      <c r="A711" s="131"/>
      <c r="B711" s="131"/>
    </row>
    <row r="712" spans="1:2" x14ac:dyDescent="0.25">
      <c r="A712" s="131"/>
      <c r="B712" s="131"/>
    </row>
    <row r="713" spans="1:2" x14ac:dyDescent="0.25">
      <c r="A713" s="131"/>
      <c r="B713" s="131"/>
    </row>
    <row r="714" spans="1:2" x14ac:dyDescent="0.25">
      <c r="A714" s="131"/>
      <c r="B714" s="131"/>
    </row>
    <row r="715" spans="1:2" x14ac:dyDescent="0.25">
      <c r="A715" s="131"/>
      <c r="B715" s="131"/>
    </row>
    <row r="716" spans="1:2" x14ac:dyDescent="0.25">
      <c r="A716" s="131"/>
      <c r="B716" s="131"/>
    </row>
    <row r="717" spans="1:2" x14ac:dyDescent="0.25">
      <c r="A717" s="131"/>
      <c r="B717" s="131"/>
    </row>
    <row r="718" spans="1:2" x14ac:dyDescent="0.25">
      <c r="A718" s="131"/>
      <c r="B718" s="131"/>
    </row>
    <row r="719" spans="1:2" x14ac:dyDescent="0.25">
      <c r="A719" s="131"/>
      <c r="B719" s="131"/>
    </row>
    <row r="720" spans="1:2" x14ac:dyDescent="0.25">
      <c r="A720" s="131"/>
      <c r="B720" s="131"/>
    </row>
    <row r="721" spans="1:2" x14ac:dyDescent="0.25">
      <c r="A721" s="131"/>
      <c r="B721" s="131"/>
    </row>
    <row r="722" spans="1:2" x14ac:dyDescent="0.25">
      <c r="A722" s="131"/>
      <c r="B722" s="131"/>
    </row>
    <row r="723" spans="1:2" x14ac:dyDescent="0.25">
      <c r="A723" s="131"/>
      <c r="B723" s="131"/>
    </row>
    <row r="724" spans="1:2" x14ac:dyDescent="0.25">
      <c r="A724" s="131"/>
      <c r="B724" s="131"/>
    </row>
    <row r="725" spans="1:2" x14ac:dyDescent="0.25">
      <c r="A725" s="131"/>
      <c r="B725" s="131"/>
    </row>
    <row r="726" spans="1:2" x14ac:dyDescent="0.25">
      <c r="A726" s="131"/>
      <c r="B726" s="131"/>
    </row>
    <row r="727" spans="1:2" x14ac:dyDescent="0.25">
      <c r="A727" s="131"/>
      <c r="B727" s="131"/>
    </row>
    <row r="728" spans="1:2" x14ac:dyDescent="0.25">
      <c r="A728" s="131"/>
      <c r="B728" s="131"/>
    </row>
    <row r="729" spans="1:2" x14ac:dyDescent="0.25">
      <c r="A729" s="131"/>
      <c r="B729" s="131"/>
    </row>
    <row r="730" spans="1:2" x14ac:dyDescent="0.25">
      <c r="A730" s="131"/>
      <c r="B730" s="131"/>
    </row>
    <row r="731" spans="1:2" x14ac:dyDescent="0.25">
      <c r="A731" s="131"/>
      <c r="B731" s="131"/>
    </row>
    <row r="732" spans="1:2" x14ac:dyDescent="0.25">
      <c r="A732" s="131"/>
      <c r="B732" s="131"/>
    </row>
    <row r="733" spans="1:2" x14ac:dyDescent="0.25">
      <c r="A733" s="131"/>
      <c r="B733" s="131"/>
    </row>
    <row r="734" spans="1:2" x14ac:dyDescent="0.25">
      <c r="A734" s="131"/>
      <c r="B734" s="131"/>
    </row>
    <row r="735" spans="1:2" x14ac:dyDescent="0.25">
      <c r="A735" s="131"/>
      <c r="B735" s="131"/>
    </row>
    <row r="736" spans="1:2" x14ac:dyDescent="0.25">
      <c r="A736" s="131"/>
      <c r="B736" s="131"/>
    </row>
    <row r="737" spans="1:2" x14ac:dyDescent="0.25">
      <c r="A737" s="131"/>
      <c r="B737" s="131"/>
    </row>
    <row r="738" spans="1:2" x14ac:dyDescent="0.25">
      <c r="A738" s="131"/>
      <c r="B738" s="131"/>
    </row>
    <row r="739" spans="1:2" x14ac:dyDescent="0.25">
      <c r="A739" s="131"/>
      <c r="B739" s="131"/>
    </row>
    <row r="740" spans="1:2" x14ac:dyDescent="0.25">
      <c r="A740" s="131"/>
      <c r="B740" s="131"/>
    </row>
    <row r="741" spans="1:2" x14ac:dyDescent="0.25">
      <c r="A741" s="131"/>
      <c r="B741" s="131"/>
    </row>
    <row r="742" spans="1:2" x14ac:dyDescent="0.25">
      <c r="A742" s="131"/>
      <c r="B742" s="131"/>
    </row>
    <row r="743" spans="1:2" x14ac:dyDescent="0.25">
      <c r="A743" s="131"/>
      <c r="B743" s="131"/>
    </row>
    <row r="744" spans="1:2" x14ac:dyDescent="0.25">
      <c r="A744" s="131"/>
      <c r="B744" s="131"/>
    </row>
    <row r="745" spans="1:2" x14ac:dyDescent="0.25">
      <c r="A745" s="131"/>
      <c r="B745" s="131"/>
    </row>
    <row r="746" spans="1:2" x14ac:dyDescent="0.25">
      <c r="A746" s="131"/>
      <c r="B746" s="131"/>
    </row>
    <row r="747" spans="1:2" x14ac:dyDescent="0.25">
      <c r="A747" s="131"/>
      <c r="B747" s="131"/>
    </row>
    <row r="748" spans="1:2" x14ac:dyDescent="0.25">
      <c r="A748" s="131"/>
      <c r="B748" s="131"/>
    </row>
    <row r="749" spans="1:2" x14ac:dyDescent="0.25">
      <c r="A749" s="131"/>
      <c r="B749" s="131"/>
    </row>
    <row r="750" spans="1:2" x14ac:dyDescent="0.25">
      <c r="A750" s="131"/>
      <c r="B750" s="131"/>
    </row>
    <row r="751" spans="1:2" x14ac:dyDescent="0.25">
      <c r="A751" s="131"/>
      <c r="B751" s="131"/>
    </row>
    <row r="752" spans="1:2" x14ac:dyDescent="0.25">
      <c r="A752" s="131"/>
      <c r="B752" s="131"/>
    </row>
    <row r="753" spans="1:2" x14ac:dyDescent="0.25">
      <c r="A753" s="131"/>
      <c r="B753" s="131"/>
    </row>
    <row r="754" spans="1:2" x14ac:dyDescent="0.25">
      <c r="A754" s="131"/>
      <c r="B754" s="131"/>
    </row>
    <row r="755" spans="1:2" x14ac:dyDescent="0.25">
      <c r="A755" s="131"/>
      <c r="B755" s="131"/>
    </row>
    <row r="756" spans="1:2" x14ac:dyDescent="0.25">
      <c r="A756" s="131"/>
      <c r="B756" s="131"/>
    </row>
    <row r="757" spans="1:2" x14ac:dyDescent="0.25">
      <c r="A757" s="131"/>
      <c r="B757" s="131"/>
    </row>
    <row r="758" spans="1:2" x14ac:dyDescent="0.25">
      <c r="A758" s="131"/>
      <c r="B758" s="131"/>
    </row>
    <row r="759" spans="1:2" x14ac:dyDescent="0.25">
      <c r="A759" s="131"/>
      <c r="B759" s="131"/>
    </row>
    <row r="760" spans="1:2" x14ac:dyDescent="0.25">
      <c r="A760" s="131"/>
      <c r="B760" s="131"/>
    </row>
    <row r="761" spans="1:2" x14ac:dyDescent="0.25">
      <c r="A761" s="131"/>
      <c r="B761" s="131"/>
    </row>
    <row r="762" spans="1:2" x14ac:dyDescent="0.25">
      <c r="A762" s="131"/>
      <c r="B762" s="131"/>
    </row>
    <row r="763" spans="1:2" x14ac:dyDescent="0.25">
      <c r="A763" s="131"/>
      <c r="B763" s="131"/>
    </row>
    <row r="764" spans="1:2" x14ac:dyDescent="0.25">
      <c r="A764" s="131"/>
      <c r="B764" s="131"/>
    </row>
    <row r="765" spans="1:2" x14ac:dyDescent="0.25">
      <c r="A765" s="131"/>
      <c r="B765" s="131"/>
    </row>
    <row r="766" spans="1:2" x14ac:dyDescent="0.25">
      <c r="A766" s="131"/>
      <c r="B766" s="131"/>
    </row>
    <row r="767" spans="1:2" x14ac:dyDescent="0.25">
      <c r="A767" s="131"/>
      <c r="B767" s="131"/>
    </row>
    <row r="768" spans="1:2" x14ac:dyDescent="0.25">
      <c r="A768" s="131"/>
      <c r="B768" s="131"/>
    </row>
    <row r="769" spans="1:2" x14ac:dyDescent="0.25">
      <c r="A769" s="131"/>
      <c r="B769" s="131"/>
    </row>
    <row r="770" spans="1:2" x14ac:dyDescent="0.25">
      <c r="A770" s="131"/>
      <c r="B770" s="131"/>
    </row>
    <row r="771" spans="1:2" x14ac:dyDescent="0.25">
      <c r="A771" s="131"/>
      <c r="B771" s="131"/>
    </row>
    <row r="772" spans="1:2" x14ac:dyDescent="0.25">
      <c r="A772" s="131"/>
      <c r="B772" s="131"/>
    </row>
    <row r="773" spans="1:2" x14ac:dyDescent="0.25">
      <c r="A773" s="131"/>
      <c r="B773" s="131"/>
    </row>
    <row r="774" spans="1:2" x14ac:dyDescent="0.25">
      <c r="A774" s="131"/>
      <c r="B774" s="131"/>
    </row>
    <row r="775" spans="1:2" x14ac:dyDescent="0.25">
      <c r="A775" s="131"/>
      <c r="B775" s="131"/>
    </row>
    <row r="776" spans="1:2" x14ac:dyDescent="0.25">
      <c r="A776" s="131"/>
      <c r="B776" s="131"/>
    </row>
    <row r="777" spans="1:2" x14ac:dyDescent="0.25">
      <c r="A777" s="131"/>
      <c r="B777" s="131"/>
    </row>
    <row r="778" spans="1:2" x14ac:dyDescent="0.25">
      <c r="A778" s="131"/>
      <c r="B778" s="131"/>
    </row>
    <row r="779" spans="1:2" x14ac:dyDescent="0.25">
      <c r="A779" s="131"/>
      <c r="B779" s="131"/>
    </row>
    <row r="780" spans="1:2" x14ac:dyDescent="0.25">
      <c r="A780" s="131"/>
      <c r="B780" s="131"/>
    </row>
    <row r="781" spans="1:2" x14ac:dyDescent="0.25">
      <c r="A781" s="131"/>
      <c r="B781" s="131"/>
    </row>
    <row r="782" spans="1:2" x14ac:dyDescent="0.25">
      <c r="A782" s="131"/>
      <c r="B782" s="131"/>
    </row>
    <row r="783" spans="1:2" x14ac:dyDescent="0.25">
      <c r="A783" s="131"/>
      <c r="B783" s="131"/>
    </row>
    <row r="784" spans="1:2" x14ac:dyDescent="0.25">
      <c r="A784" s="131"/>
      <c r="B784" s="131"/>
    </row>
    <row r="785" spans="1:2" x14ac:dyDescent="0.25">
      <c r="A785" s="131"/>
      <c r="B785" s="131"/>
    </row>
    <row r="786" spans="1:2" x14ac:dyDescent="0.25">
      <c r="A786" s="131"/>
      <c r="B786" s="131"/>
    </row>
    <row r="787" spans="1:2" x14ac:dyDescent="0.25">
      <c r="A787" s="131"/>
      <c r="B787" s="131"/>
    </row>
    <row r="788" spans="1:2" x14ac:dyDescent="0.25">
      <c r="A788" s="131"/>
      <c r="B788" s="131"/>
    </row>
    <row r="789" spans="1:2" x14ac:dyDescent="0.25">
      <c r="A789" s="131"/>
      <c r="B789" s="131"/>
    </row>
    <row r="790" spans="1:2" x14ac:dyDescent="0.25">
      <c r="A790" s="131"/>
      <c r="B790" s="131"/>
    </row>
    <row r="791" spans="1:2" x14ac:dyDescent="0.25">
      <c r="A791" s="131"/>
      <c r="B791" s="131"/>
    </row>
    <row r="792" spans="1:2" x14ac:dyDescent="0.25">
      <c r="A792" s="131"/>
      <c r="B792" s="131"/>
    </row>
    <row r="793" spans="1:2" x14ac:dyDescent="0.25">
      <c r="A793" s="131"/>
      <c r="B793" s="131"/>
    </row>
    <row r="794" spans="1:2" x14ac:dyDescent="0.25">
      <c r="A794" s="131"/>
      <c r="B794" s="131"/>
    </row>
    <row r="795" spans="1:2" x14ac:dyDescent="0.25">
      <c r="A795" s="131"/>
      <c r="B795" s="131"/>
    </row>
    <row r="796" spans="1:2" x14ac:dyDescent="0.25">
      <c r="A796" s="131"/>
      <c r="B796" s="131"/>
    </row>
    <row r="797" spans="1:2" x14ac:dyDescent="0.25">
      <c r="A797" s="131"/>
      <c r="B797" s="131"/>
    </row>
    <row r="798" spans="1:2" x14ac:dyDescent="0.25">
      <c r="A798" s="131"/>
      <c r="B798" s="131"/>
    </row>
    <row r="799" spans="1:2" x14ac:dyDescent="0.25">
      <c r="A799" s="131"/>
      <c r="B799" s="131"/>
    </row>
    <row r="800" spans="1:2" x14ac:dyDescent="0.25">
      <c r="A800" s="131"/>
      <c r="B800" s="131"/>
    </row>
    <row r="801" spans="1:2" x14ac:dyDescent="0.25">
      <c r="A801" s="131"/>
      <c r="B801" s="131"/>
    </row>
    <row r="802" spans="1:2" x14ac:dyDescent="0.25">
      <c r="A802" s="131"/>
      <c r="B802" s="131"/>
    </row>
    <row r="803" spans="1:2" x14ac:dyDescent="0.25">
      <c r="A803" s="131"/>
      <c r="B803" s="131"/>
    </row>
    <row r="804" spans="1:2" x14ac:dyDescent="0.25">
      <c r="A804" s="131"/>
      <c r="B804" s="131"/>
    </row>
    <row r="805" spans="1:2" x14ac:dyDescent="0.25">
      <c r="A805" s="131"/>
      <c r="B805" s="131"/>
    </row>
    <row r="806" spans="1:2" x14ac:dyDescent="0.25">
      <c r="A806" s="131"/>
      <c r="B806" s="131"/>
    </row>
    <row r="807" spans="1:2" x14ac:dyDescent="0.25">
      <c r="A807" s="131"/>
      <c r="B807" s="131"/>
    </row>
    <row r="808" spans="1:2" x14ac:dyDescent="0.25">
      <c r="A808" s="131"/>
      <c r="B808" s="131"/>
    </row>
    <row r="809" spans="1:2" x14ac:dyDescent="0.25">
      <c r="A809" s="131"/>
      <c r="B809" s="131"/>
    </row>
    <row r="810" spans="1:2" x14ac:dyDescent="0.25">
      <c r="A810" s="131"/>
      <c r="B810" s="131"/>
    </row>
    <row r="811" spans="1:2" x14ac:dyDescent="0.25">
      <c r="A811" s="131"/>
      <c r="B811" s="131"/>
    </row>
    <row r="812" spans="1:2" x14ac:dyDescent="0.25">
      <c r="A812" s="131"/>
      <c r="B812" s="131"/>
    </row>
    <row r="813" spans="1:2" x14ac:dyDescent="0.25">
      <c r="A813" s="131"/>
      <c r="B813" s="131"/>
    </row>
    <row r="814" spans="1:2" x14ac:dyDescent="0.25">
      <c r="A814" s="131"/>
      <c r="B814" s="131"/>
    </row>
    <row r="815" spans="1:2" x14ac:dyDescent="0.25">
      <c r="A815" s="131"/>
      <c r="B815" s="131"/>
    </row>
    <row r="816" spans="1:2" x14ac:dyDescent="0.25">
      <c r="A816" s="131"/>
      <c r="B816" s="131"/>
    </row>
    <row r="817" spans="1:2" x14ac:dyDescent="0.25">
      <c r="A817" s="131"/>
      <c r="B817" s="131"/>
    </row>
    <row r="818" spans="1:2" x14ac:dyDescent="0.25">
      <c r="A818" s="131"/>
      <c r="B818" s="131"/>
    </row>
    <row r="819" spans="1:2" x14ac:dyDescent="0.25">
      <c r="A819" s="131"/>
      <c r="B819" s="131"/>
    </row>
    <row r="820" spans="1:2" x14ac:dyDescent="0.25">
      <c r="A820" s="131"/>
      <c r="B820" s="131"/>
    </row>
    <row r="821" spans="1:2" x14ac:dyDescent="0.25">
      <c r="A821" s="131"/>
      <c r="B821" s="131"/>
    </row>
    <row r="822" spans="1:2" x14ac:dyDescent="0.25">
      <c r="A822" s="131"/>
      <c r="B822" s="131"/>
    </row>
    <row r="823" spans="1:2" x14ac:dyDescent="0.25">
      <c r="A823" s="131"/>
      <c r="B823" s="131"/>
    </row>
    <row r="824" spans="1:2" x14ac:dyDescent="0.25">
      <c r="A824" s="131"/>
      <c r="B824" s="131"/>
    </row>
    <row r="825" spans="1:2" x14ac:dyDescent="0.25">
      <c r="A825" s="131"/>
      <c r="B825" s="131"/>
    </row>
    <row r="826" spans="1:2" x14ac:dyDescent="0.25">
      <c r="A826" s="131"/>
      <c r="B826" s="131"/>
    </row>
    <row r="827" spans="1:2" x14ac:dyDescent="0.25">
      <c r="A827" s="131"/>
      <c r="B827" s="131"/>
    </row>
    <row r="828" spans="1:2" x14ac:dyDescent="0.25">
      <c r="A828" s="131"/>
      <c r="B828" s="131"/>
    </row>
    <row r="829" spans="1:2" x14ac:dyDescent="0.25">
      <c r="A829" s="131"/>
      <c r="B829" s="131"/>
    </row>
    <row r="830" spans="1:2" x14ac:dyDescent="0.25">
      <c r="A830" s="131"/>
      <c r="B830" s="131"/>
    </row>
    <row r="831" spans="1:2" x14ac:dyDescent="0.25">
      <c r="A831" s="131"/>
      <c r="B831" s="131"/>
    </row>
    <row r="832" spans="1:2" x14ac:dyDescent="0.25">
      <c r="A832" s="131"/>
      <c r="B832" s="131"/>
    </row>
    <row r="833" spans="1:2" x14ac:dyDescent="0.25">
      <c r="A833" s="131"/>
      <c r="B833" s="131"/>
    </row>
    <row r="834" spans="1:2" x14ac:dyDescent="0.25">
      <c r="A834" s="131"/>
      <c r="B834" s="131"/>
    </row>
    <row r="835" spans="1:2" x14ac:dyDescent="0.25">
      <c r="A835" s="131"/>
      <c r="B835" s="131"/>
    </row>
    <row r="836" spans="1:2" x14ac:dyDescent="0.25">
      <c r="A836" s="131"/>
      <c r="B836" s="131"/>
    </row>
    <row r="837" spans="1:2" x14ac:dyDescent="0.25">
      <c r="A837" s="131"/>
      <c r="B837" s="131"/>
    </row>
    <row r="838" spans="1:2" x14ac:dyDescent="0.25">
      <c r="A838" s="131"/>
      <c r="B838" s="131"/>
    </row>
    <row r="839" spans="1:2" x14ac:dyDescent="0.25">
      <c r="A839" s="131"/>
      <c r="B839" s="131"/>
    </row>
    <row r="840" spans="1:2" x14ac:dyDescent="0.25">
      <c r="A840" s="131"/>
      <c r="B840" s="131"/>
    </row>
    <row r="841" spans="1:2" x14ac:dyDescent="0.25">
      <c r="A841" s="131"/>
      <c r="B841" s="131"/>
    </row>
    <row r="842" spans="1:2" x14ac:dyDescent="0.25">
      <c r="A842" s="131"/>
      <c r="B842" s="131"/>
    </row>
    <row r="843" spans="1:2" x14ac:dyDescent="0.25">
      <c r="A843" s="131"/>
      <c r="B843" s="131"/>
    </row>
    <row r="844" spans="1:2" x14ac:dyDescent="0.25">
      <c r="A844" s="131"/>
      <c r="B844" s="131"/>
    </row>
    <row r="845" spans="1:2" x14ac:dyDescent="0.25">
      <c r="A845" s="131"/>
      <c r="B845" s="131"/>
    </row>
    <row r="846" spans="1:2" x14ac:dyDescent="0.25">
      <c r="A846" s="131"/>
      <c r="B846" s="131"/>
    </row>
    <row r="847" spans="1:2" x14ac:dyDescent="0.25">
      <c r="A847" s="131"/>
      <c r="B847" s="131"/>
    </row>
    <row r="848" spans="1:2" x14ac:dyDescent="0.25">
      <c r="A848" s="131"/>
      <c r="B848" s="131"/>
    </row>
    <row r="849" spans="1:2" x14ac:dyDescent="0.25">
      <c r="A849" s="131"/>
      <c r="B849" s="131"/>
    </row>
    <row r="850" spans="1:2" x14ac:dyDescent="0.25">
      <c r="A850" s="131"/>
      <c r="B850" s="131"/>
    </row>
    <row r="851" spans="1:2" x14ac:dyDescent="0.25">
      <c r="A851" s="131"/>
      <c r="B851" s="131"/>
    </row>
    <row r="852" spans="1:2" x14ac:dyDescent="0.25">
      <c r="A852" s="131"/>
      <c r="B852" s="131"/>
    </row>
    <row r="853" spans="1:2" x14ac:dyDescent="0.25">
      <c r="A853" s="131"/>
      <c r="B853" s="131"/>
    </row>
    <row r="854" spans="1:2" x14ac:dyDescent="0.25">
      <c r="A854" s="131"/>
      <c r="B854" s="131"/>
    </row>
    <row r="855" spans="1:2" x14ac:dyDescent="0.25">
      <c r="A855" s="131"/>
      <c r="B855" s="131"/>
    </row>
    <row r="856" spans="1:2" x14ac:dyDescent="0.25">
      <c r="A856" s="131"/>
      <c r="B856" s="131"/>
    </row>
    <row r="857" spans="1:2" x14ac:dyDescent="0.25">
      <c r="A857" s="131"/>
      <c r="B857" s="131"/>
    </row>
    <row r="858" spans="1:2" x14ac:dyDescent="0.25">
      <c r="A858" s="131"/>
      <c r="B858" s="131"/>
    </row>
    <row r="859" spans="1:2" x14ac:dyDescent="0.25">
      <c r="A859" s="131"/>
      <c r="B859" s="131"/>
    </row>
    <row r="860" spans="1:2" x14ac:dyDescent="0.25">
      <c r="A860" s="131"/>
      <c r="B860" s="131"/>
    </row>
    <row r="861" spans="1:2" x14ac:dyDescent="0.25">
      <c r="A861" s="131"/>
      <c r="B861" s="131"/>
    </row>
    <row r="862" spans="1:2" x14ac:dyDescent="0.25">
      <c r="A862" s="131"/>
      <c r="B862" s="131"/>
    </row>
    <row r="863" spans="1:2" x14ac:dyDescent="0.25">
      <c r="A863" s="131"/>
      <c r="B863" s="131"/>
    </row>
    <row r="864" spans="1:2" x14ac:dyDescent="0.25">
      <c r="A864" s="131"/>
      <c r="B864" s="131"/>
    </row>
    <row r="865" spans="1:2" x14ac:dyDescent="0.25">
      <c r="A865" s="131"/>
      <c r="B865" s="131"/>
    </row>
    <row r="866" spans="1:2" x14ac:dyDescent="0.25">
      <c r="A866" s="131"/>
      <c r="B866" s="131"/>
    </row>
    <row r="867" spans="1:2" x14ac:dyDescent="0.25">
      <c r="A867" s="131"/>
      <c r="B867" s="131"/>
    </row>
    <row r="868" spans="1:2" x14ac:dyDescent="0.25">
      <c r="A868" s="131"/>
      <c r="B868" s="131"/>
    </row>
    <row r="869" spans="1:2" x14ac:dyDescent="0.25">
      <c r="A869" s="131"/>
      <c r="B869" s="131"/>
    </row>
    <row r="870" spans="1:2" x14ac:dyDescent="0.25">
      <c r="A870" s="131"/>
      <c r="B870" s="131"/>
    </row>
    <row r="871" spans="1:2" x14ac:dyDescent="0.25">
      <c r="A871" s="131"/>
      <c r="B871" s="131"/>
    </row>
    <row r="872" spans="1:2" x14ac:dyDescent="0.25">
      <c r="A872" s="131"/>
      <c r="B872" s="131"/>
    </row>
    <row r="873" spans="1:2" x14ac:dyDescent="0.25">
      <c r="A873" s="131"/>
      <c r="B873" s="131"/>
    </row>
    <row r="874" spans="1:2" x14ac:dyDescent="0.25">
      <c r="A874" s="131"/>
      <c r="B874" s="131"/>
    </row>
    <row r="875" spans="1:2" x14ac:dyDescent="0.25">
      <c r="A875" s="131"/>
      <c r="B875" s="131"/>
    </row>
    <row r="876" spans="1:2" x14ac:dyDescent="0.25">
      <c r="A876" s="131"/>
      <c r="B876" s="131"/>
    </row>
    <row r="877" spans="1:2" x14ac:dyDescent="0.25">
      <c r="A877" s="131"/>
      <c r="B877" s="131"/>
    </row>
    <row r="878" spans="1:2" x14ac:dyDescent="0.25">
      <c r="A878" s="131"/>
      <c r="B878" s="131"/>
    </row>
    <row r="879" spans="1:2" x14ac:dyDescent="0.25">
      <c r="A879" s="131"/>
      <c r="B879" s="131"/>
    </row>
    <row r="880" spans="1:2" x14ac:dyDescent="0.25">
      <c r="A880" s="131"/>
      <c r="B880" s="131"/>
    </row>
    <row r="881" spans="1:2" x14ac:dyDescent="0.25">
      <c r="A881" s="131"/>
      <c r="B881" s="131"/>
    </row>
    <row r="882" spans="1:2" x14ac:dyDescent="0.25">
      <c r="A882" s="131"/>
      <c r="B882" s="131"/>
    </row>
    <row r="883" spans="1:2" x14ac:dyDescent="0.25">
      <c r="A883" s="131"/>
      <c r="B883" s="131"/>
    </row>
    <row r="884" spans="1:2" x14ac:dyDescent="0.25">
      <c r="A884" s="131"/>
      <c r="B884" s="131"/>
    </row>
    <row r="885" spans="1:2" x14ac:dyDescent="0.25">
      <c r="A885" s="131"/>
      <c r="B885" s="131"/>
    </row>
    <row r="886" spans="1:2" x14ac:dyDescent="0.25">
      <c r="A886" s="131"/>
      <c r="B886" s="131"/>
    </row>
    <row r="887" spans="1:2" x14ac:dyDescent="0.25">
      <c r="A887" s="131"/>
      <c r="B887" s="131"/>
    </row>
    <row r="888" spans="1:2" x14ac:dyDescent="0.25">
      <c r="A888" s="131"/>
      <c r="B888" s="131"/>
    </row>
    <row r="889" spans="1:2" x14ac:dyDescent="0.25">
      <c r="A889" s="131"/>
      <c r="B889" s="131"/>
    </row>
    <row r="890" spans="1:2" x14ac:dyDescent="0.25">
      <c r="A890" s="131"/>
      <c r="B890" s="131"/>
    </row>
    <row r="891" spans="1:2" x14ac:dyDescent="0.25">
      <c r="A891" s="131"/>
      <c r="B891" s="131"/>
    </row>
    <row r="892" spans="1:2" x14ac:dyDescent="0.25">
      <c r="A892" s="131"/>
      <c r="B892" s="131"/>
    </row>
    <row r="893" spans="1:2" x14ac:dyDescent="0.25">
      <c r="A893" s="131"/>
      <c r="B893" s="131"/>
    </row>
    <row r="894" spans="1:2" x14ac:dyDescent="0.25">
      <c r="A894" s="131"/>
      <c r="B894" s="131"/>
    </row>
    <row r="895" spans="1:2" x14ac:dyDescent="0.25">
      <c r="A895" s="131"/>
      <c r="B895" s="131"/>
    </row>
    <row r="896" spans="1:2" x14ac:dyDescent="0.25">
      <c r="A896" s="131"/>
      <c r="B896" s="131"/>
    </row>
    <row r="897" spans="1:2" x14ac:dyDescent="0.25">
      <c r="A897" s="131"/>
      <c r="B897" s="131"/>
    </row>
    <row r="898" spans="1:2" x14ac:dyDescent="0.25">
      <c r="A898" s="131"/>
      <c r="B898" s="131"/>
    </row>
    <row r="899" spans="1:2" x14ac:dyDescent="0.25">
      <c r="A899" s="131"/>
      <c r="B899" s="131"/>
    </row>
    <row r="900" spans="1:2" x14ac:dyDescent="0.25">
      <c r="A900" s="131"/>
      <c r="B900" s="131"/>
    </row>
    <row r="901" spans="1:2" x14ac:dyDescent="0.25">
      <c r="A901" s="131"/>
      <c r="B901" s="131"/>
    </row>
    <row r="902" spans="1:2" x14ac:dyDescent="0.25">
      <c r="A902" s="131"/>
      <c r="B902" s="131"/>
    </row>
    <row r="903" spans="1:2" x14ac:dyDescent="0.25">
      <c r="A903" s="131"/>
      <c r="B903" s="131"/>
    </row>
    <row r="904" spans="1:2" x14ac:dyDescent="0.25">
      <c r="A904" s="131"/>
      <c r="B904" s="131"/>
    </row>
    <row r="905" spans="1:2" x14ac:dyDescent="0.25">
      <c r="A905" s="131"/>
      <c r="B905" s="131"/>
    </row>
    <row r="906" spans="1:2" x14ac:dyDescent="0.25">
      <c r="A906" s="131"/>
      <c r="B906" s="131"/>
    </row>
    <row r="907" spans="1:2" x14ac:dyDescent="0.25">
      <c r="A907" s="131"/>
      <c r="B907" s="131"/>
    </row>
    <row r="908" spans="1:2" x14ac:dyDescent="0.25">
      <c r="A908" s="131"/>
      <c r="B908" s="131"/>
    </row>
    <row r="909" spans="1:2" x14ac:dyDescent="0.25">
      <c r="A909" s="131"/>
      <c r="B909" s="131"/>
    </row>
    <row r="910" spans="1:2" x14ac:dyDescent="0.25">
      <c r="A910" s="131"/>
      <c r="B910" s="131"/>
    </row>
    <row r="911" spans="1:2" x14ac:dyDescent="0.25">
      <c r="A911" s="131"/>
      <c r="B911" s="131"/>
    </row>
    <row r="912" spans="1:2" x14ac:dyDescent="0.25">
      <c r="A912" s="131"/>
      <c r="B912" s="131"/>
    </row>
    <row r="913" spans="1:2" x14ac:dyDescent="0.25">
      <c r="A913" s="131"/>
      <c r="B913" s="131"/>
    </row>
    <row r="914" spans="1:2" x14ac:dyDescent="0.25">
      <c r="A914" s="131"/>
      <c r="B914" s="131"/>
    </row>
    <row r="915" spans="1:2" x14ac:dyDescent="0.25">
      <c r="A915" s="131"/>
      <c r="B915" s="131"/>
    </row>
    <row r="916" spans="1:2" x14ac:dyDescent="0.25">
      <c r="A916" s="131"/>
      <c r="B916" s="131"/>
    </row>
    <row r="917" spans="1:2" x14ac:dyDescent="0.25">
      <c r="A917" s="131"/>
      <c r="B917" s="131"/>
    </row>
    <row r="918" spans="1:2" x14ac:dyDescent="0.25">
      <c r="A918" s="131"/>
      <c r="B918" s="131"/>
    </row>
    <row r="919" spans="1:2" x14ac:dyDescent="0.25">
      <c r="A919" s="131"/>
      <c r="B919" s="131"/>
    </row>
    <row r="920" spans="1:2" x14ac:dyDescent="0.25">
      <c r="A920" s="131"/>
      <c r="B920" s="131"/>
    </row>
    <row r="921" spans="1:2" x14ac:dyDescent="0.25">
      <c r="A921" s="131"/>
      <c r="B921" s="131"/>
    </row>
    <row r="922" spans="1:2" x14ac:dyDescent="0.25">
      <c r="A922" s="131"/>
      <c r="B922" s="131"/>
    </row>
    <row r="923" spans="1:2" x14ac:dyDescent="0.25">
      <c r="A923" s="131"/>
      <c r="B923" s="131"/>
    </row>
    <row r="924" spans="1:2" x14ac:dyDescent="0.25">
      <c r="A924" s="131"/>
      <c r="B924" s="131"/>
    </row>
    <row r="925" spans="1:2" x14ac:dyDescent="0.25">
      <c r="A925" s="131"/>
      <c r="B925" s="131"/>
    </row>
    <row r="926" spans="1:2" x14ac:dyDescent="0.25">
      <c r="A926" s="131"/>
      <c r="B926" s="131"/>
    </row>
    <row r="927" spans="1:2" x14ac:dyDescent="0.25">
      <c r="A927" s="131"/>
      <c r="B927" s="131"/>
    </row>
    <row r="928" spans="1:2" x14ac:dyDescent="0.25">
      <c r="A928" s="131"/>
      <c r="B928" s="131"/>
    </row>
    <row r="929" spans="1:2" x14ac:dyDescent="0.25">
      <c r="A929" s="131"/>
      <c r="B929" s="131"/>
    </row>
    <row r="930" spans="1:2" x14ac:dyDescent="0.25">
      <c r="A930" s="131"/>
      <c r="B930" s="131"/>
    </row>
    <row r="931" spans="1:2" x14ac:dyDescent="0.25">
      <c r="A931" s="131"/>
      <c r="B931" s="131"/>
    </row>
    <row r="932" spans="1:2" x14ac:dyDescent="0.25">
      <c r="A932" s="131"/>
      <c r="B932" s="131"/>
    </row>
    <row r="933" spans="1:2" x14ac:dyDescent="0.25">
      <c r="A933" s="131"/>
      <c r="B933" s="131"/>
    </row>
    <row r="934" spans="1:2" x14ac:dyDescent="0.25">
      <c r="A934" s="131"/>
      <c r="B934" s="131"/>
    </row>
    <row r="935" spans="1:2" x14ac:dyDescent="0.25">
      <c r="A935" s="131"/>
      <c r="B935" s="131"/>
    </row>
    <row r="936" spans="1:2" x14ac:dyDescent="0.25">
      <c r="A936" s="131"/>
      <c r="B936" s="131"/>
    </row>
    <row r="937" spans="1:2" x14ac:dyDescent="0.25">
      <c r="A937" s="131"/>
      <c r="B937" s="131"/>
    </row>
    <row r="938" spans="1:2" x14ac:dyDescent="0.25">
      <c r="A938" s="131"/>
      <c r="B938" s="131"/>
    </row>
    <row r="939" spans="1:2" x14ac:dyDescent="0.25">
      <c r="A939" s="131"/>
      <c r="B939" s="131"/>
    </row>
    <row r="940" spans="1:2" x14ac:dyDescent="0.25">
      <c r="A940" s="131"/>
      <c r="B940" s="131"/>
    </row>
    <row r="941" spans="1:2" x14ac:dyDescent="0.25">
      <c r="A941" s="131"/>
      <c r="B941" s="131"/>
    </row>
    <row r="942" spans="1:2" x14ac:dyDescent="0.25">
      <c r="A942" s="131"/>
      <c r="B942" s="131"/>
    </row>
    <row r="943" spans="1:2" x14ac:dyDescent="0.25">
      <c r="A943" s="131"/>
      <c r="B943" s="131"/>
    </row>
    <row r="944" spans="1:2" x14ac:dyDescent="0.25">
      <c r="A944" s="131"/>
      <c r="B944" s="131"/>
    </row>
    <row r="945" spans="1:2" x14ac:dyDescent="0.25">
      <c r="A945" s="131"/>
      <c r="B945" s="131"/>
    </row>
    <row r="946" spans="1:2" x14ac:dyDescent="0.25">
      <c r="A946" s="131"/>
      <c r="B946" s="131"/>
    </row>
    <row r="947" spans="1:2" x14ac:dyDescent="0.25">
      <c r="A947" s="131"/>
      <c r="B947" s="131"/>
    </row>
    <row r="948" spans="1:2" x14ac:dyDescent="0.25">
      <c r="A948" s="131"/>
      <c r="B948" s="131"/>
    </row>
    <row r="949" spans="1:2" x14ac:dyDescent="0.25">
      <c r="A949" s="131"/>
      <c r="B949" s="131"/>
    </row>
    <row r="950" spans="1:2" x14ac:dyDescent="0.25">
      <c r="A950" s="131"/>
      <c r="B950" s="131"/>
    </row>
    <row r="951" spans="1:2" x14ac:dyDescent="0.25">
      <c r="A951" s="131"/>
      <c r="B951" s="131"/>
    </row>
    <row r="952" spans="1:2" x14ac:dyDescent="0.25">
      <c r="A952" s="131"/>
      <c r="B952" s="131"/>
    </row>
    <row r="953" spans="1:2" x14ac:dyDescent="0.25">
      <c r="A953" s="131"/>
      <c r="B953" s="131"/>
    </row>
    <row r="954" spans="1:2" x14ac:dyDescent="0.25">
      <c r="A954" s="131"/>
      <c r="B954" s="131"/>
    </row>
    <row r="955" spans="1:2" x14ac:dyDescent="0.25">
      <c r="A955" s="131"/>
      <c r="B955" s="131"/>
    </row>
    <row r="956" spans="1:2" x14ac:dyDescent="0.25">
      <c r="A956" s="131"/>
      <c r="B956" s="131"/>
    </row>
    <row r="957" spans="1:2" x14ac:dyDescent="0.25">
      <c r="A957" s="131"/>
      <c r="B957" s="131"/>
    </row>
    <row r="958" spans="1:2" x14ac:dyDescent="0.25">
      <c r="A958" s="131"/>
      <c r="B958" s="131"/>
    </row>
    <row r="959" spans="1:2" x14ac:dyDescent="0.25">
      <c r="A959" s="131"/>
      <c r="B959" s="131"/>
    </row>
    <row r="960" spans="1:2" x14ac:dyDescent="0.25">
      <c r="A960" s="131"/>
      <c r="B960" s="131"/>
    </row>
    <row r="961" spans="1:2" x14ac:dyDescent="0.25">
      <c r="A961" s="131"/>
      <c r="B961" s="131"/>
    </row>
    <row r="962" spans="1:2" x14ac:dyDescent="0.25">
      <c r="A962" s="131"/>
      <c r="B962" s="131"/>
    </row>
    <row r="963" spans="1:2" x14ac:dyDescent="0.25">
      <c r="A963" s="131"/>
      <c r="B963" s="131"/>
    </row>
    <row r="964" spans="1:2" x14ac:dyDescent="0.25">
      <c r="A964" s="131"/>
      <c r="B964" s="131"/>
    </row>
    <row r="965" spans="1:2" x14ac:dyDescent="0.25">
      <c r="A965" s="131"/>
      <c r="B965" s="131"/>
    </row>
    <row r="966" spans="1:2" x14ac:dyDescent="0.25">
      <c r="A966" s="131"/>
      <c r="B966" s="131"/>
    </row>
    <row r="967" spans="1:2" x14ac:dyDescent="0.25">
      <c r="A967" s="131"/>
      <c r="B967" s="131"/>
    </row>
    <row r="968" spans="1:2" x14ac:dyDescent="0.25">
      <c r="A968" s="131"/>
      <c r="B968" s="131"/>
    </row>
    <row r="969" spans="1:2" x14ac:dyDescent="0.25">
      <c r="A969" s="131"/>
      <c r="B969" s="131"/>
    </row>
    <row r="970" spans="1:2" x14ac:dyDescent="0.25">
      <c r="A970" s="131"/>
      <c r="B970" s="131"/>
    </row>
    <row r="971" spans="1:2" x14ac:dyDescent="0.25">
      <c r="A971" s="131"/>
      <c r="B971" s="131"/>
    </row>
    <row r="972" spans="1:2" x14ac:dyDescent="0.25">
      <c r="A972" s="131"/>
      <c r="B972" s="131"/>
    </row>
    <row r="973" spans="1:2" x14ac:dyDescent="0.25">
      <c r="A973" s="131"/>
      <c r="B973" s="131"/>
    </row>
    <row r="974" spans="1:2" x14ac:dyDescent="0.25">
      <c r="A974" s="131"/>
      <c r="B974" s="131"/>
    </row>
    <row r="975" spans="1:2" x14ac:dyDescent="0.25">
      <c r="A975" s="131"/>
      <c r="B975" s="131"/>
    </row>
    <row r="976" spans="1:2" x14ac:dyDescent="0.25">
      <c r="A976" s="131"/>
      <c r="B976" s="131"/>
    </row>
    <row r="977" spans="1:2" x14ac:dyDescent="0.25">
      <c r="A977" s="131"/>
      <c r="B977" s="131"/>
    </row>
    <row r="978" spans="1:2" x14ac:dyDescent="0.25">
      <c r="A978" s="131"/>
      <c r="B978" s="131"/>
    </row>
    <row r="979" spans="1:2" x14ac:dyDescent="0.25">
      <c r="A979" s="131"/>
      <c r="B979" s="131"/>
    </row>
    <row r="980" spans="1:2" x14ac:dyDescent="0.25">
      <c r="A980" s="131"/>
      <c r="B980" s="131"/>
    </row>
    <row r="981" spans="1:2" x14ac:dyDescent="0.25">
      <c r="A981" s="131"/>
      <c r="B981" s="131"/>
    </row>
    <row r="982" spans="1:2" x14ac:dyDescent="0.25">
      <c r="A982" s="131"/>
      <c r="B982" s="131"/>
    </row>
    <row r="983" spans="1:2" x14ac:dyDescent="0.25">
      <c r="A983" s="131"/>
      <c r="B983" s="131"/>
    </row>
    <row r="984" spans="1:2" x14ac:dyDescent="0.25">
      <c r="A984" s="131"/>
      <c r="B984" s="131"/>
    </row>
    <row r="985" spans="1:2" x14ac:dyDescent="0.25">
      <c r="A985" s="131"/>
      <c r="B985" s="131"/>
    </row>
    <row r="986" spans="1:2" x14ac:dyDescent="0.25">
      <c r="A986" s="131"/>
      <c r="B986" s="131"/>
    </row>
    <row r="987" spans="1:2" x14ac:dyDescent="0.25">
      <c r="A987" s="131"/>
      <c r="B987" s="131"/>
    </row>
    <row r="988" spans="1:2" x14ac:dyDescent="0.25">
      <c r="A988" s="131"/>
      <c r="B988" s="131"/>
    </row>
    <row r="989" spans="1:2" x14ac:dyDescent="0.25">
      <c r="A989" s="131"/>
      <c r="B989" s="131"/>
    </row>
    <row r="990" spans="1:2" x14ac:dyDescent="0.25">
      <c r="A990" s="131"/>
      <c r="B990" s="131"/>
    </row>
    <row r="991" spans="1:2" x14ac:dyDescent="0.25">
      <c r="A991" s="131"/>
      <c r="B991" s="131"/>
    </row>
    <row r="992" spans="1:2" x14ac:dyDescent="0.25">
      <c r="A992" s="131"/>
      <c r="B992" s="131"/>
    </row>
    <row r="993" spans="1:2" x14ac:dyDescent="0.25">
      <c r="A993" s="131"/>
      <c r="B993" s="131"/>
    </row>
    <row r="994" spans="1:2" x14ac:dyDescent="0.25">
      <c r="A994" s="131"/>
      <c r="B994" s="131"/>
    </row>
    <row r="995" spans="1:2" x14ac:dyDescent="0.25">
      <c r="A995" s="131"/>
      <c r="B995" s="131"/>
    </row>
    <row r="996" spans="1:2" x14ac:dyDescent="0.25">
      <c r="A996" s="131"/>
      <c r="B996" s="131"/>
    </row>
    <row r="997" spans="1:2" x14ac:dyDescent="0.25">
      <c r="A997" s="131"/>
      <c r="B997" s="131"/>
    </row>
    <row r="998" spans="1:2" x14ac:dyDescent="0.25">
      <c r="A998" s="131"/>
      <c r="B998" s="131"/>
    </row>
    <row r="999" spans="1:2" x14ac:dyDescent="0.25">
      <c r="A999" s="131"/>
      <c r="B999" s="131"/>
    </row>
    <row r="1000" spans="1:2" x14ac:dyDescent="0.25">
      <c r="A1000" s="131"/>
      <c r="B1000" s="131"/>
    </row>
    <row r="1001" spans="1:2" x14ac:dyDescent="0.25">
      <c r="A1001" s="131"/>
      <c r="B1001" s="131"/>
    </row>
    <row r="1002" spans="1:2" x14ac:dyDescent="0.25">
      <c r="A1002" s="131"/>
      <c r="B1002" s="131"/>
    </row>
    <row r="1003" spans="1:2" x14ac:dyDescent="0.25">
      <c r="A1003" s="131"/>
      <c r="B1003" s="131"/>
    </row>
    <row r="1004" spans="1:2" x14ac:dyDescent="0.25">
      <c r="A1004" s="131"/>
      <c r="B1004" s="131"/>
    </row>
    <row r="1005" spans="1:2" x14ac:dyDescent="0.25">
      <c r="A1005" s="131"/>
      <c r="B1005" s="131"/>
    </row>
    <row r="1006" spans="1:2" x14ac:dyDescent="0.25">
      <c r="A1006" s="131"/>
      <c r="B1006" s="131"/>
    </row>
    <row r="1007" spans="1:2" x14ac:dyDescent="0.25">
      <c r="A1007" s="131"/>
      <c r="B1007" s="131"/>
    </row>
    <row r="1008" spans="1:2" x14ac:dyDescent="0.25">
      <c r="A1008" s="131"/>
      <c r="B1008" s="131"/>
    </row>
    <row r="1009" spans="1:2" x14ac:dyDescent="0.25">
      <c r="A1009" s="131"/>
      <c r="B1009" s="131"/>
    </row>
    <row r="1010" spans="1:2" x14ac:dyDescent="0.25">
      <c r="A1010" s="131"/>
      <c r="B1010" s="131"/>
    </row>
    <row r="1011" spans="1:2" x14ac:dyDescent="0.25">
      <c r="A1011" s="131"/>
      <c r="B1011" s="131"/>
    </row>
    <row r="1012" spans="1:2" x14ac:dyDescent="0.25">
      <c r="A1012" s="131"/>
      <c r="B1012" s="131"/>
    </row>
    <row r="1013" spans="1:2" x14ac:dyDescent="0.25">
      <c r="A1013" s="131"/>
      <c r="B1013" s="131"/>
    </row>
    <row r="1014" spans="1:2" x14ac:dyDescent="0.25">
      <c r="A1014" s="131"/>
      <c r="B1014" s="131"/>
    </row>
    <row r="1015" spans="1:2" x14ac:dyDescent="0.25">
      <c r="A1015" s="131"/>
      <c r="B1015" s="131"/>
    </row>
    <row r="1016" spans="1:2" x14ac:dyDescent="0.25">
      <c r="A1016" s="131"/>
      <c r="B1016" s="131"/>
    </row>
    <row r="1017" spans="1:2" x14ac:dyDescent="0.25">
      <c r="A1017" s="131"/>
      <c r="B1017" s="131"/>
    </row>
    <row r="1018" spans="1:2" x14ac:dyDescent="0.25">
      <c r="A1018" s="131"/>
      <c r="B1018" s="131"/>
    </row>
    <row r="1019" spans="1:2" x14ac:dyDescent="0.25">
      <c r="A1019" s="131"/>
      <c r="B1019" s="131"/>
    </row>
    <row r="1020" spans="1:2" x14ac:dyDescent="0.25">
      <c r="A1020" s="131"/>
      <c r="B1020" s="131"/>
    </row>
    <row r="1021" spans="1:2" x14ac:dyDescent="0.25">
      <c r="A1021" s="131"/>
      <c r="B1021" s="131"/>
    </row>
    <row r="1022" spans="1:2" x14ac:dyDescent="0.25">
      <c r="A1022" s="131"/>
      <c r="B1022" s="131"/>
    </row>
    <row r="1023" spans="1:2" x14ac:dyDescent="0.25">
      <c r="A1023" s="131"/>
      <c r="B1023" s="131"/>
    </row>
    <row r="1024" spans="1:2" x14ac:dyDescent="0.25">
      <c r="A1024" s="131"/>
      <c r="B1024" s="131"/>
    </row>
    <row r="1025" spans="1:2" x14ac:dyDescent="0.25">
      <c r="A1025" s="131"/>
      <c r="B1025" s="131"/>
    </row>
    <row r="1026" spans="1:2" x14ac:dyDescent="0.25">
      <c r="A1026" s="131"/>
      <c r="B1026" s="131"/>
    </row>
    <row r="1027" spans="1:2" x14ac:dyDescent="0.25">
      <c r="A1027" s="131"/>
      <c r="B1027" s="131"/>
    </row>
    <row r="1028" spans="1:2" x14ac:dyDescent="0.25">
      <c r="A1028" s="131"/>
      <c r="B1028" s="131"/>
    </row>
    <row r="1029" spans="1:2" x14ac:dyDescent="0.25">
      <c r="A1029" s="131"/>
      <c r="B1029" s="131"/>
    </row>
    <row r="1030" spans="1:2" x14ac:dyDescent="0.25">
      <c r="A1030" s="131"/>
      <c r="B1030" s="131"/>
    </row>
    <row r="1031" spans="1:2" x14ac:dyDescent="0.25">
      <c r="A1031" s="131"/>
      <c r="B1031" s="131"/>
    </row>
    <row r="1032" spans="1:2" x14ac:dyDescent="0.25">
      <c r="A1032" s="131"/>
      <c r="B1032" s="131"/>
    </row>
    <row r="1033" spans="1:2" x14ac:dyDescent="0.25">
      <c r="A1033" s="131"/>
      <c r="B1033" s="131"/>
    </row>
    <row r="1034" spans="1:2" x14ac:dyDescent="0.25">
      <c r="A1034" s="131"/>
      <c r="B1034" s="131"/>
    </row>
    <row r="1035" spans="1:2" x14ac:dyDescent="0.25">
      <c r="A1035" s="131"/>
      <c r="B1035" s="131"/>
    </row>
    <row r="1036" spans="1:2" x14ac:dyDescent="0.25">
      <c r="A1036" s="131"/>
      <c r="B1036" s="131"/>
    </row>
    <row r="1037" spans="1:2" x14ac:dyDescent="0.25">
      <c r="A1037" s="131"/>
      <c r="B1037" s="131"/>
    </row>
    <row r="1038" spans="1:2" x14ac:dyDescent="0.25">
      <c r="A1038" s="131"/>
      <c r="B1038" s="131"/>
    </row>
    <row r="1039" spans="1:2" x14ac:dyDescent="0.25">
      <c r="A1039" s="131"/>
      <c r="B1039" s="131"/>
    </row>
    <row r="1040" spans="1:2" x14ac:dyDescent="0.25">
      <c r="A1040" s="131"/>
      <c r="B1040" s="131"/>
    </row>
    <row r="1041" spans="1:2" x14ac:dyDescent="0.25">
      <c r="A1041" s="131"/>
      <c r="B1041" s="131"/>
    </row>
    <row r="1042" spans="1:2" x14ac:dyDescent="0.25">
      <c r="A1042" s="131"/>
      <c r="B1042" s="131"/>
    </row>
    <row r="1043" spans="1:2" x14ac:dyDescent="0.25">
      <c r="A1043" s="131"/>
      <c r="B1043" s="131"/>
    </row>
    <row r="1044" spans="1:2" x14ac:dyDescent="0.25">
      <c r="A1044" s="131"/>
      <c r="B1044" s="131"/>
    </row>
    <row r="1045" spans="1:2" x14ac:dyDescent="0.25">
      <c r="A1045" s="131"/>
      <c r="B1045" s="131"/>
    </row>
    <row r="1046" spans="1:2" x14ac:dyDescent="0.25">
      <c r="A1046" s="131"/>
      <c r="B1046" s="131"/>
    </row>
    <row r="1047" spans="1:2" x14ac:dyDescent="0.25">
      <c r="A1047" s="131"/>
      <c r="B1047" s="131"/>
    </row>
    <row r="1048" spans="1:2" x14ac:dyDescent="0.25">
      <c r="A1048" s="131"/>
      <c r="B1048" s="131"/>
    </row>
    <row r="1049" spans="1:2" x14ac:dyDescent="0.25">
      <c r="A1049" s="131"/>
      <c r="B1049" s="131"/>
    </row>
    <row r="1050" spans="1:2" x14ac:dyDescent="0.25">
      <c r="A1050" s="131"/>
      <c r="B1050" s="131"/>
    </row>
    <row r="1051" spans="1:2" x14ac:dyDescent="0.25">
      <c r="A1051" s="131"/>
      <c r="B1051" s="131"/>
    </row>
    <row r="1052" spans="1:2" x14ac:dyDescent="0.25">
      <c r="A1052" s="131"/>
      <c r="B1052" s="131"/>
    </row>
    <row r="1053" spans="1:2" x14ac:dyDescent="0.25">
      <c r="A1053" s="131"/>
      <c r="B1053" s="131"/>
    </row>
    <row r="1054" spans="1:2" x14ac:dyDescent="0.25">
      <c r="A1054" s="131"/>
      <c r="B1054" s="131"/>
    </row>
    <row r="1055" spans="1:2" x14ac:dyDescent="0.25">
      <c r="A1055" s="131"/>
      <c r="B1055" s="131"/>
    </row>
    <row r="1056" spans="1:2" x14ac:dyDescent="0.25">
      <c r="A1056" s="131"/>
      <c r="B1056" s="131"/>
    </row>
    <row r="1057" spans="1:2" x14ac:dyDescent="0.25">
      <c r="A1057" s="131"/>
      <c r="B1057" s="131"/>
    </row>
    <row r="1058" spans="1:2" x14ac:dyDescent="0.25">
      <c r="A1058" s="131"/>
      <c r="B1058" s="131"/>
    </row>
    <row r="1059" spans="1:2" x14ac:dyDescent="0.25">
      <c r="A1059" s="131"/>
      <c r="B1059" s="131"/>
    </row>
    <row r="1060" spans="1:2" x14ac:dyDescent="0.25">
      <c r="A1060" s="131"/>
      <c r="B1060" s="131"/>
    </row>
    <row r="1061" spans="1:2" x14ac:dyDescent="0.25">
      <c r="A1061" s="131"/>
      <c r="B1061" s="131"/>
    </row>
    <row r="1062" spans="1:2" x14ac:dyDescent="0.25">
      <c r="A1062" s="131"/>
      <c r="B1062" s="131"/>
    </row>
    <row r="1063" spans="1:2" x14ac:dyDescent="0.25">
      <c r="A1063" s="131"/>
      <c r="B1063" s="131"/>
    </row>
    <row r="1064" spans="1:2" x14ac:dyDescent="0.25">
      <c r="A1064" s="131"/>
      <c r="B1064" s="131"/>
    </row>
    <row r="1065" spans="1:2" x14ac:dyDescent="0.25">
      <c r="A1065" s="131"/>
      <c r="B1065" s="131"/>
    </row>
    <row r="1066" spans="1:2" x14ac:dyDescent="0.25">
      <c r="A1066" s="131"/>
      <c r="B1066" s="131"/>
    </row>
    <row r="1067" spans="1:2" x14ac:dyDescent="0.25">
      <c r="A1067" s="131"/>
      <c r="B1067" s="131"/>
    </row>
    <row r="1068" spans="1:2" x14ac:dyDescent="0.25">
      <c r="A1068" s="131"/>
      <c r="B1068" s="131"/>
    </row>
    <row r="1069" spans="1:2" x14ac:dyDescent="0.25">
      <c r="A1069" s="131"/>
      <c r="B1069" s="131"/>
    </row>
    <row r="1070" spans="1:2" x14ac:dyDescent="0.25">
      <c r="A1070" s="131"/>
      <c r="B1070" s="131"/>
    </row>
    <row r="1071" spans="1:2" x14ac:dyDescent="0.25">
      <c r="A1071" s="131"/>
      <c r="B1071" s="131"/>
    </row>
    <row r="1072" spans="1:2" x14ac:dyDescent="0.25">
      <c r="A1072" s="131"/>
      <c r="B1072" s="131"/>
    </row>
    <row r="1073" spans="1:2" x14ac:dyDescent="0.25">
      <c r="A1073" s="131"/>
      <c r="B1073" s="131"/>
    </row>
    <row r="1074" spans="1:2" x14ac:dyDescent="0.25">
      <c r="A1074" s="131"/>
      <c r="B1074" s="131"/>
    </row>
    <row r="1075" spans="1:2" x14ac:dyDescent="0.25">
      <c r="A1075" s="131"/>
      <c r="B1075" s="131"/>
    </row>
    <row r="1076" spans="1:2" x14ac:dyDescent="0.25">
      <c r="A1076" s="131"/>
      <c r="B1076" s="131"/>
    </row>
    <row r="1077" spans="1:2" x14ac:dyDescent="0.25">
      <c r="A1077" s="131"/>
      <c r="B1077" s="131"/>
    </row>
    <row r="1078" spans="1:2" x14ac:dyDescent="0.25">
      <c r="A1078" s="131"/>
      <c r="B1078" s="131"/>
    </row>
    <row r="1079" spans="1:2" x14ac:dyDescent="0.25">
      <c r="A1079" s="131"/>
      <c r="B1079" s="131"/>
    </row>
    <row r="1080" spans="1:2" x14ac:dyDescent="0.25">
      <c r="A1080" s="131"/>
      <c r="B1080" s="131"/>
    </row>
    <row r="1081" spans="1:2" x14ac:dyDescent="0.25">
      <c r="A1081" s="131"/>
      <c r="B1081" s="131"/>
    </row>
    <row r="1082" spans="1:2" x14ac:dyDescent="0.25">
      <c r="A1082" s="131"/>
      <c r="B1082" s="131"/>
    </row>
    <row r="1083" spans="1:2" x14ac:dyDescent="0.25">
      <c r="A1083" s="131"/>
      <c r="B1083" s="131"/>
    </row>
    <row r="1084" spans="1:2" x14ac:dyDescent="0.25">
      <c r="A1084" s="131"/>
      <c r="B1084" s="131"/>
    </row>
    <row r="1085" spans="1:2" x14ac:dyDescent="0.25">
      <c r="A1085" s="131"/>
      <c r="B1085" s="131"/>
    </row>
    <row r="1086" spans="1:2" x14ac:dyDescent="0.25">
      <c r="A1086" s="131"/>
      <c r="B1086" s="131"/>
    </row>
    <row r="1087" spans="1:2" x14ac:dyDescent="0.25">
      <c r="A1087" s="131"/>
      <c r="B1087" s="131"/>
    </row>
    <row r="1088" spans="1:2" x14ac:dyDescent="0.25">
      <c r="A1088" s="131"/>
      <c r="B1088" s="131"/>
    </row>
    <row r="1089" spans="1:2" x14ac:dyDescent="0.25">
      <c r="A1089" s="131"/>
      <c r="B1089" s="131"/>
    </row>
    <row r="1090" spans="1:2" x14ac:dyDescent="0.25">
      <c r="A1090" s="131"/>
      <c r="B1090" s="131"/>
    </row>
    <row r="1091" spans="1:2" x14ac:dyDescent="0.25">
      <c r="A1091" s="131"/>
      <c r="B1091" s="131"/>
    </row>
    <row r="1092" spans="1:2" x14ac:dyDescent="0.25">
      <c r="A1092" s="131"/>
      <c r="B1092" s="131"/>
    </row>
    <row r="1093" spans="1:2" x14ac:dyDescent="0.25">
      <c r="A1093" s="131"/>
      <c r="B1093" s="131"/>
    </row>
    <row r="1094" spans="1:2" x14ac:dyDescent="0.25">
      <c r="A1094" s="131"/>
      <c r="B1094" s="131"/>
    </row>
    <row r="1095" spans="1:2" x14ac:dyDescent="0.25">
      <c r="A1095" s="131"/>
      <c r="B1095" s="131"/>
    </row>
    <row r="1096" spans="1:2" x14ac:dyDescent="0.25">
      <c r="A1096" s="131"/>
      <c r="B1096" s="131"/>
    </row>
    <row r="1097" spans="1:2" x14ac:dyDescent="0.25">
      <c r="A1097" s="131"/>
      <c r="B1097" s="131"/>
    </row>
    <row r="1098" spans="1:2" x14ac:dyDescent="0.25">
      <c r="A1098" s="131"/>
      <c r="B1098" s="131"/>
    </row>
    <row r="1099" spans="1:2" x14ac:dyDescent="0.25">
      <c r="A1099" s="131"/>
      <c r="B1099" s="131"/>
    </row>
    <row r="1100" spans="1:2" x14ac:dyDescent="0.25">
      <c r="A1100" s="131"/>
      <c r="B1100" s="131"/>
    </row>
    <row r="1101" spans="1:2" x14ac:dyDescent="0.25">
      <c r="A1101" s="131"/>
      <c r="B1101" s="131"/>
    </row>
    <row r="1102" spans="1:2" x14ac:dyDescent="0.25">
      <c r="A1102" s="131"/>
      <c r="B1102" s="131"/>
    </row>
    <row r="1103" spans="1:2" x14ac:dyDescent="0.25">
      <c r="A1103" s="131"/>
      <c r="B1103" s="131"/>
    </row>
    <row r="1104" spans="1:2" x14ac:dyDescent="0.25">
      <c r="A1104" s="131"/>
      <c r="B1104" s="131"/>
    </row>
    <row r="1105" spans="1:2" x14ac:dyDescent="0.25">
      <c r="A1105" s="131"/>
      <c r="B1105" s="131"/>
    </row>
    <row r="1106" spans="1:2" x14ac:dyDescent="0.25">
      <c r="A1106" s="131"/>
      <c r="B1106" s="131"/>
    </row>
    <row r="1107" spans="1:2" x14ac:dyDescent="0.25">
      <c r="A1107" s="131"/>
      <c r="B1107" s="131"/>
    </row>
    <row r="1108" spans="1:2" x14ac:dyDescent="0.25">
      <c r="A1108" s="131"/>
      <c r="B1108" s="131"/>
    </row>
    <row r="1109" spans="1:2" x14ac:dyDescent="0.25">
      <c r="A1109" s="131"/>
      <c r="B1109" s="131"/>
    </row>
    <row r="1110" spans="1:2" x14ac:dyDescent="0.25">
      <c r="A1110" s="131"/>
      <c r="B1110" s="131"/>
    </row>
    <row r="1111" spans="1:2" x14ac:dyDescent="0.25">
      <c r="A1111" s="131"/>
      <c r="B1111" s="131"/>
    </row>
    <row r="1112" spans="1:2" x14ac:dyDescent="0.25">
      <c r="A1112" s="131"/>
      <c r="B1112" s="131"/>
    </row>
    <row r="1113" spans="1:2" x14ac:dyDescent="0.25">
      <c r="A1113" s="131"/>
      <c r="B1113" s="131"/>
    </row>
    <row r="1114" spans="1:2" x14ac:dyDescent="0.25">
      <c r="A1114" s="131"/>
      <c r="B1114" s="131"/>
    </row>
    <row r="1115" spans="1:2" x14ac:dyDescent="0.25">
      <c r="A1115" s="131"/>
      <c r="B1115" s="131"/>
    </row>
    <row r="1116" spans="1:2" x14ac:dyDescent="0.25">
      <c r="A1116" s="131"/>
      <c r="B1116" s="131"/>
    </row>
    <row r="1117" spans="1:2" x14ac:dyDescent="0.25">
      <c r="A1117" s="131"/>
      <c r="B1117" s="131"/>
    </row>
    <row r="1118" spans="1:2" x14ac:dyDescent="0.25">
      <c r="A1118" s="131"/>
      <c r="B1118" s="131"/>
    </row>
    <row r="1119" spans="1:2" x14ac:dyDescent="0.25">
      <c r="A1119" s="131"/>
      <c r="B1119" s="131"/>
    </row>
    <row r="1120" spans="1:2" x14ac:dyDescent="0.25">
      <c r="A1120" s="131"/>
      <c r="B1120" s="131"/>
    </row>
    <row r="1121" spans="1:2" x14ac:dyDescent="0.25">
      <c r="A1121" s="131"/>
      <c r="B1121" s="131"/>
    </row>
    <row r="1122" spans="1:2" x14ac:dyDescent="0.25">
      <c r="A1122" s="131"/>
      <c r="B1122" s="131"/>
    </row>
    <row r="1123" spans="1:2" x14ac:dyDescent="0.25">
      <c r="A1123" s="131"/>
      <c r="B1123" s="131"/>
    </row>
    <row r="1124" spans="1:2" x14ac:dyDescent="0.25">
      <c r="A1124" s="131"/>
      <c r="B1124" s="131"/>
    </row>
    <row r="1125" spans="1:2" x14ac:dyDescent="0.25">
      <c r="A1125" s="131"/>
      <c r="B1125" s="131"/>
    </row>
    <row r="1126" spans="1:2" x14ac:dyDescent="0.25">
      <c r="A1126" s="131"/>
      <c r="B1126" s="131"/>
    </row>
    <row r="1127" spans="1:2" x14ac:dyDescent="0.25">
      <c r="A1127" s="131"/>
      <c r="B1127" s="131"/>
    </row>
    <row r="1128" spans="1:2" x14ac:dyDescent="0.25">
      <c r="A1128" s="131"/>
      <c r="B1128" s="131"/>
    </row>
    <row r="1129" spans="1:2" x14ac:dyDescent="0.25">
      <c r="A1129" s="131"/>
      <c r="B1129" s="131"/>
    </row>
    <row r="1130" spans="1:2" x14ac:dyDescent="0.25">
      <c r="A1130" s="131"/>
      <c r="B1130" s="131"/>
    </row>
    <row r="1131" spans="1:2" x14ac:dyDescent="0.25">
      <c r="A1131" s="131"/>
      <c r="B1131" s="131"/>
    </row>
    <row r="1132" spans="1:2" x14ac:dyDescent="0.25">
      <c r="A1132" s="131"/>
      <c r="B1132" s="131"/>
    </row>
    <row r="1133" spans="1:2" x14ac:dyDescent="0.25">
      <c r="A1133" s="131"/>
      <c r="B1133" s="131"/>
    </row>
    <row r="1134" spans="1:2" x14ac:dyDescent="0.25">
      <c r="A1134" s="131"/>
      <c r="B1134" s="131"/>
    </row>
    <row r="1135" spans="1:2" x14ac:dyDescent="0.25">
      <c r="A1135" s="131"/>
      <c r="B1135" s="131"/>
    </row>
    <row r="1136" spans="1:2" x14ac:dyDescent="0.25">
      <c r="A1136" s="131"/>
      <c r="B1136" s="131"/>
    </row>
    <row r="1137" spans="1:2" x14ac:dyDescent="0.25">
      <c r="A1137" s="131"/>
      <c r="B1137" s="131"/>
    </row>
    <row r="1138" spans="1:2" x14ac:dyDescent="0.25">
      <c r="A1138" s="131"/>
      <c r="B1138" s="131"/>
    </row>
    <row r="1139" spans="1:2" x14ac:dyDescent="0.25">
      <c r="A1139" s="131"/>
      <c r="B1139" s="131"/>
    </row>
    <row r="1140" spans="1:2" x14ac:dyDescent="0.25">
      <c r="A1140" s="131"/>
      <c r="B1140" s="131"/>
    </row>
    <row r="1141" spans="1:2" x14ac:dyDescent="0.25">
      <c r="A1141" s="131"/>
      <c r="B1141" s="131"/>
    </row>
    <row r="1142" spans="1:2" x14ac:dyDescent="0.25">
      <c r="A1142" s="131"/>
      <c r="B1142" s="131"/>
    </row>
    <row r="1143" spans="1:2" x14ac:dyDescent="0.25">
      <c r="A1143" s="131"/>
      <c r="B1143" s="131"/>
    </row>
    <row r="1144" spans="1:2" x14ac:dyDescent="0.25">
      <c r="A1144" s="131"/>
      <c r="B1144" s="131"/>
    </row>
    <row r="1145" spans="1:2" x14ac:dyDescent="0.25">
      <c r="A1145" s="131"/>
      <c r="B1145" s="131"/>
    </row>
    <row r="1146" spans="1:2" x14ac:dyDescent="0.25">
      <c r="A1146" s="131"/>
      <c r="B1146" s="131"/>
    </row>
    <row r="1147" spans="1:2" x14ac:dyDescent="0.25">
      <c r="A1147" s="131"/>
      <c r="B1147" s="131"/>
    </row>
    <row r="1148" spans="1:2" x14ac:dyDescent="0.25">
      <c r="A1148" s="131"/>
      <c r="B1148" s="131"/>
    </row>
    <row r="1149" spans="1:2" x14ac:dyDescent="0.25">
      <c r="A1149" s="131"/>
      <c r="B1149" s="131"/>
    </row>
    <row r="1150" spans="1:2" x14ac:dyDescent="0.25">
      <c r="A1150" s="131"/>
      <c r="B1150" s="131"/>
    </row>
    <row r="1151" spans="1:2" x14ac:dyDescent="0.25">
      <c r="A1151" s="131"/>
      <c r="B1151" s="131"/>
    </row>
    <row r="1152" spans="1:2" x14ac:dyDescent="0.25">
      <c r="A1152" s="131"/>
      <c r="B1152" s="131"/>
    </row>
    <row r="1153" spans="1:2" x14ac:dyDescent="0.25">
      <c r="A1153" s="131"/>
      <c r="B1153" s="131"/>
    </row>
    <row r="1154" spans="1:2" x14ac:dyDescent="0.25">
      <c r="A1154" s="131"/>
      <c r="B1154" s="131"/>
    </row>
    <row r="1155" spans="1:2" x14ac:dyDescent="0.25">
      <c r="A1155" s="131"/>
      <c r="B1155" s="131"/>
    </row>
    <row r="1156" spans="1:2" x14ac:dyDescent="0.25">
      <c r="A1156" s="131"/>
      <c r="B1156" s="131"/>
    </row>
    <row r="1157" spans="1:2" x14ac:dyDescent="0.25">
      <c r="A1157" s="131"/>
      <c r="B1157" s="131"/>
    </row>
    <row r="1158" spans="1:2" x14ac:dyDescent="0.25">
      <c r="A1158" s="131"/>
      <c r="B1158" s="131"/>
    </row>
    <row r="1159" spans="1:2" x14ac:dyDescent="0.25">
      <c r="A1159" s="131"/>
      <c r="B1159" s="131"/>
    </row>
    <row r="1160" spans="1:2" x14ac:dyDescent="0.25">
      <c r="A1160" s="131"/>
      <c r="B1160" s="131"/>
    </row>
    <row r="1161" spans="1:2" x14ac:dyDescent="0.25">
      <c r="A1161" s="131"/>
      <c r="B1161" s="131"/>
    </row>
    <row r="1162" spans="1:2" x14ac:dyDescent="0.25">
      <c r="A1162" s="131"/>
      <c r="B1162" s="131"/>
    </row>
    <row r="1163" spans="1:2" x14ac:dyDescent="0.25">
      <c r="A1163" s="131"/>
      <c r="B1163" s="131"/>
    </row>
    <row r="1164" spans="1:2" x14ac:dyDescent="0.25">
      <c r="A1164" s="131"/>
      <c r="B1164" s="131"/>
    </row>
    <row r="1165" spans="1:2" x14ac:dyDescent="0.25">
      <c r="A1165" s="131"/>
      <c r="B1165" s="131"/>
    </row>
    <row r="1166" spans="1:2" x14ac:dyDescent="0.25">
      <c r="A1166" s="131"/>
      <c r="B1166" s="131"/>
    </row>
    <row r="1167" spans="1:2" x14ac:dyDescent="0.25">
      <c r="A1167" s="131"/>
      <c r="B1167" s="131"/>
    </row>
    <row r="1168" spans="1:2" x14ac:dyDescent="0.25">
      <c r="A1168" s="131"/>
      <c r="B1168" s="131"/>
    </row>
    <row r="1169" spans="1:2" x14ac:dyDescent="0.25">
      <c r="A1169" s="131"/>
      <c r="B1169" s="131"/>
    </row>
    <row r="1170" spans="1:2" x14ac:dyDescent="0.25">
      <c r="A1170" s="131"/>
      <c r="B1170" s="131"/>
    </row>
    <row r="1171" spans="1:2" x14ac:dyDescent="0.25">
      <c r="A1171" s="131"/>
      <c r="B1171" s="131"/>
    </row>
    <row r="1172" spans="1:2" x14ac:dyDescent="0.25">
      <c r="A1172" s="131"/>
      <c r="B1172" s="131"/>
    </row>
    <row r="1173" spans="1:2" x14ac:dyDescent="0.25">
      <c r="A1173" s="131"/>
      <c r="B1173" s="131"/>
    </row>
    <row r="1174" spans="1:2" x14ac:dyDescent="0.25">
      <c r="A1174" s="131"/>
      <c r="B1174" s="131"/>
    </row>
    <row r="1175" spans="1:2" x14ac:dyDescent="0.25">
      <c r="A1175" s="131"/>
      <c r="B1175" s="131"/>
    </row>
    <row r="1176" spans="1:2" x14ac:dyDescent="0.25">
      <c r="A1176" s="131"/>
      <c r="B1176" s="131"/>
    </row>
    <row r="1177" spans="1:2" x14ac:dyDescent="0.25">
      <c r="A1177" s="131"/>
      <c r="B1177" s="131"/>
    </row>
    <row r="1178" spans="1:2" x14ac:dyDescent="0.25">
      <c r="A1178" s="131"/>
      <c r="B1178" s="131"/>
    </row>
    <row r="1179" spans="1:2" x14ac:dyDescent="0.25">
      <c r="A1179" s="131"/>
      <c r="B1179" s="131"/>
    </row>
    <row r="1180" spans="1:2" x14ac:dyDescent="0.25">
      <c r="A1180" s="131"/>
      <c r="B1180" s="131"/>
    </row>
    <row r="1181" spans="1:2" x14ac:dyDescent="0.25">
      <c r="A1181" s="131"/>
      <c r="B1181" s="131"/>
    </row>
    <row r="1182" spans="1:2" x14ac:dyDescent="0.25">
      <c r="A1182" s="131"/>
      <c r="B1182" s="131"/>
    </row>
    <row r="1183" spans="1:2" x14ac:dyDescent="0.25">
      <c r="A1183" s="131"/>
      <c r="B1183" s="131"/>
    </row>
    <row r="1184" spans="1:2" x14ac:dyDescent="0.25">
      <c r="A1184" s="131"/>
      <c r="B1184" s="131"/>
    </row>
    <row r="1185" spans="1:2" x14ac:dyDescent="0.25">
      <c r="A1185" s="131"/>
      <c r="B1185" s="131"/>
    </row>
    <row r="1186" spans="1:2" x14ac:dyDescent="0.25">
      <c r="A1186" s="131"/>
      <c r="B1186" s="131"/>
    </row>
    <row r="1187" spans="1:2" x14ac:dyDescent="0.25">
      <c r="A1187" s="131"/>
      <c r="B1187" s="131"/>
    </row>
    <row r="1188" spans="1:2" x14ac:dyDescent="0.25">
      <c r="A1188" s="131"/>
      <c r="B1188" s="131"/>
    </row>
    <row r="1189" spans="1:2" x14ac:dyDescent="0.25">
      <c r="A1189" s="131"/>
      <c r="B1189" s="131"/>
    </row>
    <row r="1190" spans="1:2" x14ac:dyDescent="0.25">
      <c r="A1190" s="131"/>
      <c r="B1190" s="131"/>
    </row>
    <row r="1191" spans="1:2" x14ac:dyDescent="0.25">
      <c r="A1191" s="131"/>
      <c r="B1191" s="131"/>
    </row>
    <row r="1192" spans="1:2" x14ac:dyDescent="0.25">
      <c r="A1192" s="131"/>
      <c r="B1192" s="131"/>
    </row>
    <row r="1193" spans="1:2" x14ac:dyDescent="0.25">
      <c r="A1193" s="131"/>
      <c r="B1193" s="131"/>
    </row>
    <row r="1194" spans="1:2" x14ac:dyDescent="0.25">
      <c r="A1194" s="131"/>
      <c r="B1194" s="131"/>
    </row>
    <row r="1195" spans="1:2" x14ac:dyDescent="0.25">
      <c r="A1195" s="131"/>
      <c r="B1195" s="131"/>
    </row>
    <row r="1196" spans="1:2" x14ac:dyDescent="0.25">
      <c r="A1196" s="131"/>
      <c r="B1196" s="131"/>
    </row>
    <row r="1197" spans="1:2" x14ac:dyDescent="0.25">
      <c r="A1197" s="131"/>
      <c r="B1197" s="131"/>
    </row>
    <row r="1198" spans="1:2" x14ac:dyDescent="0.25">
      <c r="A1198" s="131"/>
      <c r="B1198" s="131"/>
    </row>
    <row r="1199" spans="1:2" x14ac:dyDescent="0.25">
      <c r="A1199" s="131"/>
      <c r="B1199" s="131"/>
    </row>
    <row r="1200" spans="1:2" x14ac:dyDescent="0.25">
      <c r="A1200" s="131"/>
      <c r="B1200" s="131"/>
    </row>
    <row r="1201" spans="1:2" x14ac:dyDescent="0.25">
      <c r="A1201" s="131"/>
      <c r="B1201" s="131"/>
    </row>
    <row r="1202" spans="1:2" x14ac:dyDescent="0.25">
      <c r="A1202" s="131"/>
      <c r="B1202" s="131"/>
    </row>
    <row r="1203" spans="1:2" x14ac:dyDescent="0.25">
      <c r="A1203" s="131"/>
      <c r="B1203" s="131"/>
    </row>
    <row r="1204" spans="1:2" x14ac:dyDescent="0.25">
      <c r="A1204" s="131"/>
      <c r="B1204" s="131"/>
    </row>
    <row r="1205" spans="1:2" x14ac:dyDescent="0.25">
      <c r="A1205" s="131"/>
      <c r="B1205" s="131"/>
    </row>
    <row r="1206" spans="1:2" x14ac:dyDescent="0.25">
      <c r="A1206" s="131"/>
      <c r="B1206" s="131"/>
    </row>
    <row r="1207" spans="1:2" x14ac:dyDescent="0.25">
      <c r="A1207" s="131"/>
      <c r="B1207" s="131"/>
    </row>
    <row r="1208" spans="1:2" x14ac:dyDescent="0.25">
      <c r="A1208" s="131"/>
      <c r="B1208" s="131"/>
    </row>
    <row r="1209" spans="1:2" x14ac:dyDescent="0.25">
      <c r="A1209" s="131"/>
      <c r="B1209" s="131"/>
    </row>
    <row r="1210" spans="1:2" x14ac:dyDescent="0.25">
      <c r="A1210" s="131"/>
      <c r="B1210" s="131"/>
    </row>
    <row r="1211" spans="1:2" x14ac:dyDescent="0.25">
      <c r="A1211" s="131"/>
      <c r="B1211" s="131"/>
    </row>
    <row r="1212" spans="1:2" x14ac:dyDescent="0.25">
      <c r="A1212" s="131"/>
      <c r="B1212" s="131"/>
    </row>
    <row r="1213" spans="1:2" x14ac:dyDescent="0.25">
      <c r="A1213" s="131"/>
      <c r="B1213" s="131"/>
    </row>
    <row r="1214" spans="1:2" x14ac:dyDescent="0.25">
      <c r="A1214" s="131"/>
      <c r="B1214" s="131"/>
    </row>
    <row r="1215" spans="1:2" x14ac:dyDescent="0.25">
      <c r="A1215" s="131"/>
      <c r="B1215" s="131"/>
    </row>
    <row r="1216" spans="1:2" x14ac:dyDescent="0.25">
      <c r="A1216" s="131"/>
      <c r="B1216" s="131"/>
    </row>
    <row r="1217" spans="1:2" x14ac:dyDescent="0.25">
      <c r="A1217" s="131"/>
      <c r="B1217" s="131"/>
    </row>
    <row r="1218" spans="1:2" x14ac:dyDescent="0.25">
      <c r="A1218" s="131"/>
      <c r="B1218" s="131"/>
    </row>
    <row r="1219" spans="1:2" x14ac:dyDescent="0.25">
      <c r="A1219" s="131"/>
      <c r="B1219" s="131"/>
    </row>
    <row r="1220" spans="1:2" x14ac:dyDescent="0.25">
      <c r="A1220" s="131"/>
      <c r="B1220" s="131"/>
    </row>
    <row r="1221" spans="1:2" x14ac:dyDescent="0.25">
      <c r="A1221" s="131"/>
      <c r="B1221" s="131"/>
    </row>
    <row r="1222" spans="1:2" x14ac:dyDescent="0.25">
      <c r="A1222" s="131"/>
      <c r="B1222" s="131"/>
    </row>
    <row r="1223" spans="1:2" x14ac:dyDescent="0.25">
      <c r="A1223" s="131"/>
      <c r="B1223" s="131"/>
    </row>
    <row r="1224" spans="1:2" x14ac:dyDescent="0.25">
      <c r="A1224" s="131"/>
      <c r="B1224" s="131"/>
    </row>
    <row r="1225" spans="1:2" x14ac:dyDescent="0.25">
      <c r="A1225" s="131"/>
      <c r="B1225" s="131"/>
    </row>
    <row r="1226" spans="1:2" x14ac:dyDescent="0.25">
      <c r="A1226" s="131"/>
      <c r="B1226" s="131"/>
    </row>
    <row r="1227" spans="1:2" x14ac:dyDescent="0.25">
      <c r="A1227" s="131"/>
      <c r="B1227" s="131"/>
    </row>
    <row r="1228" spans="1:2" x14ac:dyDescent="0.25">
      <c r="A1228" s="131"/>
      <c r="B1228" s="131"/>
    </row>
    <row r="1229" spans="1:2" x14ac:dyDescent="0.25">
      <c r="A1229" s="131"/>
      <c r="B1229" s="131"/>
    </row>
    <row r="1230" spans="1:2" x14ac:dyDescent="0.25">
      <c r="A1230" s="131"/>
      <c r="B1230" s="131"/>
    </row>
    <row r="1231" spans="1:2" x14ac:dyDescent="0.25">
      <c r="A1231" s="131"/>
      <c r="B1231" s="131"/>
    </row>
    <row r="1232" spans="1:2" x14ac:dyDescent="0.25">
      <c r="A1232" s="131"/>
      <c r="B1232" s="131"/>
    </row>
    <row r="1233" spans="1:2" x14ac:dyDescent="0.25">
      <c r="A1233" s="131"/>
      <c r="B1233" s="131"/>
    </row>
    <row r="1234" spans="1:2" x14ac:dyDescent="0.25">
      <c r="A1234" s="131"/>
      <c r="B1234" s="131"/>
    </row>
    <row r="1235" spans="1:2" x14ac:dyDescent="0.25">
      <c r="A1235" s="131"/>
      <c r="B1235" s="131"/>
    </row>
    <row r="1236" spans="1:2" x14ac:dyDescent="0.25">
      <c r="A1236" s="131"/>
      <c r="B1236" s="131"/>
    </row>
    <row r="1237" spans="1:2" x14ac:dyDescent="0.25">
      <c r="A1237" s="131"/>
      <c r="B1237" s="131"/>
    </row>
    <row r="1238" spans="1:2" x14ac:dyDescent="0.25">
      <c r="A1238" s="131"/>
      <c r="B1238" s="131"/>
    </row>
    <row r="1239" spans="1:2" x14ac:dyDescent="0.25">
      <c r="A1239" s="131"/>
      <c r="B1239" s="131"/>
    </row>
    <row r="1240" spans="1:2" x14ac:dyDescent="0.25">
      <c r="A1240" s="131"/>
      <c r="B1240" s="131"/>
    </row>
    <row r="1241" spans="1:2" x14ac:dyDescent="0.25">
      <c r="A1241" s="131"/>
      <c r="B1241" s="131"/>
    </row>
    <row r="1242" spans="1:2" x14ac:dyDescent="0.25">
      <c r="A1242" s="131"/>
      <c r="B1242" s="131"/>
    </row>
    <row r="1243" spans="1:2" x14ac:dyDescent="0.25">
      <c r="A1243" s="131"/>
      <c r="B1243" s="131"/>
    </row>
    <row r="1244" spans="1:2" x14ac:dyDescent="0.25">
      <c r="A1244" s="131"/>
      <c r="B1244" s="131"/>
    </row>
    <row r="1245" spans="1:2" x14ac:dyDescent="0.25">
      <c r="A1245" s="131"/>
      <c r="B1245" s="131"/>
    </row>
    <row r="1246" spans="1:2" x14ac:dyDescent="0.25">
      <c r="A1246" s="131"/>
      <c r="B1246" s="131"/>
    </row>
    <row r="1247" spans="1:2" x14ac:dyDescent="0.25">
      <c r="A1247" s="131"/>
      <c r="B1247" s="131"/>
    </row>
    <row r="1248" spans="1:2" x14ac:dyDescent="0.25">
      <c r="A1248" s="131"/>
      <c r="B1248" s="131"/>
    </row>
    <row r="1249" spans="1:2" x14ac:dyDescent="0.25">
      <c r="A1249" s="131"/>
      <c r="B1249" s="131"/>
    </row>
    <row r="1250" spans="1:2" x14ac:dyDescent="0.25">
      <c r="A1250" s="131"/>
      <c r="B1250" s="131"/>
    </row>
    <row r="1251" spans="1:2" x14ac:dyDescent="0.25">
      <c r="A1251" s="131"/>
      <c r="B1251" s="131"/>
    </row>
    <row r="1252" spans="1:2" x14ac:dyDescent="0.25">
      <c r="A1252" s="131"/>
      <c r="B1252" s="131"/>
    </row>
    <row r="1253" spans="1:2" x14ac:dyDescent="0.25">
      <c r="A1253" s="131"/>
      <c r="B1253" s="131"/>
    </row>
    <row r="1254" spans="1:2" x14ac:dyDescent="0.25">
      <c r="A1254" s="131"/>
      <c r="B1254" s="131"/>
    </row>
    <row r="1255" spans="1:2" x14ac:dyDescent="0.25">
      <c r="A1255" s="131"/>
      <c r="B1255" s="131"/>
    </row>
    <row r="1256" spans="1:2" x14ac:dyDescent="0.25">
      <c r="A1256" s="131"/>
      <c r="B1256" s="131"/>
    </row>
    <row r="1257" spans="1:2" x14ac:dyDescent="0.25">
      <c r="A1257" s="131"/>
      <c r="B1257" s="131"/>
    </row>
    <row r="1258" spans="1:2" x14ac:dyDescent="0.25">
      <c r="A1258" s="131"/>
      <c r="B1258" s="131"/>
    </row>
    <row r="1259" spans="1:2" x14ac:dyDescent="0.25">
      <c r="A1259" s="131"/>
      <c r="B1259" s="131"/>
    </row>
    <row r="1260" spans="1:2" x14ac:dyDescent="0.25">
      <c r="A1260" s="131"/>
      <c r="B1260" s="131"/>
    </row>
    <row r="1261" spans="1:2" x14ac:dyDescent="0.25">
      <c r="A1261" s="131"/>
      <c r="B1261" s="131"/>
    </row>
    <row r="1262" spans="1:2" x14ac:dyDescent="0.25">
      <c r="A1262" s="131"/>
      <c r="B1262" s="131"/>
    </row>
    <row r="1263" spans="1:2" x14ac:dyDescent="0.25">
      <c r="A1263" s="131"/>
      <c r="B1263" s="131"/>
    </row>
    <row r="1264" spans="1:2" x14ac:dyDescent="0.25">
      <c r="A1264" s="131"/>
      <c r="B1264" s="131"/>
    </row>
    <row r="1265" spans="1:2" x14ac:dyDescent="0.25">
      <c r="A1265" s="131"/>
      <c r="B1265" s="131"/>
    </row>
    <row r="1266" spans="1:2" x14ac:dyDescent="0.25">
      <c r="A1266" s="131"/>
      <c r="B1266" s="131"/>
    </row>
    <row r="1267" spans="1:2" x14ac:dyDescent="0.25">
      <c r="A1267" s="131"/>
      <c r="B1267" s="131"/>
    </row>
    <row r="1268" spans="1:2" x14ac:dyDescent="0.25">
      <c r="A1268" s="131"/>
      <c r="B1268" s="131"/>
    </row>
    <row r="1269" spans="1:2" x14ac:dyDescent="0.25">
      <c r="A1269" s="131"/>
      <c r="B1269" s="131"/>
    </row>
    <row r="1270" spans="1:2" x14ac:dyDescent="0.25">
      <c r="A1270" s="131"/>
      <c r="B1270" s="131"/>
    </row>
    <row r="1271" spans="1:2" x14ac:dyDescent="0.25">
      <c r="A1271" s="131"/>
      <c r="B1271" s="131"/>
    </row>
    <row r="1272" spans="1:2" x14ac:dyDescent="0.25">
      <c r="A1272" s="131"/>
      <c r="B1272" s="131"/>
    </row>
    <row r="1273" spans="1:2" x14ac:dyDescent="0.25">
      <c r="A1273" s="131"/>
      <c r="B1273" s="131"/>
    </row>
    <row r="1274" spans="1:2" x14ac:dyDescent="0.25">
      <c r="A1274" s="131"/>
      <c r="B1274" s="131"/>
    </row>
    <row r="1275" spans="1:2" x14ac:dyDescent="0.25">
      <c r="A1275" s="131"/>
      <c r="B1275" s="131"/>
    </row>
    <row r="1276" spans="1:2" x14ac:dyDescent="0.25">
      <c r="A1276" s="131"/>
      <c r="B1276" s="131"/>
    </row>
    <row r="1277" spans="1:2" x14ac:dyDescent="0.25">
      <c r="A1277" s="131"/>
      <c r="B1277" s="131"/>
    </row>
    <row r="1278" spans="1:2" x14ac:dyDescent="0.25">
      <c r="A1278" s="131"/>
      <c r="B1278" s="131"/>
    </row>
    <row r="1279" spans="1:2" x14ac:dyDescent="0.25">
      <c r="A1279" s="131"/>
      <c r="B1279" s="131"/>
    </row>
    <row r="1280" spans="1:2" x14ac:dyDescent="0.25">
      <c r="A1280" s="131"/>
      <c r="B1280" s="131"/>
    </row>
    <row r="1281" spans="1:2" x14ac:dyDescent="0.25">
      <c r="A1281" s="131"/>
      <c r="B1281" s="131"/>
    </row>
    <row r="1282" spans="1:2" x14ac:dyDescent="0.25">
      <c r="A1282" s="131"/>
      <c r="B1282" s="131"/>
    </row>
    <row r="1283" spans="1:2" x14ac:dyDescent="0.25">
      <c r="A1283" s="131"/>
      <c r="B1283" s="131"/>
    </row>
    <row r="1284" spans="1:2" x14ac:dyDescent="0.25">
      <c r="A1284" s="131"/>
      <c r="B1284" s="131"/>
    </row>
    <row r="1285" spans="1:2" x14ac:dyDescent="0.25">
      <c r="A1285" s="131"/>
      <c r="B1285" s="131"/>
    </row>
    <row r="1286" spans="1:2" x14ac:dyDescent="0.25">
      <c r="A1286" s="131"/>
      <c r="B1286" s="131"/>
    </row>
    <row r="1287" spans="1:2" x14ac:dyDescent="0.25">
      <c r="A1287" s="131"/>
      <c r="B1287" s="131"/>
    </row>
    <row r="1288" spans="1:2" x14ac:dyDescent="0.25">
      <c r="A1288" s="131"/>
      <c r="B1288" s="131"/>
    </row>
    <row r="1289" spans="1:2" x14ac:dyDescent="0.25">
      <c r="A1289" s="131"/>
      <c r="B1289" s="131"/>
    </row>
    <row r="1290" spans="1:2" x14ac:dyDescent="0.25">
      <c r="A1290" s="131"/>
      <c r="B1290" s="131"/>
    </row>
    <row r="1291" spans="1:2" x14ac:dyDescent="0.25">
      <c r="A1291" s="131"/>
      <c r="B1291" s="131"/>
    </row>
    <row r="1292" spans="1:2" x14ac:dyDescent="0.25">
      <c r="A1292" s="131"/>
      <c r="B1292" s="131"/>
    </row>
    <row r="1293" spans="1:2" x14ac:dyDescent="0.25">
      <c r="A1293" s="131"/>
      <c r="B1293" s="131"/>
    </row>
    <row r="1294" spans="1:2" x14ac:dyDescent="0.25">
      <c r="A1294" s="131"/>
      <c r="B1294" s="131"/>
    </row>
    <row r="1295" spans="1:2" x14ac:dyDescent="0.25">
      <c r="A1295" s="131"/>
      <c r="B1295" s="131"/>
    </row>
    <row r="1296" spans="1:2" x14ac:dyDescent="0.25">
      <c r="A1296" s="131"/>
      <c r="B1296" s="131"/>
    </row>
    <row r="1297" spans="1:2" x14ac:dyDescent="0.25">
      <c r="A1297" s="131"/>
      <c r="B1297" s="131"/>
    </row>
    <row r="1298" spans="1:2" x14ac:dyDescent="0.25">
      <c r="A1298" s="131"/>
      <c r="B1298" s="131"/>
    </row>
    <row r="1299" spans="1:2" x14ac:dyDescent="0.25">
      <c r="A1299" s="131"/>
      <c r="B1299" s="131"/>
    </row>
    <row r="1300" spans="1:2" x14ac:dyDescent="0.25">
      <c r="A1300" s="131"/>
      <c r="B1300" s="131"/>
    </row>
    <row r="1301" spans="1:2" x14ac:dyDescent="0.25">
      <c r="A1301" s="131"/>
      <c r="B1301" s="131"/>
    </row>
    <row r="1302" spans="1:2" x14ac:dyDescent="0.25">
      <c r="A1302" s="131"/>
      <c r="B1302" s="131"/>
    </row>
    <row r="1303" spans="1:2" x14ac:dyDescent="0.25">
      <c r="A1303" s="131"/>
      <c r="B1303" s="131"/>
    </row>
    <row r="1304" spans="1:2" x14ac:dyDescent="0.25">
      <c r="A1304" s="131"/>
      <c r="B1304" s="131"/>
    </row>
    <row r="1305" spans="1:2" x14ac:dyDescent="0.25">
      <c r="A1305" s="131"/>
      <c r="B1305" s="131"/>
    </row>
    <row r="1306" spans="1:2" x14ac:dyDescent="0.25">
      <c r="A1306" s="131"/>
      <c r="B1306" s="131"/>
    </row>
    <row r="1307" spans="1:2" x14ac:dyDescent="0.25">
      <c r="A1307" s="131"/>
      <c r="B1307" s="131"/>
    </row>
    <row r="1308" spans="1:2" x14ac:dyDescent="0.25">
      <c r="A1308" s="131"/>
      <c r="B1308" s="131"/>
    </row>
    <row r="1309" spans="1:2" x14ac:dyDescent="0.25">
      <c r="A1309" s="131"/>
      <c r="B1309" s="131"/>
    </row>
    <row r="1310" spans="1:2" x14ac:dyDescent="0.25">
      <c r="A1310" s="131"/>
      <c r="B1310" s="131"/>
    </row>
    <row r="1311" spans="1:2" x14ac:dyDescent="0.25">
      <c r="A1311" s="131"/>
      <c r="B1311" s="131"/>
    </row>
    <row r="1312" spans="1:2" x14ac:dyDescent="0.25">
      <c r="A1312" s="131"/>
      <c r="B1312" s="131"/>
    </row>
    <row r="1313" spans="1:2" x14ac:dyDescent="0.25">
      <c r="A1313" s="131"/>
      <c r="B1313" s="131"/>
    </row>
    <row r="1314" spans="1:2" x14ac:dyDescent="0.25">
      <c r="A1314" s="131"/>
      <c r="B1314" s="131"/>
    </row>
    <row r="1315" spans="1:2" x14ac:dyDescent="0.25">
      <c r="A1315" s="131"/>
      <c r="B1315" s="131"/>
    </row>
    <row r="1316" spans="1:2" x14ac:dyDescent="0.25">
      <c r="A1316" s="131"/>
      <c r="B1316" s="131"/>
    </row>
    <row r="1317" spans="1:2" x14ac:dyDescent="0.25">
      <c r="A1317" s="131"/>
      <c r="B1317" s="131"/>
    </row>
    <row r="1318" spans="1:2" x14ac:dyDescent="0.25">
      <c r="A1318" s="131"/>
      <c r="B1318" s="131"/>
    </row>
    <row r="1319" spans="1:2" x14ac:dyDescent="0.25">
      <c r="A1319" s="131"/>
      <c r="B1319" s="131"/>
    </row>
    <row r="1320" spans="1:2" x14ac:dyDescent="0.25">
      <c r="A1320" s="131"/>
      <c r="B1320" s="131"/>
    </row>
    <row r="1321" spans="1:2" x14ac:dyDescent="0.25">
      <c r="A1321" s="131"/>
      <c r="B1321" s="131"/>
    </row>
    <row r="1322" spans="1:2" x14ac:dyDescent="0.25">
      <c r="A1322" s="131"/>
      <c r="B1322" s="131"/>
    </row>
    <row r="1323" spans="1:2" x14ac:dyDescent="0.25">
      <c r="A1323" s="131"/>
      <c r="B1323" s="131"/>
    </row>
    <row r="1324" spans="1:2" x14ac:dyDescent="0.25">
      <c r="A1324" s="131"/>
      <c r="B1324" s="131"/>
    </row>
    <row r="1325" spans="1:2" x14ac:dyDescent="0.25">
      <c r="A1325" s="131"/>
      <c r="B1325" s="131"/>
    </row>
    <row r="1326" spans="1:2" x14ac:dyDescent="0.25">
      <c r="A1326" s="131"/>
      <c r="B1326" s="131"/>
    </row>
    <row r="1327" spans="1:2" x14ac:dyDescent="0.25">
      <c r="A1327" s="131"/>
      <c r="B1327" s="131"/>
    </row>
    <row r="1328" spans="1:2" x14ac:dyDescent="0.25">
      <c r="A1328" s="131"/>
      <c r="B1328" s="131"/>
    </row>
    <row r="1329" spans="1:2" x14ac:dyDescent="0.25">
      <c r="A1329" s="131"/>
      <c r="B1329" s="131"/>
    </row>
    <row r="1330" spans="1:2" x14ac:dyDescent="0.25">
      <c r="A1330" s="131"/>
      <c r="B1330" s="131"/>
    </row>
    <row r="1331" spans="1:2" x14ac:dyDescent="0.25">
      <c r="A1331" s="131"/>
      <c r="B1331" s="131"/>
    </row>
    <row r="1332" spans="1:2" x14ac:dyDescent="0.25">
      <c r="A1332" s="131"/>
      <c r="B1332" s="131"/>
    </row>
    <row r="1333" spans="1:2" x14ac:dyDescent="0.25">
      <c r="A1333" s="131"/>
      <c r="B1333" s="131"/>
    </row>
    <row r="1334" spans="1:2" x14ac:dyDescent="0.25">
      <c r="A1334" s="131"/>
      <c r="B1334" s="131"/>
    </row>
    <row r="1335" spans="1:2" x14ac:dyDescent="0.25">
      <c r="A1335" s="131"/>
      <c r="B1335" s="131"/>
    </row>
    <row r="1336" spans="1:2" x14ac:dyDescent="0.25">
      <c r="A1336" s="131"/>
      <c r="B1336" s="131"/>
    </row>
    <row r="1337" spans="1:2" x14ac:dyDescent="0.25">
      <c r="A1337" s="131"/>
      <c r="B1337" s="131"/>
    </row>
    <row r="1338" spans="1:2" x14ac:dyDescent="0.25">
      <c r="A1338" s="131"/>
      <c r="B1338" s="131"/>
    </row>
    <row r="1339" spans="1:2" x14ac:dyDescent="0.25">
      <c r="A1339" s="131"/>
      <c r="B1339" s="131"/>
    </row>
    <row r="1340" spans="1:2" x14ac:dyDescent="0.25">
      <c r="A1340" s="131"/>
      <c r="B1340" s="131"/>
    </row>
    <row r="1341" spans="1:2" x14ac:dyDescent="0.25">
      <c r="A1341" s="131"/>
      <c r="B1341" s="131"/>
    </row>
    <row r="1342" spans="1:2" x14ac:dyDescent="0.25">
      <c r="A1342" s="131"/>
      <c r="B1342" s="131"/>
    </row>
    <row r="1343" spans="1:2" x14ac:dyDescent="0.25">
      <c r="A1343" s="131"/>
      <c r="B1343" s="131"/>
    </row>
    <row r="1344" spans="1:2" x14ac:dyDescent="0.25">
      <c r="A1344" s="131"/>
      <c r="B1344" s="131"/>
    </row>
    <row r="1345" spans="1:2" x14ac:dyDescent="0.25">
      <c r="A1345" s="131"/>
      <c r="B1345" s="131"/>
    </row>
    <row r="1346" spans="1:2" x14ac:dyDescent="0.25">
      <c r="A1346" s="131"/>
      <c r="B1346" s="131"/>
    </row>
    <row r="1347" spans="1:2" x14ac:dyDescent="0.25">
      <c r="A1347" s="131"/>
      <c r="B1347" s="131"/>
    </row>
    <row r="1348" spans="1:2" x14ac:dyDescent="0.25">
      <c r="A1348" s="131"/>
      <c r="B1348" s="131"/>
    </row>
    <row r="1349" spans="1:2" x14ac:dyDescent="0.25">
      <c r="A1349" s="131"/>
      <c r="B1349" s="131"/>
    </row>
    <row r="1350" spans="1:2" x14ac:dyDescent="0.25">
      <c r="A1350" s="131"/>
      <c r="B1350" s="131"/>
    </row>
    <row r="1351" spans="1:2" x14ac:dyDescent="0.25">
      <c r="A1351" s="131"/>
      <c r="B1351" s="131"/>
    </row>
    <row r="1352" spans="1:2" x14ac:dyDescent="0.25">
      <c r="A1352" s="131"/>
      <c r="B1352" s="131"/>
    </row>
    <row r="1353" spans="1:2" x14ac:dyDescent="0.25">
      <c r="A1353" s="131"/>
      <c r="B1353" s="131"/>
    </row>
    <row r="1354" spans="1:2" x14ac:dyDescent="0.25">
      <c r="A1354" s="131"/>
      <c r="B1354" s="131"/>
    </row>
    <row r="1355" spans="1:2" x14ac:dyDescent="0.25">
      <c r="A1355" s="131"/>
      <c r="B1355" s="131"/>
    </row>
    <row r="1356" spans="1:2" x14ac:dyDescent="0.25">
      <c r="A1356" s="131"/>
      <c r="B1356" s="131"/>
    </row>
    <row r="1357" spans="1:2" x14ac:dyDescent="0.25">
      <c r="A1357" s="131"/>
      <c r="B1357" s="131"/>
    </row>
    <row r="1358" spans="1:2" x14ac:dyDescent="0.25">
      <c r="A1358" s="131"/>
      <c r="B1358" s="131"/>
    </row>
    <row r="1359" spans="1:2" x14ac:dyDescent="0.25">
      <c r="A1359" s="131"/>
      <c r="B1359" s="131"/>
    </row>
    <row r="1360" spans="1:2" x14ac:dyDescent="0.25">
      <c r="A1360" s="131"/>
      <c r="B1360" s="131"/>
    </row>
    <row r="1361" spans="1:2" x14ac:dyDescent="0.25">
      <c r="A1361" s="131"/>
      <c r="B1361" s="131"/>
    </row>
    <row r="1362" spans="1:2" x14ac:dyDescent="0.25">
      <c r="A1362" s="131"/>
      <c r="B1362" s="131"/>
    </row>
    <row r="1363" spans="1:2" x14ac:dyDescent="0.25">
      <c r="A1363" s="131"/>
      <c r="B1363" s="131"/>
    </row>
    <row r="1364" spans="1:2" x14ac:dyDescent="0.25">
      <c r="A1364" s="131"/>
      <c r="B1364" s="131"/>
    </row>
    <row r="1365" spans="1:2" x14ac:dyDescent="0.25">
      <c r="A1365" s="131"/>
      <c r="B1365" s="131"/>
    </row>
    <row r="1366" spans="1:2" x14ac:dyDescent="0.25">
      <c r="A1366" s="131"/>
      <c r="B1366" s="131"/>
    </row>
    <row r="1367" spans="1:2" x14ac:dyDescent="0.25">
      <c r="A1367" s="131"/>
      <c r="B1367" s="131"/>
    </row>
    <row r="1368" spans="1:2" x14ac:dyDescent="0.25">
      <c r="A1368" s="131"/>
      <c r="B1368" s="131"/>
    </row>
    <row r="1369" spans="1:2" x14ac:dyDescent="0.25">
      <c r="A1369" s="131"/>
      <c r="B1369" s="131"/>
    </row>
    <row r="1370" spans="1:2" x14ac:dyDescent="0.25">
      <c r="A1370" s="131"/>
      <c r="B1370" s="131"/>
    </row>
    <row r="1371" spans="1:2" x14ac:dyDescent="0.25">
      <c r="A1371" s="131"/>
      <c r="B1371" s="131"/>
    </row>
    <row r="1372" spans="1:2" x14ac:dyDescent="0.25">
      <c r="A1372" s="131"/>
      <c r="B1372" s="131"/>
    </row>
    <row r="1373" spans="1:2" x14ac:dyDescent="0.25">
      <c r="A1373" s="131"/>
      <c r="B1373" s="131"/>
    </row>
    <row r="1374" spans="1:2" x14ac:dyDescent="0.25">
      <c r="A1374" s="131"/>
      <c r="B1374" s="131"/>
    </row>
    <row r="1375" spans="1:2" x14ac:dyDescent="0.25">
      <c r="A1375" s="131"/>
      <c r="B1375" s="131"/>
    </row>
    <row r="1376" spans="1:2" x14ac:dyDescent="0.25">
      <c r="A1376" s="131"/>
      <c r="B1376" s="131"/>
    </row>
    <row r="1377" spans="1:2" x14ac:dyDescent="0.25">
      <c r="A1377" s="131"/>
      <c r="B1377" s="131"/>
    </row>
    <row r="1378" spans="1:2" x14ac:dyDescent="0.25">
      <c r="A1378" s="131"/>
      <c r="B1378" s="131"/>
    </row>
    <row r="1379" spans="1:2" x14ac:dyDescent="0.25">
      <c r="A1379" s="131"/>
      <c r="B1379" s="131"/>
    </row>
    <row r="1380" spans="1:2" x14ac:dyDescent="0.25">
      <c r="A1380" s="131"/>
      <c r="B1380" s="131"/>
    </row>
    <row r="1381" spans="1:2" x14ac:dyDescent="0.25">
      <c r="A1381" s="131"/>
      <c r="B1381" s="131"/>
    </row>
    <row r="1382" spans="1:2" x14ac:dyDescent="0.25">
      <c r="A1382" s="131"/>
      <c r="B1382" s="131"/>
    </row>
    <row r="1383" spans="1:2" x14ac:dyDescent="0.25">
      <c r="A1383" s="131"/>
      <c r="B1383" s="131"/>
    </row>
    <row r="1384" spans="1:2" x14ac:dyDescent="0.25">
      <c r="A1384" s="131"/>
      <c r="B1384" s="131"/>
    </row>
    <row r="1385" spans="1:2" x14ac:dyDescent="0.25">
      <c r="A1385" s="131"/>
      <c r="B1385" s="131"/>
    </row>
    <row r="1386" spans="1:2" x14ac:dyDescent="0.25">
      <c r="A1386" s="131"/>
      <c r="B1386" s="131"/>
    </row>
    <row r="1387" spans="1:2" x14ac:dyDescent="0.25">
      <c r="A1387" s="131"/>
      <c r="B1387" s="131"/>
    </row>
    <row r="1388" spans="1:2" x14ac:dyDescent="0.25">
      <c r="A1388" s="131"/>
      <c r="B1388" s="131"/>
    </row>
    <row r="1389" spans="1:2" x14ac:dyDescent="0.25">
      <c r="A1389" s="131"/>
      <c r="B1389" s="131"/>
    </row>
    <row r="1390" spans="1:2" x14ac:dyDescent="0.25">
      <c r="A1390" s="131"/>
      <c r="B1390" s="131"/>
    </row>
    <row r="1391" spans="1:2" x14ac:dyDescent="0.25">
      <c r="A1391" s="131"/>
      <c r="B1391" s="131"/>
    </row>
    <row r="1392" spans="1:2" x14ac:dyDescent="0.25">
      <c r="A1392" s="131"/>
      <c r="B1392" s="131"/>
    </row>
    <row r="1393" spans="1:2" x14ac:dyDescent="0.25">
      <c r="A1393" s="131"/>
      <c r="B1393" s="131"/>
    </row>
    <row r="1394" spans="1:2" x14ac:dyDescent="0.25">
      <c r="A1394" s="131"/>
      <c r="B1394" s="131"/>
    </row>
    <row r="1395" spans="1:2" x14ac:dyDescent="0.25">
      <c r="A1395" s="131"/>
      <c r="B1395" s="131"/>
    </row>
    <row r="1396" spans="1:2" x14ac:dyDescent="0.25">
      <c r="A1396" s="131"/>
      <c r="B1396" s="131"/>
    </row>
    <row r="1397" spans="1:2" x14ac:dyDescent="0.25">
      <c r="A1397" s="131"/>
      <c r="B1397" s="131"/>
    </row>
    <row r="1398" spans="1:2" x14ac:dyDescent="0.25">
      <c r="A1398" s="131"/>
      <c r="B1398" s="131"/>
    </row>
    <row r="1399" spans="1:2" x14ac:dyDescent="0.25">
      <c r="A1399" s="131"/>
      <c r="B1399" s="131"/>
    </row>
    <row r="1400" spans="1:2" x14ac:dyDescent="0.25">
      <c r="A1400" s="131"/>
      <c r="B1400" s="131"/>
    </row>
    <row r="1401" spans="1:2" x14ac:dyDescent="0.25">
      <c r="A1401" s="131"/>
      <c r="B1401" s="131"/>
    </row>
    <row r="1402" spans="1:2" x14ac:dyDescent="0.25">
      <c r="A1402" s="131"/>
      <c r="B1402" s="131"/>
    </row>
    <row r="1403" spans="1:2" x14ac:dyDescent="0.25">
      <c r="A1403" s="131"/>
      <c r="B1403" s="131"/>
    </row>
    <row r="1404" spans="1:2" x14ac:dyDescent="0.25">
      <c r="A1404" s="131"/>
      <c r="B1404" s="131"/>
    </row>
    <row r="1405" spans="1:2" x14ac:dyDescent="0.25">
      <c r="A1405" s="131"/>
      <c r="B1405" s="131"/>
    </row>
    <row r="1406" spans="1:2" x14ac:dyDescent="0.25">
      <c r="A1406" s="131"/>
      <c r="B1406" s="131"/>
    </row>
    <row r="1407" spans="1:2" x14ac:dyDescent="0.25">
      <c r="A1407" s="131"/>
      <c r="B1407" s="131"/>
    </row>
    <row r="1408" spans="1:2" x14ac:dyDescent="0.25">
      <c r="A1408" s="131"/>
      <c r="B1408" s="131"/>
    </row>
    <row r="1409" spans="1:2" x14ac:dyDescent="0.25">
      <c r="A1409" s="131"/>
      <c r="B1409" s="131"/>
    </row>
    <row r="1410" spans="1:2" x14ac:dyDescent="0.25">
      <c r="A1410" s="131"/>
      <c r="B1410" s="131"/>
    </row>
    <row r="1411" spans="1:2" x14ac:dyDescent="0.25">
      <c r="A1411" s="131"/>
      <c r="B1411" s="131"/>
    </row>
    <row r="1412" spans="1:2" x14ac:dyDescent="0.25">
      <c r="A1412" s="131"/>
      <c r="B1412" s="131"/>
    </row>
    <row r="1413" spans="1:2" x14ac:dyDescent="0.25">
      <c r="A1413" s="131"/>
      <c r="B1413" s="131"/>
    </row>
    <row r="1414" spans="1:2" x14ac:dyDescent="0.25">
      <c r="A1414" s="131"/>
      <c r="B1414" s="131"/>
    </row>
    <row r="1415" spans="1:2" x14ac:dyDescent="0.25">
      <c r="A1415" s="131"/>
      <c r="B1415" s="131"/>
    </row>
    <row r="1416" spans="1:2" x14ac:dyDescent="0.25">
      <c r="A1416" s="131"/>
      <c r="B1416" s="131"/>
    </row>
    <row r="1417" spans="1:2" x14ac:dyDescent="0.25">
      <c r="A1417" s="131"/>
      <c r="B1417" s="131"/>
    </row>
    <row r="1418" spans="1:2" x14ac:dyDescent="0.25">
      <c r="A1418" s="131"/>
      <c r="B1418" s="131"/>
    </row>
    <row r="1419" spans="1:2" x14ac:dyDescent="0.25">
      <c r="A1419" s="131"/>
      <c r="B1419" s="131"/>
    </row>
    <row r="1420" spans="1:2" x14ac:dyDescent="0.25">
      <c r="A1420" s="131"/>
      <c r="B1420" s="131"/>
    </row>
    <row r="1421" spans="1:2" x14ac:dyDescent="0.25">
      <c r="A1421" s="131"/>
      <c r="B1421" s="131"/>
    </row>
    <row r="1422" spans="1:2" x14ac:dyDescent="0.25">
      <c r="A1422" s="131"/>
      <c r="B1422" s="131"/>
    </row>
    <row r="1423" spans="1:2" x14ac:dyDescent="0.25">
      <c r="A1423" s="131"/>
      <c r="B1423" s="131"/>
    </row>
    <row r="1424" spans="1:2" x14ac:dyDescent="0.25">
      <c r="A1424" s="131"/>
      <c r="B1424" s="131"/>
    </row>
    <row r="1425" spans="1:2" x14ac:dyDescent="0.25">
      <c r="A1425" s="131"/>
      <c r="B1425" s="131"/>
    </row>
    <row r="1426" spans="1:2" x14ac:dyDescent="0.25">
      <c r="A1426" s="131"/>
      <c r="B1426" s="131"/>
    </row>
    <row r="1427" spans="1:2" x14ac:dyDescent="0.25">
      <c r="A1427" s="131"/>
      <c r="B1427" s="131"/>
    </row>
    <row r="1428" spans="1:2" x14ac:dyDescent="0.25">
      <c r="A1428" s="131"/>
      <c r="B1428" s="131"/>
    </row>
    <row r="1429" spans="1:2" x14ac:dyDescent="0.25">
      <c r="A1429" s="131"/>
      <c r="B1429" s="131"/>
    </row>
    <row r="1430" spans="1:2" x14ac:dyDescent="0.25">
      <c r="A1430" s="131"/>
      <c r="B1430" s="131"/>
    </row>
    <row r="1431" spans="1:2" x14ac:dyDescent="0.25">
      <c r="A1431" s="131"/>
      <c r="B1431" s="131"/>
    </row>
    <row r="1432" spans="1:2" x14ac:dyDescent="0.25">
      <c r="A1432" s="131"/>
      <c r="B1432" s="131"/>
    </row>
    <row r="1433" spans="1:2" x14ac:dyDescent="0.25">
      <c r="A1433" s="131"/>
      <c r="B1433" s="131"/>
    </row>
    <row r="1434" spans="1:2" x14ac:dyDescent="0.25">
      <c r="A1434" s="131"/>
      <c r="B1434" s="131"/>
    </row>
    <row r="1435" spans="1:2" x14ac:dyDescent="0.25">
      <c r="A1435" s="131"/>
      <c r="B1435" s="131"/>
    </row>
    <row r="1436" spans="1:2" x14ac:dyDescent="0.25">
      <c r="A1436" s="131"/>
      <c r="B1436" s="131"/>
    </row>
    <row r="1437" spans="1:2" x14ac:dyDescent="0.25">
      <c r="A1437" s="131"/>
      <c r="B1437" s="131"/>
    </row>
    <row r="1438" spans="1:2" x14ac:dyDescent="0.25">
      <c r="A1438" s="131"/>
      <c r="B1438" s="131"/>
    </row>
    <row r="1439" spans="1:2" x14ac:dyDescent="0.25">
      <c r="A1439" s="131"/>
      <c r="B1439" s="131"/>
    </row>
    <row r="1440" spans="1:2" x14ac:dyDescent="0.25">
      <c r="A1440" s="131"/>
      <c r="B1440" s="131"/>
    </row>
    <row r="1441" spans="1:2" x14ac:dyDescent="0.25">
      <c r="A1441" s="131"/>
      <c r="B1441" s="131"/>
    </row>
    <row r="1442" spans="1:2" x14ac:dyDescent="0.25">
      <c r="A1442" s="131"/>
      <c r="B1442" s="131"/>
    </row>
    <row r="1443" spans="1:2" x14ac:dyDescent="0.25">
      <c r="A1443" s="131"/>
      <c r="B1443" s="131"/>
    </row>
    <row r="1444" spans="1:2" x14ac:dyDescent="0.25">
      <c r="A1444" s="131"/>
      <c r="B1444" s="131"/>
    </row>
    <row r="1445" spans="1:2" x14ac:dyDescent="0.25">
      <c r="A1445" s="131"/>
      <c r="B1445" s="131"/>
    </row>
    <row r="1446" spans="1:2" x14ac:dyDescent="0.25">
      <c r="A1446" s="131"/>
      <c r="B1446" s="131"/>
    </row>
    <row r="1447" spans="1:2" x14ac:dyDescent="0.25">
      <c r="A1447" s="131"/>
      <c r="B1447" s="131"/>
    </row>
    <row r="1448" spans="1:2" x14ac:dyDescent="0.25">
      <c r="A1448" s="131"/>
      <c r="B1448" s="131"/>
    </row>
    <row r="1449" spans="1:2" x14ac:dyDescent="0.25">
      <c r="A1449" s="131"/>
      <c r="B1449" s="131"/>
    </row>
    <row r="1450" spans="1:2" x14ac:dyDescent="0.25">
      <c r="A1450" s="131"/>
      <c r="B1450" s="131"/>
    </row>
    <row r="1451" spans="1:2" x14ac:dyDescent="0.25">
      <c r="A1451" s="131"/>
      <c r="B1451" s="131"/>
    </row>
    <row r="1452" spans="1:2" x14ac:dyDescent="0.25">
      <c r="A1452" s="131"/>
      <c r="B1452" s="131"/>
    </row>
    <row r="1453" spans="1:2" x14ac:dyDescent="0.25">
      <c r="A1453" s="131"/>
      <c r="B1453" s="131"/>
    </row>
    <row r="1454" spans="1:2" x14ac:dyDescent="0.25">
      <c r="A1454" s="131"/>
      <c r="B1454" s="131"/>
    </row>
    <row r="1455" spans="1:2" x14ac:dyDescent="0.25">
      <c r="A1455" s="131"/>
      <c r="B1455" s="131"/>
    </row>
    <row r="1456" spans="1:2" x14ac:dyDescent="0.25">
      <c r="A1456" s="131"/>
      <c r="B1456" s="131"/>
    </row>
    <row r="1457" spans="1:2" x14ac:dyDescent="0.25">
      <c r="A1457" s="131"/>
      <c r="B1457" s="131"/>
    </row>
    <row r="1458" spans="1:2" x14ac:dyDescent="0.25">
      <c r="A1458" s="131"/>
      <c r="B1458" s="131"/>
    </row>
    <row r="1459" spans="1:2" x14ac:dyDescent="0.25">
      <c r="A1459" s="131"/>
      <c r="B1459" s="131"/>
    </row>
    <row r="1460" spans="1:2" x14ac:dyDescent="0.25">
      <c r="A1460" s="131"/>
      <c r="B1460" s="131"/>
    </row>
    <row r="1461" spans="1:2" x14ac:dyDescent="0.25">
      <c r="A1461" s="131"/>
      <c r="B1461" s="131"/>
    </row>
    <row r="1462" spans="1:2" x14ac:dyDescent="0.25">
      <c r="A1462" s="131"/>
      <c r="B1462" s="131"/>
    </row>
    <row r="1463" spans="1:2" x14ac:dyDescent="0.25">
      <c r="A1463" s="131"/>
      <c r="B1463" s="131"/>
    </row>
    <row r="1464" spans="1:2" x14ac:dyDescent="0.25">
      <c r="A1464" s="131"/>
      <c r="B1464" s="131"/>
    </row>
    <row r="1465" spans="1:2" x14ac:dyDescent="0.25">
      <c r="A1465" s="131"/>
      <c r="B1465" s="131"/>
    </row>
    <row r="1466" spans="1:2" x14ac:dyDescent="0.25">
      <c r="A1466" s="131"/>
      <c r="B1466" s="131"/>
    </row>
    <row r="1467" spans="1:2" x14ac:dyDescent="0.25">
      <c r="A1467" s="131"/>
      <c r="B1467" s="131"/>
    </row>
    <row r="1468" spans="1:2" x14ac:dyDescent="0.25">
      <c r="A1468" s="131"/>
      <c r="B1468" s="131"/>
    </row>
    <row r="1469" spans="1:2" x14ac:dyDescent="0.25">
      <c r="A1469" s="131"/>
      <c r="B1469" s="131"/>
    </row>
    <row r="1470" spans="1:2" x14ac:dyDescent="0.25">
      <c r="A1470" s="131"/>
      <c r="B1470" s="131"/>
    </row>
    <row r="1471" spans="1:2" x14ac:dyDescent="0.25">
      <c r="A1471" s="131"/>
      <c r="B1471" s="131"/>
    </row>
    <row r="1472" spans="1:2" x14ac:dyDescent="0.25">
      <c r="A1472" s="131"/>
      <c r="B1472" s="131"/>
    </row>
    <row r="1473" spans="1:2" x14ac:dyDescent="0.25">
      <c r="A1473" s="131"/>
      <c r="B1473" s="131"/>
    </row>
    <row r="1474" spans="1:2" x14ac:dyDescent="0.25">
      <c r="A1474" s="131"/>
      <c r="B1474" s="131"/>
    </row>
    <row r="1475" spans="1:2" x14ac:dyDescent="0.25">
      <c r="A1475" s="131"/>
      <c r="B1475" s="131"/>
    </row>
    <row r="1476" spans="1:2" x14ac:dyDescent="0.25">
      <c r="A1476" s="131"/>
      <c r="B1476" s="131"/>
    </row>
    <row r="1477" spans="1:2" x14ac:dyDescent="0.25">
      <c r="A1477" s="131"/>
      <c r="B1477" s="131"/>
    </row>
    <row r="1478" spans="1:2" x14ac:dyDescent="0.25">
      <c r="A1478" s="131"/>
      <c r="B1478" s="131"/>
    </row>
    <row r="1479" spans="1:2" x14ac:dyDescent="0.25">
      <c r="A1479" s="131"/>
      <c r="B1479" s="131"/>
    </row>
    <row r="1480" spans="1:2" x14ac:dyDescent="0.25">
      <c r="A1480" s="131"/>
      <c r="B1480" s="131"/>
    </row>
    <row r="1481" spans="1:2" x14ac:dyDescent="0.25">
      <c r="A1481" s="131"/>
      <c r="B1481" s="131"/>
    </row>
    <row r="1482" spans="1:2" x14ac:dyDescent="0.25">
      <c r="A1482" s="131"/>
      <c r="B1482" s="131"/>
    </row>
    <row r="1483" spans="1:2" x14ac:dyDescent="0.25">
      <c r="A1483" s="131"/>
      <c r="B1483" s="131"/>
    </row>
    <row r="1484" spans="1:2" x14ac:dyDescent="0.25">
      <c r="A1484" s="131"/>
      <c r="B1484" s="131"/>
    </row>
    <row r="1485" spans="1:2" x14ac:dyDescent="0.25">
      <c r="A1485" s="131"/>
      <c r="B1485" s="131"/>
    </row>
    <row r="1486" spans="1:2" x14ac:dyDescent="0.25">
      <c r="A1486" s="131"/>
      <c r="B1486" s="131"/>
    </row>
    <row r="1487" spans="1:2" x14ac:dyDescent="0.25">
      <c r="A1487" s="131"/>
      <c r="B1487" s="131"/>
    </row>
    <row r="1488" spans="1:2" x14ac:dyDescent="0.25">
      <c r="A1488" s="131"/>
      <c r="B1488" s="131"/>
    </row>
    <row r="1489" spans="1:2" x14ac:dyDescent="0.25">
      <c r="A1489" s="131"/>
      <c r="B1489" s="131"/>
    </row>
    <row r="1490" spans="1:2" x14ac:dyDescent="0.25">
      <c r="A1490" s="131"/>
      <c r="B1490" s="131"/>
    </row>
    <row r="1491" spans="1:2" x14ac:dyDescent="0.25">
      <c r="A1491" s="131"/>
      <c r="B1491" s="131"/>
    </row>
    <row r="1492" spans="1:2" x14ac:dyDescent="0.25">
      <c r="A1492" s="131"/>
      <c r="B1492" s="131"/>
    </row>
    <row r="1493" spans="1:2" x14ac:dyDescent="0.25">
      <c r="A1493" s="131"/>
      <c r="B1493" s="131"/>
    </row>
    <row r="1494" spans="1:2" x14ac:dyDescent="0.25">
      <c r="A1494" s="131"/>
      <c r="B1494" s="131"/>
    </row>
    <row r="1495" spans="1:2" x14ac:dyDescent="0.25">
      <c r="A1495" s="131"/>
      <c r="B1495" s="131"/>
    </row>
    <row r="1496" spans="1:2" x14ac:dyDescent="0.25">
      <c r="A1496" s="131"/>
      <c r="B1496" s="131"/>
    </row>
    <row r="1497" spans="1:2" x14ac:dyDescent="0.25">
      <c r="A1497" s="131"/>
      <c r="B1497" s="131"/>
    </row>
    <row r="1498" spans="1:2" x14ac:dyDescent="0.25">
      <c r="A1498" s="131"/>
      <c r="B1498" s="131"/>
    </row>
    <row r="1499" spans="1:2" x14ac:dyDescent="0.25">
      <c r="A1499" s="131"/>
      <c r="B1499" s="131"/>
    </row>
    <row r="1500" spans="1:2" x14ac:dyDescent="0.25">
      <c r="A1500" s="131"/>
      <c r="B1500" s="131"/>
    </row>
    <row r="1501" spans="1:2" x14ac:dyDescent="0.25">
      <c r="A1501" s="131"/>
      <c r="B1501" s="131"/>
    </row>
    <row r="1502" spans="1:2" x14ac:dyDescent="0.25">
      <c r="A1502" s="131"/>
      <c r="B1502" s="131"/>
    </row>
    <row r="1503" spans="1:2" x14ac:dyDescent="0.25">
      <c r="A1503" s="131"/>
      <c r="B1503" s="131"/>
    </row>
    <row r="1504" spans="1:2" x14ac:dyDescent="0.25">
      <c r="A1504" s="131"/>
      <c r="B1504" s="131"/>
    </row>
    <row r="1505" spans="1:2" x14ac:dyDescent="0.25">
      <c r="A1505" s="131"/>
      <c r="B1505" s="131"/>
    </row>
    <row r="1506" spans="1:2" x14ac:dyDescent="0.25">
      <c r="A1506" s="131"/>
      <c r="B1506" s="131"/>
    </row>
    <row r="1507" spans="1:2" x14ac:dyDescent="0.25">
      <c r="A1507" s="131"/>
      <c r="B1507" s="131"/>
    </row>
    <row r="1508" spans="1:2" x14ac:dyDescent="0.25">
      <c r="A1508" s="131"/>
      <c r="B1508" s="131"/>
    </row>
    <row r="1509" spans="1:2" x14ac:dyDescent="0.25">
      <c r="A1509" s="131"/>
      <c r="B1509" s="131"/>
    </row>
    <row r="1510" spans="1:2" x14ac:dyDescent="0.25">
      <c r="A1510" s="131"/>
      <c r="B1510" s="131"/>
    </row>
    <row r="1511" spans="1:2" x14ac:dyDescent="0.25">
      <c r="A1511" s="131"/>
      <c r="B1511" s="131"/>
    </row>
    <row r="1512" spans="1:2" x14ac:dyDescent="0.25">
      <c r="A1512" s="131"/>
      <c r="B1512" s="131"/>
    </row>
    <row r="1513" spans="1:2" x14ac:dyDescent="0.25">
      <c r="A1513" s="131"/>
      <c r="B1513" s="131"/>
    </row>
    <row r="1514" spans="1:2" x14ac:dyDescent="0.25">
      <c r="A1514" s="131"/>
      <c r="B1514" s="131"/>
    </row>
    <row r="1515" spans="1:2" x14ac:dyDescent="0.25">
      <c r="A1515" s="131"/>
      <c r="B1515" s="131"/>
    </row>
    <row r="1516" spans="1:2" x14ac:dyDescent="0.25">
      <c r="A1516" s="131"/>
      <c r="B1516" s="131"/>
    </row>
    <row r="1517" spans="1:2" x14ac:dyDescent="0.25">
      <c r="A1517" s="131"/>
      <c r="B1517" s="131"/>
    </row>
    <row r="1518" spans="1:2" x14ac:dyDescent="0.25">
      <c r="A1518" s="131"/>
      <c r="B1518" s="131"/>
    </row>
    <row r="1519" spans="1:2" x14ac:dyDescent="0.25">
      <c r="A1519" s="131"/>
      <c r="B1519" s="131"/>
    </row>
    <row r="1520" spans="1:2" x14ac:dyDescent="0.25">
      <c r="A1520" s="131"/>
      <c r="B1520" s="131"/>
    </row>
    <row r="1521" spans="1:2" x14ac:dyDescent="0.25">
      <c r="A1521" s="131"/>
      <c r="B1521" s="131"/>
    </row>
    <row r="1522" spans="1:2" x14ac:dyDescent="0.25">
      <c r="A1522" s="131"/>
      <c r="B1522" s="131"/>
    </row>
    <row r="1523" spans="1:2" x14ac:dyDescent="0.25">
      <c r="A1523" s="131"/>
      <c r="B1523" s="131"/>
    </row>
    <row r="1524" spans="1:2" x14ac:dyDescent="0.25">
      <c r="A1524" s="131"/>
      <c r="B1524" s="131"/>
    </row>
    <row r="1525" spans="1:2" x14ac:dyDescent="0.25">
      <c r="A1525" s="131"/>
      <c r="B1525" s="131"/>
    </row>
    <row r="1526" spans="1:2" x14ac:dyDescent="0.25">
      <c r="A1526" s="131"/>
      <c r="B1526" s="131"/>
    </row>
    <row r="1527" spans="1:2" x14ac:dyDescent="0.25">
      <c r="A1527" s="131"/>
      <c r="B1527" s="131"/>
    </row>
    <row r="1528" spans="1:2" x14ac:dyDescent="0.25">
      <c r="A1528" s="131"/>
      <c r="B1528" s="131"/>
    </row>
    <row r="1529" spans="1:2" x14ac:dyDescent="0.25">
      <c r="A1529" s="131"/>
      <c r="B1529" s="131"/>
    </row>
    <row r="1530" spans="1:2" x14ac:dyDescent="0.25">
      <c r="A1530" s="131"/>
      <c r="B1530" s="131"/>
    </row>
    <row r="1531" spans="1:2" x14ac:dyDescent="0.25">
      <c r="A1531" s="131"/>
      <c r="B1531" s="131"/>
    </row>
    <row r="1532" spans="1:2" x14ac:dyDescent="0.25">
      <c r="A1532" s="131"/>
      <c r="B1532" s="131"/>
    </row>
    <row r="1533" spans="1:2" x14ac:dyDescent="0.25">
      <c r="A1533" s="131"/>
      <c r="B1533" s="131"/>
    </row>
    <row r="1534" spans="1:2" x14ac:dyDescent="0.25">
      <c r="A1534" s="131"/>
      <c r="B1534" s="131"/>
    </row>
    <row r="1535" spans="1:2" x14ac:dyDescent="0.25">
      <c r="A1535" s="131"/>
      <c r="B1535" s="131"/>
    </row>
    <row r="1536" spans="1:2" x14ac:dyDescent="0.25">
      <c r="A1536" s="131"/>
      <c r="B1536" s="131"/>
    </row>
    <row r="1537" spans="1:2" x14ac:dyDescent="0.25">
      <c r="A1537" s="131"/>
      <c r="B1537" s="131"/>
    </row>
    <row r="1538" spans="1:2" x14ac:dyDescent="0.25">
      <c r="A1538" s="131"/>
      <c r="B1538" s="131"/>
    </row>
    <row r="1539" spans="1:2" x14ac:dyDescent="0.25">
      <c r="A1539" s="131"/>
      <c r="B1539" s="131"/>
    </row>
    <row r="1540" spans="1:2" x14ac:dyDescent="0.25">
      <c r="A1540" s="131"/>
      <c r="B1540" s="131"/>
    </row>
    <row r="1541" spans="1:2" x14ac:dyDescent="0.25">
      <c r="A1541" s="131"/>
      <c r="B1541" s="131"/>
    </row>
    <row r="1542" spans="1:2" x14ac:dyDescent="0.25">
      <c r="A1542" s="131"/>
      <c r="B1542" s="131"/>
    </row>
    <row r="1543" spans="1:2" x14ac:dyDescent="0.25">
      <c r="A1543" s="131"/>
      <c r="B1543" s="131"/>
    </row>
    <row r="1544" spans="1:2" x14ac:dyDescent="0.25">
      <c r="A1544" s="131"/>
      <c r="B1544" s="131"/>
    </row>
    <row r="1545" spans="1:2" x14ac:dyDescent="0.25">
      <c r="A1545" s="131"/>
      <c r="B1545" s="131"/>
    </row>
    <row r="1546" spans="1:2" x14ac:dyDescent="0.25">
      <c r="A1546" s="131"/>
      <c r="B1546" s="131"/>
    </row>
    <row r="1547" spans="1:2" x14ac:dyDescent="0.25">
      <c r="A1547" s="131"/>
      <c r="B1547" s="131"/>
    </row>
    <row r="1548" spans="1:2" x14ac:dyDescent="0.25">
      <c r="A1548" s="131"/>
      <c r="B1548" s="131"/>
    </row>
    <row r="1549" spans="1:2" x14ac:dyDescent="0.25">
      <c r="A1549" s="131"/>
      <c r="B1549" s="131"/>
    </row>
    <row r="1550" spans="1:2" x14ac:dyDescent="0.25">
      <c r="A1550" s="131"/>
      <c r="B1550" s="131"/>
    </row>
    <row r="1551" spans="1:2" x14ac:dyDescent="0.25">
      <c r="A1551" s="131"/>
      <c r="B1551" s="131"/>
    </row>
    <row r="1552" spans="1:2" x14ac:dyDescent="0.25">
      <c r="A1552" s="131"/>
      <c r="B1552" s="131"/>
    </row>
    <row r="1553" spans="1:2" x14ac:dyDescent="0.25">
      <c r="A1553" s="131"/>
      <c r="B1553" s="131"/>
    </row>
    <row r="1554" spans="1:2" x14ac:dyDescent="0.25">
      <c r="A1554" s="131"/>
      <c r="B1554" s="131"/>
    </row>
    <row r="1555" spans="1:2" x14ac:dyDescent="0.25">
      <c r="A1555" s="131"/>
      <c r="B1555" s="131"/>
    </row>
    <row r="1556" spans="1:2" x14ac:dyDescent="0.25">
      <c r="A1556" s="131"/>
      <c r="B1556" s="131"/>
    </row>
    <row r="1557" spans="1:2" x14ac:dyDescent="0.25">
      <c r="A1557" s="131"/>
      <c r="B1557" s="131"/>
    </row>
    <row r="1558" spans="1:2" x14ac:dyDescent="0.25">
      <c r="A1558" s="131"/>
      <c r="B1558" s="131"/>
    </row>
    <row r="1559" spans="1:2" x14ac:dyDescent="0.25">
      <c r="A1559" s="131"/>
      <c r="B1559" s="131"/>
    </row>
    <row r="1560" spans="1:2" x14ac:dyDescent="0.25">
      <c r="A1560" s="131"/>
      <c r="B1560" s="131"/>
    </row>
    <row r="1561" spans="1:2" x14ac:dyDescent="0.25">
      <c r="A1561" s="131"/>
      <c r="B1561" s="131"/>
    </row>
    <row r="1562" spans="1:2" x14ac:dyDescent="0.25">
      <c r="A1562" s="131"/>
      <c r="B1562" s="131"/>
    </row>
    <row r="1563" spans="1:2" x14ac:dyDescent="0.25">
      <c r="A1563" s="131"/>
      <c r="B1563" s="131"/>
    </row>
    <row r="1564" spans="1:2" x14ac:dyDescent="0.25">
      <c r="A1564" s="131"/>
      <c r="B1564" s="131"/>
    </row>
    <row r="1565" spans="1:2" x14ac:dyDescent="0.25">
      <c r="A1565" s="131"/>
      <c r="B1565" s="131"/>
    </row>
    <row r="1566" spans="1:2" x14ac:dyDescent="0.25">
      <c r="A1566" s="131"/>
      <c r="B1566" s="131"/>
    </row>
    <row r="1567" spans="1:2" x14ac:dyDescent="0.25">
      <c r="A1567" s="131"/>
      <c r="B1567" s="131"/>
    </row>
    <row r="1568" spans="1:2" x14ac:dyDescent="0.25">
      <c r="A1568" s="131"/>
      <c r="B1568" s="131"/>
    </row>
    <row r="1569" spans="1:2" x14ac:dyDescent="0.25">
      <c r="A1569" s="131"/>
      <c r="B1569" s="131"/>
    </row>
    <row r="1570" spans="1:2" x14ac:dyDescent="0.25">
      <c r="A1570" s="131"/>
      <c r="B1570" s="131"/>
    </row>
    <row r="1571" spans="1:2" x14ac:dyDescent="0.25">
      <c r="A1571" s="131"/>
      <c r="B1571" s="131"/>
    </row>
    <row r="1572" spans="1:2" x14ac:dyDescent="0.25">
      <c r="A1572" s="131"/>
      <c r="B1572" s="131"/>
    </row>
    <row r="1573" spans="1:2" x14ac:dyDescent="0.25">
      <c r="A1573" s="131"/>
      <c r="B1573" s="131"/>
    </row>
    <row r="1574" spans="1:2" x14ac:dyDescent="0.25">
      <c r="A1574" s="131"/>
      <c r="B1574" s="131"/>
    </row>
    <row r="1575" spans="1:2" x14ac:dyDescent="0.25">
      <c r="A1575" s="131"/>
      <c r="B1575" s="131"/>
    </row>
    <row r="1576" spans="1:2" x14ac:dyDescent="0.25">
      <c r="A1576" s="131"/>
      <c r="B1576" s="131"/>
    </row>
    <row r="1577" spans="1:2" x14ac:dyDescent="0.25">
      <c r="A1577" s="131"/>
      <c r="B1577" s="131"/>
    </row>
    <row r="1578" spans="1:2" x14ac:dyDescent="0.25">
      <c r="A1578" s="131"/>
      <c r="B1578" s="131"/>
    </row>
    <row r="1579" spans="1:2" x14ac:dyDescent="0.25">
      <c r="A1579" s="131"/>
      <c r="B1579" s="131"/>
    </row>
    <row r="1580" spans="1:2" x14ac:dyDescent="0.25">
      <c r="A1580" s="131"/>
      <c r="B1580" s="131"/>
    </row>
    <row r="1581" spans="1:2" x14ac:dyDescent="0.25">
      <c r="A1581" s="131"/>
      <c r="B1581" s="131"/>
    </row>
    <row r="1582" spans="1:2" x14ac:dyDescent="0.25">
      <c r="A1582" s="131"/>
      <c r="B1582" s="131"/>
    </row>
    <row r="1583" spans="1:2" x14ac:dyDescent="0.25">
      <c r="A1583" s="131"/>
      <c r="B1583" s="131"/>
    </row>
    <row r="1584" spans="1:2" x14ac:dyDescent="0.25">
      <c r="A1584" s="131"/>
      <c r="B1584" s="131"/>
    </row>
    <row r="1585" spans="1:2" x14ac:dyDescent="0.25">
      <c r="A1585" s="131"/>
      <c r="B1585" s="131"/>
    </row>
    <row r="1586" spans="1:2" x14ac:dyDescent="0.25">
      <c r="A1586" s="131"/>
      <c r="B1586" s="131"/>
    </row>
    <row r="1587" spans="1:2" x14ac:dyDescent="0.25">
      <c r="A1587" s="131"/>
      <c r="B1587" s="131"/>
    </row>
    <row r="1588" spans="1:2" x14ac:dyDescent="0.25">
      <c r="A1588" s="131"/>
      <c r="B1588" s="131"/>
    </row>
    <row r="1589" spans="1:2" x14ac:dyDescent="0.25">
      <c r="A1589" s="131"/>
      <c r="B1589" s="131"/>
    </row>
    <row r="1590" spans="1:2" x14ac:dyDescent="0.25">
      <c r="A1590" s="131"/>
      <c r="B1590" s="131"/>
    </row>
    <row r="1591" spans="1:2" x14ac:dyDescent="0.25">
      <c r="A1591" s="131"/>
      <c r="B1591" s="131"/>
    </row>
    <row r="1592" spans="1:2" x14ac:dyDescent="0.25">
      <c r="A1592" s="131"/>
      <c r="B1592" s="131"/>
    </row>
    <row r="1593" spans="1:2" x14ac:dyDescent="0.25">
      <c r="A1593" s="131"/>
      <c r="B1593" s="131"/>
    </row>
    <row r="1594" spans="1:2" x14ac:dyDescent="0.25">
      <c r="A1594" s="131"/>
      <c r="B1594" s="131"/>
    </row>
    <row r="1595" spans="1:2" x14ac:dyDescent="0.25">
      <c r="A1595" s="131"/>
      <c r="B1595" s="131"/>
    </row>
    <row r="1596" spans="1:2" x14ac:dyDescent="0.25">
      <c r="A1596" s="131"/>
      <c r="B1596" s="131"/>
    </row>
    <row r="1597" spans="1:2" x14ac:dyDescent="0.25">
      <c r="A1597" s="131"/>
      <c r="B1597" s="131"/>
    </row>
    <row r="1598" spans="1:2" x14ac:dyDescent="0.25">
      <c r="A1598" s="131"/>
      <c r="B1598" s="131"/>
    </row>
    <row r="1599" spans="1:2" x14ac:dyDescent="0.25">
      <c r="A1599" s="131"/>
      <c r="B1599" s="131"/>
    </row>
    <row r="1600" spans="1:2" x14ac:dyDescent="0.25">
      <c r="A1600" s="131"/>
      <c r="B1600" s="131"/>
    </row>
    <row r="1601" spans="1:2" x14ac:dyDescent="0.25">
      <c r="A1601" s="131"/>
      <c r="B1601" s="131"/>
    </row>
    <row r="1602" spans="1:2" x14ac:dyDescent="0.25">
      <c r="A1602" s="131"/>
      <c r="B1602" s="131"/>
    </row>
    <row r="1603" spans="1:2" x14ac:dyDescent="0.25">
      <c r="A1603" s="131"/>
      <c r="B1603" s="131"/>
    </row>
    <row r="1604" spans="1:2" x14ac:dyDescent="0.25">
      <c r="A1604" s="131"/>
      <c r="B1604" s="131"/>
    </row>
    <row r="1605" spans="1:2" x14ac:dyDescent="0.25">
      <c r="A1605" s="131"/>
      <c r="B1605" s="131"/>
    </row>
    <row r="1606" spans="1:2" x14ac:dyDescent="0.25">
      <c r="A1606" s="131"/>
      <c r="B1606" s="131"/>
    </row>
    <row r="1607" spans="1:2" x14ac:dyDescent="0.25">
      <c r="A1607" s="131"/>
      <c r="B1607" s="131"/>
    </row>
    <row r="1608" spans="1:2" x14ac:dyDescent="0.25">
      <c r="A1608" s="131"/>
      <c r="B1608" s="131"/>
    </row>
    <row r="1609" spans="1:2" x14ac:dyDescent="0.25">
      <c r="A1609" s="131"/>
      <c r="B1609" s="131"/>
    </row>
    <row r="1610" spans="1:2" x14ac:dyDescent="0.25">
      <c r="A1610" s="131"/>
      <c r="B1610" s="131"/>
    </row>
    <row r="1611" spans="1:2" x14ac:dyDescent="0.25">
      <c r="A1611" s="131"/>
      <c r="B1611" s="131"/>
    </row>
    <row r="1612" spans="1:2" x14ac:dyDescent="0.25">
      <c r="A1612" s="131"/>
      <c r="B1612" s="131"/>
    </row>
    <row r="1613" spans="1:2" x14ac:dyDescent="0.25">
      <c r="A1613" s="131"/>
      <c r="B1613" s="131"/>
    </row>
    <row r="1614" spans="1:2" x14ac:dyDescent="0.25">
      <c r="A1614" s="131"/>
      <c r="B1614" s="131"/>
    </row>
    <row r="1615" spans="1:2" x14ac:dyDescent="0.25">
      <c r="A1615" s="131"/>
      <c r="B1615" s="131"/>
    </row>
    <row r="1616" spans="1:2" x14ac:dyDescent="0.25">
      <c r="A1616" s="131"/>
      <c r="B1616" s="131"/>
    </row>
    <row r="1617" spans="1:2" x14ac:dyDescent="0.25">
      <c r="A1617" s="131"/>
      <c r="B1617" s="131"/>
    </row>
    <row r="1618" spans="1:2" x14ac:dyDescent="0.25">
      <c r="A1618" s="131"/>
      <c r="B1618" s="131"/>
    </row>
    <row r="1619" spans="1:2" x14ac:dyDescent="0.25">
      <c r="A1619" s="131"/>
      <c r="B1619" s="131"/>
    </row>
    <row r="1620" spans="1:2" x14ac:dyDescent="0.25">
      <c r="A1620" s="131"/>
      <c r="B1620" s="131"/>
    </row>
    <row r="1621" spans="1:2" x14ac:dyDescent="0.25">
      <c r="A1621" s="131"/>
      <c r="B1621" s="131"/>
    </row>
    <row r="1622" spans="1:2" x14ac:dyDescent="0.25">
      <c r="A1622" s="131"/>
      <c r="B1622" s="131"/>
    </row>
    <row r="1623" spans="1:2" x14ac:dyDescent="0.25">
      <c r="A1623" s="131"/>
      <c r="B1623" s="131"/>
    </row>
    <row r="1624" spans="1:2" x14ac:dyDescent="0.25">
      <c r="A1624" s="131"/>
      <c r="B1624" s="131"/>
    </row>
    <row r="1625" spans="1:2" x14ac:dyDescent="0.25">
      <c r="A1625" s="131"/>
      <c r="B1625" s="131"/>
    </row>
    <row r="1626" spans="1:2" x14ac:dyDescent="0.25">
      <c r="A1626" s="131"/>
      <c r="B1626" s="131"/>
    </row>
    <row r="1627" spans="1:2" x14ac:dyDescent="0.25">
      <c r="A1627" s="131"/>
      <c r="B1627" s="131"/>
    </row>
    <row r="1628" spans="1:2" x14ac:dyDescent="0.25">
      <c r="A1628" s="131"/>
      <c r="B1628" s="131"/>
    </row>
    <row r="1629" spans="1:2" x14ac:dyDescent="0.25">
      <c r="A1629" s="131"/>
      <c r="B1629" s="131"/>
    </row>
    <row r="1630" spans="1:2" x14ac:dyDescent="0.25">
      <c r="A1630" s="131"/>
      <c r="B1630" s="131"/>
    </row>
    <row r="1631" spans="1:2" x14ac:dyDescent="0.25">
      <c r="A1631" s="131"/>
      <c r="B1631" s="131"/>
    </row>
    <row r="1632" spans="1:2" x14ac:dyDescent="0.25">
      <c r="A1632" s="131"/>
      <c r="B1632" s="131"/>
    </row>
    <row r="1633" spans="1:2" x14ac:dyDescent="0.25">
      <c r="A1633" s="131"/>
      <c r="B1633" s="131"/>
    </row>
    <row r="1634" spans="1:2" x14ac:dyDescent="0.25">
      <c r="A1634" s="131"/>
      <c r="B1634" s="131"/>
    </row>
    <row r="1635" spans="1:2" x14ac:dyDescent="0.25">
      <c r="A1635" s="131"/>
      <c r="B1635" s="131"/>
    </row>
    <row r="1636" spans="1:2" x14ac:dyDescent="0.25">
      <c r="A1636" s="131"/>
      <c r="B1636" s="131"/>
    </row>
    <row r="1637" spans="1:2" x14ac:dyDescent="0.25">
      <c r="A1637" s="131"/>
      <c r="B1637" s="131"/>
    </row>
    <row r="1638" spans="1:2" x14ac:dyDescent="0.25">
      <c r="A1638" s="131"/>
      <c r="B1638" s="131"/>
    </row>
    <row r="1639" spans="1:2" x14ac:dyDescent="0.25">
      <c r="A1639" s="131"/>
      <c r="B1639" s="131"/>
    </row>
    <row r="1640" spans="1:2" x14ac:dyDescent="0.25">
      <c r="A1640" s="131"/>
      <c r="B1640" s="131"/>
    </row>
    <row r="1641" spans="1:2" x14ac:dyDescent="0.25">
      <c r="A1641" s="131"/>
      <c r="B1641" s="131"/>
    </row>
    <row r="1642" spans="1:2" x14ac:dyDescent="0.25">
      <c r="A1642" s="131"/>
      <c r="B1642" s="131"/>
    </row>
    <row r="1643" spans="1:2" x14ac:dyDescent="0.25">
      <c r="A1643" s="131"/>
      <c r="B1643" s="131"/>
    </row>
    <row r="1644" spans="1:2" x14ac:dyDescent="0.25">
      <c r="A1644" s="131"/>
      <c r="B1644" s="131"/>
    </row>
    <row r="1645" spans="1:2" x14ac:dyDescent="0.25">
      <c r="A1645" s="131"/>
      <c r="B1645" s="131"/>
    </row>
    <row r="1646" spans="1:2" x14ac:dyDescent="0.25">
      <c r="A1646" s="131"/>
      <c r="B1646" s="131"/>
    </row>
    <row r="1647" spans="1:2" x14ac:dyDescent="0.25">
      <c r="A1647" s="131"/>
      <c r="B1647" s="131"/>
    </row>
    <row r="1648" spans="1:2" x14ac:dyDescent="0.25">
      <c r="A1648" s="131"/>
      <c r="B1648" s="131"/>
    </row>
    <row r="1649" spans="1:2" x14ac:dyDescent="0.25">
      <c r="A1649" s="131"/>
      <c r="B1649" s="131"/>
    </row>
    <row r="1650" spans="1:2" x14ac:dyDescent="0.25">
      <c r="A1650" s="131"/>
      <c r="B1650" s="131"/>
    </row>
    <row r="1651" spans="1:2" x14ac:dyDescent="0.25">
      <c r="A1651" s="131"/>
      <c r="B1651" s="131"/>
    </row>
    <row r="1652" spans="1:2" x14ac:dyDescent="0.25">
      <c r="A1652" s="131"/>
      <c r="B1652" s="131"/>
    </row>
    <row r="1653" spans="1:2" x14ac:dyDescent="0.25">
      <c r="A1653" s="131"/>
      <c r="B1653" s="131"/>
    </row>
    <row r="1654" spans="1:2" x14ac:dyDescent="0.25">
      <c r="A1654" s="131"/>
      <c r="B1654" s="131"/>
    </row>
    <row r="1655" spans="1:2" x14ac:dyDescent="0.25">
      <c r="A1655" s="131"/>
      <c r="B1655" s="131"/>
    </row>
    <row r="1656" spans="1:2" x14ac:dyDescent="0.25">
      <c r="A1656" s="131"/>
      <c r="B1656" s="131"/>
    </row>
    <row r="1657" spans="1:2" x14ac:dyDescent="0.25">
      <c r="A1657" s="131"/>
      <c r="B1657" s="131"/>
    </row>
    <row r="1658" spans="1:2" x14ac:dyDescent="0.25">
      <c r="A1658" s="131"/>
      <c r="B1658" s="131"/>
    </row>
    <row r="1659" spans="1:2" x14ac:dyDescent="0.25">
      <c r="A1659" s="131"/>
      <c r="B1659" s="131"/>
    </row>
    <row r="1660" spans="1:2" x14ac:dyDescent="0.25">
      <c r="A1660" s="131"/>
      <c r="B1660" s="131"/>
    </row>
    <row r="1661" spans="1:2" x14ac:dyDescent="0.25">
      <c r="A1661" s="131"/>
      <c r="B1661" s="131"/>
    </row>
    <row r="1662" spans="1:2" x14ac:dyDescent="0.25">
      <c r="A1662" s="131"/>
      <c r="B1662" s="131"/>
    </row>
    <row r="1663" spans="1:2" x14ac:dyDescent="0.25">
      <c r="A1663" s="131"/>
      <c r="B1663" s="131"/>
    </row>
    <row r="1664" spans="1:2" x14ac:dyDescent="0.25">
      <c r="A1664" s="131"/>
      <c r="B1664" s="131"/>
    </row>
    <row r="1665" spans="1:2" x14ac:dyDescent="0.25">
      <c r="A1665" s="131"/>
      <c r="B1665" s="131"/>
    </row>
    <row r="1666" spans="1:2" x14ac:dyDescent="0.25">
      <c r="A1666" s="131"/>
      <c r="B1666" s="131"/>
    </row>
    <row r="1667" spans="1:2" x14ac:dyDescent="0.25">
      <c r="A1667" s="131"/>
      <c r="B1667" s="131"/>
    </row>
    <row r="1668" spans="1:2" x14ac:dyDescent="0.25">
      <c r="A1668" s="131"/>
      <c r="B1668" s="131"/>
    </row>
    <row r="1669" spans="1:2" x14ac:dyDescent="0.25">
      <c r="A1669" s="131"/>
      <c r="B1669" s="131"/>
    </row>
    <row r="1670" spans="1:2" x14ac:dyDescent="0.25">
      <c r="A1670" s="131"/>
      <c r="B1670" s="131"/>
    </row>
    <row r="1671" spans="1:2" x14ac:dyDescent="0.25">
      <c r="A1671" s="131"/>
      <c r="B1671" s="131"/>
    </row>
    <row r="1672" spans="1:2" x14ac:dyDescent="0.25">
      <c r="A1672" s="131"/>
      <c r="B1672" s="131"/>
    </row>
    <row r="1673" spans="1:2" x14ac:dyDescent="0.25">
      <c r="A1673" s="131"/>
      <c r="B1673" s="131"/>
    </row>
    <row r="1674" spans="1:2" x14ac:dyDescent="0.25">
      <c r="A1674" s="131"/>
      <c r="B1674" s="131"/>
    </row>
    <row r="1675" spans="1:2" x14ac:dyDescent="0.25">
      <c r="A1675" s="131"/>
      <c r="B1675" s="131"/>
    </row>
    <row r="1676" spans="1:2" x14ac:dyDescent="0.25">
      <c r="A1676" s="131"/>
      <c r="B1676" s="131"/>
    </row>
    <row r="1677" spans="1:2" x14ac:dyDescent="0.25">
      <c r="A1677" s="131"/>
      <c r="B1677" s="131"/>
    </row>
    <row r="1678" spans="1:2" x14ac:dyDescent="0.25">
      <c r="A1678" s="131"/>
      <c r="B1678" s="131"/>
    </row>
    <row r="1679" spans="1:2" x14ac:dyDescent="0.25">
      <c r="A1679" s="131"/>
      <c r="B1679" s="131"/>
    </row>
    <row r="1680" spans="1:2" x14ac:dyDescent="0.25">
      <c r="A1680" s="131"/>
      <c r="B1680" s="131"/>
    </row>
    <row r="1681" spans="1:2" x14ac:dyDescent="0.25">
      <c r="A1681" s="131"/>
      <c r="B1681" s="131"/>
    </row>
    <row r="1682" spans="1:2" x14ac:dyDescent="0.25">
      <c r="A1682" s="131"/>
      <c r="B1682" s="131"/>
    </row>
    <row r="1683" spans="1:2" x14ac:dyDescent="0.25">
      <c r="A1683" s="131"/>
      <c r="B1683" s="131"/>
    </row>
    <row r="1684" spans="1:2" x14ac:dyDescent="0.25">
      <c r="A1684" s="131"/>
      <c r="B1684" s="131"/>
    </row>
    <row r="1685" spans="1:2" x14ac:dyDescent="0.25">
      <c r="A1685" s="131"/>
      <c r="B1685" s="131"/>
    </row>
    <row r="1686" spans="1:2" x14ac:dyDescent="0.25">
      <c r="A1686" s="131"/>
      <c r="B1686" s="131"/>
    </row>
    <row r="1687" spans="1:2" x14ac:dyDescent="0.25">
      <c r="A1687" s="131"/>
      <c r="B1687" s="131"/>
    </row>
    <row r="1688" spans="1:2" x14ac:dyDescent="0.25">
      <c r="A1688" s="131"/>
      <c r="B1688" s="131"/>
    </row>
    <row r="1689" spans="1:2" x14ac:dyDescent="0.25">
      <c r="A1689" s="131"/>
      <c r="B1689" s="131"/>
    </row>
    <row r="1690" spans="1:2" x14ac:dyDescent="0.25">
      <c r="A1690" s="131"/>
      <c r="B1690" s="131"/>
    </row>
    <row r="1691" spans="1:2" x14ac:dyDescent="0.25">
      <c r="A1691" s="131"/>
      <c r="B1691" s="131"/>
    </row>
    <row r="1692" spans="1:2" x14ac:dyDescent="0.25">
      <c r="A1692" s="131"/>
      <c r="B1692" s="131"/>
    </row>
    <row r="1693" spans="1:2" x14ac:dyDescent="0.25">
      <c r="A1693" s="131"/>
      <c r="B1693" s="131"/>
    </row>
    <row r="1694" spans="1:2" x14ac:dyDescent="0.25">
      <c r="A1694" s="131"/>
      <c r="B1694" s="131"/>
    </row>
    <row r="1695" spans="1:2" x14ac:dyDescent="0.25">
      <c r="A1695" s="131"/>
      <c r="B1695" s="131"/>
    </row>
    <row r="1696" spans="1:2" x14ac:dyDescent="0.25">
      <c r="A1696" s="131"/>
      <c r="B1696" s="131"/>
    </row>
    <row r="1697" spans="1:2" x14ac:dyDescent="0.25">
      <c r="A1697" s="131"/>
      <c r="B1697" s="131"/>
    </row>
    <row r="1698" spans="1:2" x14ac:dyDescent="0.25">
      <c r="A1698" s="131"/>
      <c r="B1698" s="131"/>
    </row>
    <row r="1699" spans="1:2" x14ac:dyDescent="0.25">
      <c r="A1699" s="131"/>
      <c r="B1699" s="131"/>
    </row>
    <row r="1700" spans="1:2" x14ac:dyDescent="0.25">
      <c r="A1700" s="131"/>
      <c r="B1700" s="131"/>
    </row>
    <row r="1701" spans="1:2" x14ac:dyDescent="0.25">
      <c r="A1701" s="131"/>
      <c r="B1701" s="131"/>
    </row>
    <row r="1702" spans="1:2" x14ac:dyDescent="0.25">
      <c r="A1702" s="131"/>
      <c r="B1702" s="131"/>
    </row>
    <row r="1703" spans="1:2" x14ac:dyDescent="0.25">
      <c r="A1703" s="131"/>
      <c r="B1703" s="131"/>
    </row>
    <row r="1704" spans="1:2" x14ac:dyDescent="0.25">
      <c r="A1704" s="131"/>
      <c r="B1704" s="131"/>
    </row>
    <row r="1705" spans="1:2" x14ac:dyDescent="0.25">
      <c r="A1705" s="131"/>
      <c r="B1705" s="131"/>
    </row>
    <row r="1706" spans="1:2" x14ac:dyDescent="0.25">
      <c r="A1706" s="131"/>
      <c r="B1706" s="131"/>
    </row>
    <row r="1707" spans="1:2" x14ac:dyDescent="0.25">
      <c r="A1707" s="131"/>
      <c r="B1707" s="131"/>
    </row>
    <row r="1708" spans="1:2" x14ac:dyDescent="0.25">
      <c r="A1708" s="131"/>
      <c r="B1708" s="131"/>
    </row>
    <row r="1709" spans="1:2" x14ac:dyDescent="0.25">
      <c r="A1709" s="131"/>
      <c r="B1709" s="131"/>
    </row>
    <row r="1710" spans="1:2" x14ac:dyDescent="0.25">
      <c r="A1710" s="131"/>
      <c r="B1710" s="131"/>
    </row>
    <row r="1711" spans="1:2" x14ac:dyDescent="0.25">
      <c r="A1711" s="131"/>
      <c r="B1711" s="131"/>
    </row>
    <row r="1712" spans="1:2" x14ac:dyDescent="0.25">
      <c r="A1712" s="131"/>
      <c r="B1712" s="131"/>
    </row>
    <row r="1713" spans="1:2" x14ac:dyDescent="0.25">
      <c r="A1713" s="131"/>
      <c r="B1713" s="131"/>
    </row>
    <row r="1714" spans="1:2" x14ac:dyDescent="0.25">
      <c r="A1714" s="131"/>
      <c r="B1714" s="131"/>
    </row>
    <row r="1715" spans="1:2" x14ac:dyDescent="0.25">
      <c r="A1715" s="131"/>
      <c r="B1715" s="131"/>
    </row>
    <row r="1716" spans="1:2" x14ac:dyDescent="0.25">
      <c r="A1716" s="131"/>
      <c r="B1716" s="131"/>
    </row>
    <row r="1717" spans="1:2" x14ac:dyDescent="0.25">
      <c r="A1717" s="131"/>
      <c r="B1717" s="131"/>
    </row>
    <row r="1718" spans="1:2" x14ac:dyDescent="0.25">
      <c r="A1718" s="131"/>
      <c r="B1718" s="131"/>
    </row>
    <row r="1719" spans="1:2" x14ac:dyDescent="0.25">
      <c r="A1719" s="131"/>
      <c r="B1719" s="131"/>
    </row>
    <row r="1720" spans="1:2" x14ac:dyDescent="0.25">
      <c r="A1720" s="131"/>
      <c r="B1720" s="131"/>
    </row>
    <row r="1721" spans="1:2" x14ac:dyDescent="0.25">
      <c r="A1721" s="131"/>
      <c r="B1721" s="131"/>
    </row>
    <row r="1722" spans="1:2" x14ac:dyDescent="0.25">
      <c r="A1722" s="131"/>
      <c r="B1722" s="131"/>
    </row>
    <row r="1723" spans="1:2" x14ac:dyDescent="0.25">
      <c r="A1723" s="131"/>
      <c r="B1723" s="131"/>
    </row>
    <row r="1724" spans="1:2" x14ac:dyDescent="0.25">
      <c r="A1724" s="131"/>
      <c r="B1724" s="131"/>
    </row>
    <row r="1725" spans="1:2" x14ac:dyDescent="0.25">
      <c r="A1725" s="131"/>
      <c r="B1725" s="131"/>
    </row>
    <row r="1726" spans="1:2" x14ac:dyDescent="0.25">
      <c r="A1726" s="131"/>
      <c r="B1726" s="131"/>
    </row>
    <row r="1727" spans="1:2" x14ac:dyDescent="0.25">
      <c r="A1727" s="131"/>
      <c r="B1727" s="131"/>
    </row>
    <row r="1728" spans="1:2" x14ac:dyDescent="0.25">
      <c r="A1728" s="131"/>
      <c r="B1728" s="131"/>
    </row>
    <row r="1729" spans="1:2" x14ac:dyDescent="0.25">
      <c r="A1729" s="131"/>
      <c r="B1729" s="131"/>
    </row>
    <row r="1730" spans="1:2" x14ac:dyDescent="0.25">
      <c r="A1730" s="131"/>
      <c r="B1730" s="131"/>
    </row>
    <row r="1731" spans="1:2" x14ac:dyDescent="0.25">
      <c r="A1731" s="131"/>
      <c r="B1731" s="131"/>
    </row>
    <row r="1732" spans="1:2" x14ac:dyDescent="0.25">
      <c r="A1732" s="131"/>
      <c r="B1732" s="131"/>
    </row>
    <row r="1733" spans="1:2" x14ac:dyDescent="0.25">
      <c r="A1733" s="131"/>
      <c r="B1733" s="131"/>
    </row>
    <row r="1734" spans="1:2" x14ac:dyDescent="0.25">
      <c r="A1734" s="131"/>
      <c r="B1734" s="131"/>
    </row>
    <row r="1735" spans="1:2" x14ac:dyDescent="0.25">
      <c r="A1735" s="131"/>
      <c r="B1735" s="131"/>
    </row>
    <row r="1736" spans="1:2" x14ac:dyDescent="0.25">
      <c r="A1736" s="131"/>
      <c r="B1736" s="131"/>
    </row>
    <row r="1737" spans="1:2" x14ac:dyDescent="0.25">
      <c r="A1737" s="131"/>
      <c r="B1737" s="131"/>
    </row>
    <row r="1738" spans="1:2" x14ac:dyDescent="0.25">
      <c r="A1738" s="131"/>
      <c r="B1738" s="131"/>
    </row>
    <row r="1739" spans="1:2" x14ac:dyDescent="0.25">
      <c r="A1739" s="131"/>
      <c r="B1739" s="131"/>
    </row>
    <row r="1740" spans="1:2" x14ac:dyDescent="0.25">
      <c r="A1740" s="131"/>
      <c r="B1740" s="131"/>
    </row>
    <row r="1741" spans="1:2" x14ac:dyDescent="0.25">
      <c r="A1741" s="131"/>
      <c r="B1741" s="131"/>
    </row>
    <row r="1742" spans="1:2" x14ac:dyDescent="0.25">
      <c r="A1742" s="131"/>
      <c r="B1742" s="131"/>
    </row>
    <row r="1743" spans="1:2" x14ac:dyDescent="0.25">
      <c r="A1743" s="131"/>
      <c r="B1743" s="131"/>
    </row>
    <row r="1744" spans="1:2" x14ac:dyDescent="0.25">
      <c r="A1744" s="131"/>
      <c r="B1744" s="131"/>
    </row>
    <row r="1745" spans="1:2" x14ac:dyDescent="0.25">
      <c r="A1745" s="131"/>
      <c r="B1745" s="131"/>
    </row>
    <row r="1746" spans="1:2" x14ac:dyDescent="0.25">
      <c r="A1746" s="131"/>
      <c r="B1746" s="131"/>
    </row>
    <row r="1747" spans="1:2" x14ac:dyDescent="0.25">
      <c r="A1747" s="131"/>
      <c r="B1747" s="131"/>
    </row>
    <row r="1748" spans="1:2" x14ac:dyDescent="0.25">
      <c r="A1748" s="131"/>
      <c r="B1748" s="131"/>
    </row>
    <row r="1749" spans="1:2" x14ac:dyDescent="0.25">
      <c r="A1749" s="131"/>
      <c r="B1749" s="131"/>
    </row>
    <row r="1750" spans="1:2" x14ac:dyDescent="0.25">
      <c r="A1750" s="131"/>
      <c r="B1750" s="131"/>
    </row>
    <row r="1751" spans="1:2" x14ac:dyDescent="0.25">
      <c r="A1751" s="131"/>
      <c r="B1751" s="131"/>
    </row>
    <row r="1752" spans="1:2" x14ac:dyDescent="0.25">
      <c r="A1752" s="131"/>
      <c r="B1752" s="131"/>
    </row>
    <row r="1753" spans="1:2" x14ac:dyDescent="0.25">
      <c r="A1753" s="131"/>
      <c r="B1753" s="131"/>
    </row>
    <row r="1754" spans="1:2" x14ac:dyDescent="0.25">
      <c r="A1754" s="131"/>
      <c r="B1754" s="131"/>
    </row>
    <row r="1755" spans="1:2" x14ac:dyDescent="0.25">
      <c r="A1755" s="131"/>
      <c r="B1755" s="131"/>
    </row>
    <row r="1756" spans="1:2" x14ac:dyDescent="0.25">
      <c r="A1756" s="131"/>
      <c r="B1756" s="131"/>
    </row>
    <row r="1757" spans="1:2" x14ac:dyDescent="0.25">
      <c r="A1757" s="131"/>
      <c r="B1757" s="131"/>
    </row>
    <row r="1758" spans="1:2" x14ac:dyDescent="0.25">
      <c r="A1758" s="131"/>
      <c r="B1758" s="131"/>
    </row>
    <row r="1759" spans="1:2" x14ac:dyDescent="0.25">
      <c r="A1759" s="131"/>
      <c r="B1759" s="131"/>
    </row>
    <row r="1760" spans="1:2" x14ac:dyDescent="0.25">
      <c r="A1760" s="131"/>
      <c r="B1760" s="131"/>
    </row>
    <row r="1761" spans="1:2" x14ac:dyDescent="0.25">
      <c r="A1761" s="131"/>
      <c r="B1761" s="131"/>
    </row>
    <row r="1762" spans="1:2" x14ac:dyDescent="0.25">
      <c r="A1762" s="131"/>
      <c r="B1762" s="131"/>
    </row>
    <row r="1763" spans="1:2" x14ac:dyDescent="0.25">
      <c r="A1763" s="131"/>
      <c r="B1763" s="131"/>
    </row>
    <row r="1764" spans="1:2" x14ac:dyDescent="0.25">
      <c r="A1764" s="131"/>
      <c r="B1764" s="131"/>
    </row>
    <row r="1765" spans="1:2" x14ac:dyDescent="0.25">
      <c r="A1765" s="131"/>
      <c r="B1765" s="131"/>
    </row>
    <row r="1766" spans="1:2" x14ac:dyDescent="0.25">
      <c r="A1766" s="131"/>
      <c r="B1766" s="131"/>
    </row>
    <row r="1767" spans="1:2" x14ac:dyDescent="0.25">
      <c r="A1767" s="131"/>
      <c r="B1767" s="131"/>
    </row>
    <row r="1768" spans="1:2" x14ac:dyDescent="0.25">
      <c r="A1768" s="131"/>
      <c r="B1768" s="131"/>
    </row>
    <row r="1769" spans="1:2" x14ac:dyDescent="0.25">
      <c r="A1769" s="131"/>
      <c r="B1769" s="131"/>
    </row>
    <row r="1770" spans="1:2" x14ac:dyDescent="0.25">
      <c r="A1770" s="131"/>
      <c r="B1770" s="131"/>
    </row>
    <row r="1771" spans="1:2" x14ac:dyDescent="0.25">
      <c r="A1771" s="131"/>
      <c r="B1771" s="131"/>
    </row>
    <row r="1772" spans="1:2" x14ac:dyDescent="0.25">
      <c r="A1772" s="131"/>
      <c r="B1772" s="131"/>
    </row>
    <row r="1773" spans="1:2" x14ac:dyDescent="0.25">
      <c r="A1773" s="131"/>
      <c r="B1773" s="131"/>
    </row>
    <row r="1774" spans="1:2" x14ac:dyDescent="0.25">
      <c r="A1774" s="131"/>
      <c r="B1774" s="131"/>
    </row>
    <row r="1775" spans="1:2" x14ac:dyDescent="0.25">
      <c r="A1775" s="131"/>
      <c r="B1775" s="131"/>
    </row>
    <row r="1776" spans="1:2" x14ac:dyDescent="0.25">
      <c r="A1776" s="131"/>
      <c r="B1776" s="131"/>
    </row>
    <row r="1777" spans="1:2" x14ac:dyDescent="0.25">
      <c r="A1777" s="131"/>
      <c r="B1777" s="131"/>
    </row>
    <row r="1778" spans="1:2" x14ac:dyDescent="0.25">
      <c r="A1778" s="131"/>
      <c r="B1778" s="131"/>
    </row>
    <row r="1779" spans="1:2" x14ac:dyDescent="0.25">
      <c r="A1779" s="131"/>
      <c r="B1779" s="131"/>
    </row>
    <row r="1780" spans="1:2" x14ac:dyDescent="0.25">
      <c r="A1780" s="131"/>
      <c r="B1780" s="131"/>
    </row>
    <row r="1781" spans="1:2" x14ac:dyDescent="0.25">
      <c r="A1781" s="131"/>
      <c r="B1781" s="131"/>
    </row>
    <row r="1782" spans="1:2" x14ac:dyDescent="0.25">
      <c r="A1782" s="131"/>
      <c r="B1782" s="131"/>
    </row>
    <row r="1783" spans="1:2" x14ac:dyDescent="0.25">
      <c r="A1783" s="131"/>
      <c r="B1783" s="131"/>
    </row>
    <row r="1784" spans="1:2" x14ac:dyDescent="0.25">
      <c r="A1784" s="131"/>
      <c r="B1784" s="131"/>
    </row>
    <row r="1785" spans="1:2" x14ac:dyDescent="0.25">
      <c r="A1785" s="131"/>
      <c r="B1785" s="131"/>
    </row>
    <row r="1786" spans="1:2" x14ac:dyDescent="0.25">
      <c r="A1786" s="131"/>
      <c r="B1786" s="131"/>
    </row>
    <row r="1787" spans="1:2" x14ac:dyDescent="0.25">
      <c r="A1787" s="131"/>
      <c r="B1787" s="131"/>
    </row>
    <row r="1788" spans="1:2" x14ac:dyDescent="0.25">
      <c r="A1788" s="131"/>
      <c r="B1788" s="131"/>
    </row>
    <row r="1789" spans="1:2" x14ac:dyDescent="0.25">
      <c r="A1789" s="131"/>
      <c r="B1789" s="131"/>
    </row>
    <row r="1790" spans="1:2" x14ac:dyDescent="0.25">
      <c r="A1790" s="131"/>
      <c r="B1790" s="131"/>
    </row>
    <row r="1791" spans="1:2" x14ac:dyDescent="0.25">
      <c r="A1791" s="131"/>
      <c r="B1791" s="131"/>
    </row>
    <row r="1792" spans="1:2" x14ac:dyDescent="0.25">
      <c r="A1792" s="131"/>
      <c r="B1792" s="131"/>
    </row>
    <row r="1793" spans="1:2" x14ac:dyDescent="0.25">
      <c r="A1793" s="131"/>
      <c r="B1793" s="131"/>
    </row>
    <row r="1794" spans="1:2" x14ac:dyDescent="0.25">
      <c r="A1794" s="131"/>
      <c r="B1794" s="131"/>
    </row>
    <row r="1795" spans="1:2" x14ac:dyDescent="0.25">
      <c r="A1795" s="131"/>
      <c r="B1795" s="131"/>
    </row>
    <row r="1796" spans="1:2" x14ac:dyDescent="0.25">
      <c r="A1796" s="131"/>
      <c r="B1796" s="131"/>
    </row>
    <row r="1797" spans="1:2" x14ac:dyDescent="0.25">
      <c r="A1797" s="131"/>
      <c r="B1797" s="131"/>
    </row>
    <row r="1798" spans="1:2" x14ac:dyDescent="0.25">
      <c r="A1798" s="131"/>
      <c r="B1798" s="131"/>
    </row>
    <row r="1799" spans="1:2" x14ac:dyDescent="0.25">
      <c r="A1799" s="131"/>
      <c r="B1799" s="131"/>
    </row>
    <row r="1800" spans="1:2" x14ac:dyDescent="0.25">
      <c r="A1800" s="131"/>
      <c r="B1800" s="131"/>
    </row>
    <row r="1801" spans="1:2" x14ac:dyDescent="0.25">
      <c r="A1801" s="131"/>
      <c r="B1801" s="131"/>
    </row>
    <row r="1802" spans="1:2" x14ac:dyDescent="0.25">
      <c r="A1802" s="131"/>
      <c r="B1802" s="131"/>
    </row>
    <row r="1803" spans="1:2" x14ac:dyDescent="0.25">
      <c r="A1803" s="131"/>
      <c r="B1803" s="131"/>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election activeCell="E1" sqref="E1:L1048576"/>
    </sheetView>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2</v>
      </c>
      <c r="C15" s="88"/>
      <c r="D15" s="88"/>
    </row>
    <row r="16" spans="1:4" s="8" customFormat="1" x14ac:dyDescent="0.2">
      <c r="A16" s="88">
        <v>13</v>
      </c>
      <c r="B16" s="88">
        <v>7</v>
      </c>
      <c r="C16" s="88"/>
      <c r="D16" s="88"/>
    </row>
    <row r="17" spans="1:4" s="8" customFormat="1" x14ac:dyDescent="0.2">
      <c r="A17" s="88">
        <v>14</v>
      </c>
      <c r="B17" s="88">
        <v>10</v>
      </c>
      <c r="C17" s="88"/>
      <c r="D17" s="88"/>
    </row>
    <row r="18" spans="1:4" s="8" customFormat="1" x14ac:dyDescent="0.2">
      <c r="A18" s="88">
        <v>15</v>
      </c>
      <c r="B18" s="88">
        <v>12</v>
      </c>
      <c r="C18" s="88"/>
      <c r="D18" s="88"/>
    </row>
    <row r="19" spans="1:4" s="8" customFormat="1" x14ac:dyDescent="0.2">
      <c r="A19" s="88">
        <v>16</v>
      </c>
      <c r="B19" s="88">
        <v>15</v>
      </c>
      <c r="C19" s="88"/>
      <c r="D19" s="88"/>
    </row>
    <row r="20" spans="1:4" s="8" customFormat="1" x14ac:dyDescent="0.2">
      <c r="A20" s="88">
        <v>17</v>
      </c>
      <c r="B20" s="88">
        <v>15</v>
      </c>
      <c r="C20" s="88"/>
      <c r="D20" s="88"/>
    </row>
    <row r="21" spans="1:4" customFormat="1" x14ac:dyDescent="0.25">
      <c r="A21" s="88">
        <v>18</v>
      </c>
      <c r="B21" s="88">
        <v>15</v>
      </c>
      <c r="C21" s="88"/>
      <c r="D21" s="88"/>
    </row>
    <row r="22" spans="1:4" customFormat="1" x14ac:dyDescent="0.25">
      <c r="A22" s="88">
        <v>19</v>
      </c>
      <c r="B22" s="88">
        <v>14</v>
      </c>
      <c r="C22" s="88"/>
      <c r="D22" s="88"/>
    </row>
    <row r="23" spans="1:4" customFormat="1" x14ac:dyDescent="0.25">
      <c r="A23" s="88">
        <v>20</v>
      </c>
      <c r="B23" s="88">
        <v>14</v>
      </c>
      <c r="C23" s="88"/>
      <c r="D23" s="88"/>
    </row>
    <row r="24" spans="1:4" customFormat="1" x14ac:dyDescent="0.25">
      <c r="A24" s="88">
        <v>21</v>
      </c>
      <c r="B24" s="88">
        <v>15</v>
      </c>
      <c r="C24" s="88"/>
      <c r="D24" s="88"/>
    </row>
    <row r="25" spans="1:4" customFormat="1" x14ac:dyDescent="0.25">
      <c r="A25" s="88">
        <v>22</v>
      </c>
      <c r="B25" s="88">
        <v>15</v>
      </c>
      <c r="C25" s="88"/>
      <c r="D25" s="88"/>
    </row>
    <row r="26" spans="1:4" customFormat="1" x14ac:dyDescent="0.25">
      <c r="A26" s="88">
        <v>23</v>
      </c>
      <c r="B26" s="88">
        <v>15</v>
      </c>
      <c r="C26" s="88"/>
      <c r="D26" s="88"/>
    </row>
    <row r="27" spans="1:4" customFormat="1" x14ac:dyDescent="0.25">
      <c r="A27" s="88">
        <v>24</v>
      </c>
      <c r="B27" s="88">
        <v>15</v>
      </c>
      <c r="C27" s="88"/>
      <c r="D27" s="88"/>
    </row>
    <row r="28" spans="1:4" customFormat="1" x14ac:dyDescent="0.25">
      <c r="A28" s="88">
        <v>25</v>
      </c>
      <c r="B28" s="88">
        <v>10</v>
      </c>
      <c r="C28" s="88"/>
      <c r="D28" s="88"/>
    </row>
    <row r="29" spans="1:4" customFormat="1" x14ac:dyDescent="0.25">
      <c r="A29" s="88">
        <v>26</v>
      </c>
      <c r="B29" s="88">
        <v>7</v>
      </c>
      <c r="C29" s="88"/>
      <c r="D29" s="88"/>
    </row>
    <row r="30" spans="1:4" customFormat="1" x14ac:dyDescent="0.25">
      <c r="A30" s="88">
        <v>27</v>
      </c>
      <c r="B30" s="88">
        <v>4</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v>
      </c>
      <c r="C53" s="88"/>
      <c r="D53" s="88"/>
    </row>
    <row r="54" spans="1:4" customFormat="1" x14ac:dyDescent="0.25">
      <c r="A54" s="88">
        <v>51</v>
      </c>
      <c r="B54" s="88">
        <v>5</v>
      </c>
      <c r="C54" s="88"/>
      <c r="D54" s="88"/>
    </row>
    <row r="55" spans="1:4" customFormat="1" x14ac:dyDescent="0.25">
      <c r="A55" s="88">
        <v>52</v>
      </c>
      <c r="B55" s="88">
        <v>7</v>
      </c>
      <c r="C55" s="88"/>
      <c r="D55" s="88"/>
    </row>
    <row r="56" spans="1:4" customFormat="1" x14ac:dyDescent="0.25">
      <c r="A56" s="88">
        <v>53</v>
      </c>
      <c r="B56" s="88">
        <v>10</v>
      </c>
      <c r="C56" s="88"/>
      <c r="D56" s="88"/>
    </row>
    <row r="57" spans="1:4" customFormat="1" x14ac:dyDescent="0.25">
      <c r="A57" s="88">
        <v>54</v>
      </c>
      <c r="B57" s="88">
        <v>13</v>
      </c>
      <c r="C57" s="88"/>
      <c r="D57" s="88"/>
    </row>
    <row r="58" spans="1:4" customFormat="1" x14ac:dyDescent="0.25">
      <c r="A58" s="88">
        <v>55</v>
      </c>
      <c r="B58" s="88">
        <v>15</v>
      </c>
      <c r="C58" s="88"/>
      <c r="D58" s="88"/>
    </row>
    <row r="59" spans="1:4" customFormat="1" x14ac:dyDescent="0.25">
      <c r="A59" s="88">
        <v>56</v>
      </c>
      <c r="B59" s="88">
        <v>14</v>
      </c>
      <c r="C59" s="88"/>
      <c r="D59" s="88"/>
    </row>
    <row r="60" spans="1:4" customFormat="1" x14ac:dyDescent="0.25">
      <c r="A60" s="88">
        <v>57</v>
      </c>
      <c r="B60" s="88">
        <v>17</v>
      </c>
      <c r="C60" s="88"/>
      <c r="D60" s="88"/>
    </row>
    <row r="61" spans="1:4" customFormat="1" x14ac:dyDescent="0.25">
      <c r="A61" s="88">
        <v>58</v>
      </c>
      <c r="B61" s="88">
        <v>20</v>
      </c>
      <c r="C61" s="88"/>
      <c r="D61" s="88"/>
    </row>
    <row r="62" spans="1:4" customFormat="1" x14ac:dyDescent="0.25">
      <c r="A62" s="88">
        <v>59</v>
      </c>
      <c r="B62" s="88">
        <v>22</v>
      </c>
      <c r="C62" s="88"/>
      <c r="D62" s="88"/>
    </row>
    <row r="63" spans="1:4" customFormat="1" x14ac:dyDescent="0.25">
      <c r="A63" s="88">
        <v>60</v>
      </c>
      <c r="B63" s="88">
        <v>27</v>
      </c>
      <c r="C63" s="88"/>
      <c r="D63" s="88"/>
    </row>
    <row r="64" spans="1:4" customFormat="1" x14ac:dyDescent="0.25">
      <c r="A64" s="88">
        <v>61</v>
      </c>
      <c r="B64" s="88">
        <v>31</v>
      </c>
      <c r="C64" s="88"/>
      <c r="D64" s="88"/>
    </row>
    <row r="65" spans="1:4" customFormat="1" x14ac:dyDescent="0.25">
      <c r="A65" s="88">
        <v>62</v>
      </c>
      <c r="B65" s="88">
        <v>31</v>
      </c>
      <c r="C65" s="88"/>
      <c r="D65" s="88"/>
    </row>
    <row r="66" spans="1:4" customFormat="1" x14ac:dyDescent="0.25">
      <c r="A66" s="88">
        <v>63</v>
      </c>
      <c r="B66" s="88">
        <v>32</v>
      </c>
      <c r="C66" s="88"/>
      <c r="D66" s="88"/>
    </row>
    <row r="67" spans="1:4" customFormat="1" x14ac:dyDescent="0.25">
      <c r="A67" s="88">
        <v>64</v>
      </c>
      <c r="B67" s="88">
        <v>32</v>
      </c>
      <c r="C67" s="88"/>
      <c r="D67" s="88"/>
    </row>
    <row r="68" spans="1:4" customFormat="1" x14ac:dyDescent="0.25">
      <c r="A68" s="88">
        <v>65</v>
      </c>
      <c r="B68" s="88">
        <v>32</v>
      </c>
      <c r="C68" s="88"/>
      <c r="D68" s="88"/>
    </row>
    <row r="69" spans="1:4" customFormat="1" x14ac:dyDescent="0.25">
      <c r="A69" s="88">
        <v>66</v>
      </c>
      <c r="B69" s="88">
        <v>32</v>
      </c>
      <c r="C69" s="88"/>
      <c r="D69" s="88"/>
    </row>
    <row r="70" spans="1:4" customFormat="1" x14ac:dyDescent="0.25">
      <c r="A70" s="88">
        <v>67</v>
      </c>
      <c r="B70" s="88">
        <v>32</v>
      </c>
      <c r="C70" s="88"/>
      <c r="D70" s="88"/>
    </row>
    <row r="71" spans="1:4" customFormat="1" x14ac:dyDescent="0.25">
      <c r="A71" s="88">
        <v>68</v>
      </c>
      <c r="B71" s="88">
        <v>31</v>
      </c>
      <c r="C71" s="88"/>
      <c r="D71" s="88"/>
    </row>
    <row r="72" spans="1:4" customFormat="1" x14ac:dyDescent="0.25">
      <c r="A72" s="88">
        <v>69</v>
      </c>
      <c r="B72" s="88">
        <v>31</v>
      </c>
      <c r="C72" s="88"/>
      <c r="D72" s="88"/>
    </row>
    <row r="73" spans="1:4" customFormat="1" x14ac:dyDescent="0.25">
      <c r="A73" s="88">
        <v>70</v>
      </c>
      <c r="B73" s="88">
        <v>32</v>
      </c>
      <c r="C73" s="88"/>
      <c r="D73" s="88"/>
    </row>
    <row r="74" spans="1:4" customFormat="1" x14ac:dyDescent="0.25">
      <c r="A74" s="88">
        <v>71</v>
      </c>
      <c r="B74" s="88">
        <v>32</v>
      </c>
      <c r="C74" s="88"/>
      <c r="D74" s="88"/>
    </row>
    <row r="75" spans="1:4" customFormat="1" x14ac:dyDescent="0.25">
      <c r="A75" s="88">
        <v>72</v>
      </c>
      <c r="B75" s="88">
        <v>32</v>
      </c>
      <c r="C75" s="88"/>
      <c r="D75" s="88"/>
    </row>
    <row r="76" spans="1:4" customFormat="1" x14ac:dyDescent="0.25">
      <c r="A76" s="88">
        <v>73</v>
      </c>
      <c r="B76" s="88">
        <v>32</v>
      </c>
      <c r="C76" s="88"/>
      <c r="D76" s="88"/>
    </row>
    <row r="77" spans="1:4" customFormat="1" x14ac:dyDescent="0.25">
      <c r="A77" s="88">
        <v>74</v>
      </c>
      <c r="B77" s="88">
        <v>32</v>
      </c>
      <c r="C77" s="88"/>
      <c r="D77" s="88"/>
    </row>
    <row r="78" spans="1:4" customFormat="1" x14ac:dyDescent="0.25">
      <c r="A78" s="88">
        <v>75</v>
      </c>
      <c r="B78" s="88">
        <v>32</v>
      </c>
      <c r="C78" s="88"/>
      <c r="D78" s="88"/>
    </row>
    <row r="79" spans="1:4" customFormat="1" x14ac:dyDescent="0.25">
      <c r="A79" s="88">
        <v>76</v>
      </c>
      <c r="B79" s="88">
        <v>32</v>
      </c>
      <c r="C79" s="88"/>
      <c r="D79" s="88"/>
    </row>
    <row r="80" spans="1:4" customFormat="1" x14ac:dyDescent="0.25">
      <c r="A80" s="88">
        <v>77</v>
      </c>
      <c r="B80" s="88">
        <v>32</v>
      </c>
      <c r="C80" s="88"/>
      <c r="D80" s="88"/>
    </row>
    <row r="81" spans="1:4" customFormat="1" x14ac:dyDescent="0.25">
      <c r="A81" s="88">
        <v>78</v>
      </c>
      <c r="B81" s="88">
        <v>32</v>
      </c>
      <c r="C81" s="88"/>
      <c r="D81" s="88"/>
    </row>
    <row r="82" spans="1:4" customFormat="1" x14ac:dyDescent="0.25">
      <c r="A82" s="88">
        <v>79</v>
      </c>
      <c r="B82" s="88">
        <v>32</v>
      </c>
      <c r="C82" s="88"/>
      <c r="D82" s="88"/>
    </row>
    <row r="83" spans="1:4" customFormat="1" x14ac:dyDescent="0.25">
      <c r="A83" s="88">
        <v>80</v>
      </c>
      <c r="B83" s="88">
        <v>32</v>
      </c>
      <c r="C83" s="88"/>
      <c r="D83" s="88"/>
    </row>
    <row r="84" spans="1:4" customFormat="1" x14ac:dyDescent="0.25">
      <c r="A84" s="88">
        <v>81</v>
      </c>
      <c r="B84" s="88">
        <v>32</v>
      </c>
      <c r="C84" s="88"/>
      <c r="D84" s="88"/>
    </row>
    <row r="85" spans="1:4" customFormat="1" x14ac:dyDescent="0.25">
      <c r="A85" s="88">
        <v>82</v>
      </c>
      <c r="B85" s="88">
        <v>32</v>
      </c>
      <c r="C85" s="88"/>
      <c r="D85" s="88"/>
    </row>
    <row r="86" spans="1:4" customFormat="1" x14ac:dyDescent="0.25">
      <c r="A86" s="88">
        <v>83</v>
      </c>
      <c r="B86" s="88">
        <v>32</v>
      </c>
      <c r="C86" s="88"/>
      <c r="D86" s="88"/>
    </row>
    <row r="87" spans="1:4" customFormat="1" x14ac:dyDescent="0.25">
      <c r="A87" s="88">
        <v>84</v>
      </c>
      <c r="B87" s="88">
        <v>32</v>
      </c>
      <c r="C87" s="88"/>
      <c r="D87" s="88"/>
    </row>
    <row r="88" spans="1:4" customFormat="1" x14ac:dyDescent="0.25">
      <c r="A88" s="88">
        <v>85</v>
      </c>
      <c r="B88" s="88">
        <v>31</v>
      </c>
      <c r="C88" s="88"/>
      <c r="D88" s="88"/>
    </row>
    <row r="89" spans="1:4" customFormat="1" x14ac:dyDescent="0.25">
      <c r="A89" s="88">
        <v>86</v>
      </c>
      <c r="B89" s="88">
        <v>29</v>
      </c>
      <c r="C89" s="88"/>
      <c r="D89" s="88"/>
    </row>
    <row r="90" spans="1:4" customFormat="1" x14ac:dyDescent="0.25">
      <c r="A90" s="88">
        <v>87</v>
      </c>
      <c r="B90" s="88">
        <v>27</v>
      </c>
      <c r="C90" s="88"/>
      <c r="D90" s="88"/>
    </row>
    <row r="91" spans="1:4" customFormat="1" x14ac:dyDescent="0.25">
      <c r="A91" s="88">
        <v>88</v>
      </c>
      <c r="B91" s="88">
        <v>25</v>
      </c>
      <c r="C91" s="88"/>
      <c r="D91" s="88"/>
    </row>
    <row r="92" spans="1:4" customFormat="1" x14ac:dyDescent="0.25">
      <c r="A92" s="88">
        <v>89</v>
      </c>
      <c r="B92" s="88">
        <v>24</v>
      </c>
      <c r="C92" s="88"/>
      <c r="D92" s="88"/>
    </row>
    <row r="93" spans="1:4" customFormat="1" x14ac:dyDescent="0.25">
      <c r="A93" s="88">
        <v>90</v>
      </c>
      <c r="B93" s="88">
        <v>19</v>
      </c>
      <c r="C93" s="88"/>
      <c r="D93" s="88"/>
    </row>
    <row r="94" spans="1:4" customFormat="1" x14ac:dyDescent="0.25">
      <c r="A94" s="88">
        <v>91</v>
      </c>
      <c r="B94" s="88">
        <v>16</v>
      </c>
      <c r="C94" s="88"/>
      <c r="D94" s="88"/>
    </row>
    <row r="95" spans="1:4" customFormat="1" x14ac:dyDescent="0.25">
      <c r="A95" s="88">
        <v>92</v>
      </c>
      <c r="B95" s="88">
        <v>14</v>
      </c>
      <c r="C95" s="88"/>
      <c r="D95" s="88"/>
    </row>
    <row r="96" spans="1:4" customFormat="1" x14ac:dyDescent="0.25">
      <c r="A96" s="88">
        <v>93</v>
      </c>
      <c r="B96" s="88">
        <v>10</v>
      </c>
      <c r="C96" s="88"/>
      <c r="D96" s="88"/>
    </row>
    <row r="97" spans="1:4" customFormat="1" x14ac:dyDescent="0.25">
      <c r="A97" s="88">
        <v>94</v>
      </c>
      <c r="B97" s="88">
        <v>8</v>
      </c>
      <c r="C97" s="88"/>
      <c r="D97" s="88"/>
    </row>
    <row r="98" spans="1:4" customFormat="1" x14ac:dyDescent="0.25">
      <c r="A98" s="88">
        <v>95</v>
      </c>
      <c r="B98" s="88">
        <v>4</v>
      </c>
      <c r="C98" s="88"/>
      <c r="D98" s="88"/>
    </row>
    <row r="99" spans="1:4" customFormat="1" x14ac:dyDescent="0.25">
      <c r="A99" s="88">
        <v>96</v>
      </c>
      <c r="B99" s="88">
        <v>1</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v>
      </c>
      <c r="C122" s="88"/>
      <c r="D122" s="88"/>
    </row>
    <row r="123" spans="1:4" customFormat="1" x14ac:dyDescent="0.25">
      <c r="A123" s="88">
        <v>120</v>
      </c>
      <c r="B123" s="88">
        <v>6</v>
      </c>
      <c r="C123" s="88"/>
      <c r="D123" s="88"/>
    </row>
    <row r="124" spans="1:4" customFormat="1" x14ac:dyDescent="0.25">
      <c r="A124" s="88">
        <v>121</v>
      </c>
      <c r="B124" s="88">
        <v>11</v>
      </c>
      <c r="C124" s="88"/>
      <c r="D124" s="88"/>
    </row>
    <row r="125" spans="1:4" customFormat="1" x14ac:dyDescent="0.25">
      <c r="A125" s="88">
        <v>122</v>
      </c>
      <c r="B125" s="88">
        <v>13</v>
      </c>
      <c r="C125" s="88"/>
      <c r="D125" s="88"/>
    </row>
    <row r="126" spans="1:4" customFormat="1" x14ac:dyDescent="0.25">
      <c r="A126" s="88">
        <v>123</v>
      </c>
      <c r="B126" s="88">
        <v>15</v>
      </c>
      <c r="C126" s="88"/>
      <c r="D126" s="88"/>
    </row>
    <row r="127" spans="1:4" customFormat="1" x14ac:dyDescent="0.25">
      <c r="A127" s="88">
        <v>124</v>
      </c>
      <c r="B127" s="88">
        <v>14</v>
      </c>
      <c r="C127" s="88"/>
      <c r="D127" s="88"/>
    </row>
    <row r="128" spans="1:4" customFormat="1" x14ac:dyDescent="0.25">
      <c r="A128" s="88">
        <v>125</v>
      </c>
      <c r="B128" s="88">
        <v>16</v>
      </c>
      <c r="C128" s="88"/>
      <c r="D128" s="88"/>
    </row>
    <row r="129" spans="1:4" customFormat="1" x14ac:dyDescent="0.25">
      <c r="A129" s="88">
        <v>126</v>
      </c>
      <c r="B129" s="88">
        <v>19</v>
      </c>
      <c r="C129" s="88"/>
      <c r="D129" s="88"/>
    </row>
    <row r="130" spans="1:4" customFormat="1" x14ac:dyDescent="0.25">
      <c r="A130" s="88">
        <v>127</v>
      </c>
      <c r="B130" s="88">
        <v>22</v>
      </c>
      <c r="C130" s="88"/>
      <c r="D130" s="88"/>
    </row>
    <row r="131" spans="1:4" customFormat="1" x14ac:dyDescent="0.25">
      <c r="A131" s="88">
        <v>128</v>
      </c>
      <c r="B131" s="88">
        <v>24</v>
      </c>
      <c r="C131" s="88"/>
      <c r="D131" s="88"/>
    </row>
    <row r="132" spans="1:4" customFormat="1" x14ac:dyDescent="0.25">
      <c r="A132" s="88">
        <v>129</v>
      </c>
      <c r="B132" s="88">
        <v>26</v>
      </c>
      <c r="C132" s="88"/>
      <c r="D132" s="88"/>
    </row>
    <row r="133" spans="1:4" customFormat="1" x14ac:dyDescent="0.25">
      <c r="A133" s="88">
        <v>130</v>
      </c>
      <c r="B133" s="88">
        <v>28</v>
      </c>
      <c r="C133" s="88"/>
      <c r="D133" s="88"/>
    </row>
    <row r="134" spans="1:4" customFormat="1" x14ac:dyDescent="0.25">
      <c r="A134" s="88">
        <v>131</v>
      </c>
      <c r="B134" s="88">
        <v>30</v>
      </c>
      <c r="C134" s="88"/>
      <c r="D134" s="88"/>
    </row>
    <row r="135" spans="1:4" customFormat="1" x14ac:dyDescent="0.25">
      <c r="A135" s="88">
        <v>132</v>
      </c>
      <c r="B135" s="88">
        <v>32</v>
      </c>
      <c r="C135" s="88"/>
      <c r="D135" s="88"/>
    </row>
    <row r="136" spans="1:4" customFormat="1" x14ac:dyDescent="0.25">
      <c r="A136" s="88">
        <v>133</v>
      </c>
      <c r="B136" s="88">
        <v>35</v>
      </c>
      <c r="C136" s="88"/>
      <c r="D136" s="88"/>
    </row>
    <row r="137" spans="1:4" customFormat="1" x14ac:dyDescent="0.25">
      <c r="A137" s="88">
        <v>134</v>
      </c>
      <c r="B137" s="88">
        <v>36</v>
      </c>
      <c r="C137" s="88"/>
      <c r="D137" s="88"/>
    </row>
    <row r="138" spans="1:4" customFormat="1" x14ac:dyDescent="0.25">
      <c r="A138" s="88">
        <v>135</v>
      </c>
      <c r="B138" s="88">
        <v>35</v>
      </c>
      <c r="C138" s="88"/>
      <c r="D138" s="88"/>
    </row>
    <row r="139" spans="1:4" customFormat="1" x14ac:dyDescent="0.25">
      <c r="A139" s="88">
        <v>136</v>
      </c>
      <c r="B139" s="88">
        <v>36</v>
      </c>
      <c r="C139" s="88"/>
      <c r="D139" s="88"/>
    </row>
    <row r="140" spans="1:4" customFormat="1" x14ac:dyDescent="0.25">
      <c r="A140" s="88">
        <v>137</v>
      </c>
      <c r="B140" s="88">
        <v>38</v>
      </c>
      <c r="C140" s="88"/>
      <c r="D140" s="88"/>
    </row>
    <row r="141" spans="1:4" customFormat="1" x14ac:dyDescent="0.25">
      <c r="A141" s="88">
        <v>138</v>
      </c>
      <c r="B141" s="88">
        <v>40</v>
      </c>
      <c r="C141" s="88"/>
      <c r="D141" s="88"/>
    </row>
    <row r="142" spans="1:4" customFormat="1" x14ac:dyDescent="0.25">
      <c r="A142" s="88">
        <v>139</v>
      </c>
      <c r="B142" s="88">
        <v>42</v>
      </c>
      <c r="C142" s="88"/>
      <c r="D142" s="88"/>
    </row>
    <row r="143" spans="1:4" customFormat="1" x14ac:dyDescent="0.25">
      <c r="A143" s="88">
        <v>140</v>
      </c>
      <c r="B143" s="88">
        <v>43</v>
      </c>
      <c r="C143" s="88"/>
      <c r="D143" s="88"/>
    </row>
    <row r="144" spans="1:4" customFormat="1" x14ac:dyDescent="0.25">
      <c r="A144" s="88">
        <v>141</v>
      </c>
      <c r="B144" s="88">
        <v>44</v>
      </c>
      <c r="C144" s="88"/>
      <c r="D144" s="88"/>
    </row>
    <row r="145" spans="1:4" customFormat="1" x14ac:dyDescent="0.25">
      <c r="A145" s="88">
        <v>142</v>
      </c>
      <c r="B145" s="88">
        <v>47</v>
      </c>
      <c r="C145" s="88"/>
      <c r="D145" s="88"/>
    </row>
    <row r="146" spans="1:4" customFormat="1" x14ac:dyDescent="0.25">
      <c r="A146" s="88">
        <v>143</v>
      </c>
      <c r="B146" s="88">
        <v>49</v>
      </c>
      <c r="C146" s="88"/>
      <c r="D146" s="88"/>
    </row>
    <row r="147" spans="1:4" customFormat="1" x14ac:dyDescent="0.25">
      <c r="A147" s="88">
        <v>144</v>
      </c>
      <c r="B147" s="88">
        <v>49</v>
      </c>
      <c r="C147" s="88"/>
      <c r="D147" s="88"/>
    </row>
    <row r="148" spans="1:4" customFormat="1" x14ac:dyDescent="0.25">
      <c r="A148" s="88">
        <v>145</v>
      </c>
      <c r="B148" s="88">
        <v>50</v>
      </c>
      <c r="C148" s="88"/>
      <c r="D148" s="88"/>
    </row>
    <row r="149" spans="1:4" customFormat="1" x14ac:dyDescent="0.25">
      <c r="A149" s="88">
        <v>146</v>
      </c>
      <c r="B149" s="88">
        <v>50</v>
      </c>
      <c r="C149" s="88"/>
      <c r="D149" s="88"/>
    </row>
    <row r="150" spans="1:4" customFormat="1" x14ac:dyDescent="0.25">
      <c r="A150" s="88">
        <v>147</v>
      </c>
      <c r="B150" s="88">
        <v>50</v>
      </c>
      <c r="C150" s="88"/>
      <c r="D150" s="88"/>
    </row>
    <row r="151" spans="1:4" customFormat="1" x14ac:dyDescent="0.25">
      <c r="A151" s="88">
        <v>148</v>
      </c>
      <c r="B151" s="88">
        <v>50</v>
      </c>
      <c r="C151" s="88"/>
      <c r="D151" s="88"/>
    </row>
    <row r="152" spans="1:4" customFormat="1" x14ac:dyDescent="0.25">
      <c r="A152" s="88">
        <v>149</v>
      </c>
      <c r="B152" s="88">
        <v>50</v>
      </c>
      <c r="C152" s="88"/>
      <c r="D152" s="88"/>
    </row>
    <row r="153" spans="1:4" customFormat="1" x14ac:dyDescent="0.25">
      <c r="A153" s="88">
        <v>150</v>
      </c>
      <c r="B153" s="88">
        <v>50</v>
      </c>
      <c r="C153" s="88"/>
      <c r="D153" s="88"/>
    </row>
    <row r="154" spans="1:4" customFormat="1" x14ac:dyDescent="0.25">
      <c r="A154" s="88">
        <v>151</v>
      </c>
      <c r="B154" s="88">
        <v>50</v>
      </c>
      <c r="C154" s="88"/>
      <c r="D154" s="88"/>
    </row>
    <row r="155" spans="1:4" customFormat="1" x14ac:dyDescent="0.25">
      <c r="A155" s="88">
        <v>152</v>
      </c>
      <c r="B155" s="88">
        <v>49</v>
      </c>
      <c r="C155" s="88"/>
      <c r="D155" s="88"/>
    </row>
    <row r="156" spans="1:4" customFormat="1" x14ac:dyDescent="0.25">
      <c r="A156" s="88">
        <v>153</v>
      </c>
      <c r="B156" s="88">
        <v>49</v>
      </c>
      <c r="C156" s="88"/>
      <c r="D156" s="88"/>
    </row>
    <row r="157" spans="1:4" customFormat="1" x14ac:dyDescent="0.25">
      <c r="A157" s="88">
        <v>154</v>
      </c>
      <c r="B157" s="88">
        <v>50</v>
      </c>
      <c r="C157" s="88"/>
      <c r="D157" s="88"/>
    </row>
    <row r="158" spans="1:4" customFormat="1" x14ac:dyDescent="0.25">
      <c r="A158" s="88">
        <v>155</v>
      </c>
      <c r="B158" s="88">
        <v>49</v>
      </c>
      <c r="C158" s="88"/>
      <c r="D158" s="88"/>
    </row>
    <row r="159" spans="1:4" customFormat="1" x14ac:dyDescent="0.25">
      <c r="A159" s="88">
        <v>156</v>
      </c>
      <c r="B159" s="88">
        <v>48</v>
      </c>
      <c r="C159" s="88"/>
      <c r="D159" s="88"/>
    </row>
    <row r="160" spans="1:4" customFormat="1" x14ac:dyDescent="0.25">
      <c r="A160" s="88">
        <v>157</v>
      </c>
      <c r="B160" s="88">
        <v>46</v>
      </c>
      <c r="C160" s="88"/>
      <c r="D160" s="88"/>
    </row>
    <row r="161" spans="1:4" customFormat="1" x14ac:dyDescent="0.25">
      <c r="A161" s="88">
        <v>158</v>
      </c>
      <c r="B161" s="88">
        <v>45</v>
      </c>
      <c r="C161" s="88"/>
      <c r="D161" s="88"/>
    </row>
    <row r="162" spans="1:4" customFormat="1" x14ac:dyDescent="0.25">
      <c r="A162" s="88">
        <v>159</v>
      </c>
      <c r="B162" s="88">
        <v>44</v>
      </c>
      <c r="C162" s="88"/>
      <c r="D162" s="88"/>
    </row>
    <row r="163" spans="1:4" customFormat="1" x14ac:dyDescent="0.25">
      <c r="A163" s="88">
        <v>160</v>
      </c>
      <c r="B163" s="88">
        <v>42</v>
      </c>
      <c r="C163" s="88"/>
      <c r="D163" s="88"/>
    </row>
    <row r="164" spans="1:4" customFormat="1" x14ac:dyDescent="0.25">
      <c r="A164" s="88">
        <v>161</v>
      </c>
      <c r="B164" s="88">
        <v>39</v>
      </c>
      <c r="C164" s="88"/>
      <c r="D164" s="88"/>
    </row>
    <row r="165" spans="1:4" customFormat="1" x14ac:dyDescent="0.25">
      <c r="A165" s="88">
        <v>162</v>
      </c>
      <c r="B165" s="88">
        <v>37</v>
      </c>
      <c r="C165" s="88"/>
      <c r="D165" s="88"/>
    </row>
    <row r="166" spans="1:4" customFormat="1" x14ac:dyDescent="0.25">
      <c r="A166" s="88">
        <v>163</v>
      </c>
      <c r="B166" s="88">
        <v>35</v>
      </c>
      <c r="C166" s="88"/>
      <c r="D166" s="88"/>
    </row>
    <row r="167" spans="1:4" customFormat="1" x14ac:dyDescent="0.25">
      <c r="A167" s="88">
        <v>164</v>
      </c>
      <c r="B167" s="88">
        <v>35</v>
      </c>
      <c r="C167" s="88"/>
      <c r="D167" s="88"/>
    </row>
    <row r="168" spans="1:4" customFormat="1" x14ac:dyDescent="0.25">
      <c r="A168" s="88">
        <v>165</v>
      </c>
      <c r="B168" s="88">
        <v>35</v>
      </c>
      <c r="C168" s="88"/>
      <c r="D168" s="88"/>
    </row>
    <row r="169" spans="1:4" customFormat="1" x14ac:dyDescent="0.25">
      <c r="A169" s="88">
        <v>166</v>
      </c>
      <c r="B169" s="88">
        <v>34</v>
      </c>
      <c r="C169" s="88"/>
      <c r="D169" s="88"/>
    </row>
    <row r="170" spans="1:4" customFormat="1" x14ac:dyDescent="0.25">
      <c r="A170" s="88">
        <v>167</v>
      </c>
      <c r="B170" s="88">
        <v>35</v>
      </c>
      <c r="C170" s="88"/>
      <c r="D170" s="88"/>
    </row>
    <row r="171" spans="1:4" customFormat="1" x14ac:dyDescent="0.25">
      <c r="A171" s="88">
        <v>168</v>
      </c>
      <c r="B171" s="88">
        <v>35</v>
      </c>
      <c r="C171" s="88"/>
      <c r="D171" s="88"/>
    </row>
    <row r="172" spans="1:4" customFormat="1" x14ac:dyDescent="0.25">
      <c r="A172" s="88">
        <v>169</v>
      </c>
      <c r="B172" s="88">
        <v>35</v>
      </c>
      <c r="C172" s="88"/>
      <c r="D172" s="88"/>
    </row>
    <row r="173" spans="1:4" customFormat="1" x14ac:dyDescent="0.25">
      <c r="A173" s="88">
        <v>170</v>
      </c>
      <c r="B173" s="88">
        <v>35</v>
      </c>
      <c r="C173" s="88"/>
      <c r="D173" s="88"/>
    </row>
    <row r="174" spans="1:4" customFormat="1" x14ac:dyDescent="0.25">
      <c r="A174" s="88">
        <v>171</v>
      </c>
      <c r="B174" s="88">
        <v>35</v>
      </c>
      <c r="C174" s="88"/>
      <c r="D174" s="88"/>
    </row>
    <row r="175" spans="1:4" customFormat="1" x14ac:dyDescent="0.25">
      <c r="A175" s="88">
        <v>172</v>
      </c>
      <c r="B175" s="88">
        <v>35</v>
      </c>
      <c r="C175" s="88"/>
      <c r="D175" s="88"/>
    </row>
    <row r="176" spans="1:4" customFormat="1" x14ac:dyDescent="0.25">
      <c r="A176" s="88">
        <v>173</v>
      </c>
      <c r="B176" s="88">
        <v>35</v>
      </c>
      <c r="C176" s="88"/>
      <c r="D176" s="88"/>
    </row>
    <row r="177" spans="1:4" customFormat="1" x14ac:dyDescent="0.25">
      <c r="A177" s="88">
        <v>174</v>
      </c>
      <c r="B177" s="88">
        <v>35</v>
      </c>
      <c r="C177" s="88"/>
      <c r="D177" s="88"/>
    </row>
    <row r="178" spans="1:4" customFormat="1" x14ac:dyDescent="0.25">
      <c r="A178" s="88">
        <v>175</v>
      </c>
      <c r="B178" s="88">
        <v>35</v>
      </c>
      <c r="C178" s="88"/>
      <c r="D178" s="88"/>
    </row>
    <row r="179" spans="1:4" customFormat="1" x14ac:dyDescent="0.25">
      <c r="A179" s="88">
        <v>176</v>
      </c>
      <c r="B179" s="88">
        <v>35</v>
      </c>
      <c r="C179" s="88"/>
      <c r="D179" s="88"/>
    </row>
    <row r="180" spans="1:4" customFormat="1" x14ac:dyDescent="0.25">
      <c r="A180" s="88">
        <v>177</v>
      </c>
      <c r="B180" s="88">
        <v>34</v>
      </c>
      <c r="C180" s="88"/>
      <c r="D180" s="88"/>
    </row>
    <row r="181" spans="1:4" customFormat="1" x14ac:dyDescent="0.25">
      <c r="A181" s="88">
        <v>178</v>
      </c>
      <c r="B181" s="88">
        <v>32</v>
      </c>
      <c r="C181" s="88"/>
      <c r="D181" s="88"/>
    </row>
    <row r="182" spans="1:4" customFormat="1" x14ac:dyDescent="0.25">
      <c r="A182" s="88">
        <v>179</v>
      </c>
      <c r="B182" s="88">
        <v>30</v>
      </c>
      <c r="C182" s="88"/>
      <c r="D182" s="88"/>
    </row>
    <row r="183" spans="1:4" customFormat="1" x14ac:dyDescent="0.25">
      <c r="A183" s="88">
        <v>180</v>
      </c>
      <c r="B183" s="88">
        <v>27</v>
      </c>
      <c r="C183" s="88"/>
      <c r="D183" s="88"/>
    </row>
    <row r="184" spans="1:4" customFormat="1" x14ac:dyDescent="0.25">
      <c r="A184" s="88">
        <v>181</v>
      </c>
      <c r="B184" s="88">
        <v>24</v>
      </c>
      <c r="C184" s="88"/>
      <c r="D184" s="88"/>
    </row>
    <row r="185" spans="1:4" customFormat="1" x14ac:dyDescent="0.25">
      <c r="A185" s="88">
        <v>182</v>
      </c>
      <c r="B185" s="88">
        <v>20</v>
      </c>
      <c r="C185" s="88"/>
      <c r="D185" s="88"/>
    </row>
    <row r="186" spans="1:4" customFormat="1" x14ac:dyDescent="0.25">
      <c r="A186" s="88">
        <v>183</v>
      </c>
      <c r="B186" s="88">
        <v>16</v>
      </c>
      <c r="C186" s="88"/>
      <c r="D186" s="88"/>
    </row>
    <row r="187" spans="1:4" customFormat="1" x14ac:dyDescent="0.25">
      <c r="A187" s="88">
        <v>184</v>
      </c>
      <c r="B187" s="88">
        <v>14</v>
      </c>
      <c r="C187" s="88"/>
      <c r="D187" s="88"/>
    </row>
    <row r="188" spans="1:4" customFormat="1" x14ac:dyDescent="0.25">
      <c r="A188" s="88">
        <v>185</v>
      </c>
      <c r="B188" s="88">
        <v>12</v>
      </c>
      <c r="C188" s="88"/>
      <c r="D188" s="88"/>
    </row>
    <row r="189" spans="1:4" customFormat="1" x14ac:dyDescent="0.25">
      <c r="A189" s="88">
        <v>186</v>
      </c>
      <c r="B189" s="88">
        <v>8</v>
      </c>
      <c r="C189" s="88"/>
      <c r="D189" s="88"/>
    </row>
    <row r="190" spans="1:4" customFormat="1" x14ac:dyDescent="0.25">
      <c r="A190" s="88">
        <v>187</v>
      </c>
      <c r="B190" s="88">
        <v>5</v>
      </c>
      <c r="C190" s="88"/>
      <c r="D190" s="88"/>
    </row>
    <row r="191" spans="1:4" customFormat="1" x14ac:dyDescent="0.25">
      <c r="A191" s="88">
        <v>188</v>
      </c>
      <c r="B191" s="88">
        <v>1</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2</v>
      </c>
      <c r="C210" s="88"/>
      <c r="D210" s="88"/>
    </row>
    <row r="211" spans="1:4" customFormat="1" x14ac:dyDescent="0.25">
      <c r="A211" s="88">
        <v>208</v>
      </c>
      <c r="B211" s="88">
        <v>5</v>
      </c>
      <c r="C211" s="88"/>
      <c r="D211" s="88"/>
    </row>
    <row r="212" spans="1:4" customFormat="1" x14ac:dyDescent="0.25">
      <c r="A212" s="88">
        <v>209</v>
      </c>
      <c r="B212" s="88">
        <v>9</v>
      </c>
      <c r="C212" s="88"/>
      <c r="D212" s="88"/>
    </row>
    <row r="213" spans="1:4" customFormat="1" x14ac:dyDescent="0.25">
      <c r="A213" s="88">
        <v>210</v>
      </c>
      <c r="B213" s="88">
        <v>12</v>
      </c>
      <c r="C213" s="88"/>
      <c r="D213" s="88"/>
    </row>
    <row r="214" spans="1:4" customFormat="1" x14ac:dyDescent="0.25">
      <c r="A214" s="88">
        <v>211</v>
      </c>
      <c r="B214" s="88">
        <v>15</v>
      </c>
      <c r="C214" s="88"/>
      <c r="D214" s="88"/>
    </row>
    <row r="215" spans="1:4" customFormat="1" x14ac:dyDescent="0.25">
      <c r="A215" s="88">
        <v>212</v>
      </c>
      <c r="B215" s="88">
        <v>15</v>
      </c>
      <c r="C215" s="88"/>
      <c r="D215" s="88"/>
    </row>
    <row r="216" spans="1:4" customFormat="1" x14ac:dyDescent="0.25">
      <c r="A216" s="88">
        <v>213</v>
      </c>
      <c r="B216" s="88">
        <v>15</v>
      </c>
      <c r="C216" s="88"/>
      <c r="D216" s="88"/>
    </row>
    <row r="217" spans="1:4" customFormat="1" x14ac:dyDescent="0.25">
      <c r="A217" s="88">
        <v>214</v>
      </c>
      <c r="B217" s="88">
        <v>15</v>
      </c>
      <c r="C217" s="88"/>
      <c r="D217" s="88"/>
    </row>
    <row r="218" spans="1:4" customFormat="1" x14ac:dyDescent="0.25">
      <c r="A218" s="88">
        <v>215</v>
      </c>
      <c r="B218" s="88">
        <v>15</v>
      </c>
      <c r="C218" s="88"/>
      <c r="D218" s="88"/>
    </row>
    <row r="219" spans="1:4" customFormat="1" x14ac:dyDescent="0.25">
      <c r="A219" s="88">
        <v>216</v>
      </c>
      <c r="B219" s="88">
        <v>15</v>
      </c>
      <c r="C219" s="88"/>
      <c r="D219" s="88"/>
    </row>
    <row r="220" spans="1:4" customFormat="1" x14ac:dyDescent="0.25">
      <c r="A220" s="88">
        <v>217</v>
      </c>
      <c r="B220" s="88">
        <v>16</v>
      </c>
      <c r="C220" s="88"/>
      <c r="D220" s="88"/>
    </row>
    <row r="221" spans="1:4" customFormat="1" x14ac:dyDescent="0.25">
      <c r="A221" s="88">
        <v>218</v>
      </c>
      <c r="B221" s="88">
        <v>15</v>
      </c>
      <c r="C221" s="88"/>
      <c r="D221" s="88"/>
    </row>
    <row r="222" spans="1:4" customFormat="1" x14ac:dyDescent="0.25">
      <c r="A222" s="88">
        <v>219</v>
      </c>
      <c r="B222" s="88">
        <v>13</v>
      </c>
      <c r="C222" s="88"/>
      <c r="D222" s="88"/>
    </row>
    <row r="223" spans="1:4" customFormat="1" x14ac:dyDescent="0.25">
      <c r="A223" s="88">
        <v>220</v>
      </c>
      <c r="B223" s="88">
        <v>10</v>
      </c>
      <c r="C223" s="88"/>
      <c r="D223" s="88"/>
    </row>
    <row r="224" spans="1:4" customFormat="1" x14ac:dyDescent="0.25">
      <c r="A224" s="88">
        <v>221</v>
      </c>
      <c r="B224" s="88">
        <v>9</v>
      </c>
      <c r="C224" s="88"/>
      <c r="D224" s="88"/>
    </row>
    <row r="225" spans="1:4" customFormat="1" x14ac:dyDescent="0.25">
      <c r="A225" s="88">
        <v>222</v>
      </c>
      <c r="B225" s="88">
        <v>4</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1</v>
      </c>
      <c r="C248" s="88"/>
      <c r="D248" s="88"/>
    </row>
    <row r="249" spans="1:4" customFormat="1" x14ac:dyDescent="0.25">
      <c r="A249" s="88">
        <v>246</v>
      </c>
      <c r="B249" s="88">
        <v>4</v>
      </c>
      <c r="C249" s="88"/>
      <c r="D249" s="88"/>
    </row>
    <row r="250" spans="1:4" customFormat="1" x14ac:dyDescent="0.25">
      <c r="A250" s="88">
        <v>247</v>
      </c>
      <c r="B250" s="88">
        <v>7</v>
      </c>
      <c r="C250" s="88"/>
      <c r="D250" s="88"/>
    </row>
    <row r="251" spans="1:4" customFormat="1" x14ac:dyDescent="0.25">
      <c r="A251" s="88">
        <v>248</v>
      </c>
      <c r="B251" s="88">
        <v>9</v>
      </c>
      <c r="C251" s="88"/>
      <c r="D251" s="88"/>
    </row>
    <row r="252" spans="1:4" customFormat="1" x14ac:dyDescent="0.25">
      <c r="A252" s="88">
        <v>249</v>
      </c>
      <c r="B252" s="88">
        <v>13</v>
      </c>
      <c r="C252" s="88"/>
      <c r="D252" s="88"/>
    </row>
    <row r="253" spans="1:4" customFormat="1" x14ac:dyDescent="0.25">
      <c r="A253" s="88">
        <v>250</v>
      </c>
      <c r="B253" s="88">
        <v>15</v>
      </c>
      <c r="C253" s="88"/>
      <c r="D253" s="88"/>
    </row>
    <row r="254" spans="1:4" customFormat="1" x14ac:dyDescent="0.25">
      <c r="A254" s="88">
        <v>251</v>
      </c>
      <c r="B254" s="88">
        <v>15</v>
      </c>
      <c r="C254" s="88"/>
      <c r="D254" s="88"/>
    </row>
    <row r="255" spans="1:4" customFormat="1" x14ac:dyDescent="0.25">
      <c r="A255" s="88">
        <v>252</v>
      </c>
      <c r="B255" s="88">
        <v>17</v>
      </c>
      <c r="C255" s="88"/>
      <c r="D255" s="88"/>
    </row>
    <row r="256" spans="1:4" customFormat="1" x14ac:dyDescent="0.25">
      <c r="A256" s="88">
        <v>253</v>
      </c>
      <c r="B256" s="88">
        <v>19</v>
      </c>
      <c r="C256" s="88"/>
      <c r="D256" s="88"/>
    </row>
    <row r="257" spans="1:4" customFormat="1" x14ac:dyDescent="0.25">
      <c r="A257" s="88">
        <v>254</v>
      </c>
      <c r="B257" s="88">
        <v>24</v>
      </c>
      <c r="C257" s="88"/>
      <c r="D257" s="88"/>
    </row>
    <row r="258" spans="1:4" customFormat="1" x14ac:dyDescent="0.25">
      <c r="A258" s="88">
        <v>255</v>
      </c>
      <c r="B258" s="88">
        <v>27</v>
      </c>
      <c r="C258" s="88"/>
      <c r="D258" s="88"/>
    </row>
    <row r="259" spans="1:4" customFormat="1" x14ac:dyDescent="0.25">
      <c r="A259" s="88">
        <v>256</v>
      </c>
      <c r="B259" s="88">
        <v>30</v>
      </c>
      <c r="C259" s="88"/>
      <c r="D259" s="88"/>
    </row>
    <row r="260" spans="1:4" customFormat="1" x14ac:dyDescent="0.25">
      <c r="A260" s="88">
        <v>257</v>
      </c>
      <c r="B260" s="88">
        <v>31</v>
      </c>
      <c r="C260" s="88"/>
      <c r="D260" s="88"/>
    </row>
    <row r="261" spans="1:4" customFormat="1" x14ac:dyDescent="0.25">
      <c r="A261" s="88">
        <v>258</v>
      </c>
      <c r="B261" s="88">
        <v>31</v>
      </c>
      <c r="C261" s="88"/>
      <c r="D261" s="88"/>
    </row>
    <row r="262" spans="1:4" customFormat="1" x14ac:dyDescent="0.25">
      <c r="A262" s="88">
        <v>259</v>
      </c>
      <c r="B262" s="88">
        <v>32</v>
      </c>
      <c r="C262" s="88"/>
      <c r="D262" s="88"/>
    </row>
    <row r="263" spans="1:4" customFormat="1" x14ac:dyDescent="0.25">
      <c r="A263" s="88">
        <v>260</v>
      </c>
      <c r="B263" s="88">
        <v>32</v>
      </c>
      <c r="C263" s="88"/>
      <c r="D263" s="88"/>
    </row>
    <row r="264" spans="1:4" customFormat="1" x14ac:dyDescent="0.25">
      <c r="A264" s="88">
        <v>261</v>
      </c>
      <c r="B264" s="88">
        <v>32</v>
      </c>
      <c r="C264" s="88"/>
      <c r="D264" s="88"/>
    </row>
    <row r="265" spans="1:4" customFormat="1" x14ac:dyDescent="0.25">
      <c r="A265" s="88">
        <v>262</v>
      </c>
      <c r="B265" s="88">
        <v>32</v>
      </c>
      <c r="C265" s="88"/>
      <c r="D265" s="88"/>
    </row>
    <row r="266" spans="1:4" customFormat="1" x14ac:dyDescent="0.25">
      <c r="A266" s="88">
        <v>263</v>
      </c>
      <c r="B266" s="88">
        <v>32</v>
      </c>
      <c r="C266" s="88"/>
      <c r="D266" s="88"/>
    </row>
    <row r="267" spans="1:4" customFormat="1" x14ac:dyDescent="0.25">
      <c r="A267" s="88">
        <v>264</v>
      </c>
      <c r="B267" s="88">
        <v>31</v>
      </c>
      <c r="C267" s="88"/>
      <c r="D267" s="88"/>
    </row>
    <row r="268" spans="1:4" customFormat="1" x14ac:dyDescent="0.25">
      <c r="A268" s="88">
        <v>265</v>
      </c>
      <c r="B268" s="88">
        <v>31</v>
      </c>
      <c r="C268" s="88"/>
      <c r="D268" s="88"/>
    </row>
    <row r="269" spans="1:4" customFormat="1" x14ac:dyDescent="0.25">
      <c r="A269" s="88">
        <v>266</v>
      </c>
      <c r="B269" s="88">
        <v>32</v>
      </c>
      <c r="C269" s="88"/>
      <c r="D269" s="88"/>
    </row>
    <row r="270" spans="1:4" customFormat="1" x14ac:dyDescent="0.25">
      <c r="A270" s="88">
        <v>267</v>
      </c>
      <c r="B270" s="88">
        <v>32</v>
      </c>
      <c r="C270" s="88"/>
      <c r="D270" s="88"/>
    </row>
    <row r="271" spans="1:4" customFormat="1" x14ac:dyDescent="0.25">
      <c r="A271" s="88">
        <v>268</v>
      </c>
      <c r="B271" s="88">
        <v>32</v>
      </c>
      <c r="C271" s="88"/>
      <c r="D271" s="88"/>
    </row>
    <row r="272" spans="1:4" customFormat="1" x14ac:dyDescent="0.25">
      <c r="A272" s="88">
        <v>269</v>
      </c>
      <c r="B272" s="88">
        <v>32</v>
      </c>
      <c r="C272" s="88"/>
      <c r="D272" s="88"/>
    </row>
    <row r="273" spans="1:4" customFormat="1" x14ac:dyDescent="0.25">
      <c r="A273" s="88">
        <v>270</v>
      </c>
      <c r="B273" s="88">
        <v>32</v>
      </c>
      <c r="C273" s="88"/>
      <c r="D273" s="88"/>
    </row>
    <row r="274" spans="1:4" customFormat="1" x14ac:dyDescent="0.25">
      <c r="A274" s="88">
        <v>271</v>
      </c>
      <c r="B274" s="88">
        <v>32</v>
      </c>
      <c r="C274" s="88"/>
      <c r="D274" s="88"/>
    </row>
    <row r="275" spans="1:4" customFormat="1" x14ac:dyDescent="0.25">
      <c r="A275" s="88">
        <v>272</v>
      </c>
      <c r="B275" s="88">
        <v>32</v>
      </c>
      <c r="C275" s="88"/>
      <c r="D275" s="88"/>
    </row>
    <row r="276" spans="1:4" customFormat="1" x14ac:dyDescent="0.25">
      <c r="A276" s="88">
        <v>273</v>
      </c>
      <c r="B276" s="88">
        <v>32</v>
      </c>
      <c r="C276" s="88"/>
      <c r="D276" s="88"/>
    </row>
    <row r="277" spans="1:4" customFormat="1" x14ac:dyDescent="0.25">
      <c r="A277" s="88">
        <v>274</v>
      </c>
      <c r="B277" s="88">
        <v>32</v>
      </c>
      <c r="C277" s="88"/>
      <c r="D277" s="88"/>
    </row>
    <row r="278" spans="1:4" customFormat="1" x14ac:dyDescent="0.25">
      <c r="A278" s="88">
        <v>275</v>
      </c>
      <c r="B278" s="88">
        <v>32</v>
      </c>
      <c r="C278" s="88"/>
      <c r="D278" s="88"/>
    </row>
    <row r="279" spans="1:4" customFormat="1" x14ac:dyDescent="0.25">
      <c r="A279" s="88">
        <v>276</v>
      </c>
      <c r="B279" s="88">
        <v>31</v>
      </c>
      <c r="C279" s="88"/>
      <c r="D279" s="88"/>
    </row>
    <row r="280" spans="1:4" customFormat="1" x14ac:dyDescent="0.25">
      <c r="A280" s="88">
        <v>277</v>
      </c>
      <c r="B280" s="88">
        <v>31</v>
      </c>
      <c r="C280" s="88"/>
      <c r="D280" s="88"/>
    </row>
    <row r="281" spans="1:4" customFormat="1" x14ac:dyDescent="0.25">
      <c r="A281" s="88">
        <v>278</v>
      </c>
      <c r="B281" s="88">
        <v>31</v>
      </c>
      <c r="C281" s="88"/>
      <c r="D281" s="88"/>
    </row>
    <row r="282" spans="1:4" customFormat="1" x14ac:dyDescent="0.25">
      <c r="A282" s="88">
        <v>279</v>
      </c>
      <c r="B282" s="88">
        <v>32</v>
      </c>
      <c r="C282" s="88"/>
      <c r="D282" s="88"/>
    </row>
    <row r="283" spans="1:4" customFormat="1" x14ac:dyDescent="0.25">
      <c r="A283" s="88">
        <v>280</v>
      </c>
      <c r="B283" s="88">
        <v>31</v>
      </c>
      <c r="C283" s="88"/>
      <c r="D283" s="88"/>
    </row>
    <row r="284" spans="1:4" customFormat="1" x14ac:dyDescent="0.25">
      <c r="A284" s="88">
        <v>281</v>
      </c>
      <c r="B284" s="88">
        <v>30</v>
      </c>
      <c r="C284" s="88"/>
      <c r="D284" s="88"/>
    </row>
    <row r="285" spans="1:4" customFormat="1" x14ac:dyDescent="0.25">
      <c r="A285" s="88">
        <v>282</v>
      </c>
      <c r="B285" s="88">
        <v>27</v>
      </c>
      <c r="C285" s="88"/>
      <c r="D285" s="88"/>
    </row>
    <row r="286" spans="1:4" customFormat="1" x14ac:dyDescent="0.25">
      <c r="A286" s="88">
        <v>283</v>
      </c>
      <c r="B286" s="88">
        <v>24</v>
      </c>
      <c r="C286" s="88"/>
      <c r="D286" s="88"/>
    </row>
    <row r="287" spans="1:4" customFormat="1" x14ac:dyDescent="0.25">
      <c r="A287" s="88">
        <v>284</v>
      </c>
      <c r="B287" s="88">
        <v>22</v>
      </c>
      <c r="C287" s="88"/>
      <c r="D287" s="88"/>
    </row>
    <row r="288" spans="1:4" customFormat="1" x14ac:dyDescent="0.25">
      <c r="A288" s="88">
        <v>285</v>
      </c>
      <c r="B288" s="88">
        <v>19</v>
      </c>
      <c r="C288" s="88"/>
      <c r="D288" s="88"/>
    </row>
    <row r="289" spans="1:4" customFormat="1" x14ac:dyDescent="0.25">
      <c r="A289" s="88">
        <v>286</v>
      </c>
      <c r="B289" s="88">
        <v>16</v>
      </c>
      <c r="C289" s="88"/>
      <c r="D289" s="88"/>
    </row>
    <row r="290" spans="1:4" customFormat="1" x14ac:dyDescent="0.25">
      <c r="A290" s="88">
        <v>287</v>
      </c>
      <c r="B290" s="88">
        <v>14</v>
      </c>
      <c r="C290" s="88"/>
      <c r="D290" s="88"/>
    </row>
    <row r="291" spans="1:4" customFormat="1" x14ac:dyDescent="0.25">
      <c r="A291" s="88">
        <v>288</v>
      </c>
      <c r="B291" s="88">
        <v>11</v>
      </c>
      <c r="C291" s="88"/>
      <c r="D291" s="88"/>
    </row>
    <row r="292" spans="1:4" customFormat="1" x14ac:dyDescent="0.25">
      <c r="A292" s="88">
        <v>289</v>
      </c>
      <c r="B292" s="88">
        <v>8</v>
      </c>
      <c r="C292" s="88"/>
      <c r="D292" s="88"/>
    </row>
    <row r="293" spans="1:4" customFormat="1" x14ac:dyDescent="0.25">
      <c r="A293" s="88">
        <v>290</v>
      </c>
      <c r="B293" s="88">
        <v>4</v>
      </c>
      <c r="C293" s="88"/>
      <c r="D293" s="88"/>
    </row>
    <row r="294" spans="1:4" customFormat="1" x14ac:dyDescent="0.25">
      <c r="A294" s="88">
        <v>291</v>
      </c>
      <c r="B294" s="88">
        <v>1</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v>
      </c>
      <c r="C316" s="88"/>
      <c r="D316" s="88"/>
    </row>
    <row r="317" spans="1:4" customFormat="1" x14ac:dyDescent="0.25">
      <c r="A317" s="88">
        <v>314</v>
      </c>
      <c r="B317" s="88">
        <v>4</v>
      </c>
      <c r="C317" s="88"/>
      <c r="D317" s="88"/>
    </row>
    <row r="318" spans="1:4" customFormat="1" x14ac:dyDescent="0.25">
      <c r="A318" s="88">
        <v>315</v>
      </c>
      <c r="B318" s="88">
        <v>7</v>
      </c>
      <c r="C318" s="88"/>
      <c r="D318" s="88"/>
    </row>
    <row r="319" spans="1:4" customFormat="1" x14ac:dyDescent="0.25">
      <c r="A319" s="88">
        <v>316</v>
      </c>
      <c r="B319" s="88">
        <v>10</v>
      </c>
      <c r="C319" s="88"/>
      <c r="D319" s="88"/>
    </row>
    <row r="320" spans="1:4" customFormat="1" x14ac:dyDescent="0.25">
      <c r="A320" s="88">
        <v>317</v>
      </c>
      <c r="B320" s="88">
        <v>13</v>
      </c>
      <c r="C320" s="88"/>
      <c r="D320" s="88"/>
    </row>
    <row r="321" spans="1:4" customFormat="1" x14ac:dyDescent="0.25">
      <c r="A321" s="88">
        <v>318</v>
      </c>
      <c r="B321" s="88">
        <v>15</v>
      </c>
      <c r="C321" s="88"/>
      <c r="D321" s="88"/>
    </row>
    <row r="322" spans="1:4" customFormat="1" x14ac:dyDescent="0.25">
      <c r="A322" s="88">
        <v>319</v>
      </c>
      <c r="B322" s="88">
        <v>14</v>
      </c>
      <c r="C322" s="88"/>
      <c r="D322" s="88"/>
    </row>
    <row r="323" spans="1:4" customFormat="1" x14ac:dyDescent="0.25">
      <c r="A323" s="88">
        <v>320</v>
      </c>
      <c r="B323" s="88">
        <v>16</v>
      </c>
      <c r="C323" s="88"/>
      <c r="D323" s="88"/>
    </row>
    <row r="324" spans="1:4" customFormat="1" x14ac:dyDescent="0.25">
      <c r="A324" s="88">
        <v>321</v>
      </c>
      <c r="B324" s="88">
        <v>18</v>
      </c>
      <c r="C324" s="88"/>
      <c r="D324" s="88"/>
    </row>
    <row r="325" spans="1:4" customFormat="1" x14ac:dyDescent="0.25">
      <c r="A325" s="88">
        <v>322</v>
      </c>
      <c r="B325" s="88">
        <v>20</v>
      </c>
      <c r="C325" s="88"/>
      <c r="D325" s="88"/>
    </row>
    <row r="326" spans="1:4" customFormat="1" x14ac:dyDescent="0.25">
      <c r="A326" s="88">
        <v>323</v>
      </c>
      <c r="B326" s="88">
        <v>23</v>
      </c>
      <c r="C326" s="88"/>
      <c r="D326" s="88"/>
    </row>
    <row r="327" spans="1:4" customFormat="1" x14ac:dyDescent="0.25">
      <c r="A327" s="88">
        <v>324</v>
      </c>
      <c r="B327" s="88">
        <v>26</v>
      </c>
      <c r="C327" s="88"/>
      <c r="D327" s="88"/>
    </row>
    <row r="328" spans="1:4" customFormat="1" x14ac:dyDescent="0.25">
      <c r="A328" s="88">
        <v>325</v>
      </c>
      <c r="B328" s="88">
        <v>28</v>
      </c>
      <c r="C328" s="88"/>
      <c r="D328" s="88"/>
    </row>
    <row r="329" spans="1:4" customFormat="1" x14ac:dyDescent="0.25">
      <c r="A329" s="88">
        <v>326</v>
      </c>
      <c r="B329" s="88">
        <v>31</v>
      </c>
      <c r="C329" s="88"/>
      <c r="D329" s="88"/>
    </row>
    <row r="330" spans="1:4" customFormat="1" x14ac:dyDescent="0.25">
      <c r="A330" s="88">
        <v>327</v>
      </c>
      <c r="B330" s="88">
        <v>32</v>
      </c>
      <c r="C330" s="88"/>
      <c r="D330" s="88"/>
    </row>
    <row r="331" spans="1:4" customFormat="1" x14ac:dyDescent="0.25">
      <c r="A331" s="88">
        <v>328</v>
      </c>
      <c r="B331" s="88">
        <v>34</v>
      </c>
      <c r="C331" s="88"/>
      <c r="D331" s="88"/>
    </row>
    <row r="332" spans="1:4" customFormat="1" x14ac:dyDescent="0.25">
      <c r="A332" s="88">
        <v>329</v>
      </c>
      <c r="B332" s="88">
        <v>34</v>
      </c>
      <c r="C332" s="88"/>
      <c r="D332" s="88"/>
    </row>
    <row r="333" spans="1:4" customFormat="1" x14ac:dyDescent="0.25">
      <c r="A333" s="88">
        <v>330</v>
      </c>
      <c r="B333" s="88">
        <v>35</v>
      </c>
      <c r="C333" s="88"/>
      <c r="D333" s="88"/>
    </row>
    <row r="334" spans="1:4" customFormat="1" x14ac:dyDescent="0.25">
      <c r="A334" s="88">
        <v>331</v>
      </c>
      <c r="B334" s="88">
        <v>36</v>
      </c>
      <c r="C334" s="88"/>
      <c r="D334" s="88"/>
    </row>
    <row r="335" spans="1:4" customFormat="1" x14ac:dyDescent="0.25">
      <c r="A335" s="88">
        <v>332</v>
      </c>
      <c r="B335" s="88">
        <v>38</v>
      </c>
      <c r="C335" s="88"/>
      <c r="D335" s="88"/>
    </row>
    <row r="336" spans="1:4" customFormat="1" x14ac:dyDescent="0.25">
      <c r="A336" s="88">
        <v>333</v>
      </c>
      <c r="B336" s="88">
        <v>39</v>
      </c>
      <c r="C336" s="88"/>
      <c r="D336" s="88"/>
    </row>
    <row r="337" spans="1:4" customFormat="1" x14ac:dyDescent="0.25">
      <c r="A337" s="88">
        <v>334</v>
      </c>
      <c r="B337" s="88">
        <v>41</v>
      </c>
      <c r="C337" s="88"/>
      <c r="D337" s="88"/>
    </row>
    <row r="338" spans="1:4" customFormat="1" x14ac:dyDescent="0.25">
      <c r="A338" s="88">
        <v>335</v>
      </c>
      <c r="B338" s="88">
        <v>44</v>
      </c>
      <c r="C338" s="88"/>
      <c r="D338" s="88"/>
    </row>
    <row r="339" spans="1:4" customFormat="1" x14ac:dyDescent="0.25">
      <c r="A339" s="88">
        <v>336</v>
      </c>
      <c r="B339" s="88">
        <v>45</v>
      </c>
      <c r="C339" s="88"/>
      <c r="D339" s="88"/>
    </row>
    <row r="340" spans="1:4" customFormat="1" x14ac:dyDescent="0.25">
      <c r="A340" s="88">
        <v>337</v>
      </c>
      <c r="B340" s="88">
        <v>47</v>
      </c>
      <c r="C340" s="88"/>
      <c r="D340" s="88"/>
    </row>
    <row r="341" spans="1:4" customFormat="1" x14ac:dyDescent="0.25">
      <c r="A341" s="88">
        <v>338</v>
      </c>
      <c r="B341" s="88">
        <v>49</v>
      </c>
      <c r="C341" s="88"/>
      <c r="D341" s="88"/>
    </row>
    <row r="342" spans="1:4" customFormat="1" x14ac:dyDescent="0.25">
      <c r="A342" s="88">
        <v>339</v>
      </c>
      <c r="B342" s="88">
        <v>50</v>
      </c>
      <c r="C342" s="88"/>
      <c r="D342" s="88"/>
    </row>
    <row r="343" spans="1:4" customFormat="1" x14ac:dyDescent="0.25">
      <c r="A343" s="88">
        <v>340</v>
      </c>
      <c r="B343" s="88">
        <v>50</v>
      </c>
      <c r="C343" s="88"/>
      <c r="D343" s="88"/>
    </row>
    <row r="344" spans="1:4" customFormat="1" x14ac:dyDescent="0.25">
      <c r="A344" s="88">
        <v>341</v>
      </c>
      <c r="B344" s="88">
        <v>50</v>
      </c>
      <c r="C344" s="88"/>
      <c r="D344" s="88"/>
    </row>
    <row r="345" spans="1:4" customFormat="1" x14ac:dyDescent="0.25">
      <c r="A345" s="88">
        <v>342</v>
      </c>
      <c r="B345" s="88">
        <v>50</v>
      </c>
      <c r="C345" s="88"/>
      <c r="D345" s="88"/>
    </row>
    <row r="346" spans="1:4" customFormat="1" x14ac:dyDescent="0.25">
      <c r="A346" s="88">
        <v>343</v>
      </c>
      <c r="B346" s="88">
        <v>50</v>
      </c>
      <c r="C346" s="88"/>
      <c r="D346" s="88"/>
    </row>
    <row r="347" spans="1:4" customFormat="1" x14ac:dyDescent="0.25">
      <c r="A347" s="88">
        <v>344</v>
      </c>
      <c r="B347" s="88">
        <v>50</v>
      </c>
      <c r="C347" s="88"/>
      <c r="D347" s="88"/>
    </row>
    <row r="348" spans="1:4" customFormat="1" x14ac:dyDescent="0.25">
      <c r="A348" s="88">
        <v>345</v>
      </c>
      <c r="B348" s="88">
        <v>50</v>
      </c>
      <c r="C348" s="88"/>
      <c r="D348" s="88"/>
    </row>
    <row r="349" spans="1:4" customFormat="1" x14ac:dyDescent="0.25">
      <c r="A349" s="88">
        <v>346</v>
      </c>
      <c r="B349" s="88">
        <v>50</v>
      </c>
      <c r="C349" s="88"/>
      <c r="D349" s="88"/>
    </row>
    <row r="350" spans="1:4" customFormat="1" x14ac:dyDescent="0.25">
      <c r="A350" s="88">
        <v>347</v>
      </c>
      <c r="B350" s="88">
        <v>50</v>
      </c>
      <c r="C350" s="88"/>
      <c r="D350" s="88"/>
    </row>
    <row r="351" spans="1:4" customFormat="1" x14ac:dyDescent="0.25">
      <c r="A351" s="88">
        <v>348</v>
      </c>
      <c r="B351" s="88">
        <v>50</v>
      </c>
      <c r="C351" s="88"/>
      <c r="D351" s="88"/>
    </row>
    <row r="352" spans="1:4" customFormat="1" x14ac:dyDescent="0.25">
      <c r="A352" s="88">
        <v>349</v>
      </c>
      <c r="B352" s="88">
        <v>50</v>
      </c>
      <c r="C352" s="88"/>
      <c r="D352" s="88"/>
    </row>
    <row r="353" spans="1:4" customFormat="1" x14ac:dyDescent="0.25">
      <c r="A353" s="88">
        <v>350</v>
      </c>
      <c r="B353" s="88">
        <v>50</v>
      </c>
      <c r="C353" s="88"/>
      <c r="D353" s="88"/>
    </row>
    <row r="354" spans="1:4" customFormat="1" x14ac:dyDescent="0.25">
      <c r="A354" s="88">
        <v>351</v>
      </c>
      <c r="B354" s="88">
        <v>48</v>
      </c>
      <c r="C354" s="88"/>
      <c r="D354" s="88"/>
    </row>
    <row r="355" spans="1:4" customFormat="1" x14ac:dyDescent="0.25">
      <c r="A355" s="88">
        <v>352</v>
      </c>
      <c r="B355" s="88">
        <v>47</v>
      </c>
      <c r="C355" s="88"/>
      <c r="D355" s="88"/>
    </row>
    <row r="356" spans="1:4" customFormat="1" x14ac:dyDescent="0.25">
      <c r="A356" s="88">
        <v>353</v>
      </c>
      <c r="B356" s="88">
        <v>46</v>
      </c>
      <c r="C356" s="88"/>
      <c r="D356" s="88"/>
    </row>
    <row r="357" spans="1:4" customFormat="1" x14ac:dyDescent="0.25">
      <c r="A357" s="88">
        <v>354</v>
      </c>
      <c r="B357" s="88">
        <v>43</v>
      </c>
      <c r="C357" s="88"/>
      <c r="D357" s="88"/>
    </row>
    <row r="358" spans="1:4" customFormat="1" x14ac:dyDescent="0.25">
      <c r="A358" s="88">
        <v>355</v>
      </c>
      <c r="B358" s="88">
        <v>41</v>
      </c>
      <c r="C358" s="88"/>
      <c r="D358" s="88"/>
    </row>
    <row r="359" spans="1:4" customFormat="1" x14ac:dyDescent="0.25">
      <c r="A359" s="88">
        <v>356</v>
      </c>
      <c r="B359" s="88">
        <v>39</v>
      </c>
      <c r="C359" s="88"/>
      <c r="D359" s="88"/>
    </row>
    <row r="360" spans="1:4" customFormat="1" x14ac:dyDescent="0.25">
      <c r="A360" s="88">
        <v>357</v>
      </c>
      <c r="B360" s="88">
        <v>38</v>
      </c>
      <c r="C360" s="88"/>
      <c r="D360" s="88"/>
    </row>
    <row r="361" spans="1:4" customFormat="1" x14ac:dyDescent="0.25">
      <c r="A361" s="88">
        <v>358</v>
      </c>
      <c r="B361" s="88">
        <v>35</v>
      </c>
      <c r="C361" s="88"/>
      <c r="D361" s="88"/>
    </row>
    <row r="362" spans="1:4" customFormat="1" x14ac:dyDescent="0.25">
      <c r="A362" s="88">
        <v>359</v>
      </c>
      <c r="B362" s="88">
        <v>34</v>
      </c>
      <c r="C362" s="88"/>
      <c r="D362" s="88"/>
    </row>
    <row r="363" spans="1:4" customFormat="1" x14ac:dyDescent="0.25">
      <c r="A363" s="88">
        <v>360</v>
      </c>
      <c r="B363" s="88">
        <v>35</v>
      </c>
      <c r="C363" s="88"/>
      <c r="D363" s="88"/>
    </row>
    <row r="364" spans="1:4" customFormat="1" x14ac:dyDescent="0.25">
      <c r="A364" s="88">
        <v>361</v>
      </c>
      <c r="B364" s="88">
        <v>35</v>
      </c>
      <c r="C364" s="88"/>
      <c r="D364" s="88"/>
    </row>
    <row r="365" spans="1:4" customFormat="1" x14ac:dyDescent="0.25">
      <c r="A365" s="88">
        <v>362</v>
      </c>
      <c r="B365" s="88">
        <v>35</v>
      </c>
      <c r="C365" s="88"/>
      <c r="D365" s="88"/>
    </row>
    <row r="366" spans="1:4" customFormat="1" x14ac:dyDescent="0.25">
      <c r="A366" s="88">
        <v>363</v>
      </c>
      <c r="B366" s="88">
        <v>35</v>
      </c>
      <c r="C366" s="88"/>
      <c r="D366" s="88"/>
    </row>
    <row r="367" spans="1:4" customFormat="1" x14ac:dyDescent="0.25">
      <c r="A367" s="88">
        <v>364</v>
      </c>
      <c r="B367" s="88">
        <v>35</v>
      </c>
      <c r="C367" s="88"/>
      <c r="D367" s="88"/>
    </row>
    <row r="368" spans="1:4" customFormat="1" x14ac:dyDescent="0.25">
      <c r="A368" s="88">
        <v>365</v>
      </c>
      <c r="B368" s="88">
        <v>35</v>
      </c>
      <c r="C368" s="88"/>
      <c r="D368" s="88"/>
    </row>
    <row r="369" spans="1:4" customFormat="1" x14ac:dyDescent="0.25">
      <c r="A369" s="88">
        <v>366</v>
      </c>
      <c r="B369" s="88">
        <v>35</v>
      </c>
      <c r="C369" s="88"/>
      <c r="D369" s="88"/>
    </row>
    <row r="370" spans="1:4" customFormat="1" x14ac:dyDescent="0.25">
      <c r="A370" s="88">
        <v>367</v>
      </c>
      <c r="B370" s="88">
        <v>35</v>
      </c>
      <c r="C370" s="88"/>
      <c r="D370" s="88"/>
    </row>
    <row r="371" spans="1:4" customFormat="1" x14ac:dyDescent="0.25">
      <c r="A371" s="88">
        <v>368</v>
      </c>
      <c r="B371" s="88">
        <v>35</v>
      </c>
      <c r="C371" s="88"/>
      <c r="D371" s="88"/>
    </row>
    <row r="372" spans="1:4" customFormat="1" x14ac:dyDescent="0.25">
      <c r="A372" s="88">
        <v>369</v>
      </c>
      <c r="B372" s="88">
        <v>35</v>
      </c>
      <c r="C372" s="88"/>
      <c r="D372" s="88"/>
    </row>
    <row r="373" spans="1:4" customFormat="1" x14ac:dyDescent="0.25">
      <c r="A373" s="88">
        <v>370</v>
      </c>
      <c r="B373" s="88">
        <v>35</v>
      </c>
      <c r="C373" s="88"/>
      <c r="D373" s="88"/>
    </row>
    <row r="374" spans="1:4" customFormat="1" x14ac:dyDescent="0.25">
      <c r="A374" s="88">
        <v>371</v>
      </c>
      <c r="B374" s="88">
        <v>35</v>
      </c>
      <c r="C374" s="88"/>
      <c r="D374" s="88"/>
    </row>
    <row r="375" spans="1:4" customFormat="1" x14ac:dyDescent="0.25">
      <c r="A375" s="88">
        <v>372</v>
      </c>
      <c r="B375" s="88">
        <v>35</v>
      </c>
      <c r="C375" s="88"/>
      <c r="D375" s="88"/>
    </row>
    <row r="376" spans="1:4" customFormat="1" x14ac:dyDescent="0.25">
      <c r="A376" s="88">
        <v>373</v>
      </c>
      <c r="B376" s="88">
        <v>34</v>
      </c>
      <c r="C376" s="88"/>
      <c r="D376" s="88"/>
    </row>
    <row r="377" spans="1:4" customFormat="1" x14ac:dyDescent="0.25">
      <c r="A377" s="88">
        <v>374</v>
      </c>
      <c r="B377" s="88">
        <v>29</v>
      </c>
      <c r="C377" s="88"/>
      <c r="D377" s="88"/>
    </row>
    <row r="378" spans="1:4" customFormat="1" x14ac:dyDescent="0.25">
      <c r="A378" s="88">
        <v>375</v>
      </c>
      <c r="B378" s="88">
        <v>27</v>
      </c>
      <c r="C378" s="88"/>
      <c r="D378" s="88"/>
    </row>
    <row r="379" spans="1:4" customFormat="1" x14ac:dyDescent="0.25">
      <c r="A379" s="88">
        <v>376</v>
      </c>
      <c r="B379" s="88">
        <v>23</v>
      </c>
      <c r="C379" s="88"/>
      <c r="D379" s="88"/>
    </row>
    <row r="380" spans="1:4" customFormat="1" x14ac:dyDescent="0.25">
      <c r="A380" s="88">
        <v>377</v>
      </c>
      <c r="B380" s="88">
        <v>20</v>
      </c>
      <c r="C380" s="88"/>
      <c r="D380" s="88"/>
    </row>
    <row r="381" spans="1:4" customFormat="1" x14ac:dyDescent="0.25">
      <c r="A381" s="88">
        <v>378</v>
      </c>
      <c r="B381" s="88">
        <v>17</v>
      </c>
      <c r="C381" s="88"/>
      <c r="D381" s="88"/>
    </row>
    <row r="382" spans="1:4" customFormat="1" x14ac:dyDescent="0.25">
      <c r="A382" s="88">
        <v>379</v>
      </c>
      <c r="B382" s="88">
        <v>15</v>
      </c>
      <c r="C382" s="88"/>
      <c r="D382" s="88"/>
    </row>
    <row r="383" spans="1:4" customFormat="1" x14ac:dyDescent="0.25">
      <c r="A383" s="88">
        <v>380</v>
      </c>
      <c r="B383" s="88">
        <v>11</v>
      </c>
      <c r="C383" s="88"/>
      <c r="D383" s="88"/>
    </row>
    <row r="384" spans="1:4" customFormat="1" x14ac:dyDescent="0.25">
      <c r="A384" s="88">
        <v>381</v>
      </c>
      <c r="B384" s="88">
        <v>8</v>
      </c>
      <c r="C384" s="88"/>
      <c r="D384" s="88"/>
    </row>
    <row r="385" spans="1:4" customFormat="1" x14ac:dyDescent="0.25">
      <c r="A385" s="88">
        <v>382</v>
      </c>
      <c r="B385" s="88">
        <v>5</v>
      </c>
      <c r="C385" s="88"/>
      <c r="D385" s="88"/>
    </row>
    <row r="386" spans="1:4" customFormat="1" x14ac:dyDescent="0.25">
      <c r="A386" s="88">
        <v>383</v>
      </c>
      <c r="B386" s="88">
        <v>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v>
      </c>
      <c r="C405" s="88"/>
      <c r="D405" s="88"/>
    </row>
    <row r="406" spans="1:4" customFormat="1" x14ac:dyDescent="0.25">
      <c r="A406" s="88">
        <v>403</v>
      </c>
      <c r="B406" s="88">
        <v>6</v>
      </c>
      <c r="C406" s="88"/>
      <c r="D406" s="88"/>
    </row>
    <row r="407" spans="1:4" customFormat="1" x14ac:dyDescent="0.25">
      <c r="A407" s="88">
        <v>404</v>
      </c>
      <c r="B407" s="88">
        <v>9</v>
      </c>
      <c r="C407" s="88"/>
      <c r="D407" s="88"/>
    </row>
    <row r="408" spans="1:4" customFormat="1" x14ac:dyDescent="0.25">
      <c r="A408" s="88">
        <v>405</v>
      </c>
      <c r="B408" s="88">
        <v>10</v>
      </c>
      <c r="C408" s="88"/>
      <c r="D408" s="88"/>
    </row>
    <row r="409" spans="1:4" customFormat="1" x14ac:dyDescent="0.25">
      <c r="A409" s="88">
        <v>406</v>
      </c>
      <c r="B409" s="88">
        <v>14</v>
      </c>
      <c r="C409" s="88"/>
      <c r="D409" s="88"/>
    </row>
    <row r="410" spans="1:4" customFormat="1" x14ac:dyDescent="0.25">
      <c r="A410" s="88">
        <v>407</v>
      </c>
      <c r="B410" s="88">
        <v>15</v>
      </c>
      <c r="C410" s="88"/>
      <c r="D410" s="88"/>
    </row>
    <row r="411" spans="1:4" customFormat="1" x14ac:dyDescent="0.25">
      <c r="A411" s="88">
        <v>408</v>
      </c>
      <c r="B411" s="88">
        <v>14</v>
      </c>
      <c r="C411" s="88"/>
      <c r="D411" s="88"/>
    </row>
    <row r="412" spans="1:4" customFormat="1" x14ac:dyDescent="0.25">
      <c r="A412" s="88">
        <v>409</v>
      </c>
      <c r="B412" s="88">
        <v>14</v>
      </c>
      <c r="C412" s="88"/>
      <c r="D412" s="88"/>
    </row>
    <row r="413" spans="1:4" customFormat="1" x14ac:dyDescent="0.25">
      <c r="A413" s="88">
        <v>410</v>
      </c>
      <c r="B413" s="88">
        <v>14</v>
      </c>
      <c r="C413" s="88"/>
      <c r="D413" s="88"/>
    </row>
    <row r="414" spans="1:4" customFormat="1" x14ac:dyDescent="0.25">
      <c r="A414" s="88">
        <v>411</v>
      </c>
      <c r="B414" s="88">
        <v>14</v>
      </c>
      <c r="C414" s="88"/>
      <c r="D414" s="88"/>
    </row>
    <row r="415" spans="1:4" customFormat="1" x14ac:dyDescent="0.25">
      <c r="A415" s="88">
        <v>412</v>
      </c>
      <c r="B415" s="88">
        <v>15</v>
      </c>
      <c r="C415" s="88"/>
      <c r="D415" s="88"/>
    </row>
    <row r="416" spans="1:4" customFormat="1" x14ac:dyDescent="0.25">
      <c r="A416" s="88">
        <v>413</v>
      </c>
      <c r="B416" s="88">
        <v>14</v>
      </c>
      <c r="C416" s="88"/>
      <c r="D416" s="88"/>
    </row>
    <row r="417" spans="1:4" customFormat="1" x14ac:dyDescent="0.25">
      <c r="A417" s="88">
        <v>414</v>
      </c>
      <c r="B417" s="88">
        <v>13</v>
      </c>
      <c r="C417" s="88"/>
      <c r="D417" s="88"/>
    </row>
    <row r="418" spans="1:4" customFormat="1" x14ac:dyDescent="0.25">
      <c r="A418" s="88">
        <v>415</v>
      </c>
      <c r="B418" s="88">
        <v>10</v>
      </c>
      <c r="C418" s="88"/>
      <c r="D418" s="88"/>
    </row>
    <row r="419" spans="1:4" customFormat="1" x14ac:dyDescent="0.25">
      <c r="A419" s="88">
        <v>416</v>
      </c>
      <c r="B419" s="88">
        <v>7</v>
      </c>
      <c r="C419" s="88"/>
      <c r="D419" s="88"/>
    </row>
    <row r="420" spans="1:4" customFormat="1" x14ac:dyDescent="0.25">
      <c r="A420" s="88">
        <v>417</v>
      </c>
      <c r="B420" s="88">
        <v>3</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4</v>
      </c>
      <c r="C444" s="88"/>
      <c r="D444" s="88"/>
    </row>
    <row r="445" spans="1:4" customFormat="1" x14ac:dyDescent="0.25">
      <c r="A445" s="88">
        <v>442</v>
      </c>
      <c r="B445" s="88">
        <v>7</v>
      </c>
      <c r="C445" s="88"/>
      <c r="D445" s="88"/>
    </row>
    <row r="446" spans="1:4" customFormat="1" x14ac:dyDescent="0.25">
      <c r="A446" s="88">
        <v>443</v>
      </c>
      <c r="B446" s="88">
        <v>9</v>
      </c>
      <c r="C446" s="88"/>
      <c r="D446" s="88"/>
    </row>
    <row r="447" spans="1:4" customFormat="1" x14ac:dyDescent="0.25">
      <c r="A447" s="88">
        <v>444</v>
      </c>
      <c r="B447" s="88">
        <v>13</v>
      </c>
      <c r="C447" s="88"/>
      <c r="D447" s="88"/>
    </row>
    <row r="448" spans="1:4" customFormat="1" x14ac:dyDescent="0.25">
      <c r="A448" s="88">
        <v>445</v>
      </c>
      <c r="B448" s="88">
        <v>16</v>
      </c>
      <c r="C448" s="88"/>
      <c r="D448" s="88"/>
    </row>
    <row r="449" spans="1:4" customFormat="1" x14ac:dyDescent="0.25">
      <c r="A449" s="88">
        <v>446</v>
      </c>
      <c r="B449" s="88">
        <v>15</v>
      </c>
      <c r="C449" s="88"/>
      <c r="D449" s="88"/>
    </row>
    <row r="450" spans="1:4" customFormat="1" x14ac:dyDescent="0.25">
      <c r="A450" s="88">
        <v>447</v>
      </c>
      <c r="B450" s="88">
        <v>17</v>
      </c>
      <c r="C450" s="88"/>
      <c r="D450" s="88"/>
    </row>
    <row r="451" spans="1:4" customFormat="1" x14ac:dyDescent="0.25">
      <c r="A451" s="88">
        <v>448</v>
      </c>
      <c r="B451" s="88">
        <v>20</v>
      </c>
      <c r="C451" s="88"/>
      <c r="D451" s="88"/>
    </row>
    <row r="452" spans="1:4" customFormat="1" x14ac:dyDescent="0.25">
      <c r="A452" s="88">
        <v>449</v>
      </c>
      <c r="B452" s="88">
        <v>25</v>
      </c>
      <c r="C452" s="88"/>
      <c r="D452" s="88"/>
    </row>
    <row r="453" spans="1:4" customFormat="1" x14ac:dyDescent="0.25">
      <c r="A453" s="88">
        <v>450</v>
      </c>
      <c r="B453" s="88">
        <v>28</v>
      </c>
      <c r="C453" s="88"/>
      <c r="D453" s="88"/>
    </row>
    <row r="454" spans="1:4" customFormat="1" x14ac:dyDescent="0.25">
      <c r="A454" s="88">
        <v>451</v>
      </c>
      <c r="B454" s="88">
        <v>31</v>
      </c>
      <c r="C454" s="88"/>
      <c r="D454" s="88"/>
    </row>
    <row r="455" spans="1:4" customFormat="1" x14ac:dyDescent="0.25">
      <c r="A455" s="88">
        <v>452</v>
      </c>
      <c r="B455" s="88">
        <v>31</v>
      </c>
      <c r="C455" s="88"/>
      <c r="D455" s="88"/>
    </row>
    <row r="456" spans="1:4" customFormat="1" x14ac:dyDescent="0.25">
      <c r="A456" s="88">
        <v>453</v>
      </c>
      <c r="B456" s="88">
        <v>32</v>
      </c>
      <c r="C456" s="88"/>
      <c r="D456" s="88"/>
    </row>
    <row r="457" spans="1:4" customFormat="1" x14ac:dyDescent="0.25">
      <c r="A457" s="88">
        <v>454</v>
      </c>
      <c r="B457" s="88">
        <v>32</v>
      </c>
      <c r="C457" s="88"/>
      <c r="D457" s="88"/>
    </row>
    <row r="458" spans="1:4" customFormat="1" x14ac:dyDescent="0.25">
      <c r="A458" s="88">
        <v>455</v>
      </c>
      <c r="B458" s="88">
        <v>32</v>
      </c>
      <c r="C458" s="88"/>
      <c r="D458" s="88"/>
    </row>
    <row r="459" spans="1:4" customFormat="1" x14ac:dyDescent="0.25">
      <c r="A459" s="88">
        <v>456</v>
      </c>
      <c r="B459" s="88">
        <v>31</v>
      </c>
      <c r="C459" s="88"/>
      <c r="D459" s="88"/>
    </row>
    <row r="460" spans="1:4" customFormat="1" x14ac:dyDescent="0.25">
      <c r="A460" s="88">
        <v>457</v>
      </c>
      <c r="B460" s="88">
        <v>31</v>
      </c>
      <c r="C460" s="88"/>
      <c r="D460" s="88"/>
    </row>
    <row r="461" spans="1:4" customFormat="1" x14ac:dyDescent="0.25">
      <c r="A461" s="88">
        <v>458</v>
      </c>
      <c r="B461" s="88">
        <v>31</v>
      </c>
      <c r="C461" s="88"/>
      <c r="D461" s="88"/>
    </row>
    <row r="462" spans="1:4" customFormat="1" x14ac:dyDescent="0.25">
      <c r="A462" s="88">
        <v>459</v>
      </c>
      <c r="B462" s="88">
        <v>32</v>
      </c>
      <c r="C462" s="88"/>
      <c r="D462" s="88"/>
    </row>
    <row r="463" spans="1:4" customFormat="1" x14ac:dyDescent="0.25">
      <c r="A463" s="88">
        <v>460</v>
      </c>
      <c r="B463" s="88">
        <v>32</v>
      </c>
      <c r="C463" s="88"/>
      <c r="D463" s="88"/>
    </row>
    <row r="464" spans="1:4" customFormat="1" x14ac:dyDescent="0.25">
      <c r="A464" s="88">
        <v>461</v>
      </c>
      <c r="B464" s="88">
        <v>31</v>
      </c>
      <c r="C464" s="88"/>
      <c r="D464" s="88"/>
    </row>
    <row r="465" spans="1:4" customFormat="1" x14ac:dyDescent="0.25">
      <c r="A465" s="88">
        <v>462</v>
      </c>
      <c r="B465" s="88">
        <v>32</v>
      </c>
      <c r="C465" s="88"/>
      <c r="D465" s="88"/>
    </row>
    <row r="466" spans="1:4" customFormat="1" x14ac:dyDescent="0.25">
      <c r="A466" s="88">
        <v>463</v>
      </c>
      <c r="B466" s="88">
        <v>32</v>
      </c>
      <c r="C466" s="88"/>
      <c r="D466" s="88"/>
    </row>
    <row r="467" spans="1:4" customFormat="1" x14ac:dyDescent="0.25">
      <c r="A467" s="88">
        <v>464</v>
      </c>
      <c r="B467" s="88">
        <v>32</v>
      </c>
      <c r="C467" s="88"/>
      <c r="D467" s="88"/>
    </row>
    <row r="468" spans="1:4" customFormat="1" x14ac:dyDescent="0.25">
      <c r="A468" s="88">
        <v>465</v>
      </c>
      <c r="B468" s="88">
        <v>32</v>
      </c>
      <c r="C468" s="88"/>
      <c r="D468" s="88"/>
    </row>
    <row r="469" spans="1:4" customFormat="1" x14ac:dyDescent="0.25">
      <c r="A469" s="88">
        <v>466</v>
      </c>
      <c r="B469" s="88">
        <v>32</v>
      </c>
      <c r="C469" s="88"/>
      <c r="D469" s="88"/>
    </row>
    <row r="470" spans="1:4" customFormat="1" x14ac:dyDescent="0.25">
      <c r="A470" s="88">
        <v>467</v>
      </c>
      <c r="B470" s="88">
        <v>32</v>
      </c>
      <c r="C470" s="88"/>
      <c r="D470" s="88"/>
    </row>
    <row r="471" spans="1:4" customFormat="1" x14ac:dyDescent="0.25">
      <c r="A471" s="88">
        <v>468</v>
      </c>
      <c r="B471" s="88">
        <v>32</v>
      </c>
      <c r="C471" s="88"/>
      <c r="D471" s="88"/>
    </row>
    <row r="472" spans="1:4" customFormat="1" x14ac:dyDescent="0.25">
      <c r="A472" s="88">
        <v>469</v>
      </c>
      <c r="B472" s="88">
        <v>32</v>
      </c>
      <c r="C472" s="88"/>
      <c r="D472" s="88"/>
    </row>
    <row r="473" spans="1:4" customFormat="1" x14ac:dyDescent="0.25">
      <c r="A473" s="88">
        <v>470</v>
      </c>
      <c r="B473" s="88">
        <v>32</v>
      </c>
      <c r="C473" s="88"/>
      <c r="D473" s="88"/>
    </row>
    <row r="474" spans="1:4" customFormat="1" x14ac:dyDescent="0.25">
      <c r="A474" s="88">
        <v>471</v>
      </c>
      <c r="B474" s="88">
        <v>32</v>
      </c>
      <c r="C474" s="88"/>
      <c r="D474" s="88"/>
    </row>
    <row r="475" spans="1:4" customFormat="1" x14ac:dyDescent="0.25">
      <c r="A475" s="88">
        <v>472</v>
      </c>
      <c r="B475" s="88">
        <v>32</v>
      </c>
      <c r="C475" s="88"/>
      <c r="D475" s="88"/>
    </row>
    <row r="476" spans="1:4" customFormat="1" x14ac:dyDescent="0.25">
      <c r="A476" s="88">
        <v>473</v>
      </c>
      <c r="B476" s="88">
        <v>32</v>
      </c>
      <c r="C476" s="88"/>
      <c r="D476" s="88"/>
    </row>
    <row r="477" spans="1:4" customFormat="1" x14ac:dyDescent="0.25">
      <c r="A477" s="88">
        <v>474</v>
      </c>
      <c r="B477" s="88">
        <v>31</v>
      </c>
      <c r="C477" s="88"/>
      <c r="D477" s="88"/>
    </row>
    <row r="478" spans="1:4" customFormat="1" x14ac:dyDescent="0.25">
      <c r="A478" s="88">
        <v>475</v>
      </c>
      <c r="B478" s="88">
        <v>31</v>
      </c>
      <c r="C478" s="88"/>
      <c r="D478" s="88"/>
    </row>
    <row r="479" spans="1:4" customFormat="1" x14ac:dyDescent="0.25">
      <c r="A479" s="88">
        <v>476</v>
      </c>
      <c r="B479" s="88">
        <v>30</v>
      </c>
      <c r="C479" s="88"/>
      <c r="D479" s="88"/>
    </row>
    <row r="480" spans="1:4" customFormat="1" x14ac:dyDescent="0.25">
      <c r="A480" s="88">
        <v>477</v>
      </c>
      <c r="B480" s="88">
        <v>28</v>
      </c>
      <c r="C480" s="88"/>
      <c r="D480" s="88"/>
    </row>
    <row r="481" spans="1:4" customFormat="1" x14ac:dyDescent="0.25">
      <c r="A481" s="88">
        <v>478</v>
      </c>
      <c r="B481" s="88">
        <v>25</v>
      </c>
      <c r="C481" s="88"/>
      <c r="D481" s="88"/>
    </row>
    <row r="482" spans="1:4" customFormat="1" x14ac:dyDescent="0.25">
      <c r="A482" s="88">
        <v>479</v>
      </c>
      <c r="B482" s="88">
        <v>22</v>
      </c>
      <c r="C482" s="88"/>
      <c r="D482" s="88"/>
    </row>
    <row r="483" spans="1:4" customFormat="1" x14ac:dyDescent="0.25">
      <c r="A483" s="88">
        <v>480</v>
      </c>
      <c r="B483" s="88">
        <v>19</v>
      </c>
      <c r="C483" s="88"/>
      <c r="D483" s="88"/>
    </row>
    <row r="484" spans="1:4" customFormat="1" x14ac:dyDescent="0.25">
      <c r="A484" s="88">
        <v>481</v>
      </c>
      <c r="B484" s="88">
        <v>16</v>
      </c>
      <c r="C484" s="88"/>
      <c r="D484" s="88"/>
    </row>
    <row r="485" spans="1:4" customFormat="1" x14ac:dyDescent="0.25">
      <c r="A485" s="88">
        <v>482</v>
      </c>
      <c r="B485" s="88">
        <v>13</v>
      </c>
      <c r="C485" s="88"/>
      <c r="D485" s="88"/>
    </row>
    <row r="486" spans="1:4" customFormat="1" x14ac:dyDescent="0.25">
      <c r="A486" s="88">
        <v>483</v>
      </c>
      <c r="B486" s="88">
        <v>10</v>
      </c>
      <c r="C486" s="88"/>
      <c r="D486" s="88"/>
    </row>
    <row r="487" spans="1:4" customFormat="1" x14ac:dyDescent="0.25">
      <c r="A487" s="88">
        <v>484</v>
      </c>
      <c r="B487" s="88">
        <v>8</v>
      </c>
      <c r="C487" s="88"/>
      <c r="D487" s="88"/>
    </row>
    <row r="488" spans="1:4" customFormat="1" x14ac:dyDescent="0.25">
      <c r="A488" s="88">
        <v>485</v>
      </c>
      <c r="B488" s="88">
        <v>4</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v>
      </c>
      <c r="C511" s="88"/>
      <c r="D511" s="88"/>
    </row>
    <row r="512" spans="1:4" customFormat="1" x14ac:dyDescent="0.25">
      <c r="A512" s="88">
        <v>509</v>
      </c>
      <c r="B512" s="88">
        <v>4</v>
      </c>
      <c r="C512" s="88"/>
      <c r="D512" s="88"/>
    </row>
    <row r="513" spans="1:4" customFormat="1" x14ac:dyDescent="0.25">
      <c r="A513" s="88">
        <v>510</v>
      </c>
      <c r="B513" s="88">
        <v>7</v>
      </c>
      <c r="C513" s="88"/>
      <c r="D513" s="88"/>
    </row>
    <row r="514" spans="1:4" customFormat="1" x14ac:dyDescent="0.25">
      <c r="A514" s="88">
        <v>511</v>
      </c>
      <c r="B514" s="88">
        <v>11</v>
      </c>
      <c r="C514" s="88"/>
      <c r="D514" s="88"/>
    </row>
    <row r="515" spans="1:4" customFormat="1" x14ac:dyDescent="0.25">
      <c r="A515" s="88">
        <v>512</v>
      </c>
      <c r="B515" s="88">
        <v>14</v>
      </c>
      <c r="C515" s="88"/>
      <c r="D515" s="88"/>
    </row>
    <row r="516" spans="1:4" customFormat="1" x14ac:dyDescent="0.25">
      <c r="A516" s="88">
        <v>513</v>
      </c>
      <c r="B516" s="88">
        <v>15</v>
      </c>
      <c r="C516" s="88"/>
      <c r="D516" s="88"/>
    </row>
    <row r="517" spans="1:4" customFormat="1" x14ac:dyDescent="0.25">
      <c r="A517" s="88">
        <v>514</v>
      </c>
      <c r="B517" s="88">
        <v>15</v>
      </c>
      <c r="C517" s="88"/>
      <c r="D517" s="88"/>
    </row>
    <row r="518" spans="1:4" customFormat="1" x14ac:dyDescent="0.25">
      <c r="A518" s="88">
        <v>515</v>
      </c>
      <c r="B518" s="88">
        <v>16</v>
      </c>
      <c r="C518" s="88"/>
      <c r="D518" s="88"/>
    </row>
    <row r="519" spans="1:4" customFormat="1" x14ac:dyDescent="0.25">
      <c r="A519" s="88">
        <v>516</v>
      </c>
      <c r="B519" s="88">
        <v>18</v>
      </c>
      <c r="C519" s="88"/>
      <c r="D519" s="88"/>
    </row>
    <row r="520" spans="1:4" customFormat="1" x14ac:dyDescent="0.25">
      <c r="A520" s="88">
        <v>517</v>
      </c>
      <c r="B520" s="88">
        <v>20</v>
      </c>
      <c r="C520" s="88"/>
      <c r="D520" s="88"/>
    </row>
    <row r="521" spans="1:4" customFormat="1" x14ac:dyDescent="0.25">
      <c r="A521" s="88">
        <v>518</v>
      </c>
      <c r="B521" s="88">
        <v>22</v>
      </c>
      <c r="C521" s="88"/>
      <c r="D521" s="88"/>
    </row>
    <row r="522" spans="1:4" customFormat="1" x14ac:dyDescent="0.25">
      <c r="A522" s="88">
        <v>519</v>
      </c>
      <c r="B522" s="88">
        <v>25</v>
      </c>
      <c r="C522" s="88"/>
      <c r="D522" s="88"/>
    </row>
    <row r="523" spans="1:4" customFormat="1" x14ac:dyDescent="0.25">
      <c r="A523" s="88">
        <v>520</v>
      </c>
      <c r="B523" s="88">
        <v>28</v>
      </c>
      <c r="C523" s="88"/>
      <c r="D523" s="88"/>
    </row>
    <row r="524" spans="1:4" customFormat="1" x14ac:dyDescent="0.25">
      <c r="A524" s="88">
        <v>521</v>
      </c>
      <c r="B524" s="88">
        <v>30</v>
      </c>
      <c r="C524" s="88"/>
      <c r="D524" s="88"/>
    </row>
    <row r="525" spans="1:4" customFormat="1" x14ac:dyDescent="0.25">
      <c r="A525" s="88">
        <v>522</v>
      </c>
      <c r="B525" s="88">
        <v>31</v>
      </c>
      <c r="C525" s="88"/>
      <c r="D525" s="88"/>
    </row>
    <row r="526" spans="1:4" customFormat="1" x14ac:dyDescent="0.25">
      <c r="A526" s="88">
        <v>523</v>
      </c>
      <c r="B526" s="88">
        <v>34</v>
      </c>
      <c r="C526" s="88"/>
      <c r="D526" s="88"/>
    </row>
    <row r="527" spans="1:4" customFormat="1" x14ac:dyDescent="0.25">
      <c r="A527" s="88">
        <v>524</v>
      </c>
      <c r="B527" s="88">
        <v>34</v>
      </c>
      <c r="C527" s="88"/>
      <c r="D527" s="88"/>
    </row>
    <row r="528" spans="1:4" customFormat="1" x14ac:dyDescent="0.25">
      <c r="A528" s="88">
        <v>525</v>
      </c>
      <c r="B528" s="88">
        <v>34</v>
      </c>
      <c r="C528" s="88"/>
      <c r="D528" s="88"/>
    </row>
    <row r="529" spans="1:4" customFormat="1" x14ac:dyDescent="0.25">
      <c r="A529" s="88">
        <v>526</v>
      </c>
      <c r="B529" s="88">
        <v>36</v>
      </c>
      <c r="C529" s="88"/>
      <c r="D529" s="88"/>
    </row>
    <row r="530" spans="1:4" customFormat="1" x14ac:dyDescent="0.25">
      <c r="A530" s="88">
        <v>527</v>
      </c>
      <c r="B530" s="88">
        <v>37</v>
      </c>
      <c r="C530" s="88"/>
      <c r="D530" s="88"/>
    </row>
    <row r="531" spans="1:4" customFormat="1" x14ac:dyDescent="0.25">
      <c r="A531" s="88">
        <v>528</v>
      </c>
      <c r="B531" s="88">
        <v>39</v>
      </c>
      <c r="C531" s="88"/>
      <c r="D531" s="88"/>
    </row>
    <row r="532" spans="1:4" customFormat="1" x14ac:dyDescent="0.25">
      <c r="A532" s="88">
        <v>529</v>
      </c>
      <c r="B532" s="88">
        <v>41</v>
      </c>
      <c r="C532" s="88"/>
      <c r="D532" s="88"/>
    </row>
    <row r="533" spans="1:4" customFormat="1" x14ac:dyDescent="0.25">
      <c r="A533" s="88">
        <v>530</v>
      </c>
      <c r="B533" s="88">
        <v>43</v>
      </c>
      <c r="C533" s="88"/>
      <c r="D533" s="88"/>
    </row>
    <row r="534" spans="1:4" customFormat="1" x14ac:dyDescent="0.25">
      <c r="A534" s="88">
        <v>531</v>
      </c>
      <c r="B534" s="88">
        <v>44</v>
      </c>
      <c r="C534" s="88"/>
      <c r="D534" s="88"/>
    </row>
    <row r="535" spans="1:4" customFormat="1" x14ac:dyDescent="0.25">
      <c r="A535" s="88">
        <v>532</v>
      </c>
      <c r="B535" s="88">
        <v>47</v>
      </c>
      <c r="C535" s="88"/>
      <c r="D535" s="88"/>
    </row>
    <row r="536" spans="1:4" customFormat="1" x14ac:dyDescent="0.25">
      <c r="A536" s="88">
        <v>533</v>
      </c>
      <c r="B536" s="88">
        <v>49</v>
      </c>
      <c r="C536" s="88"/>
      <c r="D536" s="88"/>
    </row>
    <row r="537" spans="1:4" customFormat="1" x14ac:dyDescent="0.25">
      <c r="A537" s="88">
        <v>534</v>
      </c>
      <c r="B537" s="88">
        <v>49</v>
      </c>
      <c r="C537" s="88"/>
      <c r="D537" s="88"/>
    </row>
    <row r="538" spans="1:4" customFormat="1" x14ac:dyDescent="0.25">
      <c r="A538" s="88">
        <v>535</v>
      </c>
      <c r="B538" s="88">
        <v>50</v>
      </c>
      <c r="C538" s="88"/>
      <c r="D538" s="88"/>
    </row>
    <row r="539" spans="1:4" customFormat="1" x14ac:dyDescent="0.25">
      <c r="A539" s="88">
        <v>536</v>
      </c>
      <c r="B539" s="88">
        <v>50</v>
      </c>
      <c r="C539" s="88"/>
      <c r="D539" s="88"/>
    </row>
    <row r="540" spans="1:4" customFormat="1" x14ac:dyDescent="0.25">
      <c r="A540" s="88">
        <v>537</v>
      </c>
      <c r="B540" s="88">
        <v>50</v>
      </c>
      <c r="C540" s="88"/>
      <c r="D540" s="88"/>
    </row>
    <row r="541" spans="1:4" customFormat="1" x14ac:dyDescent="0.25">
      <c r="A541" s="88">
        <v>538</v>
      </c>
      <c r="B541" s="88">
        <v>50</v>
      </c>
      <c r="C541" s="88"/>
      <c r="D541" s="88"/>
    </row>
    <row r="542" spans="1:4" customFormat="1" x14ac:dyDescent="0.25">
      <c r="A542" s="88">
        <v>539</v>
      </c>
      <c r="B542" s="88">
        <v>50</v>
      </c>
      <c r="C542" s="88"/>
      <c r="D542" s="88"/>
    </row>
    <row r="543" spans="1:4" customFormat="1" x14ac:dyDescent="0.25">
      <c r="A543" s="88">
        <v>540</v>
      </c>
      <c r="B543" s="88">
        <v>50</v>
      </c>
      <c r="C543" s="88"/>
      <c r="D543" s="88"/>
    </row>
    <row r="544" spans="1:4" customFormat="1" x14ac:dyDescent="0.25">
      <c r="A544" s="88">
        <v>541</v>
      </c>
      <c r="B544" s="88">
        <v>50</v>
      </c>
      <c r="C544" s="88"/>
      <c r="D544" s="88"/>
    </row>
    <row r="545" spans="1:4" customFormat="1" x14ac:dyDescent="0.25">
      <c r="A545" s="88">
        <v>542</v>
      </c>
      <c r="B545" s="88">
        <v>50</v>
      </c>
      <c r="C545" s="88"/>
      <c r="D545" s="88"/>
    </row>
    <row r="546" spans="1:4" customFormat="1" x14ac:dyDescent="0.25">
      <c r="A546" s="88">
        <v>543</v>
      </c>
      <c r="B546" s="88">
        <v>50</v>
      </c>
      <c r="C546" s="88"/>
      <c r="D546" s="88"/>
    </row>
    <row r="547" spans="1:4" customFormat="1" x14ac:dyDescent="0.25">
      <c r="A547" s="88">
        <v>544</v>
      </c>
      <c r="B547" s="88">
        <v>50</v>
      </c>
      <c r="C547" s="88"/>
      <c r="D547" s="88"/>
    </row>
    <row r="548" spans="1:4" customFormat="1" x14ac:dyDescent="0.25">
      <c r="A548" s="88">
        <v>545</v>
      </c>
      <c r="B548" s="88">
        <v>49</v>
      </c>
      <c r="C548" s="88"/>
      <c r="D548" s="88"/>
    </row>
    <row r="549" spans="1:4" customFormat="1" x14ac:dyDescent="0.25">
      <c r="A549" s="88">
        <v>546</v>
      </c>
      <c r="B549" s="88">
        <v>48</v>
      </c>
      <c r="C549" s="88"/>
      <c r="D549" s="88"/>
    </row>
    <row r="550" spans="1:4" customFormat="1" x14ac:dyDescent="0.25">
      <c r="A550" s="88">
        <v>547</v>
      </c>
      <c r="B550" s="88">
        <v>47</v>
      </c>
      <c r="C550" s="88"/>
      <c r="D550" s="88"/>
    </row>
    <row r="551" spans="1:4" customFormat="1" x14ac:dyDescent="0.25">
      <c r="A551" s="88">
        <v>548</v>
      </c>
      <c r="B551" s="88">
        <v>46</v>
      </c>
      <c r="C551" s="88"/>
      <c r="D551" s="88"/>
    </row>
    <row r="552" spans="1:4" customFormat="1" x14ac:dyDescent="0.25">
      <c r="A552" s="88">
        <v>549</v>
      </c>
      <c r="B552" s="88">
        <v>43</v>
      </c>
      <c r="C552" s="88"/>
      <c r="D552" s="88"/>
    </row>
    <row r="553" spans="1:4" customFormat="1" x14ac:dyDescent="0.25">
      <c r="A553" s="88">
        <v>550</v>
      </c>
      <c r="B553" s="88">
        <v>41</v>
      </c>
      <c r="C553" s="88"/>
      <c r="D553" s="88"/>
    </row>
    <row r="554" spans="1:4" customFormat="1" x14ac:dyDescent="0.25">
      <c r="A554" s="88">
        <v>551</v>
      </c>
      <c r="B554" s="88">
        <v>39</v>
      </c>
      <c r="C554" s="88"/>
      <c r="D554" s="88"/>
    </row>
    <row r="555" spans="1:4" customFormat="1" x14ac:dyDescent="0.25">
      <c r="A555" s="88">
        <v>552</v>
      </c>
      <c r="B555" s="88">
        <v>37</v>
      </c>
      <c r="C555" s="88"/>
      <c r="D555" s="88"/>
    </row>
    <row r="556" spans="1:4" customFormat="1" x14ac:dyDescent="0.25">
      <c r="A556" s="88">
        <v>553</v>
      </c>
      <c r="B556" s="88">
        <v>35</v>
      </c>
      <c r="C556" s="88"/>
      <c r="D556" s="88"/>
    </row>
    <row r="557" spans="1:4" customFormat="1" x14ac:dyDescent="0.25">
      <c r="A557" s="88">
        <v>554</v>
      </c>
      <c r="B557" s="88">
        <v>35</v>
      </c>
      <c r="C557" s="88"/>
      <c r="D557" s="88"/>
    </row>
    <row r="558" spans="1:4" customFormat="1" x14ac:dyDescent="0.25">
      <c r="A558" s="88">
        <v>555</v>
      </c>
      <c r="B558" s="88">
        <v>35</v>
      </c>
      <c r="C558" s="88"/>
      <c r="D558" s="88"/>
    </row>
    <row r="559" spans="1:4" customFormat="1" x14ac:dyDescent="0.25">
      <c r="A559" s="88">
        <v>556</v>
      </c>
      <c r="B559" s="88">
        <v>35</v>
      </c>
      <c r="C559" s="88"/>
      <c r="D559" s="88"/>
    </row>
    <row r="560" spans="1:4" customFormat="1" x14ac:dyDescent="0.25">
      <c r="A560" s="88">
        <v>557</v>
      </c>
      <c r="B560" s="88">
        <v>34</v>
      </c>
      <c r="C560" s="88"/>
      <c r="D560" s="88"/>
    </row>
    <row r="561" spans="1:4" customFormat="1" x14ac:dyDescent="0.25">
      <c r="A561" s="88">
        <v>558</v>
      </c>
      <c r="B561" s="88">
        <v>35</v>
      </c>
      <c r="C561" s="88"/>
      <c r="D561" s="88"/>
    </row>
    <row r="562" spans="1:4" customFormat="1" x14ac:dyDescent="0.25">
      <c r="A562" s="88">
        <v>559</v>
      </c>
      <c r="B562" s="88">
        <v>35</v>
      </c>
      <c r="C562" s="88"/>
      <c r="D562" s="88"/>
    </row>
    <row r="563" spans="1:4" customFormat="1" x14ac:dyDescent="0.25">
      <c r="A563" s="88">
        <v>560</v>
      </c>
      <c r="B563" s="88">
        <v>35</v>
      </c>
      <c r="C563" s="88"/>
      <c r="D563" s="88"/>
    </row>
    <row r="564" spans="1:4" customFormat="1" x14ac:dyDescent="0.25">
      <c r="A564" s="88">
        <v>561</v>
      </c>
      <c r="B564" s="88">
        <v>35</v>
      </c>
      <c r="C564" s="88"/>
      <c r="D564" s="88"/>
    </row>
    <row r="565" spans="1:4" customFormat="1" x14ac:dyDescent="0.25">
      <c r="A565" s="88">
        <v>562</v>
      </c>
      <c r="B565" s="88">
        <v>35</v>
      </c>
      <c r="C565" s="88"/>
      <c r="D565" s="88"/>
    </row>
    <row r="566" spans="1:4" customFormat="1" x14ac:dyDescent="0.25">
      <c r="A566" s="88">
        <v>563</v>
      </c>
      <c r="B566" s="88">
        <v>34</v>
      </c>
      <c r="C566" s="88"/>
      <c r="D566" s="88"/>
    </row>
    <row r="567" spans="1:4" customFormat="1" x14ac:dyDescent="0.25">
      <c r="A567" s="88">
        <v>564</v>
      </c>
      <c r="B567" s="88">
        <v>35</v>
      </c>
      <c r="C567" s="88"/>
      <c r="D567" s="88"/>
    </row>
    <row r="568" spans="1:4" customFormat="1" x14ac:dyDescent="0.25">
      <c r="A568" s="88">
        <v>565</v>
      </c>
      <c r="B568" s="88">
        <v>35</v>
      </c>
      <c r="C568" s="88"/>
      <c r="D568" s="88"/>
    </row>
    <row r="569" spans="1:4" customFormat="1" x14ac:dyDescent="0.25">
      <c r="A569" s="88">
        <v>566</v>
      </c>
      <c r="B569" s="88">
        <v>35</v>
      </c>
      <c r="C569" s="88"/>
      <c r="D569" s="88"/>
    </row>
    <row r="570" spans="1:4" customFormat="1" x14ac:dyDescent="0.25">
      <c r="A570" s="88">
        <v>567</v>
      </c>
      <c r="B570" s="88">
        <v>34</v>
      </c>
      <c r="C570" s="88"/>
      <c r="D570" s="88"/>
    </row>
    <row r="571" spans="1:4" customFormat="1" x14ac:dyDescent="0.25">
      <c r="A571" s="88">
        <v>568</v>
      </c>
      <c r="B571" s="88">
        <v>33</v>
      </c>
      <c r="C571" s="88"/>
      <c r="D571" s="88"/>
    </row>
    <row r="572" spans="1:4" customFormat="1" x14ac:dyDescent="0.25">
      <c r="A572" s="88">
        <v>569</v>
      </c>
      <c r="B572" s="88">
        <v>29</v>
      </c>
      <c r="C572" s="88"/>
      <c r="D572" s="88"/>
    </row>
    <row r="573" spans="1:4" customFormat="1" x14ac:dyDescent="0.25">
      <c r="A573" s="88">
        <v>570</v>
      </c>
      <c r="B573" s="88">
        <v>29</v>
      </c>
      <c r="C573" s="88"/>
      <c r="D573" s="88"/>
    </row>
    <row r="574" spans="1:4" customFormat="1" x14ac:dyDescent="0.25">
      <c r="A574" s="88">
        <v>571</v>
      </c>
      <c r="B574" s="88">
        <v>24</v>
      </c>
      <c r="C574" s="88"/>
      <c r="D574" s="88"/>
    </row>
    <row r="575" spans="1:4" customFormat="1" x14ac:dyDescent="0.25">
      <c r="A575" s="88">
        <v>572</v>
      </c>
      <c r="B575" s="88">
        <v>21</v>
      </c>
      <c r="C575" s="88"/>
      <c r="D575" s="88"/>
    </row>
    <row r="576" spans="1:4" customFormat="1" x14ac:dyDescent="0.25">
      <c r="A576" s="88">
        <v>573</v>
      </c>
      <c r="B576" s="88">
        <v>17</v>
      </c>
      <c r="C576" s="88"/>
      <c r="D576" s="88"/>
    </row>
    <row r="577" spans="1:4" customFormat="1" x14ac:dyDescent="0.25">
      <c r="A577" s="88">
        <v>574</v>
      </c>
      <c r="B577" s="88">
        <v>13</v>
      </c>
      <c r="C577" s="88"/>
      <c r="D577" s="88"/>
    </row>
    <row r="578" spans="1:4" customFormat="1" x14ac:dyDescent="0.25">
      <c r="A578" s="88">
        <v>575</v>
      </c>
      <c r="B578" s="88">
        <v>11</v>
      </c>
      <c r="C578" s="88"/>
      <c r="D578" s="88"/>
    </row>
    <row r="579" spans="1:4" customFormat="1" x14ac:dyDescent="0.25">
      <c r="A579" s="88">
        <v>576</v>
      </c>
      <c r="B579" s="88">
        <v>8</v>
      </c>
      <c r="C579" s="88"/>
      <c r="D579" s="88"/>
    </row>
    <row r="580" spans="1:4" customFormat="1" x14ac:dyDescent="0.25">
      <c r="A580" s="88">
        <v>577</v>
      </c>
      <c r="B580" s="88">
        <v>4</v>
      </c>
      <c r="C580" s="88"/>
      <c r="D580" s="88"/>
    </row>
    <row r="581" spans="1:4" customFormat="1" x14ac:dyDescent="0.25">
      <c r="A581" s="88">
        <v>578</v>
      </c>
      <c r="B581" s="88">
        <v>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v>
      </c>
      <c r="C600" s="88"/>
      <c r="D600" s="88"/>
    </row>
    <row r="601" spans="1:4" customFormat="1" x14ac:dyDescent="0.25">
      <c r="A601" s="88">
        <v>598</v>
      </c>
      <c r="B601" s="88">
        <v>5</v>
      </c>
      <c r="C601" s="88"/>
      <c r="D601" s="88"/>
    </row>
    <row r="602" spans="1:4" customFormat="1" x14ac:dyDescent="0.25">
      <c r="A602" s="88">
        <v>599</v>
      </c>
      <c r="B602" s="88">
        <v>8</v>
      </c>
      <c r="C602" s="88"/>
      <c r="D602" s="88"/>
    </row>
    <row r="603" spans="1:4" customFormat="1" x14ac:dyDescent="0.25">
      <c r="A603" s="88">
        <v>600</v>
      </c>
      <c r="B603" s="88">
        <v>12</v>
      </c>
      <c r="C603" s="88"/>
      <c r="D603" s="88"/>
    </row>
    <row r="604" spans="1:4" customFormat="1" x14ac:dyDescent="0.25">
      <c r="A604" s="88">
        <v>601</v>
      </c>
      <c r="B604" s="88">
        <v>15</v>
      </c>
      <c r="C604" s="88"/>
      <c r="D604" s="88"/>
    </row>
    <row r="605" spans="1:4" customFormat="1" x14ac:dyDescent="0.25">
      <c r="A605" s="88">
        <v>602</v>
      </c>
      <c r="B605" s="88">
        <v>15</v>
      </c>
      <c r="C605" s="88"/>
      <c r="D605" s="88"/>
    </row>
    <row r="606" spans="1:4" customFormat="1" x14ac:dyDescent="0.25">
      <c r="A606" s="88">
        <v>603</v>
      </c>
      <c r="B606" s="88">
        <v>15</v>
      </c>
      <c r="C606" s="88"/>
      <c r="D606" s="88"/>
    </row>
    <row r="607" spans="1:4" customFormat="1" x14ac:dyDescent="0.25">
      <c r="A607" s="88">
        <v>604</v>
      </c>
      <c r="B607" s="88">
        <v>14</v>
      </c>
      <c r="C607" s="88"/>
      <c r="D607" s="88"/>
    </row>
    <row r="608" spans="1:4" customFormat="1" x14ac:dyDescent="0.25">
      <c r="A608" s="88">
        <v>605</v>
      </c>
      <c r="B608" s="88">
        <v>15</v>
      </c>
      <c r="C608" s="88"/>
      <c r="D608" s="88"/>
    </row>
    <row r="609" spans="1:4" customFormat="1" x14ac:dyDescent="0.25">
      <c r="A609" s="88">
        <v>606</v>
      </c>
      <c r="B609" s="88">
        <v>14</v>
      </c>
      <c r="C609" s="88"/>
      <c r="D609" s="88"/>
    </row>
    <row r="610" spans="1:4" customFormat="1" x14ac:dyDescent="0.25">
      <c r="A610" s="88">
        <v>607</v>
      </c>
      <c r="B610" s="88">
        <v>14</v>
      </c>
      <c r="C610" s="88"/>
      <c r="D610" s="88"/>
    </row>
    <row r="611" spans="1:4" customFormat="1" x14ac:dyDescent="0.25">
      <c r="A611" s="88">
        <v>608</v>
      </c>
      <c r="B611" s="88">
        <v>14</v>
      </c>
      <c r="C611" s="88"/>
      <c r="D611" s="88"/>
    </row>
    <row r="612" spans="1:4" customFormat="1" x14ac:dyDescent="0.25">
      <c r="A612" s="88">
        <v>609</v>
      </c>
      <c r="B612" s="88">
        <v>14</v>
      </c>
      <c r="C612" s="88"/>
      <c r="D612" s="88"/>
    </row>
    <row r="613" spans="1:4" customFormat="1" x14ac:dyDescent="0.25">
      <c r="A613" s="88">
        <v>610</v>
      </c>
      <c r="B613" s="88">
        <v>12</v>
      </c>
      <c r="C613" s="88"/>
      <c r="D613" s="88"/>
    </row>
    <row r="614" spans="1:4" customFormat="1" x14ac:dyDescent="0.25">
      <c r="A614" s="88">
        <v>611</v>
      </c>
      <c r="B614" s="88">
        <v>8</v>
      </c>
      <c r="C614" s="88"/>
      <c r="D614" s="88"/>
    </row>
    <row r="615" spans="1:4" customFormat="1" x14ac:dyDescent="0.25">
      <c r="A615" s="88">
        <v>612</v>
      </c>
      <c r="B615" s="88">
        <v>4</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1</v>
      </c>
      <c r="C638" s="88"/>
      <c r="D638" s="88"/>
    </row>
    <row r="639" spans="1:4" customFormat="1" x14ac:dyDescent="0.25">
      <c r="A639" s="88">
        <v>636</v>
      </c>
      <c r="B639" s="88">
        <v>3</v>
      </c>
      <c r="C639" s="88"/>
      <c r="D639" s="88"/>
    </row>
    <row r="640" spans="1:4" customFormat="1" x14ac:dyDescent="0.25">
      <c r="A640" s="88">
        <v>637</v>
      </c>
      <c r="B640" s="88">
        <v>7</v>
      </c>
      <c r="C640" s="88"/>
      <c r="D640" s="88"/>
    </row>
    <row r="641" spans="1:4" customFormat="1" x14ac:dyDescent="0.25">
      <c r="A641" s="88">
        <v>638</v>
      </c>
      <c r="B641" s="88">
        <v>10</v>
      </c>
      <c r="C641" s="88"/>
      <c r="D641" s="88"/>
    </row>
    <row r="642" spans="1:4" customFormat="1" x14ac:dyDescent="0.25">
      <c r="A642" s="88">
        <v>639</v>
      </c>
      <c r="B642" s="88">
        <v>13</v>
      </c>
      <c r="C642" s="88"/>
      <c r="D642" s="88"/>
    </row>
    <row r="643" spans="1:4" customFormat="1" x14ac:dyDescent="0.25">
      <c r="A643" s="88">
        <v>640</v>
      </c>
      <c r="B643" s="88">
        <v>16</v>
      </c>
      <c r="C643" s="88"/>
      <c r="D643" s="88"/>
    </row>
    <row r="644" spans="1:4" customFormat="1" x14ac:dyDescent="0.25">
      <c r="A644" s="88">
        <v>641</v>
      </c>
      <c r="B644" s="88">
        <v>15</v>
      </c>
      <c r="C644" s="88"/>
      <c r="D644" s="88"/>
    </row>
    <row r="645" spans="1:4" customFormat="1" x14ac:dyDescent="0.25">
      <c r="A645" s="88">
        <v>642</v>
      </c>
      <c r="B645" s="88">
        <v>17</v>
      </c>
      <c r="C645" s="88"/>
      <c r="D645" s="88"/>
    </row>
    <row r="646" spans="1:4" customFormat="1" x14ac:dyDescent="0.25">
      <c r="A646" s="88">
        <v>643</v>
      </c>
      <c r="B646" s="88">
        <v>20</v>
      </c>
      <c r="C646" s="88"/>
      <c r="D646" s="88"/>
    </row>
    <row r="647" spans="1:4" customFormat="1" x14ac:dyDescent="0.25">
      <c r="A647" s="88">
        <v>644</v>
      </c>
      <c r="B647" s="88">
        <v>24</v>
      </c>
      <c r="C647" s="88"/>
      <c r="D647" s="88"/>
    </row>
    <row r="648" spans="1:4" customFormat="1" x14ac:dyDescent="0.25">
      <c r="A648" s="88">
        <v>645</v>
      </c>
      <c r="B648" s="88">
        <v>26</v>
      </c>
      <c r="C648" s="88"/>
      <c r="D648" s="88"/>
    </row>
    <row r="649" spans="1:4" customFormat="1" x14ac:dyDescent="0.25">
      <c r="A649" s="88">
        <v>646</v>
      </c>
      <c r="B649" s="88">
        <v>30</v>
      </c>
      <c r="C649" s="88"/>
      <c r="D649" s="88"/>
    </row>
    <row r="650" spans="1:4" customFormat="1" x14ac:dyDescent="0.25">
      <c r="A650" s="88">
        <v>647</v>
      </c>
      <c r="B650" s="88">
        <v>31</v>
      </c>
      <c r="C650" s="88"/>
      <c r="D650" s="88"/>
    </row>
    <row r="651" spans="1:4" customFormat="1" x14ac:dyDescent="0.25">
      <c r="A651" s="88">
        <v>648</v>
      </c>
      <c r="B651" s="88">
        <v>32</v>
      </c>
      <c r="C651" s="88"/>
      <c r="D651" s="88"/>
    </row>
    <row r="652" spans="1:4" customFormat="1" x14ac:dyDescent="0.25">
      <c r="A652" s="88">
        <v>649</v>
      </c>
      <c r="B652" s="88">
        <v>31</v>
      </c>
      <c r="C652" s="88"/>
      <c r="D652" s="88"/>
    </row>
    <row r="653" spans="1:4" customFormat="1" x14ac:dyDescent="0.25">
      <c r="A653" s="88">
        <v>650</v>
      </c>
      <c r="B653" s="88">
        <v>31</v>
      </c>
      <c r="C653" s="88"/>
      <c r="D653" s="88"/>
    </row>
    <row r="654" spans="1:4" customFormat="1" x14ac:dyDescent="0.25">
      <c r="A654" s="88">
        <v>651</v>
      </c>
      <c r="B654" s="88">
        <v>31</v>
      </c>
      <c r="C654" s="88"/>
      <c r="D654" s="88"/>
    </row>
    <row r="655" spans="1:4" customFormat="1" x14ac:dyDescent="0.25">
      <c r="A655" s="88">
        <v>652</v>
      </c>
      <c r="B655" s="88">
        <v>31</v>
      </c>
      <c r="C655" s="88"/>
      <c r="D655" s="88"/>
    </row>
    <row r="656" spans="1:4" customFormat="1" x14ac:dyDescent="0.25">
      <c r="A656" s="88">
        <v>653</v>
      </c>
      <c r="B656" s="88">
        <v>31</v>
      </c>
      <c r="C656" s="88"/>
      <c r="D656" s="88"/>
    </row>
    <row r="657" spans="1:4" customFormat="1" x14ac:dyDescent="0.25">
      <c r="A657" s="88">
        <v>654</v>
      </c>
      <c r="B657" s="88">
        <v>31</v>
      </c>
      <c r="C657" s="88"/>
      <c r="D657" s="88"/>
    </row>
    <row r="658" spans="1:4" customFormat="1" x14ac:dyDescent="0.25">
      <c r="A658" s="88">
        <v>655</v>
      </c>
      <c r="B658" s="88">
        <v>31</v>
      </c>
      <c r="C658" s="88"/>
      <c r="D658" s="88"/>
    </row>
    <row r="659" spans="1:4" customFormat="1" x14ac:dyDescent="0.25">
      <c r="A659" s="88">
        <v>656</v>
      </c>
      <c r="B659" s="88">
        <v>31</v>
      </c>
      <c r="C659" s="88"/>
      <c r="D659" s="88"/>
    </row>
    <row r="660" spans="1:4" customFormat="1" x14ac:dyDescent="0.25">
      <c r="A660" s="88">
        <v>657</v>
      </c>
      <c r="B660" s="88">
        <v>31</v>
      </c>
      <c r="C660" s="88"/>
      <c r="D660" s="88"/>
    </row>
    <row r="661" spans="1:4" customFormat="1" x14ac:dyDescent="0.25">
      <c r="A661" s="88">
        <v>658</v>
      </c>
      <c r="B661" s="88">
        <v>31</v>
      </c>
      <c r="C661" s="88"/>
      <c r="D661" s="88"/>
    </row>
    <row r="662" spans="1:4" customFormat="1" x14ac:dyDescent="0.25">
      <c r="A662" s="88">
        <v>659</v>
      </c>
      <c r="B662" s="88">
        <v>31</v>
      </c>
      <c r="C662" s="88"/>
      <c r="D662" s="88"/>
    </row>
    <row r="663" spans="1:4" customFormat="1" x14ac:dyDescent="0.25">
      <c r="A663" s="88">
        <v>660</v>
      </c>
      <c r="B663" s="88">
        <v>32</v>
      </c>
      <c r="C663" s="88"/>
      <c r="D663" s="88"/>
    </row>
    <row r="664" spans="1:4" customFormat="1" x14ac:dyDescent="0.25">
      <c r="A664" s="88">
        <v>661</v>
      </c>
      <c r="B664" s="88">
        <v>32</v>
      </c>
      <c r="C664" s="88"/>
      <c r="D664" s="88"/>
    </row>
    <row r="665" spans="1:4" customFormat="1" x14ac:dyDescent="0.25">
      <c r="A665" s="88">
        <v>662</v>
      </c>
      <c r="B665" s="88">
        <v>32</v>
      </c>
      <c r="C665" s="88"/>
      <c r="D665" s="88"/>
    </row>
    <row r="666" spans="1:4" customFormat="1" x14ac:dyDescent="0.25">
      <c r="A666" s="88">
        <v>663</v>
      </c>
      <c r="B666" s="88">
        <v>32</v>
      </c>
      <c r="C666" s="88"/>
      <c r="D666" s="88"/>
    </row>
    <row r="667" spans="1:4" customFormat="1" x14ac:dyDescent="0.25">
      <c r="A667" s="88">
        <v>664</v>
      </c>
      <c r="B667" s="88">
        <v>32</v>
      </c>
      <c r="C667" s="88"/>
      <c r="D667" s="88"/>
    </row>
    <row r="668" spans="1:4" customFormat="1" x14ac:dyDescent="0.25">
      <c r="A668" s="88">
        <v>665</v>
      </c>
      <c r="B668" s="88">
        <v>32</v>
      </c>
      <c r="C668" s="88"/>
      <c r="D668" s="88"/>
    </row>
    <row r="669" spans="1:4" customFormat="1" x14ac:dyDescent="0.25">
      <c r="A669" s="88">
        <v>666</v>
      </c>
      <c r="B669" s="88">
        <v>32</v>
      </c>
      <c r="C669" s="88"/>
      <c r="D669" s="88"/>
    </row>
    <row r="670" spans="1:4" customFormat="1" x14ac:dyDescent="0.25">
      <c r="A670" s="88">
        <v>667</v>
      </c>
      <c r="B670" s="88">
        <v>32</v>
      </c>
      <c r="C670" s="88"/>
      <c r="D670" s="88"/>
    </row>
    <row r="671" spans="1:4" customFormat="1" x14ac:dyDescent="0.25">
      <c r="A671" s="88">
        <v>668</v>
      </c>
      <c r="B671" s="88">
        <v>32</v>
      </c>
      <c r="C671" s="88"/>
      <c r="D671" s="88"/>
    </row>
    <row r="672" spans="1:4" customFormat="1" x14ac:dyDescent="0.25">
      <c r="A672" s="88">
        <v>669</v>
      </c>
      <c r="B672" s="88">
        <v>32</v>
      </c>
      <c r="C672" s="88"/>
      <c r="D672" s="88"/>
    </row>
    <row r="673" spans="1:4" customFormat="1" x14ac:dyDescent="0.25">
      <c r="A673" s="88">
        <v>670</v>
      </c>
      <c r="B673" s="88">
        <v>31</v>
      </c>
      <c r="C673" s="88"/>
      <c r="D673" s="88"/>
    </row>
    <row r="674" spans="1:4" customFormat="1" x14ac:dyDescent="0.25">
      <c r="A674" s="88">
        <v>671</v>
      </c>
      <c r="B674" s="88">
        <v>30</v>
      </c>
      <c r="C674" s="88"/>
      <c r="D674" s="88"/>
    </row>
    <row r="675" spans="1:4" customFormat="1" x14ac:dyDescent="0.25">
      <c r="A675" s="88">
        <v>672</v>
      </c>
      <c r="B675" s="88">
        <v>29</v>
      </c>
      <c r="C675" s="88"/>
      <c r="D675" s="88"/>
    </row>
    <row r="676" spans="1:4" customFormat="1" x14ac:dyDescent="0.25">
      <c r="A676" s="88">
        <v>673</v>
      </c>
      <c r="B676" s="88">
        <v>25</v>
      </c>
      <c r="C676" s="88"/>
      <c r="D676" s="88"/>
    </row>
    <row r="677" spans="1:4" customFormat="1" x14ac:dyDescent="0.25">
      <c r="A677" s="88">
        <v>674</v>
      </c>
      <c r="B677" s="88">
        <v>22</v>
      </c>
      <c r="C677" s="88"/>
      <c r="D677" s="88"/>
    </row>
    <row r="678" spans="1:4" customFormat="1" x14ac:dyDescent="0.25">
      <c r="A678" s="88">
        <v>675</v>
      </c>
      <c r="B678" s="88">
        <v>20</v>
      </c>
      <c r="C678" s="88"/>
      <c r="D678" s="88"/>
    </row>
    <row r="679" spans="1:4" customFormat="1" x14ac:dyDescent="0.25">
      <c r="A679" s="88">
        <v>676</v>
      </c>
      <c r="B679" s="88">
        <v>16</v>
      </c>
      <c r="C679" s="88"/>
      <c r="D679" s="88"/>
    </row>
    <row r="680" spans="1:4" customFormat="1" x14ac:dyDescent="0.25">
      <c r="A680" s="88">
        <v>677</v>
      </c>
      <c r="B680" s="88">
        <v>14</v>
      </c>
      <c r="C680" s="88"/>
      <c r="D680" s="88"/>
    </row>
    <row r="681" spans="1:4" customFormat="1" x14ac:dyDescent="0.25">
      <c r="A681" s="88">
        <v>678</v>
      </c>
      <c r="B681" s="88">
        <v>11</v>
      </c>
      <c r="C681" s="88"/>
      <c r="D681" s="88"/>
    </row>
    <row r="682" spans="1:4" customFormat="1" x14ac:dyDescent="0.25">
      <c r="A682" s="88">
        <v>679</v>
      </c>
      <c r="B682" s="88">
        <v>8</v>
      </c>
      <c r="C682" s="88"/>
      <c r="D682" s="88"/>
    </row>
    <row r="683" spans="1:4" customFormat="1" x14ac:dyDescent="0.25">
      <c r="A683" s="88">
        <v>680</v>
      </c>
      <c r="B683" s="88">
        <v>4</v>
      </c>
      <c r="C683" s="88"/>
      <c r="D683" s="88"/>
    </row>
    <row r="684" spans="1:4" customFormat="1" x14ac:dyDescent="0.25">
      <c r="A684" s="88">
        <v>681</v>
      </c>
      <c r="B684" s="88">
        <v>3</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1</v>
      </c>
      <c r="C706" s="88"/>
      <c r="D706" s="88"/>
    </row>
    <row r="707" spans="1:4" customFormat="1" x14ac:dyDescent="0.25">
      <c r="A707" s="88">
        <v>704</v>
      </c>
      <c r="B707" s="88">
        <v>3</v>
      </c>
      <c r="C707" s="88"/>
      <c r="D707" s="88"/>
    </row>
    <row r="708" spans="1:4" customFormat="1" x14ac:dyDescent="0.25">
      <c r="A708" s="88">
        <v>705</v>
      </c>
      <c r="B708" s="88">
        <v>7</v>
      </c>
      <c r="C708" s="88"/>
      <c r="D708" s="88"/>
    </row>
    <row r="709" spans="1:4" customFormat="1" x14ac:dyDescent="0.25">
      <c r="A709" s="88">
        <v>706</v>
      </c>
      <c r="B709" s="88">
        <v>12</v>
      </c>
      <c r="C709" s="88"/>
      <c r="D709" s="88"/>
    </row>
    <row r="710" spans="1:4" customFormat="1" x14ac:dyDescent="0.25">
      <c r="A710" s="88">
        <v>707</v>
      </c>
      <c r="B710" s="88">
        <v>14</v>
      </c>
      <c r="C710" s="88"/>
      <c r="D710" s="88"/>
    </row>
    <row r="711" spans="1:4" customFormat="1" x14ac:dyDescent="0.25">
      <c r="A711" s="88">
        <v>708</v>
      </c>
      <c r="B711" s="88">
        <v>15</v>
      </c>
      <c r="C711" s="88"/>
      <c r="D711" s="88"/>
    </row>
    <row r="712" spans="1:4" customFormat="1" x14ac:dyDescent="0.25">
      <c r="A712" s="88">
        <v>709</v>
      </c>
      <c r="B712" s="88">
        <v>15</v>
      </c>
      <c r="C712" s="88"/>
      <c r="D712" s="88"/>
    </row>
    <row r="713" spans="1:4" customFormat="1" x14ac:dyDescent="0.25">
      <c r="A713" s="88">
        <v>710</v>
      </c>
      <c r="B713" s="88">
        <v>17</v>
      </c>
      <c r="C713" s="88"/>
      <c r="D713" s="88"/>
    </row>
    <row r="714" spans="1:4" customFormat="1" x14ac:dyDescent="0.25">
      <c r="A714" s="88">
        <v>711</v>
      </c>
      <c r="B714" s="88">
        <v>18</v>
      </c>
      <c r="C714" s="88"/>
      <c r="D714" s="88"/>
    </row>
    <row r="715" spans="1:4" customFormat="1" x14ac:dyDescent="0.25">
      <c r="A715" s="88">
        <v>712</v>
      </c>
      <c r="B715" s="88">
        <v>19</v>
      </c>
      <c r="C715" s="88"/>
      <c r="D715" s="88"/>
    </row>
    <row r="716" spans="1:4" customFormat="1" x14ac:dyDescent="0.25">
      <c r="A716" s="88">
        <v>713</v>
      </c>
      <c r="B716" s="88">
        <v>23</v>
      </c>
      <c r="C716" s="88"/>
      <c r="D716" s="88"/>
    </row>
    <row r="717" spans="1:4" customFormat="1" x14ac:dyDescent="0.25">
      <c r="A717" s="88">
        <v>714</v>
      </c>
      <c r="B717" s="88">
        <v>25</v>
      </c>
      <c r="C717" s="88"/>
      <c r="D717" s="88"/>
    </row>
    <row r="718" spans="1:4" customFormat="1" x14ac:dyDescent="0.25">
      <c r="A718" s="88">
        <v>715</v>
      </c>
      <c r="B718" s="88">
        <v>27</v>
      </c>
      <c r="C718" s="88"/>
      <c r="D718" s="88"/>
    </row>
    <row r="719" spans="1:4" customFormat="1" x14ac:dyDescent="0.25">
      <c r="A719" s="88">
        <v>716</v>
      </c>
      <c r="B719" s="88">
        <v>30</v>
      </c>
      <c r="C719" s="88"/>
      <c r="D719" s="88"/>
    </row>
    <row r="720" spans="1:4" customFormat="1" x14ac:dyDescent="0.25">
      <c r="A720" s="88">
        <v>717</v>
      </c>
      <c r="B720" s="88">
        <v>32</v>
      </c>
      <c r="C720" s="88"/>
      <c r="D720" s="88"/>
    </row>
    <row r="721" spans="1:4" customFormat="1" x14ac:dyDescent="0.25">
      <c r="A721" s="88">
        <v>718</v>
      </c>
      <c r="B721" s="88">
        <v>34</v>
      </c>
      <c r="C721" s="88"/>
      <c r="D721" s="88"/>
    </row>
    <row r="722" spans="1:4" customFormat="1" x14ac:dyDescent="0.25">
      <c r="A722" s="88">
        <v>719</v>
      </c>
      <c r="B722" s="88">
        <v>34</v>
      </c>
      <c r="C722" s="88"/>
      <c r="D722" s="88"/>
    </row>
    <row r="723" spans="1:4" customFormat="1" x14ac:dyDescent="0.25">
      <c r="A723" s="88">
        <v>720</v>
      </c>
      <c r="B723" s="88">
        <v>34</v>
      </c>
      <c r="C723" s="88"/>
      <c r="D723" s="88"/>
    </row>
    <row r="724" spans="1:4" customFormat="1" x14ac:dyDescent="0.25">
      <c r="A724" s="88">
        <v>721</v>
      </c>
      <c r="B724" s="88">
        <v>34</v>
      </c>
      <c r="C724" s="88"/>
      <c r="D724" s="88"/>
    </row>
    <row r="725" spans="1:4" customFormat="1" x14ac:dyDescent="0.25">
      <c r="A725" s="88">
        <v>722</v>
      </c>
      <c r="B725" s="88">
        <v>37</v>
      </c>
      <c r="C725" s="88"/>
      <c r="D725" s="88"/>
    </row>
    <row r="726" spans="1:4" customFormat="1" x14ac:dyDescent="0.25">
      <c r="A726" s="88">
        <v>723</v>
      </c>
      <c r="B726" s="88">
        <v>39</v>
      </c>
      <c r="C726" s="88"/>
      <c r="D726" s="88"/>
    </row>
    <row r="727" spans="1:4" customFormat="1" x14ac:dyDescent="0.25">
      <c r="A727" s="88">
        <v>724</v>
      </c>
      <c r="B727" s="88">
        <v>41</v>
      </c>
      <c r="C727" s="88"/>
      <c r="D727" s="88"/>
    </row>
    <row r="728" spans="1:4" customFormat="1" x14ac:dyDescent="0.25">
      <c r="A728" s="88">
        <v>725</v>
      </c>
      <c r="B728" s="88">
        <v>43</v>
      </c>
      <c r="C728" s="88"/>
      <c r="D728" s="88"/>
    </row>
    <row r="729" spans="1:4" customFormat="1" x14ac:dyDescent="0.25">
      <c r="A729" s="88">
        <v>726</v>
      </c>
      <c r="B729" s="88">
        <v>45</v>
      </c>
      <c r="C729" s="88"/>
      <c r="D729" s="88"/>
    </row>
    <row r="730" spans="1:4" customFormat="1" x14ac:dyDescent="0.25">
      <c r="A730" s="88">
        <v>727</v>
      </c>
      <c r="B730" s="88">
        <v>47</v>
      </c>
      <c r="C730" s="88"/>
      <c r="D730" s="88"/>
    </row>
    <row r="731" spans="1:4" customFormat="1" x14ac:dyDescent="0.25">
      <c r="A731" s="88">
        <v>728</v>
      </c>
      <c r="B731" s="88">
        <v>49</v>
      </c>
      <c r="C731" s="88"/>
      <c r="D731" s="88"/>
    </row>
    <row r="732" spans="1:4" customFormat="1" x14ac:dyDescent="0.25">
      <c r="A732" s="88">
        <v>729</v>
      </c>
      <c r="B732" s="88">
        <v>50</v>
      </c>
      <c r="C732" s="88"/>
      <c r="D732" s="88"/>
    </row>
    <row r="733" spans="1:4" customFormat="1" x14ac:dyDescent="0.25">
      <c r="A733" s="88">
        <v>730</v>
      </c>
      <c r="B733" s="88">
        <v>50</v>
      </c>
      <c r="C733" s="88"/>
      <c r="D733" s="88"/>
    </row>
    <row r="734" spans="1:4" customFormat="1" x14ac:dyDescent="0.25">
      <c r="A734" s="88">
        <v>731</v>
      </c>
      <c r="B734" s="88">
        <v>50</v>
      </c>
      <c r="C734" s="88"/>
      <c r="D734" s="88"/>
    </row>
    <row r="735" spans="1:4" customFormat="1" x14ac:dyDescent="0.25">
      <c r="A735" s="88">
        <v>732</v>
      </c>
      <c r="B735" s="88">
        <v>50</v>
      </c>
      <c r="C735" s="88"/>
      <c r="D735" s="88"/>
    </row>
    <row r="736" spans="1:4" customFormat="1" x14ac:dyDescent="0.25">
      <c r="A736" s="88">
        <v>733</v>
      </c>
      <c r="B736" s="88">
        <v>50</v>
      </c>
      <c r="C736" s="88"/>
      <c r="D736" s="88"/>
    </row>
    <row r="737" spans="1:4" customFormat="1" x14ac:dyDescent="0.25">
      <c r="A737" s="88">
        <v>734</v>
      </c>
      <c r="B737" s="88">
        <v>50</v>
      </c>
      <c r="C737" s="88"/>
      <c r="D737" s="88"/>
    </row>
    <row r="738" spans="1:4" customFormat="1" x14ac:dyDescent="0.25">
      <c r="A738" s="88">
        <v>735</v>
      </c>
      <c r="B738" s="88">
        <v>50</v>
      </c>
      <c r="C738" s="88"/>
      <c r="D738" s="88"/>
    </row>
    <row r="739" spans="1:4" customFormat="1" x14ac:dyDescent="0.25">
      <c r="A739" s="88">
        <v>736</v>
      </c>
      <c r="B739" s="88">
        <v>50</v>
      </c>
      <c r="C739" s="88"/>
      <c r="D739" s="88"/>
    </row>
    <row r="740" spans="1:4" customFormat="1" x14ac:dyDescent="0.25">
      <c r="A740" s="88">
        <v>737</v>
      </c>
      <c r="B740" s="88">
        <v>50</v>
      </c>
      <c r="C740" s="88"/>
      <c r="D740" s="88"/>
    </row>
    <row r="741" spans="1:4" customFormat="1" x14ac:dyDescent="0.25">
      <c r="A741" s="88">
        <v>738</v>
      </c>
      <c r="B741" s="88">
        <v>50</v>
      </c>
      <c r="C741" s="88"/>
      <c r="D741" s="88"/>
    </row>
    <row r="742" spans="1:4" customFormat="1" x14ac:dyDescent="0.25">
      <c r="A742" s="88">
        <v>739</v>
      </c>
      <c r="B742" s="88">
        <v>50</v>
      </c>
      <c r="C742" s="88"/>
      <c r="D742" s="88"/>
    </row>
    <row r="743" spans="1:4" customFormat="1" x14ac:dyDescent="0.25">
      <c r="A743" s="88">
        <v>740</v>
      </c>
      <c r="B743" s="88">
        <v>50</v>
      </c>
      <c r="C743" s="88"/>
      <c r="D743" s="88"/>
    </row>
    <row r="744" spans="1:4" customFormat="1" x14ac:dyDescent="0.25">
      <c r="A744" s="88">
        <v>741</v>
      </c>
      <c r="B744" s="88">
        <v>48</v>
      </c>
      <c r="C744" s="88"/>
      <c r="D744" s="88"/>
    </row>
    <row r="745" spans="1:4" customFormat="1" x14ac:dyDescent="0.25">
      <c r="A745" s="88">
        <v>742</v>
      </c>
      <c r="B745" s="88">
        <v>47</v>
      </c>
      <c r="C745" s="88"/>
      <c r="D745" s="88"/>
    </row>
    <row r="746" spans="1:4" customFormat="1" x14ac:dyDescent="0.25">
      <c r="A746" s="88">
        <v>743</v>
      </c>
      <c r="B746" s="88">
        <v>45</v>
      </c>
      <c r="C746" s="88"/>
      <c r="D746" s="88"/>
    </row>
    <row r="747" spans="1:4" customFormat="1" x14ac:dyDescent="0.25">
      <c r="A747" s="88">
        <v>744</v>
      </c>
      <c r="B747" s="88">
        <v>43</v>
      </c>
      <c r="C747" s="88"/>
      <c r="D747" s="88"/>
    </row>
    <row r="748" spans="1:4" customFormat="1" x14ac:dyDescent="0.25">
      <c r="A748" s="88">
        <v>745</v>
      </c>
      <c r="B748" s="88">
        <v>41</v>
      </c>
      <c r="C748" s="88"/>
      <c r="D748" s="88"/>
    </row>
    <row r="749" spans="1:4" customFormat="1" x14ac:dyDescent="0.25">
      <c r="A749" s="88">
        <v>746</v>
      </c>
      <c r="B749" s="88">
        <v>39</v>
      </c>
      <c r="C749" s="88"/>
      <c r="D749" s="88"/>
    </row>
    <row r="750" spans="1:4" customFormat="1" x14ac:dyDescent="0.25">
      <c r="A750" s="88">
        <v>747</v>
      </c>
      <c r="B750" s="88">
        <v>38</v>
      </c>
      <c r="C750" s="88"/>
      <c r="D750" s="88"/>
    </row>
    <row r="751" spans="1:4" customFormat="1" x14ac:dyDescent="0.25">
      <c r="A751" s="88">
        <v>748</v>
      </c>
      <c r="B751" s="88">
        <v>35</v>
      </c>
      <c r="C751" s="88"/>
      <c r="D751" s="88"/>
    </row>
    <row r="752" spans="1:4" customFormat="1" x14ac:dyDescent="0.25">
      <c r="A752" s="88">
        <v>749</v>
      </c>
      <c r="B752" s="88">
        <v>35</v>
      </c>
      <c r="C752" s="88"/>
      <c r="D752" s="88"/>
    </row>
    <row r="753" spans="1:4" customFormat="1" x14ac:dyDescent="0.25">
      <c r="A753" s="88">
        <v>750</v>
      </c>
      <c r="B753" s="88">
        <v>35</v>
      </c>
      <c r="C753" s="88"/>
      <c r="D753" s="88"/>
    </row>
    <row r="754" spans="1:4" customFormat="1" x14ac:dyDescent="0.25">
      <c r="A754" s="88">
        <v>751</v>
      </c>
      <c r="B754" s="88">
        <v>35</v>
      </c>
      <c r="C754" s="88"/>
      <c r="D754" s="88"/>
    </row>
    <row r="755" spans="1:4" customFormat="1" x14ac:dyDescent="0.25">
      <c r="A755" s="88">
        <v>752</v>
      </c>
      <c r="B755" s="88">
        <v>35</v>
      </c>
      <c r="C755" s="88"/>
      <c r="D755" s="88"/>
    </row>
    <row r="756" spans="1:4" customFormat="1" x14ac:dyDescent="0.25">
      <c r="A756" s="88">
        <v>753</v>
      </c>
      <c r="B756" s="88">
        <v>35</v>
      </c>
      <c r="C756" s="88"/>
      <c r="D756" s="88"/>
    </row>
    <row r="757" spans="1:4" customFormat="1" x14ac:dyDescent="0.25">
      <c r="A757" s="88">
        <v>754</v>
      </c>
      <c r="B757" s="88">
        <v>35</v>
      </c>
      <c r="C757" s="88"/>
      <c r="D757" s="88"/>
    </row>
    <row r="758" spans="1:4" customFormat="1" x14ac:dyDescent="0.25">
      <c r="A758" s="88">
        <v>755</v>
      </c>
      <c r="B758" s="88">
        <v>35</v>
      </c>
      <c r="C758" s="88"/>
      <c r="D758" s="88"/>
    </row>
    <row r="759" spans="1:4" customFormat="1" x14ac:dyDescent="0.25">
      <c r="A759" s="88">
        <v>756</v>
      </c>
      <c r="B759" s="88">
        <v>35</v>
      </c>
      <c r="C759" s="88"/>
      <c r="D759" s="88"/>
    </row>
    <row r="760" spans="1:4" customFormat="1" x14ac:dyDescent="0.25">
      <c r="A760" s="88">
        <v>757</v>
      </c>
      <c r="B760" s="88">
        <v>34</v>
      </c>
      <c r="C760" s="88"/>
      <c r="D760" s="88"/>
    </row>
    <row r="761" spans="1:4" customFormat="1" x14ac:dyDescent="0.25">
      <c r="A761" s="88">
        <v>758</v>
      </c>
      <c r="B761" s="88">
        <v>35</v>
      </c>
      <c r="C761" s="88"/>
      <c r="D761" s="88"/>
    </row>
    <row r="762" spans="1:4" customFormat="1" x14ac:dyDescent="0.25">
      <c r="A762" s="88">
        <v>759</v>
      </c>
      <c r="B762" s="88">
        <v>34</v>
      </c>
      <c r="C762" s="88"/>
      <c r="D762" s="88"/>
    </row>
    <row r="763" spans="1:4" customFormat="1" x14ac:dyDescent="0.25">
      <c r="A763" s="88">
        <v>760</v>
      </c>
      <c r="B763" s="88">
        <v>35</v>
      </c>
      <c r="C763" s="88"/>
      <c r="D763" s="88"/>
    </row>
    <row r="764" spans="1:4" customFormat="1" x14ac:dyDescent="0.25">
      <c r="A764" s="88">
        <v>761</v>
      </c>
      <c r="B764" s="88">
        <v>35</v>
      </c>
      <c r="C764" s="88"/>
      <c r="D764" s="88"/>
    </row>
    <row r="765" spans="1:4" customFormat="1" x14ac:dyDescent="0.25">
      <c r="A765" s="88">
        <v>762</v>
      </c>
      <c r="B765" s="88">
        <v>34</v>
      </c>
      <c r="C765" s="88"/>
      <c r="D765" s="88"/>
    </row>
    <row r="766" spans="1:4" customFormat="1" x14ac:dyDescent="0.25">
      <c r="A766" s="88">
        <v>763</v>
      </c>
      <c r="B766" s="88">
        <v>33</v>
      </c>
      <c r="C766" s="88"/>
      <c r="D766" s="88"/>
    </row>
    <row r="767" spans="1:4" customFormat="1" x14ac:dyDescent="0.25">
      <c r="A767" s="88">
        <v>764</v>
      </c>
      <c r="B767" s="88">
        <v>31</v>
      </c>
      <c r="C767" s="88"/>
      <c r="D767" s="88"/>
    </row>
    <row r="768" spans="1:4" customFormat="1" x14ac:dyDescent="0.25">
      <c r="A768" s="88">
        <v>765</v>
      </c>
      <c r="B768" s="88">
        <v>27</v>
      </c>
      <c r="C768" s="88"/>
      <c r="D768" s="88"/>
    </row>
    <row r="769" spans="1:4" customFormat="1" x14ac:dyDescent="0.25">
      <c r="A769" s="88">
        <v>766</v>
      </c>
      <c r="B769" s="88">
        <v>24</v>
      </c>
      <c r="C769" s="88"/>
      <c r="D769" s="88"/>
    </row>
    <row r="770" spans="1:4" customFormat="1" x14ac:dyDescent="0.25">
      <c r="A770" s="88">
        <v>767</v>
      </c>
      <c r="B770" s="88">
        <v>21</v>
      </c>
      <c r="C770" s="88"/>
      <c r="D770" s="88"/>
    </row>
    <row r="771" spans="1:4" customFormat="1" x14ac:dyDescent="0.25">
      <c r="A771" s="88">
        <v>768</v>
      </c>
      <c r="B771" s="88">
        <v>17</v>
      </c>
      <c r="C771" s="88"/>
      <c r="D771" s="88"/>
    </row>
    <row r="772" spans="1:4" customFormat="1" x14ac:dyDescent="0.25">
      <c r="A772" s="88">
        <v>769</v>
      </c>
      <c r="B772" s="88">
        <v>15</v>
      </c>
      <c r="C772" s="88"/>
      <c r="D772" s="88"/>
    </row>
    <row r="773" spans="1:4" customFormat="1" x14ac:dyDescent="0.25">
      <c r="A773" s="88">
        <v>770</v>
      </c>
      <c r="B773" s="88">
        <v>10</v>
      </c>
      <c r="C773" s="88"/>
      <c r="D773" s="88"/>
    </row>
    <row r="774" spans="1:4" customFormat="1" x14ac:dyDescent="0.25">
      <c r="A774" s="88">
        <v>771</v>
      </c>
      <c r="B774" s="88">
        <v>7</v>
      </c>
      <c r="C774" s="88"/>
      <c r="D774" s="88"/>
    </row>
    <row r="775" spans="1:4" customFormat="1" x14ac:dyDescent="0.25">
      <c r="A775" s="88">
        <v>772</v>
      </c>
      <c r="B775" s="88">
        <v>4</v>
      </c>
      <c r="C775" s="88"/>
      <c r="D775" s="88"/>
    </row>
    <row r="776" spans="1:4" customFormat="1" x14ac:dyDescent="0.25">
      <c r="A776" s="88">
        <v>773</v>
      </c>
      <c r="B776" s="88">
        <v>2</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3</v>
      </c>
      <c r="C805" s="88"/>
      <c r="D805" s="88"/>
    </row>
    <row r="806" spans="1:4" customFormat="1" x14ac:dyDescent="0.25">
      <c r="A806" s="88">
        <v>803</v>
      </c>
      <c r="B806" s="88">
        <v>7</v>
      </c>
      <c r="C806" s="88"/>
      <c r="D806" s="88"/>
    </row>
    <row r="807" spans="1:4" customFormat="1" x14ac:dyDescent="0.25">
      <c r="A807" s="88">
        <v>804</v>
      </c>
      <c r="B807" s="88">
        <v>9</v>
      </c>
      <c r="C807" s="88"/>
      <c r="D807" s="88"/>
    </row>
    <row r="808" spans="1:4" customFormat="1" x14ac:dyDescent="0.25">
      <c r="A808" s="88">
        <v>805</v>
      </c>
      <c r="B808" s="88">
        <v>13</v>
      </c>
      <c r="C808" s="88"/>
      <c r="D808" s="88"/>
    </row>
    <row r="809" spans="1:4" customFormat="1" x14ac:dyDescent="0.25">
      <c r="A809" s="88">
        <v>806</v>
      </c>
      <c r="B809" s="88">
        <v>14</v>
      </c>
      <c r="C809" s="88"/>
      <c r="D809" s="88"/>
    </row>
    <row r="810" spans="1:4" customFormat="1" x14ac:dyDescent="0.25">
      <c r="A810" s="88">
        <v>807</v>
      </c>
      <c r="B810" s="88">
        <v>15</v>
      </c>
      <c r="C810" s="88"/>
      <c r="D810" s="88"/>
    </row>
    <row r="811" spans="1:4" customFormat="1" x14ac:dyDescent="0.25">
      <c r="A811" s="88">
        <v>808</v>
      </c>
      <c r="B811" s="88">
        <v>16</v>
      </c>
      <c r="C811" s="88"/>
      <c r="D811" s="88"/>
    </row>
    <row r="812" spans="1:4" customFormat="1" x14ac:dyDescent="0.25">
      <c r="A812" s="88">
        <v>809</v>
      </c>
      <c r="B812" s="88">
        <v>18</v>
      </c>
      <c r="C812" s="88"/>
      <c r="D812" s="88"/>
    </row>
    <row r="813" spans="1:4" customFormat="1" x14ac:dyDescent="0.25">
      <c r="A813" s="88">
        <v>810</v>
      </c>
      <c r="B813" s="88">
        <v>21</v>
      </c>
      <c r="C813" s="88"/>
      <c r="D813" s="88"/>
    </row>
    <row r="814" spans="1:4" customFormat="1" x14ac:dyDescent="0.25">
      <c r="A814" s="88">
        <v>811</v>
      </c>
      <c r="B814" s="88">
        <v>23</v>
      </c>
      <c r="C814" s="88"/>
      <c r="D814" s="88"/>
    </row>
    <row r="815" spans="1:4" customFormat="1" x14ac:dyDescent="0.25">
      <c r="A815" s="88">
        <v>812</v>
      </c>
      <c r="B815" s="88">
        <v>25</v>
      </c>
      <c r="C815" s="88"/>
      <c r="D815" s="88"/>
    </row>
    <row r="816" spans="1:4" customFormat="1" x14ac:dyDescent="0.25">
      <c r="A816" s="88">
        <v>813</v>
      </c>
      <c r="B816" s="88">
        <v>27</v>
      </c>
      <c r="C816" s="88"/>
      <c r="D816" s="88"/>
    </row>
    <row r="817" spans="1:4" customFormat="1" x14ac:dyDescent="0.25">
      <c r="A817" s="88">
        <v>814</v>
      </c>
      <c r="B817" s="88">
        <v>30</v>
      </c>
      <c r="C817" s="88"/>
      <c r="D817" s="88"/>
    </row>
    <row r="818" spans="1:4" customFormat="1" x14ac:dyDescent="0.25">
      <c r="A818" s="88">
        <v>815</v>
      </c>
      <c r="B818" s="88">
        <v>32</v>
      </c>
      <c r="C818" s="88"/>
      <c r="D818" s="88"/>
    </row>
    <row r="819" spans="1:4" customFormat="1" x14ac:dyDescent="0.25">
      <c r="A819" s="88">
        <v>816</v>
      </c>
      <c r="B819" s="88">
        <v>34</v>
      </c>
      <c r="C819" s="88"/>
      <c r="D819" s="88"/>
    </row>
    <row r="820" spans="1:4" customFormat="1" x14ac:dyDescent="0.25">
      <c r="A820" s="88">
        <v>817</v>
      </c>
      <c r="B820" s="88">
        <v>34</v>
      </c>
      <c r="C820" s="88"/>
      <c r="D820" s="88"/>
    </row>
    <row r="821" spans="1:4" customFormat="1" x14ac:dyDescent="0.25">
      <c r="A821" s="88">
        <v>818</v>
      </c>
      <c r="B821" s="88">
        <v>34</v>
      </c>
      <c r="C821" s="88"/>
      <c r="D821" s="88"/>
    </row>
    <row r="822" spans="1:4" customFormat="1" x14ac:dyDescent="0.25">
      <c r="A822" s="88">
        <v>819</v>
      </c>
      <c r="B822" s="88">
        <v>35</v>
      </c>
      <c r="C822" s="88"/>
      <c r="D822" s="88"/>
    </row>
    <row r="823" spans="1:4" customFormat="1" x14ac:dyDescent="0.25">
      <c r="A823" s="88">
        <v>820</v>
      </c>
      <c r="B823" s="88">
        <v>37</v>
      </c>
      <c r="C823" s="88"/>
      <c r="D823" s="88"/>
    </row>
    <row r="824" spans="1:4" customFormat="1" x14ac:dyDescent="0.25">
      <c r="A824" s="88">
        <v>821</v>
      </c>
      <c r="B824" s="88">
        <v>38</v>
      </c>
      <c r="C824" s="88"/>
      <c r="D824" s="88"/>
    </row>
    <row r="825" spans="1:4" customFormat="1" x14ac:dyDescent="0.25">
      <c r="A825" s="88">
        <v>822</v>
      </c>
      <c r="B825" s="88">
        <v>41</v>
      </c>
      <c r="C825" s="88"/>
      <c r="D825" s="88"/>
    </row>
    <row r="826" spans="1:4" customFormat="1" x14ac:dyDescent="0.25">
      <c r="A826" s="88">
        <v>823</v>
      </c>
      <c r="B826" s="88">
        <v>43</v>
      </c>
      <c r="C826" s="88"/>
      <c r="D826" s="88"/>
    </row>
    <row r="827" spans="1:4" customFormat="1" x14ac:dyDescent="0.25">
      <c r="A827" s="88">
        <v>824</v>
      </c>
      <c r="B827" s="88">
        <v>45</v>
      </c>
      <c r="C827" s="88"/>
      <c r="D827" s="88"/>
    </row>
    <row r="828" spans="1:4" customFormat="1" x14ac:dyDescent="0.25">
      <c r="A828" s="88">
        <v>825</v>
      </c>
      <c r="B828" s="88">
        <v>47</v>
      </c>
      <c r="C828" s="88"/>
      <c r="D828" s="88"/>
    </row>
    <row r="829" spans="1:4" customFormat="1" x14ac:dyDescent="0.25">
      <c r="A829" s="88">
        <v>826</v>
      </c>
      <c r="B829" s="88">
        <v>49</v>
      </c>
      <c r="C829" s="88"/>
      <c r="D829" s="88"/>
    </row>
    <row r="830" spans="1:4" customFormat="1" x14ac:dyDescent="0.25">
      <c r="A830" s="88">
        <v>827</v>
      </c>
      <c r="B830" s="88">
        <v>50</v>
      </c>
      <c r="C830" s="88"/>
      <c r="D830" s="88"/>
    </row>
    <row r="831" spans="1:4" customFormat="1" x14ac:dyDescent="0.25">
      <c r="A831" s="88">
        <v>828</v>
      </c>
      <c r="B831" s="88">
        <v>51</v>
      </c>
      <c r="C831" s="88"/>
      <c r="D831" s="88"/>
    </row>
    <row r="832" spans="1:4" customFormat="1" x14ac:dyDescent="0.25">
      <c r="A832" s="88">
        <v>829</v>
      </c>
      <c r="B832" s="88">
        <v>51</v>
      </c>
      <c r="C832" s="88"/>
      <c r="D832" s="88"/>
    </row>
    <row r="833" spans="1:4" customFormat="1" x14ac:dyDescent="0.25">
      <c r="A833" s="88">
        <v>830</v>
      </c>
      <c r="B833" s="88">
        <v>52</v>
      </c>
      <c r="C833" s="88"/>
      <c r="D833" s="88"/>
    </row>
    <row r="834" spans="1:4" customFormat="1" x14ac:dyDescent="0.25">
      <c r="A834" s="88">
        <v>831</v>
      </c>
      <c r="B834" s="88">
        <v>53</v>
      </c>
      <c r="C834" s="88"/>
      <c r="D834" s="88"/>
    </row>
    <row r="835" spans="1:4" customFormat="1" x14ac:dyDescent="0.25">
      <c r="A835" s="88">
        <v>832</v>
      </c>
      <c r="B835" s="88">
        <v>55</v>
      </c>
      <c r="C835" s="88"/>
      <c r="D835" s="88"/>
    </row>
    <row r="836" spans="1:4" customFormat="1" x14ac:dyDescent="0.25">
      <c r="A836" s="88">
        <v>833</v>
      </c>
      <c r="B836" s="88">
        <v>57</v>
      </c>
      <c r="C836" s="88"/>
      <c r="D836" s="88"/>
    </row>
    <row r="837" spans="1:4" customFormat="1" x14ac:dyDescent="0.25">
      <c r="A837" s="88">
        <v>834</v>
      </c>
      <c r="B837" s="88">
        <v>59</v>
      </c>
      <c r="C837" s="88"/>
      <c r="D837" s="88"/>
    </row>
    <row r="838" spans="1:4" customFormat="1" x14ac:dyDescent="0.25">
      <c r="A838" s="88">
        <v>835</v>
      </c>
      <c r="B838" s="88">
        <v>60</v>
      </c>
      <c r="C838" s="88"/>
      <c r="D838" s="88"/>
    </row>
    <row r="839" spans="1:4" customFormat="1" x14ac:dyDescent="0.25">
      <c r="A839" s="88">
        <v>836</v>
      </c>
      <c r="B839" s="88">
        <v>62</v>
      </c>
      <c r="C839" s="88"/>
      <c r="D839" s="88"/>
    </row>
    <row r="840" spans="1:4" customFormat="1" x14ac:dyDescent="0.25">
      <c r="A840" s="88">
        <v>837</v>
      </c>
      <c r="B840" s="88">
        <v>63</v>
      </c>
      <c r="C840" s="88"/>
      <c r="D840" s="88"/>
    </row>
    <row r="841" spans="1:4" customFormat="1" x14ac:dyDescent="0.25">
      <c r="A841" s="88">
        <v>838</v>
      </c>
      <c r="B841" s="88">
        <v>65</v>
      </c>
      <c r="C841" s="88"/>
      <c r="D841" s="88"/>
    </row>
    <row r="842" spans="1:4" customFormat="1" x14ac:dyDescent="0.25">
      <c r="A842" s="88">
        <v>839</v>
      </c>
      <c r="B842" s="88">
        <v>65</v>
      </c>
      <c r="C842" s="88"/>
      <c r="D842" s="88"/>
    </row>
    <row r="843" spans="1:4" customFormat="1" x14ac:dyDescent="0.25">
      <c r="A843" s="88">
        <v>840</v>
      </c>
      <c r="B843" s="88">
        <v>68</v>
      </c>
      <c r="C843" s="88"/>
      <c r="D843" s="88"/>
    </row>
    <row r="844" spans="1:4" customFormat="1" x14ac:dyDescent="0.25">
      <c r="A844" s="88">
        <v>841</v>
      </c>
      <c r="B844" s="88">
        <v>69</v>
      </c>
      <c r="C844" s="88"/>
      <c r="D844" s="88"/>
    </row>
    <row r="845" spans="1:4" customFormat="1" x14ac:dyDescent="0.25">
      <c r="A845" s="88">
        <v>842</v>
      </c>
      <c r="B845" s="88">
        <v>68</v>
      </c>
      <c r="C845" s="88"/>
      <c r="D845" s="88"/>
    </row>
    <row r="846" spans="1:4" customFormat="1" x14ac:dyDescent="0.25">
      <c r="A846" s="88">
        <v>843</v>
      </c>
      <c r="B846" s="88">
        <v>69</v>
      </c>
      <c r="C846" s="88"/>
      <c r="D846" s="88"/>
    </row>
    <row r="847" spans="1:4" customFormat="1" x14ac:dyDescent="0.25">
      <c r="A847" s="88">
        <v>844</v>
      </c>
      <c r="B847" s="88">
        <v>69</v>
      </c>
      <c r="C847" s="88"/>
      <c r="D847" s="88"/>
    </row>
    <row r="848" spans="1:4" customFormat="1" x14ac:dyDescent="0.25">
      <c r="A848" s="88">
        <v>845</v>
      </c>
      <c r="B848" s="88">
        <v>70</v>
      </c>
      <c r="C848" s="88"/>
      <c r="D848" s="88"/>
    </row>
    <row r="849" spans="1:4" customFormat="1" x14ac:dyDescent="0.25">
      <c r="A849" s="88">
        <v>846</v>
      </c>
      <c r="B849" s="88">
        <v>70</v>
      </c>
      <c r="C849" s="88"/>
      <c r="D849" s="88"/>
    </row>
    <row r="850" spans="1:4" customFormat="1" x14ac:dyDescent="0.25">
      <c r="A850" s="88">
        <v>847</v>
      </c>
      <c r="B850" s="88">
        <v>70</v>
      </c>
      <c r="C850" s="88"/>
      <c r="D850" s="88"/>
    </row>
    <row r="851" spans="1:4" customFormat="1" x14ac:dyDescent="0.25">
      <c r="A851" s="88">
        <v>848</v>
      </c>
      <c r="B851" s="88">
        <v>70</v>
      </c>
      <c r="C851" s="88"/>
      <c r="D851" s="88"/>
    </row>
    <row r="852" spans="1:4" customFormat="1" x14ac:dyDescent="0.25">
      <c r="A852" s="88">
        <v>849</v>
      </c>
      <c r="B852" s="88">
        <v>70</v>
      </c>
      <c r="C852" s="88"/>
      <c r="D852" s="88"/>
    </row>
    <row r="853" spans="1:4" customFormat="1" x14ac:dyDescent="0.25">
      <c r="A853" s="88">
        <v>850</v>
      </c>
      <c r="B853" s="88">
        <v>70</v>
      </c>
      <c r="C853" s="88"/>
      <c r="D853" s="88"/>
    </row>
    <row r="854" spans="1:4" customFormat="1" x14ac:dyDescent="0.25">
      <c r="A854" s="88">
        <v>851</v>
      </c>
      <c r="B854" s="88">
        <v>70</v>
      </c>
      <c r="C854" s="88"/>
      <c r="D854" s="88"/>
    </row>
    <row r="855" spans="1:4" customFormat="1" x14ac:dyDescent="0.25">
      <c r="A855" s="88">
        <v>852</v>
      </c>
      <c r="B855" s="88">
        <v>70</v>
      </c>
      <c r="C855" s="88"/>
      <c r="D855" s="88"/>
    </row>
    <row r="856" spans="1:4" customFormat="1" x14ac:dyDescent="0.25">
      <c r="A856" s="88">
        <v>853</v>
      </c>
      <c r="B856" s="88">
        <v>70</v>
      </c>
      <c r="C856" s="88"/>
      <c r="D856" s="88"/>
    </row>
    <row r="857" spans="1:4" customFormat="1" x14ac:dyDescent="0.25">
      <c r="A857" s="88">
        <v>854</v>
      </c>
      <c r="B857" s="88">
        <v>70</v>
      </c>
      <c r="C857" s="88"/>
      <c r="D857" s="88"/>
    </row>
    <row r="858" spans="1:4" customFormat="1" x14ac:dyDescent="0.25">
      <c r="A858" s="88">
        <v>855</v>
      </c>
      <c r="B858" s="88">
        <v>70</v>
      </c>
      <c r="C858" s="88"/>
      <c r="D858" s="88"/>
    </row>
    <row r="859" spans="1:4" customFormat="1" x14ac:dyDescent="0.25">
      <c r="A859" s="88">
        <v>856</v>
      </c>
      <c r="B859" s="88">
        <v>70</v>
      </c>
      <c r="C859" s="88"/>
      <c r="D859" s="88"/>
    </row>
    <row r="860" spans="1:4" customFormat="1" x14ac:dyDescent="0.25">
      <c r="A860" s="88">
        <v>857</v>
      </c>
      <c r="B860" s="88">
        <v>70</v>
      </c>
      <c r="C860" s="88"/>
      <c r="D860" s="88"/>
    </row>
    <row r="861" spans="1:4" customFormat="1" x14ac:dyDescent="0.25">
      <c r="A861" s="88">
        <v>858</v>
      </c>
      <c r="B861" s="88">
        <v>69</v>
      </c>
      <c r="C861" s="88"/>
      <c r="D861" s="88"/>
    </row>
    <row r="862" spans="1:4" customFormat="1" x14ac:dyDescent="0.25">
      <c r="A862" s="88">
        <v>859</v>
      </c>
      <c r="B862" s="88">
        <v>70</v>
      </c>
      <c r="C862" s="88"/>
      <c r="D862" s="88"/>
    </row>
    <row r="863" spans="1:4" customFormat="1" x14ac:dyDescent="0.25">
      <c r="A863" s="88">
        <v>860</v>
      </c>
      <c r="B863" s="88">
        <v>70</v>
      </c>
      <c r="C863" s="88"/>
      <c r="D863" s="88"/>
    </row>
    <row r="864" spans="1:4" customFormat="1" x14ac:dyDescent="0.25">
      <c r="A864" s="88">
        <v>861</v>
      </c>
      <c r="B864" s="88">
        <v>70</v>
      </c>
      <c r="C864" s="88"/>
      <c r="D864" s="88"/>
    </row>
    <row r="865" spans="1:4" customFormat="1" x14ac:dyDescent="0.25">
      <c r="A865" s="88">
        <v>862</v>
      </c>
      <c r="B865" s="88">
        <v>70</v>
      </c>
      <c r="C865" s="88"/>
      <c r="D865" s="88"/>
    </row>
    <row r="866" spans="1:4" customFormat="1" x14ac:dyDescent="0.25">
      <c r="A866" s="88">
        <v>863</v>
      </c>
      <c r="B866" s="88">
        <v>70</v>
      </c>
      <c r="C866" s="88"/>
      <c r="D866" s="88"/>
    </row>
    <row r="867" spans="1:4" customFormat="1" x14ac:dyDescent="0.25">
      <c r="A867" s="88">
        <v>864</v>
      </c>
      <c r="B867" s="88">
        <v>69</v>
      </c>
      <c r="C867" s="88"/>
      <c r="D867" s="88"/>
    </row>
    <row r="868" spans="1:4" customFormat="1" x14ac:dyDescent="0.25">
      <c r="A868" s="88">
        <v>865</v>
      </c>
      <c r="B868" s="88">
        <v>69</v>
      </c>
      <c r="C868" s="88"/>
      <c r="D868" s="88"/>
    </row>
    <row r="869" spans="1:4" customFormat="1" x14ac:dyDescent="0.25">
      <c r="A869" s="88">
        <v>866</v>
      </c>
      <c r="B869" s="88">
        <v>70</v>
      </c>
      <c r="C869" s="88"/>
      <c r="D869" s="88"/>
    </row>
    <row r="870" spans="1:4" customFormat="1" x14ac:dyDescent="0.25">
      <c r="A870" s="88">
        <v>867</v>
      </c>
      <c r="B870" s="88">
        <v>70</v>
      </c>
      <c r="C870" s="88"/>
      <c r="D870" s="88"/>
    </row>
    <row r="871" spans="1:4" customFormat="1" x14ac:dyDescent="0.25">
      <c r="A871" s="88">
        <v>868</v>
      </c>
      <c r="B871" s="88">
        <v>70</v>
      </c>
      <c r="C871" s="88"/>
      <c r="D871" s="88"/>
    </row>
    <row r="872" spans="1:4" customFormat="1" x14ac:dyDescent="0.25">
      <c r="A872" s="88">
        <v>869</v>
      </c>
      <c r="B872" s="88">
        <v>70</v>
      </c>
      <c r="C872" s="88"/>
      <c r="D872" s="88"/>
    </row>
    <row r="873" spans="1:4" customFormat="1" x14ac:dyDescent="0.25">
      <c r="A873" s="88">
        <v>870</v>
      </c>
      <c r="B873" s="88">
        <v>70</v>
      </c>
      <c r="C873" s="88"/>
      <c r="D873" s="88"/>
    </row>
    <row r="874" spans="1:4" customFormat="1" x14ac:dyDescent="0.25">
      <c r="A874" s="88">
        <v>871</v>
      </c>
      <c r="B874" s="88">
        <v>70</v>
      </c>
      <c r="C874" s="88"/>
      <c r="D874" s="88"/>
    </row>
    <row r="875" spans="1:4" customFormat="1" x14ac:dyDescent="0.25">
      <c r="A875" s="88">
        <v>872</v>
      </c>
      <c r="B875" s="88">
        <v>70</v>
      </c>
      <c r="C875" s="88"/>
      <c r="D875" s="88"/>
    </row>
    <row r="876" spans="1:4" customFormat="1" x14ac:dyDescent="0.25">
      <c r="A876" s="88">
        <v>873</v>
      </c>
      <c r="B876" s="88">
        <v>70</v>
      </c>
      <c r="C876" s="88"/>
      <c r="D876" s="88"/>
    </row>
    <row r="877" spans="1:4" customFormat="1" x14ac:dyDescent="0.25">
      <c r="A877" s="88">
        <v>874</v>
      </c>
      <c r="B877" s="88">
        <v>70</v>
      </c>
      <c r="C877" s="88"/>
      <c r="D877" s="88"/>
    </row>
    <row r="878" spans="1:4" customFormat="1" x14ac:dyDescent="0.25">
      <c r="A878" s="88">
        <v>875</v>
      </c>
      <c r="B878" s="88">
        <v>70</v>
      </c>
      <c r="C878" s="88"/>
      <c r="D878" s="88"/>
    </row>
    <row r="879" spans="1:4" customFormat="1" x14ac:dyDescent="0.25">
      <c r="A879" s="88">
        <v>876</v>
      </c>
      <c r="B879" s="88">
        <v>70</v>
      </c>
      <c r="C879" s="88"/>
      <c r="D879" s="88"/>
    </row>
    <row r="880" spans="1:4" customFormat="1" x14ac:dyDescent="0.25">
      <c r="A880" s="88">
        <v>877</v>
      </c>
      <c r="B880" s="88">
        <v>70</v>
      </c>
      <c r="C880" s="88"/>
      <c r="D880" s="88"/>
    </row>
    <row r="881" spans="1:4" customFormat="1" x14ac:dyDescent="0.25">
      <c r="A881" s="88">
        <v>878</v>
      </c>
      <c r="B881" s="88">
        <v>70</v>
      </c>
      <c r="C881" s="88"/>
      <c r="D881" s="88"/>
    </row>
    <row r="882" spans="1:4" customFormat="1" x14ac:dyDescent="0.25">
      <c r="A882" s="88">
        <v>879</v>
      </c>
      <c r="B882" s="88">
        <v>69</v>
      </c>
      <c r="C882" s="88"/>
      <c r="D882" s="88"/>
    </row>
    <row r="883" spans="1:4" customFormat="1" x14ac:dyDescent="0.25">
      <c r="A883" s="88">
        <v>880</v>
      </c>
      <c r="B883" s="88">
        <v>69</v>
      </c>
      <c r="C883" s="88"/>
      <c r="D883" s="88"/>
    </row>
    <row r="884" spans="1:4" customFormat="1" x14ac:dyDescent="0.25">
      <c r="A884" s="88">
        <v>881</v>
      </c>
      <c r="B884" s="88">
        <v>70</v>
      </c>
      <c r="C884" s="88"/>
      <c r="D884" s="88"/>
    </row>
    <row r="885" spans="1:4" customFormat="1" x14ac:dyDescent="0.25">
      <c r="A885" s="88">
        <v>882</v>
      </c>
      <c r="B885" s="88">
        <v>69</v>
      </c>
      <c r="C885" s="88"/>
      <c r="D885" s="88"/>
    </row>
    <row r="886" spans="1:4" customFormat="1" x14ac:dyDescent="0.25">
      <c r="A886" s="88">
        <v>883</v>
      </c>
      <c r="B886" s="88">
        <v>70</v>
      </c>
      <c r="C886" s="88"/>
      <c r="D886" s="88"/>
    </row>
    <row r="887" spans="1:4" customFormat="1" x14ac:dyDescent="0.25">
      <c r="A887" s="88">
        <v>884</v>
      </c>
      <c r="B887" s="88">
        <v>70</v>
      </c>
      <c r="C887" s="88"/>
      <c r="D887" s="88"/>
    </row>
    <row r="888" spans="1:4" customFormat="1" x14ac:dyDescent="0.25">
      <c r="A888" s="88">
        <v>885</v>
      </c>
      <c r="B888" s="88">
        <v>70</v>
      </c>
      <c r="C888" s="88"/>
      <c r="D888" s="88"/>
    </row>
    <row r="889" spans="1:4" customFormat="1" x14ac:dyDescent="0.25">
      <c r="A889" s="88">
        <v>886</v>
      </c>
      <c r="B889" s="88">
        <v>70</v>
      </c>
      <c r="C889" s="88"/>
      <c r="D889" s="88"/>
    </row>
    <row r="890" spans="1:4" customFormat="1" x14ac:dyDescent="0.25">
      <c r="A890" s="88">
        <v>887</v>
      </c>
      <c r="B890" s="88">
        <v>70</v>
      </c>
      <c r="C890" s="88"/>
      <c r="D890" s="88"/>
    </row>
    <row r="891" spans="1:4" customFormat="1" x14ac:dyDescent="0.25">
      <c r="A891" s="88">
        <v>888</v>
      </c>
      <c r="B891" s="88">
        <v>70</v>
      </c>
      <c r="C891" s="88"/>
      <c r="D891" s="88"/>
    </row>
    <row r="892" spans="1:4" customFormat="1" x14ac:dyDescent="0.25">
      <c r="A892" s="88">
        <v>889</v>
      </c>
      <c r="B892" s="88">
        <v>69</v>
      </c>
      <c r="C892" s="88"/>
      <c r="D892" s="88"/>
    </row>
    <row r="893" spans="1:4" customFormat="1" x14ac:dyDescent="0.25">
      <c r="A893" s="88">
        <v>890</v>
      </c>
      <c r="B893" s="88">
        <v>69</v>
      </c>
      <c r="C893" s="88"/>
      <c r="D893" s="88"/>
    </row>
    <row r="894" spans="1:4" customFormat="1" x14ac:dyDescent="0.25">
      <c r="A894" s="88">
        <v>891</v>
      </c>
      <c r="B894" s="88">
        <v>70</v>
      </c>
      <c r="C894" s="88"/>
      <c r="D894" s="88"/>
    </row>
    <row r="895" spans="1:4" customFormat="1" x14ac:dyDescent="0.25">
      <c r="A895" s="88">
        <v>892</v>
      </c>
      <c r="B895" s="88">
        <v>68</v>
      </c>
      <c r="C895" s="88"/>
      <c r="D895" s="88"/>
    </row>
    <row r="896" spans="1:4" customFormat="1" x14ac:dyDescent="0.25">
      <c r="A896" s="88">
        <v>893</v>
      </c>
      <c r="B896" s="88">
        <v>67</v>
      </c>
      <c r="C896" s="88"/>
      <c r="D896" s="88"/>
    </row>
    <row r="897" spans="1:4" customFormat="1" x14ac:dyDescent="0.25">
      <c r="A897" s="88">
        <v>894</v>
      </c>
      <c r="B897" s="88">
        <v>63</v>
      </c>
      <c r="C897" s="88"/>
      <c r="D897" s="88"/>
    </row>
    <row r="898" spans="1:4" customFormat="1" x14ac:dyDescent="0.25">
      <c r="A898" s="88">
        <v>895</v>
      </c>
      <c r="B898" s="88">
        <v>61</v>
      </c>
      <c r="C898" s="88"/>
      <c r="D898" s="88"/>
    </row>
    <row r="899" spans="1:4" customFormat="1" x14ac:dyDescent="0.25">
      <c r="A899" s="88">
        <v>896</v>
      </c>
      <c r="B899" s="88">
        <v>58</v>
      </c>
      <c r="C899" s="88"/>
      <c r="D899" s="88"/>
    </row>
    <row r="900" spans="1:4" customFormat="1" x14ac:dyDescent="0.25">
      <c r="A900" s="88">
        <v>897</v>
      </c>
      <c r="B900" s="88">
        <v>55</v>
      </c>
      <c r="C900" s="88"/>
      <c r="D900" s="88"/>
    </row>
    <row r="901" spans="1:4" customFormat="1" x14ac:dyDescent="0.25">
      <c r="A901" s="88">
        <v>898</v>
      </c>
      <c r="B901" s="88">
        <v>53</v>
      </c>
      <c r="C901" s="88"/>
      <c r="D901" s="88"/>
    </row>
    <row r="902" spans="1:4" customFormat="1" x14ac:dyDescent="0.25">
      <c r="A902" s="88">
        <v>899</v>
      </c>
      <c r="B902" s="88">
        <v>51</v>
      </c>
      <c r="C902" s="88"/>
      <c r="D902" s="88"/>
    </row>
    <row r="903" spans="1:4" customFormat="1" x14ac:dyDescent="0.25">
      <c r="A903" s="88">
        <v>900</v>
      </c>
      <c r="B903" s="88">
        <v>50</v>
      </c>
      <c r="C903" s="88"/>
      <c r="D903" s="88"/>
    </row>
    <row r="904" spans="1:4" customFormat="1" x14ac:dyDescent="0.25">
      <c r="A904" s="88">
        <v>901</v>
      </c>
      <c r="B904" s="88">
        <v>50</v>
      </c>
      <c r="C904" s="88"/>
      <c r="D904" s="88"/>
    </row>
    <row r="905" spans="1:4" customFormat="1" x14ac:dyDescent="0.25">
      <c r="A905" s="88">
        <v>902</v>
      </c>
      <c r="B905" s="88">
        <v>50</v>
      </c>
      <c r="C905" s="88"/>
      <c r="D905" s="88"/>
    </row>
    <row r="906" spans="1:4" customFormat="1" x14ac:dyDescent="0.25">
      <c r="A906" s="88">
        <v>903</v>
      </c>
      <c r="B906" s="88">
        <v>50</v>
      </c>
      <c r="C906" s="88"/>
      <c r="D906" s="88"/>
    </row>
    <row r="907" spans="1:4" customFormat="1" x14ac:dyDescent="0.25">
      <c r="A907" s="88">
        <v>904</v>
      </c>
      <c r="B907" s="88">
        <v>50</v>
      </c>
      <c r="C907" s="88"/>
      <c r="D907" s="88"/>
    </row>
    <row r="908" spans="1:4" customFormat="1" x14ac:dyDescent="0.25">
      <c r="A908" s="88">
        <v>905</v>
      </c>
      <c r="B908" s="88">
        <v>50</v>
      </c>
      <c r="C908" s="88"/>
      <c r="D908" s="88"/>
    </row>
    <row r="909" spans="1:4" customFormat="1" x14ac:dyDescent="0.25">
      <c r="A909" s="88">
        <v>906</v>
      </c>
      <c r="B909" s="88">
        <v>50</v>
      </c>
      <c r="C909" s="88"/>
      <c r="D909" s="88"/>
    </row>
    <row r="910" spans="1:4" customFormat="1" x14ac:dyDescent="0.25">
      <c r="A910" s="88">
        <v>907</v>
      </c>
      <c r="B910" s="88">
        <v>50</v>
      </c>
      <c r="C910" s="88"/>
      <c r="D910" s="88"/>
    </row>
    <row r="911" spans="1:4" customFormat="1" x14ac:dyDescent="0.25">
      <c r="A911" s="88">
        <v>908</v>
      </c>
      <c r="B911" s="88">
        <v>50</v>
      </c>
      <c r="C911" s="88"/>
      <c r="D911" s="88"/>
    </row>
    <row r="912" spans="1:4" customFormat="1" x14ac:dyDescent="0.25">
      <c r="A912" s="88">
        <v>909</v>
      </c>
      <c r="B912" s="88">
        <v>49</v>
      </c>
      <c r="C912" s="88"/>
      <c r="D912" s="88"/>
    </row>
    <row r="913" spans="1:4" customFormat="1" x14ac:dyDescent="0.25">
      <c r="A913" s="88">
        <v>910</v>
      </c>
      <c r="B913" s="88">
        <v>49</v>
      </c>
      <c r="C913" s="88"/>
      <c r="D913" s="88"/>
    </row>
    <row r="914" spans="1:4" customFormat="1" x14ac:dyDescent="0.25">
      <c r="A914" s="88">
        <v>911</v>
      </c>
      <c r="B914" s="88">
        <v>49</v>
      </c>
      <c r="C914" s="88"/>
      <c r="D914" s="88"/>
    </row>
    <row r="915" spans="1:4" customFormat="1" x14ac:dyDescent="0.25">
      <c r="A915" s="88">
        <v>912</v>
      </c>
      <c r="B915" s="88">
        <v>50</v>
      </c>
      <c r="C915" s="88"/>
      <c r="D915" s="88"/>
    </row>
    <row r="916" spans="1:4" customFormat="1" x14ac:dyDescent="0.25">
      <c r="A916" s="88">
        <v>913</v>
      </c>
      <c r="B916" s="88">
        <v>50</v>
      </c>
      <c r="C916" s="88"/>
      <c r="D916" s="88"/>
    </row>
    <row r="917" spans="1:4" customFormat="1" x14ac:dyDescent="0.25">
      <c r="A917" s="88">
        <v>914</v>
      </c>
      <c r="B917" s="88">
        <v>50</v>
      </c>
      <c r="C917" s="88"/>
      <c r="D917" s="88"/>
    </row>
    <row r="918" spans="1:4" customFormat="1" x14ac:dyDescent="0.25">
      <c r="A918" s="88">
        <v>915</v>
      </c>
      <c r="B918" s="88">
        <v>50</v>
      </c>
      <c r="C918" s="88"/>
      <c r="D918" s="88"/>
    </row>
    <row r="919" spans="1:4" customFormat="1" x14ac:dyDescent="0.25">
      <c r="A919" s="88">
        <v>916</v>
      </c>
      <c r="B919" s="88">
        <v>50</v>
      </c>
      <c r="C919" s="88"/>
      <c r="D919" s="88"/>
    </row>
    <row r="920" spans="1:4" customFormat="1" x14ac:dyDescent="0.25">
      <c r="A920" s="88">
        <v>917</v>
      </c>
      <c r="B920" s="88">
        <v>50</v>
      </c>
      <c r="C920" s="88"/>
      <c r="D920" s="88"/>
    </row>
    <row r="921" spans="1:4" customFormat="1" x14ac:dyDescent="0.25">
      <c r="A921" s="88">
        <v>918</v>
      </c>
      <c r="B921" s="88">
        <v>49</v>
      </c>
      <c r="C921" s="88"/>
      <c r="D921" s="88"/>
    </row>
    <row r="922" spans="1:4" customFormat="1" x14ac:dyDescent="0.25">
      <c r="A922" s="88">
        <v>919</v>
      </c>
      <c r="B922" s="88">
        <v>49</v>
      </c>
      <c r="C922" s="88"/>
      <c r="D922" s="88"/>
    </row>
    <row r="923" spans="1:4" customFormat="1" x14ac:dyDescent="0.25">
      <c r="A923" s="88">
        <v>920</v>
      </c>
      <c r="B923" s="88">
        <v>50</v>
      </c>
      <c r="C923" s="88"/>
      <c r="D923" s="88"/>
    </row>
    <row r="924" spans="1:4" customFormat="1" x14ac:dyDescent="0.25">
      <c r="A924" s="88">
        <v>921</v>
      </c>
      <c r="B924" s="88">
        <v>50</v>
      </c>
      <c r="C924" s="88"/>
      <c r="D924" s="88"/>
    </row>
    <row r="925" spans="1:4" customFormat="1" x14ac:dyDescent="0.25">
      <c r="A925" s="88">
        <v>922</v>
      </c>
      <c r="B925" s="88">
        <v>50</v>
      </c>
      <c r="C925" s="88"/>
      <c r="D925" s="88"/>
    </row>
    <row r="926" spans="1:4" customFormat="1" x14ac:dyDescent="0.25">
      <c r="A926" s="88">
        <v>923</v>
      </c>
      <c r="B926" s="88">
        <v>50</v>
      </c>
      <c r="C926" s="88"/>
      <c r="D926" s="88"/>
    </row>
    <row r="927" spans="1:4" customFormat="1" x14ac:dyDescent="0.25">
      <c r="A927" s="88">
        <v>924</v>
      </c>
      <c r="B927" s="88">
        <v>50</v>
      </c>
      <c r="C927" s="88"/>
      <c r="D927" s="88"/>
    </row>
    <row r="928" spans="1:4" customFormat="1" x14ac:dyDescent="0.25">
      <c r="A928" s="88">
        <v>925</v>
      </c>
      <c r="B928" s="88">
        <v>50</v>
      </c>
      <c r="C928" s="88"/>
      <c r="D928" s="88"/>
    </row>
    <row r="929" spans="1:4" customFormat="1" x14ac:dyDescent="0.25">
      <c r="A929" s="88">
        <v>926</v>
      </c>
      <c r="B929" s="88">
        <v>50</v>
      </c>
      <c r="C929" s="88"/>
      <c r="D929" s="88"/>
    </row>
    <row r="930" spans="1:4" customFormat="1" x14ac:dyDescent="0.25">
      <c r="A930" s="88">
        <v>927</v>
      </c>
      <c r="B930" s="88">
        <v>50</v>
      </c>
      <c r="C930" s="88"/>
      <c r="D930" s="88"/>
    </row>
    <row r="931" spans="1:4" customFormat="1" x14ac:dyDescent="0.25">
      <c r="A931" s="88">
        <v>928</v>
      </c>
      <c r="B931" s="88">
        <v>50</v>
      </c>
      <c r="C931" s="88"/>
      <c r="D931" s="88"/>
    </row>
    <row r="932" spans="1:4" customFormat="1" x14ac:dyDescent="0.25">
      <c r="A932" s="88">
        <v>929</v>
      </c>
      <c r="B932" s="88">
        <v>50</v>
      </c>
      <c r="C932" s="88"/>
      <c r="D932" s="88"/>
    </row>
    <row r="933" spans="1:4" customFormat="1" x14ac:dyDescent="0.25">
      <c r="A933" s="88">
        <v>930</v>
      </c>
      <c r="B933" s="88">
        <v>50</v>
      </c>
      <c r="C933" s="88"/>
      <c r="D933" s="88"/>
    </row>
    <row r="934" spans="1:4" customFormat="1" x14ac:dyDescent="0.25">
      <c r="A934" s="88">
        <v>931</v>
      </c>
      <c r="B934" s="88">
        <v>50</v>
      </c>
      <c r="C934" s="88"/>
      <c r="D934" s="88"/>
    </row>
    <row r="935" spans="1:4" customFormat="1" x14ac:dyDescent="0.25">
      <c r="A935" s="88">
        <v>932</v>
      </c>
      <c r="B935" s="88">
        <v>50</v>
      </c>
      <c r="C935" s="88"/>
      <c r="D935" s="88"/>
    </row>
    <row r="936" spans="1:4" customFormat="1" x14ac:dyDescent="0.25">
      <c r="A936" s="88">
        <v>933</v>
      </c>
      <c r="B936" s="88">
        <v>50</v>
      </c>
      <c r="C936" s="88"/>
      <c r="D936" s="88"/>
    </row>
    <row r="937" spans="1:4" customFormat="1" x14ac:dyDescent="0.25">
      <c r="A937" s="88">
        <v>934</v>
      </c>
      <c r="B937" s="88">
        <v>50</v>
      </c>
      <c r="C937" s="88"/>
      <c r="D937" s="88"/>
    </row>
    <row r="938" spans="1:4" customFormat="1" x14ac:dyDescent="0.25">
      <c r="A938" s="88">
        <v>935</v>
      </c>
      <c r="B938" s="88">
        <v>49</v>
      </c>
      <c r="C938" s="88"/>
      <c r="D938" s="88"/>
    </row>
    <row r="939" spans="1:4" customFormat="1" x14ac:dyDescent="0.25">
      <c r="A939" s="88">
        <v>936</v>
      </c>
      <c r="B939" s="88">
        <v>50</v>
      </c>
      <c r="C939" s="88"/>
      <c r="D939" s="88"/>
    </row>
    <row r="940" spans="1:4" customFormat="1" x14ac:dyDescent="0.25">
      <c r="A940" s="88">
        <v>937</v>
      </c>
      <c r="B940" s="88">
        <v>50</v>
      </c>
      <c r="C940" s="88"/>
      <c r="D940" s="88"/>
    </row>
    <row r="941" spans="1:4" customFormat="1" x14ac:dyDescent="0.25">
      <c r="A941" s="88">
        <v>938</v>
      </c>
      <c r="B941" s="88">
        <v>50</v>
      </c>
      <c r="C941" s="88"/>
      <c r="D941" s="88"/>
    </row>
    <row r="942" spans="1:4" customFormat="1" x14ac:dyDescent="0.25">
      <c r="A942" s="88">
        <v>939</v>
      </c>
      <c r="B942" s="88">
        <v>50</v>
      </c>
      <c r="C942" s="88"/>
      <c r="D942" s="88"/>
    </row>
    <row r="943" spans="1:4" customFormat="1" x14ac:dyDescent="0.25">
      <c r="A943" s="88">
        <v>940</v>
      </c>
      <c r="B943" s="88">
        <v>50</v>
      </c>
      <c r="C943" s="88"/>
      <c r="D943" s="88"/>
    </row>
    <row r="944" spans="1:4" customFormat="1" x14ac:dyDescent="0.25">
      <c r="A944" s="88">
        <v>941</v>
      </c>
      <c r="B944" s="88">
        <v>49</v>
      </c>
      <c r="C944" s="88"/>
      <c r="D944" s="88"/>
    </row>
    <row r="945" spans="1:4" customFormat="1" x14ac:dyDescent="0.25">
      <c r="A945" s="88">
        <v>942</v>
      </c>
      <c r="B945" s="88">
        <v>49</v>
      </c>
      <c r="C945" s="88"/>
      <c r="D945" s="88"/>
    </row>
    <row r="946" spans="1:4" customFormat="1" x14ac:dyDescent="0.25">
      <c r="A946" s="88">
        <v>943</v>
      </c>
      <c r="B946" s="88">
        <v>49</v>
      </c>
      <c r="C946" s="88"/>
      <c r="D946" s="88"/>
    </row>
    <row r="947" spans="1:4" customFormat="1" x14ac:dyDescent="0.25">
      <c r="A947" s="88">
        <v>944</v>
      </c>
      <c r="B947" s="88">
        <v>49</v>
      </c>
      <c r="C947" s="88"/>
      <c r="D947" s="88"/>
    </row>
    <row r="948" spans="1:4" customFormat="1" x14ac:dyDescent="0.25">
      <c r="A948" s="88">
        <v>945</v>
      </c>
      <c r="B948" s="88">
        <v>49</v>
      </c>
      <c r="C948" s="88"/>
      <c r="D948" s="88"/>
    </row>
    <row r="949" spans="1:4" customFormat="1" x14ac:dyDescent="0.25">
      <c r="A949" s="88">
        <v>946</v>
      </c>
      <c r="B949" s="88">
        <v>50</v>
      </c>
      <c r="C949" s="88"/>
      <c r="D949" s="88"/>
    </row>
    <row r="950" spans="1:4" customFormat="1" x14ac:dyDescent="0.25">
      <c r="A950" s="88">
        <v>947</v>
      </c>
      <c r="B950" s="88">
        <v>50</v>
      </c>
      <c r="C950" s="88"/>
      <c r="D950" s="88"/>
    </row>
    <row r="951" spans="1:4" customFormat="1" x14ac:dyDescent="0.25">
      <c r="A951" s="88">
        <v>948</v>
      </c>
      <c r="B951" s="88">
        <v>50</v>
      </c>
      <c r="C951" s="88"/>
      <c r="D951" s="88"/>
    </row>
    <row r="952" spans="1:4" customFormat="1" x14ac:dyDescent="0.25">
      <c r="A952" s="88">
        <v>949</v>
      </c>
      <c r="B952" s="88">
        <v>50</v>
      </c>
      <c r="C952" s="88"/>
      <c r="D952" s="88"/>
    </row>
    <row r="953" spans="1:4" customFormat="1" x14ac:dyDescent="0.25">
      <c r="A953" s="88">
        <v>950</v>
      </c>
      <c r="B953" s="88">
        <v>50</v>
      </c>
      <c r="C953" s="88"/>
      <c r="D953" s="88"/>
    </row>
    <row r="954" spans="1:4" customFormat="1" x14ac:dyDescent="0.25">
      <c r="A954" s="88">
        <v>951</v>
      </c>
      <c r="B954" s="88">
        <v>50</v>
      </c>
      <c r="C954" s="88"/>
      <c r="D954" s="88"/>
    </row>
    <row r="955" spans="1:4" customFormat="1" x14ac:dyDescent="0.25">
      <c r="A955" s="88">
        <v>952</v>
      </c>
      <c r="B955" s="88">
        <v>50</v>
      </c>
      <c r="C955" s="88"/>
      <c r="D955" s="88"/>
    </row>
    <row r="956" spans="1:4" customFormat="1" x14ac:dyDescent="0.25">
      <c r="A956" s="88">
        <v>953</v>
      </c>
      <c r="B956" s="88">
        <v>50</v>
      </c>
      <c r="C956" s="88"/>
      <c r="D956" s="88"/>
    </row>
    <row r="957" spans="1:4" customFormat="1" x14ac:dyDescent="0.25">
      <c r="A957" s="88">
        <v>954</v>
      </c>
      <c r="B957" s="88">
        <v>50</v>
      </c>
      <c r="C957" s="88"/>
      <c r="D957" s="88"/>
    </row>
    <row r="958" spans="1:4" customFormat="1" x14ac:dyDescent="0.25">
      <c r="A958" s="88">
        <v>955</v>
      </c>
      <c r="B958" s="88">
        <v>50</v>
      </c>
      <c r="C958" s="88"/>
      <c r="D958" s="88"/>
    </row>
    <row r="959" spans="1:4" customFormat="1" x14ac:dyDescent="0.25">
      <c r="A959" s="88">
        <v>956</v>
      </c>
      <c r="B959" s="88">
        <v>50</v>
      </c>
      <c r="C959" s="88"/>
      <c r="D959" s="88"/>
    </row>
    <row r="960" spans="1:4" customFormat="1" x14ac:dyDescent="0.25">
      <c r="A960" s="88">
        <v>957</v>
      </c>
      <c r="B960" s="88">
        <v>50</v>
      </c>
      <c r="C960" s="88"/>
      <c r="D960" s="88"/>
    </row>
    <row r="961" spans="1:4" customFormat="1" x14ac:dyDescent="0.25">
      <c r="A961" s="88">
        <v>958</v>
      </c>
      <c r="B961" s="88">
        <v>50</v>
      </c>
      <c r="C961" s="88"/>
      <c r="D961" s="88"/>
    </row>
    <row r="962" spans="1:4" customFormat="1" x14ac:dyDescent="0.25">
      <c r="A962" s="88">
        <v>959</v>
      </c>
      <c r="B962" s="88">
        <v>50</v>
      </c>
      <c r="C962" s="88"/>
      <c r="D962" s="88"/>
    </row>
    <row r="963" spans="1:4" customFormat="1" x14ac:dyDescent="0.25">
      <c r="A963" s="88">
        <v>960</v>
      </c>
      <c r="B963" s="88">
        <v>50</v>
      </c>
      <c r="C963" s="88"/>
      <c r="D963" s="88"/>
    </row>
    <row r="964" spans="1:4" customFormat="1" x14ac:dyDescent="0.25">
      <c r="A964" s="88">
        <v>961</v>
      </c>
      <c r="B964" s="88">
        <v>50</v>
      </c>
      <c r="C964" s="88"/>
      <c r="D964" s="88"/>
    </row>
    <row r="965" spans="1:4" customFormat="1" x14ac:dyDescent="0.25">
      <c r="A965" s="88">
        <v>962</v>
      </c>
      <c r="B965" s="88">
        <v>50</v>
      </c>
      <c r="C965" s="88"/>
      <c r="D965" s="88"/>
    </row>
    <row r="966" spans="1:4" customFormat="1" x14ac:dyDescent="0.25">
      <c r="A966" s="88">
        <v>963</v>
      </c>
      <c r="B966" s="88">
        <v>50</v>
      </c>
      <c r="C966" s="88"/>
      <c r="D966" s="88"/>
    </row>
    <row r="967" spans="1:4" customFormat="1" x14ac:dyDescent="0.25">
      <c r="A967" s="88">
        <v>964</v>
      </c>
      <c r="B967" s="88">
        <v>50</v>
      </c>
      <c r="C967" s="88"/>
      <c r="D967" s="88"/>
    </row>
    <row r="968" spans="1:4" customFormat="1" x14ac:dyDescent="0.25">
      <c r="A968" s="88">
        <v>965</v>
      </c>
      <c r="B968" s="88">
        <v>50</v>
      </c>
      <c r="C968" s="88"/>
      <c r="D968" s="88"/>
    </row>
    <row r="969" spans="1:4" customFormat="1" x14ac:dyDescent="0.25">
      <c r="A969" s="88">
        <v>966</v>
      </c>
      <c r="B969" s="88">
        <v>50</v>
      </c>
      <c r="C969" s="88"/>
      <c r="D969" s="88"/>
    </row>
    <row r="970" spans="1:4" customFormat="1" x14ac:dyDescent="0.25">
      <c r="A970" s="88">
        <v>967</v>
      </c>
      <c r="B970" s="88">
        <v>50</v>
      </c>
      <c r="C970" s="88"/>
      <c r="D970" s="88"/>
    </row>
    <row r="971" spans="1:4" customFormat="1" x14ac:dyDescent="0.25">
      <c r="A971" s="88">
        <v>968</v>
      </c>
      <c r="B971" s="88">
        <v>49</v>
      </c>
      <c r="C971" s="88"/>
      <c r="D971" s="88"/>
    </row>
    <row r="972" spans="1:4" customFormat="1" x14ac:dyDescent="0.25">
      <c r="A972" s="88">
        <v>969</v>
      </c>
      <c r="B972" s="88">
        <v>50</v>
      </c>
      <c r="C972" s="88"/>
      <c r="D972" s="88"/>
    </row>
    <row r="973" spans="1:4" customFormat="1" x14ac:dyDescent="0.25">
      <c r="A973" s="88">
        <v>970</v>
      </c>
      <c r="B973" s="88">
        <v>52</v>
      </c>
      <c r="C973" s="88"/>
      <c r="D973" s="88"/>
    </row>
    <row r="974" spans="1:4" customFormat="1" x14ac:dyDescent="0.25">
      <c r="A974" s="88">
        <v>971</v>
      </c>
      <c r="B974" s="88">
        <v>53</v>
      </c>
      <c r="C974" s="88"/>
      <c r="D974" s="88"/>
    </row>
    <row r="975" spans="1:4" customFormat="1" x14ac:dyDescent="0.25">
      <c r="A975" s="88">
        <v>972</v>
      </c>
      <c r="B975" s="88">
        <v>55</v>
      </c>
      <c r="C975" s="88"/>
      <c r="D975" s="88"/>
    </row>
    <row r="976" spans="1:4" customFormat="1" x14ac:dyDescent="0.25">
      <c r="A976" s="88">
        <v>973</v>
      </c>
      <c r="B976" s="88">
        <v>57</v>
      </c>
      <c r="C976" s="88"/>
      <c r="D976" s="88"/>
    </row>
    <row r="977" spans="1:4" customFormat="1" x14ac:dyDescent="0.25">
      <c r="A977" s="88">
        <v>974</v>
      </c>
      <c r="B977" s="88">
        <v>58</v>
      </c>
      <c r="C977" s="88"/>
      <c r="D977" s="88"/>
    </row>
    <row r="978" spans="1:4" customFormat="1" x14ac:dyDescent="0.25">
      <c r="A978" s="88">
        <v>975</v>
      </c>
      <c r="B978" s="88">
        <v>60</v>
      </c>
      <c r="C978" s="88"/>
      <c r="D978" s="88"/>
    </row>
    <row r="979" spans="1:4" customFormat="1" x14ac:dyDescent="0.25">
      <c r="A979" s="88">
        <v>976</v>
      </c>
      <c r="B979" s="88">
        <v>62</v>
      </c>
      <c r="C979" s="88"/>
      <c r="D979" s="88"/>
    </row>
    <row r="980" spans="1:4" customFormat="1" x14ac:dyDescent="0.25">
      <c r="A980" s="88">
        <v>977</v>
      </c>
      <c r="B980" s="88">
        <v>63</v>
      </c>
      <c r="C980" s="88"/>
      <c r="D980" s="88"/>
    </row>
    <row r="981" spans="1:4" customFormat="1" x14ac:dyDescent="0.25">
      <c r="A981" s="88">
        <v>978</v>
      </c>
      <c r="B981" s="88">
        <v>64</v>
      </c>
      <c r="C981" s="88"/>
      <c r="D981" s="88"/>
    </row>
    <row r="982" spans="1:4" customFormat="1" x14ac:dyDescent="0.25">
      <c r="A982" s="88">
        <v>979</v>
      </c>
      <c r="B982" s="88">
        <v>66</v>
      </c>
      <c r="C982" s="88"/>
      <c r="D982" s="88"/>
    </row>
    <row r="983" spans="1:4" customFormat="1" x14ac:dyDescent="0.25">
      <c r="A983" s="88">
        <v>980</v>
      </c>
      <c r="B983" s="88">
        <v>67</v>
      </c>
      <c r="C983" s="88"/>
      <c r="D983" s="88"/>
    </row>
    <row r="984" spans="1:4" customFormat="1" x14ac:dyDescent="0.25">
      <c r="A984" s="88">
        <v>981</v>
      </c>
      <c r="B984" s="88">
        <v>69</v>
      </c>
      <c r="C984" s="88"/>
      <c r="D984" s="88"/>
    </row>
    <row r="985" spans="1:4" customFormat="1" x14ac:dyDescent="0.25">
      <c r="A985" s="88">
        <v>982</v>
      </c>
      <c r="B985" s="88">
        <v>70</v>
      </c>
      <c r="C985" s="88"/>
      <c r="D985" s="88"/>
    </row>
    <row r="986" spans="1:4" customFormat="1" x14ac:dyDescent="0.25">
      <c r="A986" s="88">
        <v>983</v>
      </c>
      <c r="B986" s="88">
        <v>70</v>
      </c>
      <c r="C986" s="88"/>
      <c r="D986" s="88"/>
    </row>
    <row r="987" spans="1:4" customFormat="1" x14ac:dyDescent="0.25">
      <c r="A987" s="88">
        <v>984</v>
      </c>
      <c r="B987" s="88">
        <v>70</v>
      </c>
      <c r="C987" s="88"/>
      <c r="D987" s="88"/>
    </row>
    <row r="988" spans="1:4" customFormat="1" x14ac:dyDescent="0.25">
      <c r="A988" s="88">
        <v>985</v>
      </c>
      <c r="B988" s="88">
        <v>70</v>
      </c>
      <c r="C988" s="88"/>
      <c r="D988" s="88"/>
    </row>
    <row r="989" spans="1:4" customFormat="1" x14ac:dyDescent="0.25">
      <c r="A989" s="88">
        <v>986</v>
      </c>
      <c r="B989" s="88">
        <v>70</v>
      </c>
      <c r="C989" s="88"/>
      <c r="D989" s="88"/>
    </row>
    <row r="990" spans="1:4" customFormat="1" x14ac:dyDescent="0.25">
      <c r="A990" s="88">
        <v>987</v>
      </c>
      <c r="B990" s="88">
        <v>70</v>
      </c>
      <c r="C990" s="88"/>
      <c r="D990" s="88"/>
    </row>
    <row r="991" spans="1:4" customFormat="1" x14ac:dyDescent="0.25">
      <c r="A991" s="88">
        <v>988</v>
      </c>
      <c r="B991" s="88">
        <v>70</v>
      </c>
      <c r="C991" s="88"/>
      <c r="D991" s="88"/>
    </row>
    <row r="992" spans="1:4" customFormat="1" x14ac:dyDescent="0.25">
      <c r="A992" s="88">
        <v>989</v>
      </c>
      <c r="B992" s="88">
        <v>70</v>
      </c>
      <c r="C992" s="88"/>
      <c r="D992" s="88"/>
    </row>
    <row r="993" spans="1:4" customFormat="1" x14ac:dyDescent="0.25">
      <c r="A993" s="88">
        <v>990</v>
      </c>
      <c r="B993" s="88">
        <v>70</v>
      </c>
      <c r="C993" s="88"/>
      <c r="D993" s="88"/>
    </row>
    <row r="994" spans="1:4" customFormat="1" x14ac:dyDescent="0.25">
      <c r="A994" s="88">
        <v>991</v>
      </c>
      <c r="B994" s="88">
        <v>70</v>
      </c>
      <c r="C994" s="88"/>
      <c r="D994" s="88"/>
    </row>
    <row r="995" spans="1:4" customFormat="1" x14ac:dyDescent="0.25">
      <c r="A995" s="88">
        <v>992</v>
      </c>
      <c r="B995" s="88">
        <v>70</v>
      </c>
      <c r="C995" s="88"/>
      <c r="D995" s="88"/>
    </row>
    <row r="996" spans="1:4" customFormat="1" x14ac:dyDescent="0.25">
      <c r="A996" s="88">
        <v>993</v>
      </c>
      <c r="B996" s="88">
        <v>70</v>
      </c>
      <c r="C996" s="88"/>
      <c r="D996" s="88"/>
    </row>
    <row r="997" spans="1:4" customFormat="1" x14ac:dyDescent="0.25">
      <c r="A997" s="88">
        <v>994</v>
      </c>
      <c r="B997" s="88">
        <v>70</v>
      </c>
      <c r="C997" s="88"/>
      <c r="D997" s="88"/>
    </row>
    <row r="998" spans="1:4" customFormat="1" x14ac:dyDescent="0.25">
      <c r="A998" s="88">
        <v>995</v>
      </c>
      <c r="B998" s="88">
        <v>70</v>
      </c>
      <c r="C998" s="88"/>
      <c r="D998" s="88"/>
    </row>
    <row r="999" spans="1:4" customFormat="1" x14ac:dyDescent="0.25">
      <c r="A999" s="88">
        <v>996</v>
      </c>
      <c r="B999" s="88">
        <v>70</v>
      </c>
      <c r="C999" s="88"/>
      <c r="D999" s="88"/>
    </row>
    <row r="1000" spans="1:4" customFormat="1" x14ac:dyDescent="0.25">
      <c r="A1000" s="88">
        <v>997</v>
      </c>
      <c r="B1000" s="88">
        <v>70</v>
      </c>
      <c r="C1000" s="88"/>
      <c r="D1000" s="88"/>
    </row>
    <row r="1001" spans="1:4" customFormat="1" x14ac:dyDescent="0.25">
      <c r="A1001" s="88">
        <v>998</v>
      </c>
      <c r="B1001" s="88">
        <v>70</v>
      </c>
      <c r="C1001" s="88"/>
      <c r="D1001" s="88"/>
    </row>
    <row r="1002" spans="1:4" customFormat="1" x14ac:dyDescent="0.25">
      <c r="A1002" s="88">
        <v>999</v>
      </c>
      <c r="B1002" s="88">
        <v>69</v>
      </c>
      <c r="C1002" s="88"/>
      <c r="D1002" s="88"/>
    </row>
    <row r="1003" spans="1:4" customFormat="1" x14ac:dyDescent="0.25">
      <c r="A1003" s="88">
        <v>1000</v>
      </c>
      <c r="B1003" s="88">
        <v>70</v>
      </c>
      <c r="C1003" s="88"/>
      <c r="D1003" s="88"/>
    </row>
    <row r="1004" spans="1:4" customFormat="1" x14ac:dyDescent="0.25">
      <c r="A1004" s="88">
        <v>1001</v>
      </c>
      <c r="B1004" s="88">
        <v>70</v>
      </c>
      <c r="C1004" s="88"/>
      <c r="D1004" s="88"/>
    </row>
    <row r="1005" spans="1:4" customFormat="1" x14ac:dyDescent="0.25">
      <c r="A1005" s="88">
        <v>1002</v>
      </c>
      <c r="B1005" s="88">
        <v>70</v>
      </c>
      <c r="C1005" s="88"/>
      <c r="D1005" s="88"/>
    </row>
    <row r="1006" spans="1:4" customFormat="1" x14ac:dyDescent="0.25">
      <c r="A1006" s="88">
        <v>1003</v>
      </c>
      <c r="B1006" s="88">
        <v>69</v>
      </c>
      <c r="C1006" s="88"/>
      <c r="D1006" s="88"/>
    </row>
    <row r="1007" spans="1:4" customFormat="1" x14ac:dyDescent="0.25">
      <c r="A1007" s="88">
        <v>1004</v>
      </c>
      <c r="B1007" s="88">
        <v>69</v>
      </c>
      <c r="C1007" s="88"/>
      <c r="D1007" s="88"/>
    </row>
    <row r="1008" spans="1:4" customFormat="1" x14ac:dyDescent="0.25">
      <c r="A1008" s="88">
        <v>1005</v>
      </c>
      <c r="B1008" s="88">
        <v>70</v>
      </c>
      <c r="C1008" s="88"/>
      <c r="D1008" s="88"/>
    </row>
    <row r="1009" spans="1:4" customFormat="1" x14ac:dyDescent="0.25">
      <c r="A1009" s="88">
        <v>1006</v>
      </c>
      <c r="B1009" s="88">
        <v>69</v>
      </c>
      <c r="C1009" s="88"/>
      <c r="D1009" s="88"/>
    </row>
    <row r="1010" spans="1:4" customFormat="1" x14ac:dyDescent="0.25">
      <c r="A1010" s="88">
        <v>1007</v>
      </c>
      <c r="B1010" s="88">
        <v>69</v>
      </c>
      <c r="C1010" s="88"/>
      <c r="D1010" s="88"/>
    </row>
    <row r="1011" spans="1:4" customFormat="1" x14ac:dyDescent="0.25">
      <c r="A1011" s="88">
        <v>1008</v>
      </c>
      <c r="B1011" s="88">
        <v>70</v>
      </c>
      <c r="C1011" s="88"/>
      <c r="D1011" s="88"/>
    </row>
    <row r="1012" spans="1:4" customFormat="1" x14ac:dyDescent="0.25">
      <c r="A1012" s="88">
        <v>1009</v>
      </c>
      <c r="B1012" s="88">
        <v>70</v>
      </c>
      <c r="C1012" s="88"/>
      <c r="D1012" s="88"/>
    </row>
    <row r="1013" spans="1:4" customFormat="1" x14ac:dyDescent="0.25">
      <c r="A1013" s="88">
        <v>1010</v>
      </c>
      <c r="B1013" s="88">
        <v>70</v>
      </c>
      <c r="C1013" s="88"/>
      <c r="D1013" s="88"/>
    </row>
    <row r="1014" spans="1:4" customFormat="1" x14ac:dyDescent="0.25">
      <c r="A1014" s="88">
        <v>1011</v>
      </c>
      <c r="B1014" s="88">
        <v>70</v>
      </c>
      <c r="C1014" s="88"/>
      <c r="D1014" s="88"/>
    </row>
    <row r="1015" spans="1:4" customFormat="1" x14ac:dyDescent="0.25">
      <c r="A1015" s="88">
        <v>1012</v>
      </c>
      <c r="B1015" s="88">
        <v>70</v>
      </c>
      <c r="C1015" s="88"/>
      <c r="D1015" s="88"/>
    </row>
    <row r="1016" spans="1:4" customFormat="1" x14ac:dyDescent="0.25">
      <c r="A1016" s="88">
        <v>1013</v>
      </c>
      <c r="B1016" s="88">
        <v>70</v>
      </c>
      <c r="C1016" s="88"/>
      <c r="D1016" s="88"/>
    </row>
    <row r="1017" spans="1:4" customFormat="1" x14ac:dyDescent="0.25">
      <c r="A1017" s="88">
        <v>1014</v>
      </c>
      <c r="B1017" s="88">
        <v>70</v>
      </c>
      <c r="C1017" s="88"/>
      <c r="D1017" s="88"/>
    </row>
    <row r="1018" spans="1:4" customFormat="1" x14ac:dyDescent="0.25">
      <c r="A1018" s="88">
        <v>1015</v>
      </c>
      <c r="B1018" s="88">
        <v>69</v>
      </c>
      <c r="C1018" s="88"/>
      <c r="D1018" s="88"/>
    </row>
    <row r="1019" spans="1:4" customFormat="1" x14ac:dyDescent="0.25">
      <c r="A1019" s="88">
        <v>1016</v>
      </c>
      <c r="B1019" s="88">
        <v>69</v>
      </c>
      <c r="C1019" s="88"/>
      <c r="D1019" s="88"/>
    </row>
    <row r="1020" spans="1:4" customFormat="1" x14ac:dyDescent="0.25">
      <c r="A1020" s="88">
        <v>1017</v>
      </c>
      <c r="B1020" s="88">
        <v>69</v>
      </c>
      <c r="C1020" s="88"/>
      <c r="D1020" s="88"/>
    </row>
    <row r="1021" spans="1:4" customFormat="1" x14ac:dyDescent="0.25">
      <c r="A1021" s="88">
        <v>1018</v>
      </c>
      <c r="B1021" s="88">
        <v>70</v>
      </c>
      <c r="C1021" s="88"/>
      <c r="D1021" s="88"/>
    </row>
    <row r="1022" spans="1:4" customFormat="1" x14ac:dyDescent="0.25">
      <c r="A1022" s="88">
        <v>1019</v>
      </c>
      <c r="B1022" s="88">
        <v>70</v>
      </c>
      <c r="C1022" s="88"/>
      <c r="D1022" s="88"/>
    </row>
    <row r="1023" spans="1:4" customFormat="1" x14ac:dyDescent="0.25">
      <c r="A1023" s="88">
        <v>1020</v>
      </c>
      <c r="B1023" s="88">
        <v>70</v>
      </c>
      <c r="C1023" s="88"/>
      <c r="D1023" s="88"/>
    </row>
    <row r="1024" spans="1:4" customFormat="1" x14ac:dyDescent="0.25">
      <c r="A1024" s="88">
        <v>1021</v>
      </c>
      <c r="B1024" s="88">
        <v>70</v>
      </c>
      <c r="C1024" s="88"/>
      <c r="D1024" s="88"/>
    </row>
    <row r="1025" spans="1:4" customFormat="1" x14ac:dyDescent="0.25">
      <c r="A1025" s="88">
        <v>1022</v>
      </c>
      <c r="B1025" s="88">
        <v>70</v>
      </c>
      <c r="C1025" s="88"/>
      <c r="D1025" s="88"/>
    </row>
    <row r="1026" spans="1:4" customFormat="1" x14ac:dyDescent="0.25">
      <c r="A1026" s="88">
        <v>1023</v>
      </c>
      <c r="B1026" s="88">
        <v>70</v>
      </c>
      <c r="C1026" s="88"/>
      <c r="D1026" s="88"/>
    </row>
    <row r="1027" spans="1:4" customFormat="1" x14ac:dyDescent="0.25">
      <c r="A1027" s="88">
        <v>1024</v>
      </c>
      <c r="B1027" s="88">
        <v>70</v>
      </c>
      <c r="C1027" s="88"/>
      <c r="D1027" s="88"/>
    </row>
    <row r="1028" spans="1:4" customFormat="1" x14ac:dyDescent="0.25">
      <c r="A1028" s="88">
        <v>1025</v>
      </c>
      <c r="B1028" s="88">
        <v>70</v>
      </c>
      <c r="C1028" s="88"/>
      <c r="D1028" s="88"/>
    </row>
    <row r="1029" spans="1:4" customFormat="1" x14ac:dyDescent="0.25">
      <c r="A1029" s="88">
        <v>1026</v>
      </c>
      <c r="B1029" s="88">
        <v>70</v>
      </c>
      <c r="C1029" s="88"/>
      <c r="D1029" s="88"/>
    </row>
    <row r="1030" spans="1:4" customFormat="1" x14ac:dyDescent="0.25">
      <c r="A1030" s="88">
        <v>1027</v>
      </c>
      <c r="B1030" s="88">
        <v>70</v>
      </c>
      <c r="C1030" s="88"/>
      <c r="D1030" s="88"/>
    </row>
    <row r="1031" spans="1:4" customFormat="1" x14ac:dyDescent="0.25">
      <c r="A1031" s="88">
        <v>1028</v>
      </c>
      <c r="B1031" s="88">
        <v>70</v>
      </c>
      <c r="C1031" s="88"/>
      <c r="D1031" s="88"/>
    </row>
    <row r="1032" spans="1:4" customFormat="1" x14ac:dyDescent="0.25">
      <c r="A1032" s="88">
        <v>1029</v>
      </c>
      <c r="B1032" s="88">
        <v>70</v>
      </c>
      <c r="C1032" s="88"/>
      <c r="D1032" s="88"/>
    </row>
    <row r="1033" spans="1:4" customFormat="1" x14ac:dyDescent="0.25">
      <c r="A1033" s="88">
        <v>1030</v>
      </c>
      <c r="B1033" s="88">
        <v>70</v>
      </c>
      <c r="C1033" s="88"/>
      <c r="D1033" s="88"/>
    </row>
    <row r="1034" spans="1:4" customFormat="1" x14ac:dyDescent="0.25">
      <c r="A1034" s="88">
        <v>1031</v>
      </c>
      <c r="B1034" s="88">
        <v>70</v>
      </c>
      <c r="C1034" s="88"/>
      <c r="D1034" s="88"/>
    </row>
    <row r="1035" spans="1:4" customFormat="1" x14ac:dyDescent="0.25">
      <c r="A1035" s="88">
        <v>1032</v>
      </c>
      <c r="B1035" s="88">
        <v>70</v>
      </c>
      <c r="C1035" s="88"/>
      <c r="D1035" s="88"/>
    </row>
    <row r="1036" spans="1:4" customFormat="1" x14ac:dyDescent="0.25">
      <c r="A1036" s="88">
        <v>1033</v>
      </c>
      <c r="B1036" s="88">
        <v>71</v>
      </c>
      <c r="C1036" s="88"/>
      <c r="D1036" s="88"/>
    </row>
    <row r="1037" spans="1:4" customFormat="1" x14ac:dyDescent="0.25">
      <c r="A1037" s="88">
        <v>1034</v>
      </c>
      <c r="B1037" s="88">
        <v>71</v>
      </c>
      <c r="C1037" s="88"/>
      <c r="D1037" s="88"/>
    </row>
    <row r="1038" spans="1:4" customFormat="1" x14ac:dyDescent="0.25">
      <c r="A1038" s="88">
        <v>1035</v>
      </c>
      <c r="B1038" s="88">
        <v>72</v>
      </c>
      <c r="C1038" s="88"/>
      <c r="D1038" s="88"/>
    </row>
    <row r="1039" spans="1:4" customFormat="1" x14ac:dyDescent="0.25">
      <c r="A1039" s="88">
        <v>1036</v>
      </c>
      <c r="B1039" s="88">
        <v>73</v>
      </c>
      <c r="C1039" s="88"/>
      <c r="D1039" s="88"/>
    </row>
    <row r="1040" spans="1:4" customFormat="1" x14ac:dyDescent="0.25">
      <c r="A1040" s="88">
        <v>1037</v>
      </c>
      <c r="B1040" s="88">
        <v>74</v>
      </c>
      <c r="C1040" s="88"/>
      <c r="D1040" s="88"/>
    </row>
    <row r="1041" spans="1:4" customFormat="1" x14ac:dyDescent="0.25">
      <c r="A1041" s="88">
        <v>1038</v>
      </c>
      <c r="B1041" s="88">
        <v>75</v>
      </c>
      <c r="C1041" s="88"/>
      <c r="D1041" s="88"/>
    </row>
    <row r="1042" spans="1:4" customFormat="1" x14ac:dyDescent="0.25">
      <c r="A1042" s="88">
        <v>1039</v>
      </c>
      <c r="B1042" s="88">
        <v>76</v>
      </c>
      <c r="C1042" s="88"/>
      <c r="D1042" s="88"/>
    </row>
    <row r="1043" spans="1:4" customFormat="1" x14ac:dyDescent="0.25">
      <c r="A1043" s="88">
        <v>1040</v>
      </c>
      <c r="B1043" s="88">
        <v>77</v>
      </c>
      <c r="C1043" s="88"/>
      <c r="D1043" s="88"/>
    </row>
    <row r="1044" spans="1:4" customFormat="1" x14ac:dyDescent="0.25">
      <c r="A1044" s="88">
        <v>1041</v>
      </c>
      <c r="B1044" s="88">
        <v>78</v>
      </c>
      <c r="C1044" s="88"/>
      <c r="D1044" s="88"/>
    </row>
    <row r="1045" spans="1:4" customFormat="1" x14ac:dyDescent="0.25">
      <c r="A1045" s="88">
        <v>1042</v>
      </c>
      <c r="B1045" s="88">
        <v>79</v>
      </c>
      <c r="C1045" s="88"/>
      <c r="D1045" s="88"/>
    </row>
    <row r="1046" spans="1:4" customFormat="1" x14ac:dyDescent="0.25">
      <c r="A1046" s="88">
        <v>1043</v>
      </c>
      <c r="B1046" s="88">
        <v>79</v>
      </c>
      <c r="C1046" s="88"/>
      <c r="D1046" s="88"/>
    </row>
    <row r="1047" spans="1:4" customFormat="1" x14ac:dyDescent="0.25">
      <c r="A1047" s="88">
        <v>1044</v>
      </c>
      <c r="B1047" s="88">
        <v>80</v>
      </c>
      <c r="C1047" s="88"/>
      <c r="D1047" s="88"/>
    </row>
    <row r="1048" spans="1:4" customFormat="1" x14ac:dyDescent="0.25">
      <c r="A1048" s="88">
        <v>1045</v>
      </c>
      <c r="B1048" s="88">
        <v>81</v>
      </c>
      <c r="C1048" s="88"/>
      <c r="D1048" s="88"/>
    </row>
    <row r="1049" spans="1:4" customFormat="1" x14ac:dyDescent="0.25">
      <c r="A1049" s="88">
        <v>1046</v>
      </c>
      <c r="B1049" s="88">
        <v>82</v>
      </c>
      <c r="C1049" s="88"/>
      <c r="D1049" s="88"/>
    </row>
    <row r="1050" spans="1:4" customFormat="1" x14ac:dyDescent="0.25">
      <c r="A1050" s="88">
        <v>1047</v>
      </c>
      <c r="B1050" s="88">
        <v>83</v>
      </c>
      <c r="C1050" s="88"/>
      <c r="D1050" s="88"/>
    </row>
    <row r="1051" spans="1:4" customFormat="1" x14ac:dyDescent="0.25">
      <c r="A1051" s="88">
        <v>1048</v>
      </c>
      <c r="B1051" s="88">
        <v>84</v>
      </c>
      <c r="C1051" s="88"/>
      <c r="D1051" s="88"/>
    </row>
    <row r="1052" spans="1:4" customFormat="1" x14ac:dyDescent="0.25">
      <c r="A1052" s="88">
        <v>1049</v>
      </c>
      <c r="B1052" s="88">
        <v>85</v>
      </c>
      <c r="C1052" s="88"/>
      <c r="D1052" s="88"/>
    </row>
    <row r="1053" spans="1:4" customFormat="1" x14ac:dyDescent="0.25">
      <c r="A1053" s="88">
        <v>1050</v>
      </c>
      <c r="B1053" s="88">
        <v>86</v>
      </c>
      <c r="C1053" s="88"/>
      <c r="D1053" s="88"/>
    </row>
    <row r="1054" spans="1:4" customFormat="1" x14ac:dyDescent="0.25">
      <c r="A1054" s="88">
        <v>1051</v>
      </c>
      <c r="B1054" s="88">
        <v>86</v>
      </c>
      <c r="C1054" s="88"/>
      <c r="D1054" s="88"/>
    </row>
    <row r="1055" spans="1:4" customFormat="1" x14ac:dyDescent="0.25">
      <c r="A1055" s="88">
        <v>1052</v>
      </c>
      <c r="B1055" s="88">
        <v>87</v>
      </c>
      <c r="C1055" s="88"/>
      <c r="D1055" s="88"/>
    </row>
    <row r="1056" spans="1:4" customFormat="1" x14ac:dyDescent="0.25">
      <c r="A1056" s="88">
        <v>1053</v>
      </c>
      <c r="B1056" s="88">
        <v>88</v>
      </c>
      <c r="C1056" s="88"/>
      <c r="D1056" s="88"/>
    </row>
    <row r="1057" spans="1:4" customFormat="1" x14ac:dyDescent="0.25">
      <c r="A1057" s="88">
        <v>1054</v>
      </c>
      <c r="B1057" s="88">
        <v>89</v>
      </c>
      <c r="C1057" s="88"/>
      <c r="D1057" s="88"/>
    </row>
    <row r="1058" spans="1:4" customFormat="1" x14ac:dyDescent="0.25">
      <c r="A1058" s="88">
        <v>1055</v>
      </c>
      <c r="B1058" s="88">
        <v>90</v>
      </c>
      <c r="C1058" s="88"/>
      <c r="D1058" s="88"/>
    </row>
    <row r="1059" spans="1:4" customFormat="1" x14ac:dyDescent="0.25">
      <c r="A1059" s="88">
        <v>1056</v>
      </c>
      <c r="B1059" s="88">
        <v>90</v>
      </c>
      <c r="C1059" s="88"/>
      <c r="D1059" s="88"/>
    </row>
    <row r="1060" spans="1:4" customFormat="1" x14ac:dyDescent="0.25">
      <c r="A1060" s="88">
        <v>1057</v>
      </c>
      <c r="B1060" s="88">
        <v>91</v>
      </c>
      <c r="C1060" s="88"/>
      <c r="D1060" s="88"/>
    </row>
    <row r="1061" spans="1:4" customFormat="1" x14ac:dyDescent="0.25">
      <c r="A1061" s="88">
        <v>1058</v>
      </c>
      <c r="B1061" s="88">
        <v>93</v>
      </c>
      <c r="C1061" s="88"/>
      <c r="D1061" s="88"/>
    </row>
    <row r="1062" spans="1:4" customFormat="1" x14ac:dyDescent="0.25">
      <c r="A1062" s="88">
        <v>1059</v>
      </c>
      <c r="B1062" s="88">
        <v>93</v>
      </c>
      <c r="C1062" s="88"/>
      <c r="D1062" s="88"/>
    </row>
    <row r="1063" spans="1:4" customFormat="1" x14ac:dyDescent="0.25">
      <c r="A1063" s="88">
        <v>1060</v>
      </c>
      <c r="B1063" s="88">
        <v>94</v>
      </c>
      <c r="C1063" s="88"/>
      <c r="D1063" s="88"/>
    </row>
    <row r="1064" spans="1:4" customFormat="1" x14ac:dyDescent="0.25">
      <c r="A1064" s="88">
        <v>1061</v>
      </c>
      <c r="B1064" s="88">
        <v>95</v>
      </c>
      <c r="C1064" s="88"/>
      <c r="D1064" s="88"/>
    </row>
    <row r="1065" spans="1:4" customFormat="1" x14ac:dyDescent="0.25">
      <c r="A1065" s="88">
        <v>1062</v>
      </c>
      <c r="B1065" s="88">
        <v>96</v>
      </c>
      <c r="C1065" s="88"/>
      <c r="D1065" s="88"/>
    </row>
    <row r="1066" spans="1:4" customFormat="1" x14ac:dyDescent="0.25">
      <c r="A1066" s="88">
        <v>1063</v>
      </c>
      <c r="B1066" s="88">
        <v>97</v>
      </c>
      <c r="C1066" s="88"/>
      <c r="D1066" s="88"/>
    </row>
    <row r="1067" spans="1:4" customFormat="1" x14ac:dyDescent="0.25">
      <c r="A1067" s="88">
        <v>1064</v>
      </c>
      <c r="B1067" s="88">
        <v>98</v>
      </c>
      <c r="C1067" s="88"/>
      <c r="D1067" s="88"/>
    </row>
    <row r="1068" spans="1:4" customFormat="1" x14ac:dyDescent="0.25">
      <c r="A1068" s="88">
        <v>1065</v>
      </c>
      <c r="B1068" s="88">
        <v>98</v>
      </c>
      <c r="C1068" s="88"/>
      <c r="D1068" s="88"/>
    </row>
    <row r="1069" spans="1:4" customFormat="1" x14ac:dyDescent="0.25">
      <c r="A1069" s="88">
        <v>1066</v>
      </c>
      <c r="B1069" s="88">
        <v>99</v>
      </c>
      <c r="C1069" s="88"/>
      <c r="D1069" s="88"/>
    </row>
    <row r="1070" spans="1:4" customFormat="1" x14ac:dyDescent="0.25">
      <c r="A1070" s="88">
        <v>1067</v>
      </c>
      <c r="B1070" s="88">
        <v>100</v>
      </c>
      <c r="C1070" s="88"/>
      <c r="D1070" s="88"/>
    </row>
    <row r="1071" spans="1:4" customFormat="1" x14ac:dyDescent="0.25">
      <c r="A1071" s="88">
        <v>1068</v>
      </c>
      <c r="B1071" s="88">
        <v>99</v>
      </c>
      <c r="C1071" s="88"/>
      <c r="D1071" s="88"/>
    </row>
    <row r="1072" spans="1:4" customFormat="1" x14ac:dyDescent="0.25">
      <c r="A1072" s="88">
        <v>1069</v>
      </c>
      <c r="B1072" s="88">
        <v>99</v>
      </c>
      <c r="C1072" s="88"/>
      <c r="D1072" s="88"/>
    </row>
    <row r="1073" spans="1:4" customFormat="1" x14ac:dyDescent="0.25">
      <c r="A1073" s="88">
        <v>1070</v>
      </c>
      <c r="B1073" s="88">
        <v>99</v>
      </c>
      <c r="C1073" s="88"/>
      <c r="D1073" s="88"/>
    </row>
    <row r="1074" spans="1:4" customFormat="1" x14ac:dyDescent="0.25">
      <c r="A1074" s="88">
        <v>1071</v>
      </c>
      <c r="B1074" s="88">
        <v>99</v>
      </c>
      <c r="C1074" s="88"/>
      <c r="D1074" s="88"/>
    </row>
    <row r="1075" spans="1:4" customFormat="1" x14ac:dyDescent="0.25">
      <c r="A1075" s="88">
        <v>1072</v>
      </c>
      <c r="B1075" s="88">
        <v>100</v>
      </c>
      <c r="C1075" s="88"/>
      <c r="D1075" s="88"/>
    </row>
    <row r="1076" spans="1:4" customFormat="1" x14ac:dyDescent="0.25">
      <c r="A1076" s="88">
        <v>1073</v>
      </c>
      <c r="B1076" s="88">
        <v>100</v>
      </c>
      <c r="C1076" s="88"/>
      <c r="D1076" s="88"/>
    </row>
    <row r="1077" spans="1:4" customFormat="1" x14ac:dyDescent="0.25">
      <c r="A1077" s="88">
        <v>1074</v>
      </c>
      <c r="B1077" s="88">
        <v>100</v>
      </c>
      <c r="C1077" s="88"/>
      <c r="D1077" s="88"/>
    </row>
    <row r="1078" spans="1:4" customFormat="1" x14ac:dyDescent="0.25">
      <c r="A1078" s="88">
        <v>1075</v>
      </c>
      <c r="B1078" s="88">
        <v>100</v>
      </c>
      <c r="C1078" s="88"/>
      <c r="D1078" s="88"/>
    </row>
    <row r="1079" spans="1:4" customFormat="1" x14ac:dyDescent="0.25">
      <c r="A1079" s="88">
        <v>1076</v>
      </c>
      <c r="B1079" s="88">
        <v>100</v>
      </c>
      <c r="C1079" s="88"/>
      <c r="D1079" s="88"/>
    </row>
    <row r="1080" spans="1:4" customFormat="1" x14ac:dyDescent="0.25">
      <c r="A1080" s="88">
        <v>1077</v>
      </c>
      <c r="B1080" s="88">
        <v>100</v>
      </c>
      <c r="C1080" s="88"/>
      <c r="D1080" s="88"/>
    </row>
    <row r="1081" spans="1:4" customFormat="1" x14ac:dyDescent="0.25">
      <c r="A1081" s="88">
        <v>1078</v>
      </c>
      <c r="B1081" s="88">
        <v>100</v>
      </c>
      <c r="C1081" s="88"/>
      <c r="D1081" s="88"/>
    </row>
    <row r="1082" spans="1:4" customFormat="1" x14ac:dyDescent="0.25">
      <c r="A1082" s="88">
        <v>1079</v>
      </c>
      <c r="B1082" s="88">
        <v>100</v>
      </c>
      <c r="C1082" s="88"/>
      <c r="D1082" s="88"/>
    </row>
    <row r="1083" spans="1:4" customFormat="1" x14ac:dyDescent="0.25">
      <c r="A1083" s="88">
        <v>1080</v>
      </c>
      <c r="B1083" s="88">
        <v>100</v>
      </c>
      <c r="C1083" s="88"/>
      <c r="D1083" s="88"/>
    </row>
    <row r="1084" spans="1:4" customFormat="1" x14ac:dyDescent="0.25">
      <c r="A1084" s="88">
        <v>1081</v>
      </c>
      <c r="B1084" s="88">
        <v>100</v>
      </c>
      <c r="C1084" s="88"/>
      <c r="D1084" s="88"/>
    </row>
    <row r="1085" spans="1:4" customFormat="1" x14ac:dyDescent="0.25">
      <c r="A1085" s="88">
        <v>1082</v>
      </c>
      <c r="B1085" s="88">
        <v>100</v>
      </c>
      <c r="C1085" s="88"/>
      <c r="D1085" s="88"/>
    </row>
    <row r="1086" spans="1:4" customFormat="1" x14ac:dyDescent="0.25">
      <c r="A1086" s="88">
        <v>1083</v>
      </c>
      <c r="B1086" s="88">
        <v>100</v>
      </c>
      <c r="C1086" s="88"/>
      <c r="D1086" s="88"/>
    </row>
    <row r="1087" spans="1:4" customFormat="1" x14ac:dyDescent="0.25">
      <c r="A1087" s="88">
        <v>1084</v>
      </c>
      <c r="B1087" s="88">
        <v>100</v>
      </c>
      <c r="C1087" s="88"/>
      <c r="D1087" s="88"/>
    </row>
    <row r="1088" spans="1:4" customFormat="1" x14ac:dyDescent="0.25">
      <c r="A1088" s="88">
        <v>1085</v>
      </c>
      <c r="B1088" s="88">
        <v>100</v>
      </c>
      <c r="C1088" s="88"/>
      <c r="D1088" s="88"/>
    </row>
    <row r="1089" spans="1:4" customFormat="1" x14ac:dyDescent="0.25">
      <c r="A1089" s="88">
        <v>1086</v>
      </c>
      <c r="B1089" s="88">
        <v>99</v>
      </c>
      <c r="C1089" s="88"/>
      <c r="D1089" s="88"/>
    </row>
    <row r="1090" spans="1:4" customFormat="1" x14ac:dyDescent="0.25">
      <c r="A1090" s="88">
        <v>1087</v>
      </c>
      <c r="B1090" s="88">
        <v>100</v>
      </c>
      <c r="C1090" s="88"/>
      <c r="D1090" s="88"/>
    </row>
    <row r="1091" spans="1:4" customFormat="1" x14ac:dyDescent="0.25">
      <c r="A1091" s="88">
        <v>1088</v>
      </c>
      <c r="B1091" s="88">
        <v>100</v>
      </c>
      <c r="C1091" s="88"/>
      <c r="D1091" s="88"/>
    </row>
    <row r="1092" spans="1:4" customFormat="1" x14ac:dyDescent="0.25">
      <c r="A1092" s="88">
        <v>1089</v>
      </c>
      <c r="B1092" s="88">
        <v>100</v>
      </c>
      <c r="C1092" s="88"/>
      <c r="D1092" s="88"/>
    </row>
    <row r="1093" spans="1:4" customFormat="1" x14ac:dyDescent="0.25">
      <c r="A1093" s="88">
        <v>1090</v>
      </c>
      <c r="B1093" s="88">
        <v>100</v>
      </c>
      <c r="C1093" s="88"/>
      <c r="D1093" s="88"/>
    </row>
    <row r="1094" spans="1:4" customFormat="1" x14ac:dyDescent="0.25">
      <c r="A1094" s="88">
        <v>1091</v>
      </c>
      <c r="B1094" s="88">
        <v>100</v>
      </c>
      <c r="C1094" s="88"/>
      <c r="D1094" s="88"/>
    </row>
    <row r="1095" spans="1:4" customFormat="1" x14ac:dyDescent="0.25">
      <c r="A1095" s="88">
        <v>1092</v>
      </c>
      <c r="B1095" s="88">
        <v>100</v>
      </c>
      <c r="C1095" s="88"/>
      <c r="D1095" s="88"/>
    </row>
    <row r="1096" spans="1:4" customFormat="1" x14ac:dyDescent="0.25">
      <c r="A1096" s="88">
        <v>1093</v>
      </c>
      <c r="B1096" s="88">
        <v>100</v>
      </c>
      <c r="C1096" s="88"/>
      <c r="D1096" s="88"/>
    </row>
    <row r="1097" spans="1:4" customFormat="1" x14ac:dyDescent="0.25">
      <c r="A1097" s="88">
        <v>1094</v>
      </c>
      <c r="B1097" s="88">
        <v>100</v>
      </c>
      <c r="C1097" s="88"/>
      <c r="D1097" s="88"/>
    </row>
    <row r="1098" spans="1:4" customFormat="1" x14ac:dyDescent="0.25">
      <c r="A1098" s="88">
        <v>1095</v>
      </c>
      <c r="B1098" s="88">
        <v>100</v>
      </c>
      <c r="C1098" s="88"/>
      <c r="D1098" s="88"/>
    </row>
    <row r="1099" spans="1:4" customFormat="1" x14ac:dyDescent="0.25">
      <c r="A1099" s="88">
        <v>1096</v>
      </c>
      <c r="B1099" s="88">
        <v>100</v>
      </c>
      <c r="C1099" s="88"/>
      <c r="D1099" s="88"/>
    </row>
    <row r="1100" spans="1:4" customFormat="1" x14ac:dyDescent="0.25">
      <c r="A1100" s="88">
        <v>1097</v>
      </c>
      <c r="B1100" s="88">
        <v>100</v>
      </c>
      <c r="C1100" s="88"/>
      <c r="D1100" s="88"/>
    </row>
    <row r="1101" spans="1:4" customFormat="1" x14ac:dyDescent="0.25">
      <c r="A1101" s="88">
        <v>1098</v>
      </c>
      <c r="B1101" s="88">
        <v>101</v>
      </c>
      <c r="C1101" s="88"/>
      <c r="D1101" s="88"/>
    </row>
    <row r="1102" spans="1:4" customFormat="1" x14ac:dyDescent="0.25">
      <c r="A1102" s="88">
        <v>1099</v>
      </c>
      <c r="B1102" s="88">
        <v>102</v>
      </c>
      <c r="C1102" s="88"/>
      <c r="D1102" s="88"/>
    </row>
    <row r="1103" spans="1:4" customFormat="1" x14ac:dyDescent="0.25">
      <c r="A1103" s="88">
        <v>1100</v>
      </c>
      <c r="B1103" s="88">
        <v>103</v>
      </c>
      <c r="C1103" s="88"/>
      <c r="D1103" s="88"/>
    </row>
    <row r="1104" spans="1:4" customFormat="1" x14ac:dyDescent="0.25">
      <c r="A1104" s="88">
        <v>1101</v>
      </c>
      <c r="B1104" s="88">
        <v>104</v>
      </c>
      <c r="C1104" s="88"/>
      <c r="D1104" s="88"/>
    </row>
    <row r="1105" spans="1:64" customFormat="1" x14ac:dyDescent="0.25">
      <c r="A1105" s="88">
        <v>1102</v>
      </c>
      <c r="B1105" s="88">
        <v>105</v>
      </c>
      <c r="C1105" s="88"/>
      <c r="D1105" s="88"/>
    </row>
    <row r="1106" spans="1:64" customFormat="1" x14ac:dyDescent="0.25">
      <c r="A1106" s="88">
        <v>1103</v>
      </c>
      <c r="B1106" s="88">
        <v>106</v>
      </c>
      <c r="C1106" s="88"/>
      <c r="D1106" s="88"/>
    </row>
    <row r="1107" spans="1:64" customFormat="1" x14ac:dyDescent="0.25">
      <c r="A1107" s="88">
        <v>1104</v>
      </c>
      <c r="B1107" s="88">
        <v>107</v>
      </c>
      <c r="C1107" s="88"/>
      <c r="D1107" s="88"/>
    </row>
    <row r="1108" spans="1:64" customFormat="1" x14ac:dyDescent="0.25">
      <c r="A1108" s="88">
        <v>1105</v>
      </c>
      <c r="B1108" s="88">
        <v>108</v>
      </c>
      <c r="C1108" s="88"/>
      <c r="D1108" s="88"/>
    </row>
    <row r="1109" spans="1:64" customFormat="1" x14ac:dyDescent="0.25">
      <c r="A1109" s="88">
        <v>1106</v>
      </c>
      <c r="B1109" s="88">
        <v>109</v>
      </c>
      <c r="C1109" s="88"/>
      <c r="D1109" s="88"/>
    </row>
    <row r="1110" spans="1:64" customFormat="1" x14ac:dyDescent="0.25">
      <c r="A1110" s="88">
        <v>1107</v>
      </c>
      <c r="B1110" s="88">
        <v>110</v>
      </c>
      <c r="C1110" s="88"/>
      <c r="D1110" s="88"/>
    </row>
    <row r="1111" spans="1:64" customFormat="1" x14ac:dyDescent="0.25">
      <c r="A1111" s="88">
        <v>1108</v>
      </c>
      <c r="B1111" s="88">
        <v>111</v>
      </c>
      <c r="C1111" s="88"/>
      <c r="D1111" s="88"/>
    </row>
    <row r="1112" spans="1:64" customFormat="1" x14ac:dyDescent="0.25">
      <c r="A1112" s="88">
        <v>1109</v>
      </c>
      <c r="B1112" s="88">
        <v>112</v>
      </c>
      <c r="C1112" s="88"/>
      <c r="D1112" s="88"/>
    </row>
    <row r="1113" spans="1:64" customFormat="1" x14ac:dyDescent="0.25">
      <c r="A1113" s="88">
        <v>1110</v>
      </c>
      <c r="B1113" s="88">
        <v>113</v>
      </c>
      <c r="C1113" s="88"/>
      <c r="D1113" s="88"/>
    </row>
    <row r="1114" spans="1:64" customFormat="1" x14ac:dyDescent="0.25">
      <c r="A1114" s="88">
        <v>1111</v>
      </c>
      <c r="B1114" s="88">
        <v>114</v>
      </c>
      <c r="C1114" s="88"/>
      <c r="D1114" s="88"/>
    </row>
    <row r="1115" spans="1:64" s="8" customFormat="1" x14ac:dyDescent="0.25">
      <c r="A1115" s="88">
        <v>1112</v>
      </c>
      <c r="B1115" s="88">
        <v>116</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117</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118</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119</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120</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120</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120</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120</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120</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115</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112</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110</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103</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97</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92</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90</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83</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80</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77</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73</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61</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55</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43</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33</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27</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22</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13</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2</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39" priority="17">
      <formula>#REF!=1</formula>
    </cfRule>
  </conditionalFormatting>
  <conditionalFormatting sqref="A3:B20">
    <cfRule type="expression" dxfId="38" priority="18">
      <formula>AND(#REF!=1,#REF!=0)</formula>
    </cfRule>
  </conditionalFormatting>
  <conditionalFormatting sqref="A3:B20">
    <cfRule type="expression" dxfId="37" priority="16">
      <formula>#REF!=1</formula>
    </cfRule>
  </conditionalFormatting>
  <conditionalFormatting sqref="C3:C20">
    <cfRule type="expression" dxfId="36" priority="14">
      <formula>#REF!=1</formula>
    </cfRule>
  </conditionalFormatting>
  <conditionalFormatting sqref="C3:C20">
    <cfRule type="expression" dxfId="35" priority="15">
      <formula>AND(#REF!=1,#REF!=0)</formula>
    </cfRule>
  </conditionalFormatting>
  <conditionalFormatting sqref="C3:C20">
    <cfRule type="expression" dxfId="34" priority="13">
      <formula>#REF!=1</formula>
    </cfRule>
  </conditionalFormatting>
  <conditionalFormatting sqref="A21:B1183">
    <cfRule type="expression" dxfId="33" priority="11">
      <formula>#REF!=1</formula>
    </cfRule>
  </conditionalFormatting>
  <conditionalFormatting sqref="A21:B1183">
    <cfRule type="expression" dxfId="32" priority="12">
      <formula>AND(#REF!=1,#REF!=0)</formula>
    </cfRule>
  </conditionalFormatting>
  <conditionalFormatting sqref="A21:B1183">
    <cfRule type="expression" dxfId="31" priority="10">
      <formula>#REF!=1</formula>
    </cfRule>
  </conditionalFormatting>
  <conditionalFormatting sqref="C21:C1183">
    <cfRule type="expression" dxfId="30" priority="8">
      <formula>#REF!=1</formula>
    </cfRule>
  </conditionalFormatting>
  <conditionalFormatting sqref="C21:C1183">
    <cfRule type="expression" dxfId="29" priority="9">
      <formula>AND(#REF!=1,#REF!=0)</formula>
    </cfRule>
  </conditionalFormatting>
  <conditionalFormatting sqref="C21:C1183">
    <cfRule type="expression" dxfId="28" priority="7">
      <formula>#REF!=1</formula>
    </cfRule>
  </conditionalFormatting>
  <conditionalFormatting sqref="D3:D20">
    <cfRule type="expression" dxfId="27" priority="5">
      <formula>#REF!=1</formula>
    </cfRule>
  </conditionalFormatting>
  <conditionalFormatting sqref="D3:D20">
    <cfRule type="expression" dxfId="26" priority="6">
      <formula>AND(#REF!=1,#REF!=0)</formula>
    </cfRule>
  </conditionalFormatting>
  <conditionalFormatting sqref="D3:D20">
    <cfRule type="expression" dxfId="25" priority="4">
      <formula>#REF!=1</formula>
    </cfRule>
  </conditionalFormatting>
  <conditionalFormatting sqref="D21:D1183">
    <cfRule type="expression" dxfId="24" priority="2">
      <formula>#REF!=1</formula>
    </cfRule>
  </conditionalFormatting>
  <conditionalFormatting sqref="D21:D1183">
    <cfRule type="expression" dxfId="23" priority="3">
      <formula>AND(#REF!=1,#REF!=0)</formula>
    </cfRule>
  </conditionalFormatting>
  <conditionalFormatting sqref="D21:D1183">
    <cfRule type="expression" dxfId="22"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election activeCell="K1" sqref="K1:N1048576"/>
    </sheetView>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388</v>
      </c>
      <c r="E1" s="30" t="s">
        <v>218</v>
      </c>
      <c r="F1" s="30" t="s">
        <v>89</v>
      </c>
      <c r="G1" s="30" t="s">
        <v>105</v>
      </c>
      <c r="H1" s="30" t="s">
        <v>90</v>
      </c>
      <c r="I1" s="30" t="s">
        <v>17</v>
      </c>
      <c r="J1" s="30" t="s">
        <v>16</v>
      </c>
    </row>
    <row r="2" spans="1:10" ht="12.75" x14ac:dyDescent="0.25">
      <c r="A2" s="31" t="s">
        <v>53</v>
      </c>
      <c r="B2" s="31" t="s">
        <v>54</v>
      </c>
      <c r="C2" s="31" t="s">
        <v>273</v>
      </c>
      <c r="D2" s="31" t="s">
        <v>389</v>
      </c>
      <c r="E2" s="32" t="s">
        <v>217</v>
      </c>
      <c r="F2" s="31" t="s">
        <v>55</v>
      </c>
      <c r="G2" s="31" t="s">
        <v>80</v>
      </c>
      <c r="H2" s="31" t="s">
        <v>232</v>
      </c>
      <c r="I2" s="31" t="s">
        <v>57</v>
      </c>
      <c r="J2" s="31" t="s">
        <v>56</v>
      </c>
    </row>
    <row r="3" spans="1:10" x14ac:dyDescent="0.25">
      <c r="A3" s="76">
        <v>0</v>
      </c>
      <c r="B3" s="76">
        <v>0</v>
      </c>
      <c r="C3" s="76">
        <v>0</v>
      </c>
      <c r="D3" s="132"/>
      <c r="E3" s="91"/>
      <c r="F3" s="76">
        <v>808.53216186338364</v>
      </c>
      <c r="G3" s="76">
        <v>23</v>
      </c>
      <c r="H3" s="77">
        <v>3.0950087374340791</v>
      </c>
      <c r="I3" s="76">
        <v>0</v>
      </c>
      <c r="J3" s="77">
        <v>-6.7199315199413396</v>
      </c>
    </row>
    <row r="4" spans="1:10" x14ac:dyDescent="0.25">
      <c r="A4" s="76">
        <v>1</v>
      </c>
      <c r="B4" s="76">
        <v>0</v>
      </c>
      <c r="C4" s="76">
        <v>0</v>
      </c>
      <c r="D4" s="132"/>
      <c r="E4" s="91"/>
      <c r="F4" s="76">
        <v>808.53216186338364</v>
      </c>
      <c r="G4" s="76">
        <v>23</v>
      </c>
      <c r="H4" s="77">
        <v>3.1572989399410942</v>
      </c>
      <c r="I4" s="76">
        <v>0</v>
      </c>
      <c r="J4" s="77">
        <v>-6.7199315199413396</v>
      </c>
    </row>
    <row r="5" spans="1:10" x14ac:dyDescent="0.25">
      <c r="A5" s="76">
        <v>2</v>
      </c>
      <c r="B5" s="76">
        <v>0</v>
      </c>
      <c r="C5" s="76">
        <v>0</v>
      </c>
      <c r="D5" s="132"/>
      <c r="E5" s="91"/>
      <c r="F5" s="76">
        <v>808.53216186338364</v>
      </c>
      <c r="G5" s="76">
        <v>23.025199890136719</v>
      </c>
      <c r="H5" s="77">
        <v>3.1177266440244193</v>
      </c>
      <c r="I5" s="76">
        <v>0</v>
      </c>
      <c r="J5" s="77">
        <v>-6.7199315199413396</v>
      </c>
    </row>
    <row r="6" spans="1:10" x14ac:dyDescent="0.25">
      <c r="A6" s="76">
        <v>3</v>
      </c>
      <c r="B6" s="76">
        <v>0</v>
      </c>
      <c r="C6" s="76">
        <v>0</v>
      </c>
      <c r="D6" s="132"/>
      <c r="E6" s="91"/>
      <c r="F6" s="76">
        <v>808.53216186338364</v>
      </c>
      <c r="G6" s="76">
        <v>23.050399780273441</v>
      </c>
      <c r="H6" s="77">
        <v>3.1325982207415373</v>
      </c>
      <c r="I6" s="76">
        <v>0</v>
      </c>
      <c r="J6" s="77">
        <v>-6.7199315199413396</v>
      </c>
    </row>
    <row r="7" spans="1:10" x14ac:dyDescent="0.25">
      <c r="A7" s="76">
        <v>4</v>
      </c>
      <c r="B7" s="76">
        <v>0</v>
      </c>
      <c r="C7" s="76">
        <v>0</v>
      </c>
      <c r="D7" s="132"/>
      <c r="E7" s="91"/>
      <c r="F7" s="76">
        <v>808.53216186338364</v>
      </c>
      <c r="G7" s="76">
        <v>23.07559967041016</v>
      </c>
      <c r="H7" s="77">
        <v>3.0713429583522913</v>
      </c>
      <c r="I7" s="76">
        <v>0</v>
      </c>
      <c r="J7" s="77">
        <v>-6.7199315199413396</v>
      </c>
    </row>
    <row r="8" spans="1:10" x14ac:dyDescent="0.25">
      <c r="A8" s="76">
        <v>5</v>
      </c>
      <c r="B8" s="76">
        <v>0</v>
      </c>
      <c r="C8" s="76">
        <v>0</v>
      </c>
      <c r="D8" s="132"/>
      <c r="E8" s="91"/>
      <c r="F8" s="76">
        <v>808.53216186338364</v>
      </c>
      <c r="G8" s="76">
        <v>23.100799560546879</v>
      </c>
      <c r="H8" s="77">
        <v>3.0959043987209167</v>
      </c>
      <c r="I8" s="76">
        <v>0</v>
      </c>
      <c r="J8" s="77">
        <v>-6.7199315199413396</v>
      </c>
    </row>
    <row r="9" spans="1:10" x14ac:dyDescent="0.25">
      <c r="A9" s="76">
        <v>6</v>
      </c>
      <c r="B9" s="76">
        <v>0</v>
      </c>
      <c r="C9" s="76">
        <v>0</v>
      </c>
      <c r="D9" s="132"/>
      <c r="E9" s="91"/>
      <c r="F9" s="76">
        <v>808.53216186338364</v>
      </c>
      <c r="G9" s="76">
        <v>23.12599945068359</v>
      </c>
      <c r="H9" s="77">
        <v>3.1036937051670819</v>
      </c>
      <c r="I9" s="76">
        <v>0</v>
      </c>
      <c r="J9" s="77">
        <v>-6.7199315199413396</v>
      </c>
    </row>
    <row r="10" spans="1:10" x14ac:dyDescent="0.25">
      <c r="A10" s="76">
        <v>7</v>
      </c>
      <c r="B10" s="76">
        <v>0</v>
      </c>
      <c r="C10" s="76">
        <v>0</v>
      </c>
      <c r="D10" s="132"/>
      <c r="E10" s="91"/>
      <c r="F10" s="76">
        <v>808.53216186338364</v>
      </c>
      <c r="G10" s="76">
        <v>23.151199340820309</v>
      </c>
      <c r="H10" s="77">
        <v>3.1167885578309749</v>
      </c>
      <c r="I10" s="76">
        <v>0</v>
      </c>
      <c r="J10" s="77">
        <v>-6.7199315199413396</v>
      </c>
    </row>
    <row r="11" spans="1:10" x14ac:dyDescent="0.25">
      <c r="A11" s="76">
        <v>8</v>
      </c>
      <c r="B11" s="76">
        <v>0</v>
      </c>
      <c r="C11" s="76">
        <v>0</v>
      </c>
      <c r="D11" s="132"/>
      <c r="E11" s="91"/>
      <c r="F11" s="76">
        <v>808.53216186338364</v>
      </c>
      <c r="G11" s="76">
        <v>23.176399230957031</v>
      </c>
      <c r="H11" s="77">
        <v>3.1566174688145003</v>
      </c>
      <c r="I11" s="76">
        <v>0</v>
      </c>
      <c r="J11" s="77">
        <v>-6.7199315199413396</v>
      </c>
    </row>
    <row r="12" spans="1:10" x14ac:dyDescent="0.25">
      <c r="A12" s="76">
        <v>9</v>
      </c>
      <c r="B12" s="76">
        <v>0</v>
      </c>
      <c r="C12" s="76">
        <v>0</v>
      </c>
      <c r="D12" s="132"/>
      <c r="E12" s="91"/>
      <c r="F12" s="76">
        <v>808.53216186338364</v>
      </c>
      <c r="G12" s="76">
        <v>23.20159912109375</v>
      </c>
      <c r="H12" s="77">
        <v>3.0642042069170787</v>
      </c>
      <c r="I12" s="76">
        <v>0</v>
      </c>
      <c r="J12" s="77">
        <v>-6.7199315199413396</v>
      </c>
    </row>
    <row r="13" spans="1:10" x14ac:dyDescent="0.25">
      <c r="A13" s="76">
        <v>10</v>
      </c>
      <c r="B13" s="76">
        <v>0</v>
      </c>
      <c r="C13" s="76">
        <v>0</v>
      </c>
      <c r="D13" s="132"/>
      <c r="E13" s="91"/>
      <c r="F13" s="76">
        <v>808.53216186338364</v>
      </c>
      <c r="G13" s="76">
        <v>23.226799011230469</v>
      </c>
      <c r="H13" s="77">
        <v>3.1213446725788367</v>
      </c>
      <c r="I13" s="76">
        <v>0</v>
      </c>
      <c r="J13" s="77">
        <v>-6.7199315199413396</v>
      </c>
    </row>
    <row r="14" spans="1:10" x14ac:dyDescent="0.25">
      <c r="A14" s="76">
        <v>11</v>
      </c>
      <c r="B14" s="76">
        <v>0</v>
      </c>
      <c r="C14" s="76">
        <v>0</v>
      </c>
      <c r="D14" s="132"/>
      <c r="E14" s="91"/>
      <c r="F14" s="76">
        <v>808.53216186338364</v>
      </c>
      <c r="G14" s="76">
        <v>23.251998901367191</v>
      </c>
      <c r="H14" s="77">
        <v>3.1066981367158983</v>
      </c>
      <c r="I14" s="76">
        <v>0</v>
      </c>
      <c r="J14" s="77">
        <v>-6.7199315199413396</v>
      </c>
    </row>
    <row r="15" spans="1:10" x14ac:dyDescent="0.25">
      <c r="A15" s="76">
        <v>12</v>
      </c>
      <c r="B15" s="76">
        <v>0</v>
      </c>
      <c r="C15" s="76">
        <v>0</v>
      </c>
      <c r="D15" s="132"/>
      <c r="E15" s="91"/>
      <c r="F15" s="76">
        <v>808.53216186338364</v>
      </c>
      <c r="G15" s="76">
        <v>23.27719879150391</v>
      </c>
      <c r="H15" s="77">
        <v>3.1274839916333406</v>
      </c>
      <c r="I15" s="76">
        <v>0</v>
      </c>
      <c r="J15" s="77">
        <v>-6.7199315199413396</v>
      </c>
    </row>
    <row r="16" spans="1:10" x14ac:dyDescent="0.25">
      <c r="A16" s="76">
        <v>13</v>
      </c>
      <c r="B16" s="76">
        <v>1.338155317206223</v>
      </c>
      <c r="C16" s="76">
        <v>1.3508252891877102</v>
      </c>
      <c r="D16" s="132"/>
      <c r="E16" s="91"/>
      <c r="F16" s="76">
        <v>808.53717577629982</v>
      </c>
      <c r="G16" s="76">
        <v>23.302398681640621</v>
      </c>
      <c r="H16" s="77">
        <v>3.1247274974577963</v>
      </c>
      <c r="I16" s="76">
        <v>0</v>
      </c>
      <c r="J16" s="77">
        <v>-6.7199315199413396</v>
      </c>
    </row>
    <row r="17" spans="1:10" x14ac:dyDescent="0.25">
      <c r="A17" s="76">
        <v>14</v>
      </c>
      <c r="B17" s="76">
        <v>3.9308211663825379</v>
      </c>
      <c r="C17" s="76">
        <v>3.9110398422551773</v>
      </c>
      <c r="D17" s="132"/>
      <c r="E17" s="91"/>
      <c r="F17" s="76">
        <v>814.8771626072496</v>
      </c>
      <c r="G17" s="76">
        <v>23.321446567773819</v>
      </c>
      <c r="H17" s="77">
        <v>3.1493946694432307</v>
      </c>
      <c r="I17" s="76">
        <v>0</v>
      </c>
      <c r="J17" s="77">
        <v>-6.7199315199413396</v>
      </c>
    </row>
    <row r="18" spans="1:10" x14ac:dyDescent="0.25">
      <c r="A18" s="76">
        <v>15</v>
      </c>
      <c r="B18" s="76">
        <v>7.5323391477392203</v>
      </c>
      <c r="C18" s="76">
        <v>7.5176833072039102</v>
      </c>
      <c r="D18" s="132"/>
      <c r="E18" s="91"/>
      <c r="F18" s="76">
        <v>897.12484002362953</v>
      </c>
      <c r="G18" s="76">
        <v>23.330289453268051</v>
      </c>
      <c r="H18" s="77">
        <v>14.875185442671333</v>
      </c>
      <c r="I18" s="76">
        <v>0</v>
      </c>
      <c r="J18" s="77">
        <v>-6.7199315199413396</v>
      </c>
    </row>
    <row r="19" spans="1:10" x14ac:dyDescent="0.25">
      <c r="A19" s="76">
        <v>16</v>
      </c>
      <c r="B19" s="76">
        <v>12.000264271230851</v>
      </c>
      <c r="C19" s="76">
        <v>11.943492850499291</v>
      </c>
      <c r="D19" s="132"/>
      <c r="E19" s="91"/>
      <c r="F19" s="76">
        <v>1429.268497601412</v>
      </c>
      <c r="G19" s="76">
        <v>23.341106116771702</v>
      </c>
      <c r="H19" s="77">
        <v>24.915762854665765</v>
      </c>
      <c r="I19" s="76">
        <v>0</v>
      </c>
      <c r="J19" s="77">
        <v>-6.7199315199413396</v>
      </c>
    </row>
    <row r="20" spans="1:10" x14ac:dyDescent="0.25">
      <c r="A20" s="76">
        <v>17</v>
      </c>
      <c r="B20" s="76">
        <v>16.337742026416642</v>
      </c>
      <c r="C20" s="76">
        <v>16.459082996175997</v>
      </c>
      <c r="D20" s="132"/>
      <c r="E20" s="91"/>
      <c r="F20" s="76">
        <v>1006.597730213085</v>
      </c>
      <c r="G20" s="76">
        <v>23.392568111419681</v>
      </c>
      <c r="H20" s="77">
        <v>27.135751395491358</v>
      </c>
      <c r="I20" s="76">
        <v>0</v>
      </c>
      <c r="J20" s="77">
        <v>-6.7199315199413396</v>
      </c>
    </row>
    <row r="21" spans="1:10" s="78" customFormat="1" x14ac:dyDescent="0.25">
      <c r="A21" s="76">
        <v>18</v>
      </c>
      <c r="B21" s="76">
        <v>18.758473376067069</v>
      </c>
      <c r="C21" s="76">
        <v>18.731168834446439</v>
      </c>
      <c r="D21" s="132"/>
      <c r="E21" s="91"/>
      <c r="F21" s="76">
        <v>1155.743754661308</v>
      </c>
      <c r="G21" s="76">
        <v>23.43386110663414</v>
      </c>
      <c r="H21" s="77">
        <v>26.645035471252545</v>
      </c>
      <c r="I21" s="76">
        <v>0</v>
      </c>
      <c r="J21" s="77">
        <v>-6.7199315199413396</v>
      </c>
    </row>
    <row r="22" spans="1:10" s="78" customFormat="1" x14ac:dyDescent="0.25">
      <c r="A22" s="76">
        <v>19</v>
      </c>
      <c r="B22" s="76">
        <v>23.973532835668319</v>
      </c>
      <c r="C22" s="76">
        <v>23.784333552191708</v>
      </c>
      <c r="D22" s="132"/>
      <c r="E22" s="91"/>
      <c r="F22" s="76">
        <v>1477.0527522379541</v>
      </c>
      <c r="G22" s="76">
        <v>23.480488121509548</v>
      </c>
      <c r="H22" s="77">
        <v>35.178065808378726</v>
      </c>
      <c r="I22" s="76">
        <v>0</v>
      </c>
      <c r="J22" s="77">
        <v>-6.7199315199413396</v>
      </c>
    </row>
    <row r="23" spans="1:10" s="78" customFormat="1" x14ac:dyDescent="0.25">
      <c r="A23" s="76">
        <v>20</v>
      </c>
      <c r="B23" s="76">
        <v>27.177839723975779</v>
      </c>
      <c r="C23" s="76">
        <v>26.927833077067984</v>
      </c>
      <c r="D23" s="132"/>
      <c r="E23" s="91"/>
      <c r="F23" s="76">
        <v>1674.4758752143609</v>
      </c>
      <c r="G23" s="76">
        <v>23.590734094381329</v>
      </c>
      <c r="H23" s="77">
        <v>26.144615408292239</v>
      </c>
      <c r="I23" s="76">
        <v>0</v>
      </c>
      <c r="J23" s="77">
        <v>-6.7199315199413396</v>
      </c>
    </row>
    <row r="24" spans="1:10" s="78" customFormat="1" x14ac:dyDescent="0.25">
      <c r="A24" s="76">
        <v>21</v>
      </c>
      <c r="B24" s="76">
        <v>28.06388290823228</v>
      </c>
      <c r="C24" s="76">
        <v>28.040153725841446</v>
      </c>
      <c r="D24" s="132"/>
      <c r="E24" s="91"/>
      <c r="F24" s="76">
        <v>1729.0665959530829</v>
      </c>
      <c r="G24" s="76">
        <v>23.692921966314319</v>
      </c>
      <c r="H24" s="77">
        <v>19.288633001341552</v>
      </c>
      <c r="I24" s="76">
        <v>0</v>
      </c>
      <c r="J24" s="77">
        <v>-6.7199315199413396</v>
      </c>
    </row>
    <row r="25" spans="1:10" s="78" customFormat="1" x14ac:dyDescent="0.25">
      <c r="A25" s="76">
        <v>22</v>
      </c>
      <c r="B25" s="76">
        <v>28.322899883861151</v>
      </c>
      <c r="C25" s="76">
        <v>28.11739719473357</v>
      </c>
      <c r="D25" s="132"/>
      <c r="E25" s="91"/>
      <c r="F25" s="76">
        <v>1745.0251004055549</v>
      </c>
      <c r="G25" s="76">
        <v>23.78394049406052</v>
      </c>
      <c r="H25" s="77">
        <v>16.513174503292777</v>
      </c>
      <c r="I25" s="76">
        <v>0</v>
      </c>
      <c r="J25" s="77">
        <v>-6.7199315199413396</v>
      </c>
    </row>
    <row r="26" spans="1:10" s="78" customFormat="1" x14ac:dyDescent="0.25">
      <c r="A26" s="76">
        <v>23</v>
      </c>
      <c r="B26" s="76">
        <v>27.25751992429597</v>
      </c>
      <c r="C26" s="76">
        <v>27.392394798671106</v>
      </c>
      <c r="D26" s="132"/>
      <c r="E26" s="91"/>
      <c r="F26" s="76">
        <v>1679.385113732804</v>
      </c>
      <c r="G26" s="76">
        <v>23.885976195335392</v>
      </c>
      <c r="H26" s="77">
        <v>19.478787945904479</v>
      </c>
      <c r="I26" s="76">
        <v>0</v>
      </c>
      <c r="J26" s="77">
        <v>-6.7199315199413396</v>
      </c>
    </row>
    <row r="27" spans="1:10" s="78" customFormat="1" x14ac:dyDescent="0.25">
      <c r="A27" s="76">
        <v>24</v>
      </c>
      <c r="B27" s="76">
        <v>29.636569600981751</v>
      </c>
      <c r="C27" s="76">
        <v>29.553375425537851</v>
      </c>
      <c r="D27" s="132"/>
      <c r="E27" s="91"/>
      <c r="F27" s="76">
        <v>1142.6800890079769</v>
      </c>
      <c r="G27" s="76">
        <v>24.003606468439099</v>
      </c>
      <c r="H27" s="77">
        <v>23.240307118078427</v>
      </c>
      <c r="I27" s="76">
        <v>0</v>
      </c>
      <c r="J27" s="77">
        <v>-6.7199315199413396</v>
      </c>
    </row>
    <row r="28" spans="1:10" s="78" customFormat="1" x14ac:dyDescent="0.25">
      <c r="A28" s="76">
        <v>25</v>
      </c>
      <c r="B28" s="76">
        <v>30.247398979503661</v>
      </c>
      <c r="C28" s="76">
        <v>30.514682144480282</v>
      </c>
      <c r="D28" s="132"/>
      <c r="E28" s="91"/>
      <c r="F28" s="76">
        <v>1166.2318625956309</v>
      </c>
      <c r="G28" s="76">
        <v>24.137268751859661</v>
      </c>
      <c r="H28" s="77">
        <v>18.226333972010568</v>
      </c>
      <c r="I28" s="76">
        <v>0</v>
      </c>
      <c r="J28" s="77">
        <v>-6.7199315199413396</v>
      </c>
    </row>
    <row r="29" spans="1:10" s="78" customFormat="1" x14ac:dyDescent="0.25">
      <c r="A29" s="76">
        <v>26</v>
      </c>
      <c r="B29" s="76">
        <v>30.550901424155501</v>
      </c>
      <c r="C29" s="76">
        <v>30.414918207271413</v>
      </c>
      <c r="D29" s="132"/>
      <c r="E29" s="91"/>
      <c r="F29" s="76">
        <v>1177.9338375456971</v>
      </c>
      <c r="G29" s="76">
        <v>24.27500131726265</v>
      </c>
      <c r="H29" s="77">
        <v>16.602614123965616</v>
      </c>
      <c r="I29" s="76">
        <v>0</v>
      </c>
      <c r="J29" s="77">
        <v>-6.7199315199413396</v>
      </c>
    </row>
    <row r="30" spans="1:10" s="78" customFormat="1" x14ac:dyDescent="0.25">
      <c r="A30" s="76">
        <v>27</v>
      </c>
      <c r="B30" s="76">
        <v>33.341405650722017</v>
      </c>
      <c r="C30" s="76">
        <v>33.110630892600355</v>
      </c>
      <c r="D30" s="132"/>
      <c r="E30" s="91"/>
      <c r="F30" s="76">
        <v>1285.5256162589251</v>
      </c>
      <c r="G30" s="76">
        <v>24.412733882665631</v>
      </c>
      <c r="H30" s="77">
        <v>31.614845074074537</v>
      </c>
      <c r="I30" s="76">
        <v>0</v>
      </c>
      <c r="J30" s="77">
        <v>-6.7199315199413396</v>
      </c>
    </row>
    <row r="31" spans="1:10" s="78" customFormat="1" x14ac:dyDescent="0.25">
      <c r="A31" s="76">
        <v>28</v>
      </c>
      <c r="B31" s="76">
        <v>35.474352671381787</v>
      </c>
      <c r="C31" s="76">
        <v>35.378163585675892</v>
      </c>
      <c r="D31" s="132"/>
      <c r="E31" s="91"/>
      <c r="F31" s="76">
        <v>1367.7643038695769</v>
      </c>
      <c r="G31" s="76">
        <v>24.557669341564178</v>
      </c>
      <c r="H31" s="77">
        <v>36.49260613201939</v>
      </c>
      <c r="I31" s="76">
        <v>0</v>
      </c>
      <c r="J31" s="77">
        <v>-6.7199315199413396</v>
      </c>
    </row>
    <row r="32" spans="1:10" s="78" customFormat="1" x14ac:dyDescent="0.25">
      <c r="A32" s="76">
        <v>29</v>
      </c>
      <c r="B32" s="76">
        <v>38.362789394090107</v>
      </c>
      <c r="C32" s="76">
        <v>38.070074101312663</v>
      </c>
      <c r="D32" s="132"/>
      <c r="E32" s="91"/>
      <c r="F32" s="76">
        <v>1479.132270497322</v>
      </c>
      <c r="G32" s="76">
        <v>24.70275616645813</v>
      </c>
      <c r="H32" s="77">
        <v>34.494242944062584</v>
      </c>
      <c r="I32" s="76">
        <v>0</v>
      </c>
      <c r="J32" s="77">
        <v>-6.7199315199413396</v>
      </c>
    </row>
    <row r="33" spans="1:10" s="78" customFormat="1" x14ac:dyDescent="0.25">
      <c r="A33" s="76">
        <v>30</v>
      </c>
      <c r="B33" s="76">
        <v>40.92680645087983</v>
      </c>
      <c r="C33" s="76">
        <v>40.827201677264135</v>
      </c>
      <c r="D33" s="132"/>
      <c r="E33" s="91"/>
      <c r="F33" s="76">
        <v>1577.991626632145</v>
      </c>
      <c r="G33" s="76">
        <v>24.865456581115719</v>
      </c>
      <c r="H33" s="77">
        <v>33.669936178419299</v>
      </c>
      <c r="I33" s="76">
        <v>0</v>
      </c>
      <c r="J33" s="77">
        <v>-6.7199315199413396</v>
      </c>
    </row>
    <row r="34" spans="1:10" s="78" customFormat="1" x14ac:dyDescent="0.25">
      <c r="A34" s="76">
        <v>31</v>
      </c>
      <c r="B34" s="76">
        <v>42.980250192243943</v>
      </c>
      <c r="C34" s="76">
        <v>43.305079960188152</v>
      </c>
      <c r="D34" s="132"/>
      <c r="E34" s="91"/>
      <c r="F34" s="76">
        <v>1657.1652085024789</v>
      </c>
      <c r="G34" s="76">
        <v>25.03500047326088</v>
      </c>
      <c r="H34" s="77">
        <v>27.363272471978966</v>
      </c>
      <c r="I34" s="76">
        <v>0</v>
      </c>
      <c r="J34" s="77">
        <v>-6.7199315199413396</v>
      </c>
    </row>
    <row r="35" spans="1:10" s="78" customFormat="1" x14ac:dyDescent="0.25">
      <c r="A35" s="76">
        <v>32</v>
      </c>
      <c r="B35" s="76">
        <v>42.246788576282761</v>
      </c>
      <c r="C35" s="76">
        <v>42.550498442417776</v>
      </c>
      <c r="D35" s="132"/>
      <c r="E35" s="91"/>
      <c r="F35" s="76">
        <v>1628.8855436260239</v>
      </c>
      <c r="G35" s="76">
        <v>25.20996534824371</v>
      </c>
      <c r="H35" s="77">
        <v>16.342780043524499</v>
      </c>
      <c r="I35" s="76">
        <v>0</v>
      </c>
      <c r="J35" s="77">
        <v>-6.7199315199413396</v>
      </c>
    </row>
    <row r="36" spans="1:10" s="78" customFormat="1" x14ac:dyDescent="0.25">
      <c r="A36" s="76">
        <v>33</v>
      </c>
      <c r="B36" s="76">
        <v>42.92476376075156</v>
      </c>
      <c r="C36" s="76">
        <v>43.001927863025514</v>
      </c>
      <c r="D36" s="132"/>
      <c r="E36" s="91"/>
      <c r="F36" s="76">
        <v>1655.0258495317471</v>
      </c>
      <c r="G36" s="76">
        <v>25.392598330974579</v>
      </c>
      <c r="H36" s="77">
        <v>23.097927460708306</v>
      </c>
      <c r="I36" s="76">
        <v>0</v>
      </c>
      <c r="J36" s="77">
        <v>-6.7199315199413396</v>
      </c>
    </row>
    <row r="37" spans="1:10" s="78" customFormat="1" x14ac:dyDescent="0.25">
      <c r="A37" s="76">
        <v>34</v>
      </c>
      <c r="B37" s="76">
        <v>43.901502571883221</v>
      </c>
      <c r="C37" s="76">
        <v>44.073184014563758</v>
      </c>
      <c r="D37" s="132"/>
      <c r="E37" s="91"/>
      <c r="F37" s="76">
        <v>1692.685045127653</v>
      </c>
      <c r="G37" s="76">
        <v>25.57719370722771</v>
      </c>
      <c r="H37" s="77">
        <v>30.725967016869909</v>
      </c>
      <c r="I37" s="76">
        <v>0</v>
      </c>
      <c r="J37" s="77">
        <v>-6.7199315199413396</v>
      </c>
    </row>
    <row r="38" spans="1:10" s="78" customFormat="1" x14ac:dyDescent="0.25">
      <c r="A38" s="76">
        <v>35</v>
      </c>
      <c r="B38" s="76">
        <v>46.002811127717678</v>
      </c>
      <c r="C38" s="76">
        <v>46.335981416998507</v>
      </c>
      <c r="D38" s="132"/>
      <c r="E38" s="91"/>
      <c r="F38" s="76">
        <v>1307.3359692366721</v>
      </c>
      <c r="G38" s="76">
        <v>25.77101960778236</v>
      </c>
      <c r="H38" s="77">
        <v>16.128627032226884</v>
      </c>
      <c r="I38" s="76">
        <v>0</v>
      </c>
      <c r="J38" s="77">
        <v>-6.7199315199413396</v>
      </c>
    </row>
    <row r="39" spans="1:10" s="78" customFormat="1" x14ac:dyDescent="0.25">
      <c r="A39" s="76">
        <v>36</v>
      </c>
      <c r="B39" s="76">
        <v>44.134381319885037</v>
      </c>
      <c r="C39" s="76">
        <v>44.32513358902591</v>
      </c>
      <c r="D39" s="132"/>
      <c r="E39" s="91"/>
      <c r="F39" s="76">
        <v>1254.237790366863</v>
      </c>
      <c r="G39" s="76">
        <v>25.966311573982239</v>
      </c>
      <c r="H39" s="77">
        <v>4.7793963301292548</v>
      </c>
      <c r="I39" s="76">
        <v>0</v>
      </c>
      <c r="J39" s="77">
        <v>-6.7199315199413396</v>
      </c>
    </row>
    <row r="40" spans="1:10" s="78" customFormat="1" x14ac:dyDescent="0.25">
      <c r="A40" s="76">
        <v>37</v>
      </c>
      <c r="B40" s="76">
        <v>43.093665694308697</v>
      </c>
      <c r="C40" s="76">
        <v>43.169298764023473</v>
      </c>
      <c r="D40" s="132"/>
      <c r="E40" s="91"/>
      <c r="F40" s="76">
        <v>1224.662098410012</v>
      </c>
      <c r="G40" s="76">
        <v>26.159793525934219</v>
      </c>
      <c r="H40" s="77">
        <v>10.892141758325494</v>
      </c>
      <c r="I40" s="76">
        <v>0</v>
      </c>
      <c r="J40" s="77">
        <v>-6.7199315199413396</v>
      </c>
    </row>
    <row r="41" spans="1:10" s="78" customFormat="1" x14ac:dyDescent="0.25">
      <c r="A41" s="76">
        <v>38</v>
      </c>
      <c r="B41" s="76">
        <v>41.712043800307278</v>
      </c>
      <c r="C41" s="76">
        <v>41.755886943262489</v>
      </c>
      <c r="D41" s="132"/>
      <c r="E41" s="91"/>
      <c r="F41" s="76">
        <v>1608.2676916076821</v>
      </c>
      <c r="G41" s="76">
        <v>26.350920975208279</v>
      </c>
      <c r="H41" s="77">
        <v>0</v>
      </c>
      <c r="I41" s="76">
        <v>0</v>
      </c>
      <c r="J41" s="77">
        <v>-6.7199315199413396</v>
      </c>
    </row>
    <row r="42" spans="1:10" s="78" customFormat="1" x14ac:dyDescent="0.25">
      <c r="A42" s="76">
        <v>39</v>
      </c>
      <c r="B42" s="76">
        <v>39.077562293100158</v>
      </c>
      <c r="C42" s="76">
        <v>39.137776081169825</v>
      </c>
      <c r="D42" s="132"/>
      <c r="E42" s="91"/>
      <c r="F42" s="76">
        <v>1506.6914774940039</v>
      </c>
      <c r="G42" s="76">
        <v>26.544746875762939</v>
      </c>
      <c r="H42" s="77">
        <v>0</v>
      </c>
      <c r="I42" s="76">
        <v>0</v>
      </c>
      <c r="J42" s="77">
        <v>-6.7199315199413396</v>
      </c>
    </row>
    <row r="43" spans="1:10" s="78" customFormat="1" x14ac:dyDescent="0.25">
      <c r="A43" s="76">
        <v>40</v>
      </c>
      <c r="B43" s="76">
        <v>36.158465150279717</v>
      </c>
      <c r="C43" s="76">
        <v>36.072622984151742</v>
      </c>
      <c r="D43" s="132"/>
      <c r="E43" s="91"/>
      <c r="F43" s="76">
        <v>1394.1414992206339</v>
      </c>
      <c r="G43" s="76">
        <v>26.734852612018589</v>
      </c>
      <c r="H43" s="77">
        <v>0</v>
      </c>
      <c r="I43" s="76">
        <v>0</v>
      </c>
      <c r="J43" s="77">
        <v>-6.7199315199413396</v>
      </c>
    </row>
    <row r="44" spans="1:10" s="78" customFormat="1" x14ac:dyDescent="0.25">
      <c r="A44" s="76">
        <v>41</v>
      </c>
      <c r="B44" s="76">
        <v>33.348834519006552</v>
      </c>
      <c r="C44" s="76">
        <v>33.452472904354089</v>
      </c>
      <c r="D44" s="132"/>
      <c r="E44" s="91"/>
      <c r="F44" s="76">
        <v>1285.812159347947</v>
      </c>
      <c r="G44" s="76">
        <v>26.92715647816658</v>
      </c>
      <c r="H44" s="77">
        <v>0</v>
      </c>
      <c r="I44" s="76">
        <v>0</v>
      </c>
      <c r="J44" s="77">
        <v>-6.7199315199413396</v>
      </c>
    </row>
    <row r="45" spans="1:10" s="78" customFormat="1" x14ac:dyDescent="0.25">
      <c r="A45" s="76">
        <v>42</v>
      </c>
      <c r="B45" s="76">
        <v>29.632777397695889</v>
      </c>
      <c r="C45" s="76">
        <v>29.865060797659616</v>
      </c>
      <c r="D45" s="132"/>
      <c r="E45" s="91"/>
      <c r="F45" s="76">
        <v>1142.5342457318179</v>
      </c>
      <c r="G45" s="76">
        <v>27.119308978319172</v>
      </c>
      <c r="H45" s="77">
        <v>0</v>
      </c>
      <c r="I45" s="76">
        <v>0</v>
      </c>
      <c r="J45" s="77">
        <v>-6.7199315199413396</v>
      </c>
    </row>
    <row r="46" spans="1:10" s="78" customFormat="1" x14ac:dyDescent="0.25">
      <c r="A46" s="76">
        <v>43</v>
      </c>
      <c r="B46" s="76">
        <v>25.955394324163411</v>
      </c>
      <c r="C46" s="76">
        <v>26.142740701266238</v>
      </c>
      <c r="D46" s="132"/>
      <c r="E46" s="91"/>
      <c r="F46" s="76">
        <v>1000.747465512153</v>
      </c>
      <c r="G46" s="76">
        <v>27.3042585849762</v>
      </c>
      <c r="H46" s="77">
        <v>0</v>
      </c>
      <c r="I46" s="76">
        <v>0</v>
      </c>
      <c r="J46" s="77">
        <v>-6.7199315199413396</v>
      </c>
    </row>
    <row r="47" spans="1:10" s="78" customFormat="1" x14ac:dyDescent="0.25">
      <c r="A47" s="76">
        <v>44</v>
      </c>
      <c r="B47" s="76">
        <v>23.6671323633397</v>
      </c>
      <c r="C47" s="76">
        <v>23.555513906489114</v>
      </c>
      <c r="D47" s="132"/>
      <c r="E47" s="91"/>
      <c r="F47" s="76">
        <v>1458.174840782518</v>
      </c>
      <c r="G47" s="76">
        <v>27.472471088171009</v>
      </c>
      <c r="H47" s="77">
        <v>5.2785786464325213</v>
      </c>
      <c r="I47" s="76">
        <v>0</v>
      </c>
      <c r="J47" s="77">
        <v>-6.7199315199413396</v>
      </c>
    </row>
    <row r="48" spans="1:10" s="78" customFormat="1" x14ac:dyDescent="0.25">
      <c r="A48" s="76">
        <v>45</v>
      </c>
      <c r="B48" s="76">
        <v>22.17165845446614</v>
      </c>
      <c r="C48" s="76">
        <v>22.050850142258934</v>
      </c>
      <c r="D48" s="132"/>
      <c r="E48" s="91"/>
      <c r="F48" s="76">
        <v>1366.035987815947</v>
      </c>
      <c r="G48" s="76">
        <v>27.663559675216671</v>
      </c>
      <c r="H48" s="77">
        <v>6.6485018341564039</v>
      </c>
      <c r="I48" s="76">
        <v>0</v>
      </c>
      <c r="J48" s="77">
        <v>-6.7199315199413396</v>
      </c>
    </row>
    <row r="49" spans="1:10" s="78" customFormat="1" x14ac:dyDescent="0.25">
      <c r="A49" s="76">
        <v>46</v>
      </c>
      <c r="B49" s="76">
        <v>20.2914167443205</v>
      </c>
      <c r="C49" s="76">
        <v>20.252412017328989</v>
      </c>
      <c r="D49" s="132"/>
      <c r="E49" s="91"/>
      <c r="F49" s="76">
        <v>1250.190894534973</v>
      </c>
      <c r="G49" s="76">
        <v>27.854860991239551</v>
      </c>
      <c r="H49" s="77">
        <v>4.8002500619572279</v>
      </c>
      <c r="I49" s="76">
        <v>0</v>
      </c>
      <c r="J49" s="77">
        <v>-6.7199315199413396</v>
      </c>
    </row>
    <row r="50" spans="1:10" s="78" customFormat="1" x14ac:dyDescent="0.25">
      <c r="A50" s="76">
        <v>47</v>
      </c>
      <c r="B50" s="76">
        <v>19.058748993148068</v>
      </c>
      <c r="C50" s="76">
        <v>18.870852330706892</v>
      </c>
      <c r="D50" s="132"/>
      <c r="E50" s="91"/>
      <c r="F50" s="76">
        <v>1174.2440043833019</v>
      </c>
      <c r="G50" s="76">
        <v>28.041552275419239</v>
      </c>
      <c r="H50" s="77">
        <v>7.060892604471146</v>
      </c>
      <c r="I50" s="76">
        <v>0</v>
      </c>
      <c r="J50" s="77">
        <v>-6.7199315199413396</v>
      </c>
    </row>
    <row r="51" spans="1:10" s="78" customFormat="1" x14ac:dyDescent="0.25">
      <c r="A51" s="76">
        <v>48</v>
      </c>
      <c r="B51" s="76">
        <v>18.041552192602019</v>
      </c>
      <c r="C51" s="76">
        <v>18.029689656116076</v>
      </c>
      <c r="D51" s="132"/>
      <c r="E51" s="91"/>
      <c r="F51" s="76">
        <v>1111.5726693051979</v>
      </c>
      <c r="G51" s="76">
        <v>28.221040666103359</v>
      </c>
      <c r="H51" s="77">
        <v>8.3291830402873757</v>
      </c>
      <c r="I51" s="76">
        <v>0</v>
      </c>
      <c r="J51" s="77">
        <v>-6.7199315199413396</v>
      </c>
    </row>
    <row r="52" spans="1:10" s="78" customFormat="1" x14ac:dyDescent="0.25">
      <c r="A52" s="76">
        <v>49</v>
      </c>
      <c r="B52" s="76">
        <v>17.935434893349171</v>
      </c>
      <c r="C52" s="76">
        <v>17.984159685697641</v>
      </c>
      <c r="D52" s="132"/>
      <c r="E52" s="91"/>
      <c r="F52" s="76">
        <v>1105.0345905229119</v>
      </c>
      <c r="G52" s="76">
        <v>28.389472126960751</v>
      </c>
      <c r="H52" s="77">
        <v>7.5407153741623931</v>
      </c>
      <c r="I52" s="76">
        <v>0</v>
      </c>
      <c r="J52" s="77">
        <v>-6.7199315199413396</v>
      </c>
    </row>
    <row r="53" spans="1:10" s="78" customFormat="1" x14ac:dyDescent="0.25">
      <c r="A53" s="76">
        <v>50</v>
      </c>
      <c r="B53" s="76">
        <v>17.072033187397469</v>
      </c>
      <c r="C53" s="76">
        <v>17.237602727068719</v>
      </c>
      <c r="D53" s="132"/>
      <c r="E53" s="91"/>
      <c r="F53" s="76">
        <v>1051.8388494513131</v>
      </c>
      <c r="G53" s="76">
        <v>28.55329197645187</v>
      </c>
      <c r="H53" s="77">
        <v>7.2243446066725232</v>
      </c>
      <c r="I53" s="76">
        <v>0</v>
      </c>
      <c r="J53" s="77">
        <v>-6.7199315199413396</v>
      </c>
    </row>
    <row r="54" spans="1:10" s="78" customFormat="1" x14ac:dyDescent="0.25">
      <c r="A54" s="76">
        <v>51</v>
      </c>
      <c r="B54" s="76">
        <v>16.483373424882881</v>
      </c>
      <c r="C54" s="76">
        <v>16.634117155032982</v>
      </c>
      <c r="D54" s="132"/>
      <c r="E54" s="91"/>
      <c r="F54" s="76">
        <v>1015.570456546671</v>
      </c>
      <c r="G54" s="76">
        <v>28.70436134934425</v>
      </c>
      <c r="H54" s="77">
        <v>9.1291166795146008</v>
      </c>
      <c r="I54" s="76">
        <v>0</v>
      </c>
      <c r="J54" s="77">
        <v>-6.7199315199413396</v>
      </c>
    </row>
    <row r="55" spans="1:10" s="78" customFormat="1" x14ac:dyDescent="0.25">
      <c r="A55" s="76">
        <v>52</v>
      </c>
      <c r="B55" s="76">
        <v>15.64093117041922</v>
      </c>
      <c r="C55" s="76">
        <v>15.63645303415789</v>
      </c>
      <c r="D55" s="132"/>
      <c r="E55" s="91"/>
      <c r="F55" s="76">
        <v>963.66606519869924</v>
      </c>
      <c r="G55" s="76">
        <v>28.84563347697258</v>
      </c>
      <c r="H55" s="77">
        <v>4.4947370396616853</v>
      </c>
      <c r="I55" s="76">
        <v>0</v>
      </c>
      <c r="J55" s="77">
        <v>-6.7199315199413396</v>
      </c>
    </row>
    <row r="56" spans="1:10" s="78" customFormat="1" x14ac:dyDescent="0.25">
      <c r="A56" s="76">
        <v>53</v>
      </c>
      <c r="B56" s="76">
        <v>14.0480940051989</v>
      </c>
      <c r="C56" s="76">
        <v>14.140180760300272</v>
      </c>
      <c r="D56" s="132"/>
      <c r="E56" s="91"/>
      <c r="F56" s="76">
        <v>865.52848587010385</v>
      </c>
      <c r="G56" s="76">
        <v>28.970702260732651</v>
      </c>
      <c r="H56" s="77">
        <v>8.3188928788982572</v>
      </c>
      <c r="I56" s="76">
        <v>0</v>
      </c>
      <c r="J56" s="77">
        <v>-6.7199315199413396</v>
      </c>
    </row>
    <row r="57" spans="1:10" s="78" customFormat="1" x14ac:dyDescent="0.25">
      <c r="A57" s="76">
        <v>54</v>
      </c>
      <c r="B57" s="76">
        <v>12.154954105292759</v>
      </c>
      <c r="C57" s="76">
        <v>12.108178317440816</v>
      </c>
      <c r="D57" s="132"/>
      <c r="E57" s="91"/>
      <c r="F57" s="76">
        <v>1447.692509722671</v>
      </c>
      <c r="G57" s="76">
        <v>29.036223113536831</v>
      </c>
      <c r="H57" s="77">
        <v>8.9799231855676123</v>
      </c>
      <c r="I57" s="76">
        <v>0</v>
      </c>
      <c r="J57" s="77">
        <v>-6.7199315199413396</v>
      </c>
    </row>
    <row r="58" spans="1:10" s="78" customFormat="1" x14ac:dyDescent="0.25">
      <c r="A58" s="76">
        <v>55</v>
      </c>
      <c r="B58" s="76">
        <v>11.970305369006089</v>
      </c>
      <c r="C58" s="76">
        <v>11.87345122840469</v>
      </c>
      <c r="D58" s="132"/>
      <c r="E58" s="91"/>
      <c r="F58" s="76">
        <v>1425.700275927599</v>
      </c>
      <c r="G58" s="76">
        <v>29.180043697357181</v>
      </c>
      <c r="H58" s="77">
        <v>12.948528525377759</v>
      </c>
      <c r="I58" s="76">
        <v>0</v>
      </c>
      <c r="J58" s="77">
        <v>-6.7199315199413396</v>
      </c>
    </row>
    <row r="59" spans="1:10" s="78" customFormat="1" x14ac:dyDescent="0.25">
      <c r="A59" s="76">
        <v>56</v>
      </c>
      <c r="B59" s="76">
        <v>12.18302035293085</v>
      </c>
      <c r="C59" s="76">
        <v>12.25980502843673</v>
      </c>
      <c r="D59" s="132"/>
      <c r="E59" s="91"/>
      <c r="F59" s="76">
        <v>1451.0352863493631</v>
      </c>
      <c r="G59" s="76">
        <v>29.322460353374481</v>
      </c>
      <c r="H59" s="77">
        <v>12.821103544706808</v>
      </c>
      <c r="I59" s="76">
        <v>0</v>
      </c>
      <c r="J59" s="77">
        <v>-6.7199315199413396</v>
      </c>
    </row>
    <row r="60" spans="1:10" s="78" customFormat="1" x14ac:dyDescent="0.25">
      <c r="A60" s="76">
        <v>57</v>
      </c>
      <c r="B60" s="76">
        <v>11.852976235696399</v>
      </c>
      <c r="C60" s="76">
        <v>11.779552842139065</v>
      </c>
      <c r="D60" s="132"/>
      <c r="E60" s="91"/>
      <c r="F60" s="76">
        <v>1411.7260144048239</v>
      </c>
      <c r="G60" s="76">
        <v>29.46532499790192</v>
      </c>
      <c r="H60" s="77">
        <v>12.147762111267182</v>
      </c>
      <c r="I60" s="76">
        <v>0</v>
      </c>
      <c r="J60" s="77">
        <v>-6.7199315199413396</v>
      </c>
    </row>
    <row r="61" spans="1:10" s="78" customFormat="1" x14ac:dyDescent="0.25">
      <c r="A61" s="76">
        <v>58</v>
      </c>
      <c r="B61" s="76">
        <v>12.032951841128719</v>
      </c>
      <c r="C61" s="76">
        <v>11.925856912264594</v>
      </c>
      <c r="D61" s="132"/>
      <c r="E61" s="91"/>
      <c r="F61" s="76">
        <v>1433.161663907089</v>
      </c>
      <c r="G61" s="76">
        <v>29.60774165391922</v>
      </c>
      <c r="H61" s="77">
        <v>14.112471788938461</v>
      </c>
      <c r="I61" s="76">
        <v>0</v>
      </c>
      <c r="J61" s="77">
        <v>-6.7199315199413396</v>
      </c>
    </row>
    <row r="62" spans="1:10" s="78" customFormat="1" x14ac:dyDescent="0.25">
      <c r="A62" s="76">
        <v>59</v>
      </c>
      <c r="B62" s="76">
        <v>13.14449069277906</v>
      </c>
      <c r="C62" s="76">
        <v>13.048656997297853</v>
      </c>
      <c r="D62" s="132"/>
      <c r="E62" s="91"/>
      <c r="F62" s="76">
        <v>1565.5493682011961</v>
      </c>
      <c r="G62" s="76">
        <v>29.750606298446659</v>
      </c>
      <c r="H62" s="77">
        <v>14.788034332116373</v>
      </c>
      <c r="I62" s="76">
        <v>0</v>
      </c>
      <c r="J62" s="77">
        <v>-6.7199315199413396</v>
      </c>
    </row>
    <row r="63" spans="1:10" s="78" customFormat="1" x14ac:dyDescent="0.25">
      <c r="A63" s="76">
        <v>60</v>
      </c>
      <c r="B63" s="76">
        <v>12.873296774270351</v>
      </c>
      <c r="C63" s="76">
        <v>12.889549853718682</v>
      </c>
      <c r="D63" s="132"/>
      <c r="E63" s="91"/>
      <c r="F63" s="76">
        <v>1533.249336370023</v>
      </c>
      <c r="G63" s="76">
        <v>29.89107641577721</v>
      </c>
      <c r="H63" s="77">
        <v>14.587655266895718</v>
      </c>
      <c r="I63" s="76">
        <v>0</v>
      </c>
      <c r="J63" s="77">
        <v>-6.7199315199413396</v>
      </c>
    </row>
    <row r="64" spans="1:10" s="78" customFormat="1" x14ac:dyDescent="0.25">
      <c r="A64" s="76">
        <v>61</v>
      </c>
      <c r="B64" s="76">
        <v>13.66889361899486</v>
      </c>
      <c r="C64" s="76">
        <v>13.717060079172224</v>
      </c>
      <c r="D64" s="132"/>
      <c r="E64" s="91"/>
      <c r="F64" s="76">
        <v>1628.007376308158</v>
      </c>
      <c r="G64" s="76">
        <v>30.03039762377739</v>
      </c>
      <c r="H64" s="77">
        <v>18.244580495345627</v>
      </c>
      <c r="I64" s="76">
        <v>0</v>
      </c>
      <c r="J64" s="77">
        <v>-6.7199315199413396</v>
      </c>
    </row>
    <row r="65" spans="1:10" s="78" customFormat="1" x14ac:dyDescent="0.25">
      <c r="A65" s="76">
        <v>62</v>
      </c>
      <c r="B65" s="76">
        <v>14.944263515053869</v>
      </c>
      <c r="C65" s="76">
        <v>14.971627911087888</v>
      </c>
      <c r="D65" s="132"/>
      <c r="E65" s="91"/>
      <c r="F65" s="76">
        <v>920.74311061995797</v>
      </c>
      <c r="G65" s="76">
        <v>30.17343899607658</v>
      </c>
      <c r="H65" s="77">
        <v>18.337336330683893</v>
      </c>
      <c r="I65" s="76">
        <v>0</v>
      </c>
      <c r="J65" s="77">
        <v>-6.7199315199413396</v>
      </c>
    </row>
    <row r="66" spans="1:10" s="78" customFormat="1" x14ac:dyDescent="0.25">
      <c r="A66" s="76">
        <v>63</v>
      </c>
      <c r="B66" s="76">
        <v>15.40898300621811</v>
      </c>
      <c r="C66" s="76">
        <v>15.429822237782219</v>
      </c>
      <c r="D66" s="132"/>
      <c r="E66" s="91"/>
      <c r="F66" s="76">
        <v>949.37531918809907</v>
      </c>
      <c r="G66" s="76">
        <v>30.273769497871399</v>
      </c>
      <c r="H66" s="77">
        <v>17.767338722685768</v>
      </c>
      <c r="I66" s="76">
        <v>0</v>
      </c>
      <c r="J66" s="77">
        <v>-6.7199315199413396</v>
      </c>
    </row>
    <row r="67" spans="1:10" s="78" customFormat="1" x14ac:dyDescent="0.25">
      <c r="A67" s="76">
        <v>64</v>
      </c>
      <c r="B67" s="76">
        <v>15.81955793053408</v>
      </c>
      <c r="C67" s="76">
        <v>15.682331767368504</v>
      </c>
      <c r="D67" s="132"/>
      <c r="E67" s="91"/>
      <c r="F67" s="76">
        <v>974.67158304054215</v>
      </c>
      <c r="G67" s="76">
        <v>30.381303608417511</v>
      </c>
      <c r="H67" s="77">
        <v>19.922491627662097</v>
      </c>
      <c r="I67" s="76">
        <v>0</v>
      </c>
      <c r="J67" s="77">
        <v>-6.7199315199413396</v>
      </c>
    </row>
    <row r="68" spans="1:10" s="78" customFormat="1" x14ac:dyDescent="0.25">
      <c r="A68" s="76">
        <v>65</v>
      </c>
      <c r="B68" s="76">
        <v>17.050211188133449</v>
      </c>
      <c r="C68" s="76">
        <v>17.044464968571827</v>
      </c>
      <c r="D68" s="132"/>
      <c r="E68" s="91"/>
      <c r="F68" s="76">
        <v>1050.494356598784</v>
      </c>
      <c r="G68" s="76">
        <v>30.5030797123909</v>
      </c>
      <c r="H68" s="77">
        <v>20.572766068131738</v>
      </c>
      <c r="I68" s="76">
        <v>0</v>
      </c>
      <c r="J68" s="77">
        <v>-6.7199315199413396</v>
      </c>
    </row>
    <row r="69" spans="1:10" s="78" customFormat="1" x14ac:dyDescent="0.25">
      <c r="A69" s="76">
        <v>66</v>
      </c>
      <c r="B69" s="76">
        <v>17.095574731035381</v>
      </c>
      <c r="C69" s="76">
        <v>17.053013578077536</v>
      </c>
      <c r="D69" s="132"/>
      <c r="E69" s="91"/>
      <c r="F69" s="76">
        <v>1053.289286543521</v>
      </c>
      <c r="G69" s="76">
        <v>30.62370598316193</v>
      </c>
      <c r="H69" s="77">
        <v>18.799903339707498</v>
      </c>
      <c r="I69" s="76">
        <v>0</v>
      </c>
      <c r="J69" s="77">
        <v>-6.7199315199413396</v>
      </c>
    </row>
    <row r="70" spans="1:10" s="78" customFormat="1" x14ac:dyDescent="0.25">
      <c r="A70" s="76">
        <v>67</v>
      </c>
      <c r="B70" s="76">
        <v>17.205766587337049</v>
      </c>
      <c r="C70" s="76">
        <v>17.32951710037123</v>
      </c>
      <c r="D70" s="132"/>
      <c r="E70" s="91"/>
      <c r="F70" s="76">
        <v>1060.078406156809</v>
      </c>
      <c r="G70" s="76">
        <v>30.744332253932949</v>
      </c>
      <c r="H70" s="77">
        <v>23.435524591716554</v>
      </c>
      <c r="I70" s="76">
        <v>0</v>
      </c>
      <c r="J70" s="77">
        <v>-6.7199315199413396</v>
      </c>
    </row>
    <row r="71" spans="1:10" s="78" customFormat="1" x14ac:dyDescent="0.25">
      <c r="A71" s="76">
        <v>68</v>
      </c>
      <c r="B71" s="76">
        <v>18.69936127278956</v>
      </c>
      <c r="C71" s="76">
        <v>18.630775379169002</v>
      </c>
      <c r="D71" s="132"/>
      <c r="E71" s="91"/>
      <c r="F71" s="76">
        <v>1152.1013643543711</v>
      </c>
      <c r="G71" s="76">
        <v>30.864958524703979</v>
      </c>
      <c r="H71" s="77">
        <v>19.683838382624831</v>
      </c>
      <c r="I71" s="76">
        <v>0</v>
      </c>
      <c r="J71" s="77">
        <v>-6.7199315199413396</v>
      </c>
    </row>
    <row r="72" spans="1:10" s="78" customFormat="1" x14ac:dyDescent="0.25">
      <c r="A72" s="76">
        <v>69</v>
      </c>
      <c r="B72" s="76">
        <v>22.167448948585768</v>
      </c>
      <c r="C72" s="76">
        <v>22.195622328948829</v>
      </c>
      <c r="D72" s="132"/>
      <c r="E72" s="91"/>
      <c r="F72" s="76">
        <v>1365.7769068140731</v>
      </c>
      <c r="G72" s="76">
        <v>31.003471732139591</v>
      </c>
      <c r="H72" s="77">
        <v>26.316984174700281</v>
      </c>
      <c r="I72" s="76">
        <v>0</v>
      </c>
      <c r="J72" s="77">
        <v>-6.7199315199413396</v>
      </c>
    </row>
    <row r="73" spans="1:10" s="78" customFormat="1" x14ac:dyDescent="0.25">
      <c r="A73" s="76">
        <v>70</v>
      </c>
      <c r="B73" s="76">
        <v>25.426199407396801</v>
      </c>
      <c r="C73" s="76">
        <v>25.448201641756704</v>
      </c>
      <c r="D73" s="132"/>
      <c r="E73" s="91"/>
      <c r="F73" s="76">
        <v>1566.554417941162</v>
      </c>
      <c r="G73" s="76">
        <v>31.149339199066159</v>
      </c>
      <c r="H73" s="77">
        <v>31.819484387357683</v>
      </c>
      <c r="I73" s="76">
        <v>0</v>
      </c>
      <c r="J73" s="77">
        <v>-6.7199315199413396</v>
      </c>
    </row>
    <row r="74" spans="1:10" s="78" customFormat="1" x14ac:dyDescent="0.25">
      <c r="A74" s="76">
        <v>71</v>
      </c>
      <c r="B74" s="76">
        <v>29.525702281029201</v>
      </c>
      <c r="C74" s="76">
        <v>29.350166472977349</v>
      </c>
      <c r="D74" s="132"/>
      <c r="E74" s="91"/>
      <c r="F74" s="76">
        <v>1138.4060852623859</v>
      </c>
      <c r="G74" s="76">
        <v>31.291596859693531</v>
      </c>
      <c r="H74" s="77">
        <v>30.999044477060014</v>
      </c>
      <c r="I74" s="76">
        <v>0</v>
      </c>
      <c r="J74" s="77">
        <v>-6.7199315199413396</v>
      </c>
    </row>
    <row r="75" spans="1:10" s="78" customFormat="1" x14ac:dyDescent="0.25">
      <c r="A75" s="76">
        <v>72</v>
      </c>
      <c r="B75" s="76">
        <v>32.110849315355807</v>
      </c>
      <c r="C75" s="76">
        <v>32.149217695752078</v>
      </c>
      <c r="D75" s="132"/>
      <c r="E75" s="91"/>
      <c r="F75" s="76">
        <v>1238.079866496465</v>
      </c>
      <c r="G75" s="76">
        <v>31.430110067129139</v>
      </c>
      <c r="H75" s="77">
        <v>26.644460150745733</v>
      </c>
      <c r="I75" s="76">
        <v>0</v>
      </c>
      <c r="J75" s="77">
        <v>-6.7199315199413396</v>
      </c>
    </row>
    <row r="76" spans="1:10" s="78" customFormat="1" x14ac:dyDescent="0.25">
      <c r="A76" s="76">
        <v>73</v>
      </c>
      <c r="B76" s="76">
        <v>33.31403915095931</v>
      </c>
      <c r="C76" s="76">
        <v>33.625505283928419</v>
      </c>
      <c r="D76" s="132"/>
      <c r="E76" s="91"/>
      <c r="F76" s="76">
        <v>1284.4705767847399</v>
      </c>
      <c r="G76" s="76">
        <v>31.574341386556629</v>
      </c>
      <c r="H76" s="77">
        <v>26.188509138763106</v>
      </c>
      <c r="I76" s="76">
        <v>0</v>
      </c>
      <c r="J76" s="77">
        <v>-6.7199315199413396</v>
      </c>
    </row>
    <row r="77" spans="1:10" s="78" customFormat="1" x14ac:dyDescent="0.25">
      <c r="A77" s="76">
        <v>74</v>
      </c>
      <c r="B77" s="76">
        <v>36.009889826314797</v>
      </c>
      <c r="C77" s="76">
        <v>36.114671835930977</v>
      </c>
      <c r="D77" s="132"/>
      <c r="E77" s="91"/>
      <c r="F77" s="76">
        <v>1388.4127071954269</v>
      </c>
      <c r="G77" s="76">
        <v>31.720057487487789</v>
      </c>
      <c r="H77" s="77">
        <v>24.75031317646431</v>
      </c>
      <c r="I77" s="76">
        <v>0</v>
      </c>
      <c r="J77" s="77">
        <v>-6.7199315199413396</v>
      </c>
    </row>
    <row r="78" spans="1:10" s="78" customFormat="1" x14ac:dyDescent="0.25">
      <c r="A78" s="76">
        <v>75</v>
      </c>
      <c r="B78" s="76">
        <v>37.468783230349807</v>
      </c>
      <c r="C78" s="76">
        <v>37.737837126514563</v>
      </c>
      <c r="D78" s="132"/>
      <c r="E78" s="91"/>
      <c r="F78" s="76">
        <v>1444.6626926676599</v>
      </c>
      <c r="G78" s="76">
        <v>31.865924954414371</v>
      </c>
      <c r="H78" s="77">
        <v>19.893258642767666</v>
      </c>
      <c r="I78" s="76">
        <v>0</v>
      </c>
      <c r="J78" s="77">
        <v>-6.7199315199413396</v>
      </c>
    </row>
    <row r="79" spans="1:10" s="78" customFormat="1" x14ac:dyDescent="0.25">
      <c r="A79" s="76">
        <v>76</v>
      </c>
      <c r="B79" s="76">
        <v>38.246891825614263</v>
      </c>
      <c r="C79" s="76">
        <v>38.233393537026174</v>
      </c>
      <c r="D79" s="132"/>
      <c r="E79" s="91"/>
      <c r="F79" s="76">
        <v>1474.663785884695</v>
      </c>
      <c r="G79" s="76">
        <v>32.010577142238617</v>
      </c>
      <c r="H79" s="77">
        <v>23.277049652434837</v>
      </c>
      <c r="I79" s="76">
        <v>0</v>
      </c>
      <c r="J79" s="77">
        <v>-6.7199315199413396</v>
      </c>
    </row>
    <row r="80" spans="1:10" s="78" customFormat="1" x14ac:dyDescent="0.25">
      <c r="A80" s="76">
        <v>77</v>
      </c>
      <c r="B80" s="76">
        <v>38.961957830600511</v>
      </c>
      <c r="C80" s="76">
        <v>39.075537366870769</v>
      </c>
      <c r="D80" s="132"/>
      <c r="E80" s="91"/>
      <c r="F80" s="76">
        <v>1502.234181588439</v>
      </c>
      <c r="G80" s="76">
        <v>32.152414739131927</v>
      </c>
      <c r="H80" s="77">
        <v>19.135440340507376</v>
      </c>
      <c r="I80" s="76">
        <v>0</v>
      </c>
      <c r="J80" s="77">
        <v>-6.7199315199413396</v>
      </c>
    </row>
    <row r="81" spans="1:10" s="78" customFormat="1" x14ac:dyDescent="0.25">
      <c r="A81" s="76">
        <v>78</v>
      </c>
      <c r="B81" s="76">
        <v>38.744433122844391</v>
      </c>
      <c r="C81" s="76">
        <v>38.824905276811002</v>
      </c>
      <c r="D81" s="132"/>
      <c r="E81" s="91"/>
      <c r="F81" s="76">
        <v>1493.847204405412</v>
      </c>
      <c r="G81" s="76">
        <v>32.29280361533165</v>
      </c>
      <c r="H81" s="77">
        <v>14.335751238868653</v>
      </c>
      <c r="I81" s="76">
        <v>0</v>
      </c>
      <c r="J81" s="77">
        <v>-6.7199315199413396</v>
      </c>
    </row>
    <row r="82" spans="1:10" s="78" customFormat="1" x14ac:dyDescent="0.25">
      <c r="A82" s="76">
        <v>79</v>
      </c>
      <c r="B82" s="76">
        <v>39.572505641314009</v>
      </c>
      <c r="C82" s="76">
        <v>39.451428206560827</v>
      </c>
      <c r="D82" s="132"/>
      <c r="E82" s="91"/>
      <c r="F82" s="76">
        <v>1525.774728363207</v>
      </c>
      <c r="G82" s="76">
        <v>32.432326167821877</v>
      </c>
      <c r="H82" s="77">
        <v>15.165295103402553</v>
      </c>
      <c r="I82" s="76">
        <v>0</v>
      </c>
      <c r="J82" s="77">
        <v>-6.7199315199413396</v>
      </c>
    </row>
    <row r="83" spans="1:10" s="78" customFormat="1" x14ac:dyDescent="0.25">
      <c r="A83" s="76">
        <v>80</v>
      </c>
      <c r="B83" s="76">
        <v>39.027274716371089</v>
      </c>
      <c r="C83" s="76">
        <v>38.941988523206547</v>
      </c>
      <c r="D83" s="132"/>
      <c r="E83" s="91"/>
      <c r="F83" s="76">
        <v>1504.752567827295</v>
      </c>
      <c r="G83" s="76">
        <v>32.572715044021614</v>
      </c>
      <c r="H83" s="77">
        <v>15.854153255509255</v>
      </c>
      <c r="I83" s="76">
        <v>0</v>
      </c>
      <c r="J83" s="77">
        <v>-6.7199315199413396</v>
      </c>
    </row>
    <row r="84" spans="1:10" s="78" customFormat="1" x14ac:dyDescent="0.25">
      <c r="A84" s="76">
        <v>81</v>
      </c>
      <c r="B84" s="76">
        <v>39.578348865868122</v>
      </c>
      <c r="C84" s="76">
        <v>39.909642238176929</v>
      </c>
      <c r="D84" s="132"/>
      <c r="E84" s="91"/>
      <c r="F84" s="76">
        <v>1526.0000222689721</v>
      </c>
      <c r="G84" s="76">
        <v>32.713103920221329</v>
      </c>
      <c r="H84" s="77">
        <v>12.004643994699675</v>
      </c>
      <c r="I84" s="76">
        <v>0</v>
      </c>
      <c r="J84" s="77">
        <v>-6.7199315199413396</v>
      </c>
    </row>
    <row r="85" spans="1:10" s="78" customFormat="1" x14ac:dyDescent="0.25">
      <c r="A85" s="76">
        <v>82</v>
      </c>
      <c r="B85" s="76">
        <v>37.89651820527645</v>
      </c>
      <c r="C85" s="76">
        <v>37.904108363439242</v>
      </c>
      <c r="D85" s="132"/>
      <c r="E85" s="91"/>
      <c r="F85" s="76">
        <v>1461.15462828315</v>
      </c>
      <c r="G85" s="76">
        <v>32.8548923432827</v>
      </c>
      <c r="H85" s="77">
        <v>5.3552518998003693</v>
      </c>
      <c r="I85" s="76">
        <v>0</v>
      </c>
      <c r="J85" s="77">
        <v>-6.7199315199413396</v>
      </c>
    </row>
    <row r="86" spans="1:10" s="78" customFormat="1" x14ac:dyDescent="0.25">
      <c r="A86" s="76">
        <v>83</v>
      </c>
      <c r="B86" s="76">
        <v>36.500777657112401</v>
      </c>
      <c r="C86" s="76">
        <v>36.239642916673709</v>
      </c>
      <c r="D86" s="132"/>
      <c r="E86" s="91"/>
      <c r="F86" s="76">
        <v>1407.3398490259769</v>
      </c>
      <c r="G86" s="76">
        <v>33.000944077968597</v>
      </c>
      <c r="H86" s="77">
        <v>12.124608451643171</v>
      </c>
      <c r="I86" s="76">
        <v>0</v>
      </c>
      <c r="J86" s="77">
        <v>-6.7199315199413396</v>
      </c>
    </row>
    <row r="87" spans="1:10" s="78" customFormat="1" x14ac:dyDescent="0.25">
      <c r="A87" s="76">
        <v>84</v>
      </c>
      <c r="B87" s="76">
        <v>36.467205197983901</v>
      </c>
      <c r="C87" s="76">
        <v>36.811232725694758</v>
      </c>
      <c r="D87" s="132"/>
      <c r="E87" s="91"/>
      <c r="F87" s="76">
        <v>1406.0454146989839</v>
      </c>
      <c r="G87" s="76">
        <v>33.146547824144363</v>
      </c>
      <c r="H87" s="77">
        <v>10.156967761427317</v>
      </c>
      <c r="I87" s="76">
        <v>0</v>
      </c>
      <c r="J87" s="77">
        <v>-6.7199315199413396</v>
      </c>
    </row>
    <row r="88" spans="1:10" s="78" customFormat="1" x14ac:dyDescent="0.25">
      <c r="A88" s="76">
        <v>85</v>
      </c>
      <c r="B88" s="76">
        <v>34.745908318815282</v>
      </c>
      <c r="C88" s="76">
        <v>34.941953875534608</v>
      </c>
      <c r="D88" s="132"/>
      <c r="E88" s="91"/>
      <c r="F88" s="76">
        <v>1339.6783440350521</v>
      </c>
      <c r="G88" s="76">
        <v>33.292151570320129</v>
      </c>
      <c r="H88" s="77">
        <v>3.6363127471033678</v>
      </c>
      <c r="I88" s="76">
        <v>0</v>
      </c>
      <c r="J88" s="77">
        <v>-6.7199315199413396</v>
      </c>
    </row>
    <row r="89" spans="1:10" s="78" customFormat="1" x14ac:dyDescent="0.25">
      <c r="A89" s="76">
        <v>86</v>
      </c>
      <c r="B89" s="76">
        <v>34.801786308860308</v>
      </c>
      <c r="C89" s="76">
        <v>34.729240380439016</v>
      </c>
      <c r="D89" s="132"/>
      <c r="E89" s="91"/>
      <c r="F89" s="76">
        <v>1341.8328001075381</v>
      </c>
      <c r="G89" s="76">
        <v>33.44107723236084</v>
      </c>
      <c r="H89" s="77">
        <v>7.6368450266949486</v>
      </c>
      <c r="I89" s="76">
        <v>0</v>
      </c>
      <c r="J89" s="77">
        <v>-6.7199315199413396</v>
      </c>
    </row>
    <row r="90" spans="1:10" s="78" customFormat="1" x14ac:dyDescent="0.25">
      <c r="A90" s="76">
        <v>87</v>
      </c>
      <c r="B90" s="76">
        <v>34.415216007032228</v>
      </c>
      <c r="C90" s="76">
        <v>34.59169019468024</v>
      </c>
      <c r="D90" s="132"/>
      <c r="E90" s="91"/>
      <c r="F90" s="76">
        <v>1326.928027520956</v>
      </c>
      <c r="G90" s="76">
        <v>33.59000289440155</v>
      </c>
      <c r="H90" s="77">
        <v>10.17086621661139</v>
      </c>
      <c r="I90" s="76">
        <v>0</v>
      </c>
      <c r="J90" s="77">
        <v>-6.7199315199413396</v>
      </c>
    </row>
    <row r="91" spans="1:10" s="78" customFormat="1" x14ac:dyDescent="0.25">
      <c r="A91" s="76">
        <v>88</v>
      </c>
      <c r="B91" s="76">
        <v>34.197606697535178</v>
      </c>
      <c r="C91" s="76">
        <v>34.383262088349248</v>
      </c>
      <c r="D91" s="132"/>
      <c r="E91" s="91"/>
      <c r="F91" s="76">
        <v>1318.5377883964329</v>
      </c>
      <c r="G91" s="76">
        <v>33.738928556442261</v>
      </c>
      <c r="H91" s="77">
        <v>12.436645081048319</v>
      </c>
      <c r="I91" s="76">
        <v>0</v>
      </c>
      <c r="J91" s="77">
        <v>-6.7199315199413396</v>
      </c>
    </row>
    <row r="92" spans="1:10" s="78" customFormat="1" x14ac:dyDescent="0.25">
      <c r="A92" s="76">
        <v>89</v>
      </c>
      <c r="B92" s="76">
        <v>32.606780434346199</v>
      </c>
      <c r="C92" s="76">
        <v>32.765665150750714</v>
      </c>
      <c r="D92" s="132"/>
      <c r="E92" s="91"/>
      <c r="F92" s="76">
        <v>1257.201199513464</v>
      </c>
      <c r="G92" s="76">
        <v>33.883131772279739</v>
      </c>
      <c r="H92" s="77">
        <v>0</v>
      </c>
      <c r="I92" s="76">
        <v>0</v>
      </c>
      <c r="J92" s="77">
        <v>-6.7199315199413396</v>
      </c>
    </row>
    <row r="93" spans="1:10" s="78" customFormat="1" x14ac:dyDescent="0.25">
      <c r="A93" s="76">
        <v>90</v>
      </c>
      <c r="B93" s="76">
        <v>28.873635988129589</v>
      </c>
      <c r="C93" s="76">
        <v>28.898794079777051</v>
      </c>
      <c r="D93" s="132"/>
      <c r="E93" s="91"/>
      <c r="F93" s="76">
        <v>1113.264459570968</v>
      </c>
      <c r="G93" s="76">
        <v>34.02232626080513</v>
      </c>
      <c r="H93" s="77">
        <v>0</v>
      </c>
      <c r="I93" s="76">
        <v>0</v>
      </c>
      <c r="J93" s="77">
        <v>-6.7199315199413396</v>
      </c>
    </row>
    <row r="94" spans="1:10" s="78" customFormat="1" x14ac:dyDescent="0.25">
      <c r="A94" s="76">
        <v>91</v>
      </c>
      <c r="B94" s="76">
        <v>25.15846354584016</v>
      </c>
      <c r="C94" s="76">
        <v>25.303801809587892</v>
      </c>
      <c r="D94" s="132"/>
      <c r="E94" s="91"/>
      <c r="F94" s="76">
        <v>1550.058452882693</v>
      </c>
      <c r="G94" s="76">
        <v>34.143260926008217</v>
      </c>
      <c r="H94" s="77">
        <v>0</v>
      </c>
      <c r="I94" s="76">
        <v>0</v>
      </c>
      <c r="J94" s="77">
        <v>-6.7199315199413396</v>
      </c>
    </row>
    <row r="95" spans="1:10" s="78" customFormat="1" x14ac:dyDescent="0.25">
      <c r="A95" s="76">
        <v>92</v>
      </c>
      <c r="B95" s="76">
        <v>18.970182932459569</v>
      </c>
      <c r="C95" s="76">
        <v>19.080492223302311</v>
      </c>
      <c r="D95" s="132"/>
      <c r="E95" s="91"/>
      <c r="F95" s="76">
        <v>1168.787289160666</v>
      </c>
      <c r="G95" s="76">
        <v>34.278996974229813</v>
      </c>
      <c r="H95" s="77">
        <v>0</v>
      </c>
      <c r="I95" s="76">
        <v>0</v>
      </c>
      <c r="J95" s="77">
        <v>-6.7199315199413396</v>
      </c>
    </row>
    <row r="96" spans="1:10" s="78" customFormat="1" x14ac:dyDescent="0.25">
      <c r="A96" s="76">
        <v>93</v>
      </c>
      <c r="B96" s="76">
        <v>15.368449209742369</v>
      </c>
      <c r="C96" s="76">
        <v>15.303410883491708</v>
      </c>
      <c r="D96" s="132"/>
      <c r="E96" s="91"/>
      <c r="F96" s="76">
        <v>946.87795865810597</v>
      </c>
      <c r="G96" s="76">
        <v>34.410988569259636</v>
      </c>
      <c r="H96" s="77">
        <v>0</v>
      </c>
      <c r="I96" s="76">
        <v>0</v>
      </c>
      <c r="J96" s="77">
        <v>-6.7199315199413396</v>
      </c>
    </row>
    <row r="97" spans="1:10" s="78" customFormat="1" x14ac:dyDescent="0.25">
      <c r="A97" s="76">
        <v>94</v>
      </c>
      <c r="B97" s="76">
        <v>12.832400839396859</v>
      </c>
      <c r="C97" s="76">
        <v>12.764776893733959</v>
      </c>
      <c r="D97" s="132"/>
      <c r="E97" s="91"/>
      <c r="F97" s="76">
        <v>1528.378504437497</v>
      </c>
      <c r="G97" s="76">
        <v>34.512001067399979</v>
      </c>
      <c r="H97" s="77">
        <v>5.8534938707687427</v>
      </c>
      <c r="I97" s="76">
        <v>0</v>
      </c>
      <c r="J97" s="77">
        <v>-6.7199315199413396</v>
      </c>
    </row>
    <row r="98" spans="1:10" s="78" customFormat="1" x14ac:dyDescent="0.25">
      <c r="A98" s="76">
        <v>95</v>
      </c>
      <c r="B98" s="76">
        <v>10.037337986733</v>
      </c>
      <c r="C98" s="76">
        <v>10.055845584166295</v>
      </c>
      <c r="D98" s="132"/>
      <c r="E98" s="91"/>
      <c r="F98" s="76">
        <v>1195.4779010330301</v>
      </c>
      <c r="G98" s="76">
        <v>34.645868331193917</v>
      </c>
      <c r="H98" s="77">
        <v>0</v>
      </c>
      <c r="I98" s="76">
        <v>0</v>
      </c>
      <c r="J98" s="77">
        <v>-6.7199315199413396</v>
      </c>
    </row>
    <row r="99" spans="1:10" s="78" customFormat="1" x14ac:dyDescent="0.25">
      <c r="A99" s="76">
        <v>96</v>
      </c>
      <c r="B99" s="76">
        <v>5.9361781752099647</v>
      </c>
      <c r="C99" s="76">
        <v>5.9532768406499699</v>
      </c>
      <c r="D99" s="132"/>
      <c r="E99" s="91"/>
      <c r="F99" s="76">
        <v>800</v>
      </c>
      <c r="G99" s="76">
        <v>34.781441509723663</v>
      </c>
      <c r="H99" s="77">
        <v>2.5605068189040194</v>
      </c>
      <c r="I99" s="76">
        <v>0</v>
      </c>
      <c r="J99" s="77">
        <v>-6.7199315199413396</v>
      </c>
    </row>
    <row r="100" spans="1:10" s="78" customFormat="1" x14ac:dyDescent="0.25">
      <c r="A100" s="76">
        <v>97</v>
      </c>
      <c r="B100" s="76">
        <v>4.0274734122092752</v>
      </c>
      <c r="C100" s="76">
        <v>4.0040115099850784</v>
      </c>
      <c r="D100" s="132"/>
      <c r="E100" s="91"/>
      <c r="F100" s="76">
        <v>800</v>
      </c>
      <c r="G100" s="76">
        <v>34.827844649553299</v>
      </c>
      <c r="H100" s="77">
        <v>2.6299787803153829</v>
      </c>
      <c r="I100" s="76">
        <v>0</v>
      </c>
      <c r="J100" s="77">
        <v>-6.7199315199413396</v>
      </c>
    </row>
    <row r="101" spans="1:10" s="78" customFormat="1" x14ac:dyDescent="0.25">
      <c r="A101" s="76">
        <v>98</v>
      </c>
      <c r="B101" s="76">
        <v>1.9813732435426421</v>
      </c>
      <c r="C101" s="76">
        <v>1.9677680471182846</v>
      </c>
      <c r="D101" s="132"/>
      <c r="E101" s="91"/>
      <c r="F101" s="76">
        <v>800</v>
      </c>
      <c r="G101" s="76">
        <v>34.874247789382927</v>
      </c>
      <c r="H101" s="77">
        <v>2.5933288844557056</v>
      </c>
      <c r="I101" s="76">
        <v>0</v>
      </c>
      <c r="J101" s="77">
        <v>-6.7199315199413396</v>
      </c>
    </row>
    <row r="102" spans="1:10" s="78" customFormat="1" x14ac:dyDescent="0.25">
      <c r="A102" s="76">
        <v>99</v>
      </c>
      <c r="B102" s="76">
        <v>0</v>
      </c>
      <c r="C102" s="76">
        <v>0</v>
      </c>
      <c r="D102" s="132"/>
      <c r="E102" s="91"/>
      <c r="F102" s="76">
        <v>800</v>
      </c>
      <c r="G102" s="76">
        <v>34.92065092921257</v>
      </c>
      <c r="H102" s="77">
        <v>2.5853390975969108</v>
      </c>
      <c r="I102" s="76">
        <v>0</v>
      </c>
      <c r="J102" s="77">
        <v>-6.7199315199413396</v>
      </c>
    </row>
    <row r="103" spans="1:10" s="78" customFormat="1" x14ac:dyDescent="0.25">
      <c r="A103" s="76">
        <v>100</v>
      </c>
      <c r="B103" s="76">
        <v>0</v>
      </c>
      <c r="C103" s="76">
        <v>0</v>
      </c>
      <c r="D103" s="132"/>
      <c r="E103" s="91"/>
      <c r="F103" s="76">
        <v>800</v>
      </c>
      <c r="G103" s="76">
        <v>34.967054069042213</v>
      </c>
      <c r="H103" s="77">
        <v>2.5680692759767045</v>
      </c>
      <c r="I103" s="76">
        <v>0</v>
      </c>
      <c r="J103" s="77">
        <v>-6.7199315199413396</v>
      </c>
    </row>
    <row r="104" spans="1:10" s="78" customFormat="1" x14ac:dyDescent="0.25">
      <c r="A104" s="76">
        <v>101</v>
      </c>
      <c r="B104" s="76">
        <v>0</v>
      </c>
      <c r="C104" s="76">
        <v>0</v>
      </c>
      <c r="D104" s="132"/>
      <c r="E104" s="91"/>
      <c r="F104" s="76">
        <v>800</v>
      </c>
      <c r="G104" s="76">
        <v>35.002990216016769</v>
      </c>
      <c r="H104" s="77">
        <v>2.5868367107250902</v>
      </c>
      <c r="I104" s="76">
        <v>0</v>
      </c>
      <c r="J104" s="77">
        <v>-6.7199315199413396</v>
      </c>
    </row>
    <row r="105" spans="1:10" s="78" customFormat="1" x14ac:dyDescent="0.25">
      <c r="A105" s="76">
        <v>102</v>
      </c>
      <c r="B105" s="76">
        <v>0</v>
      </c>
      <c r="C105" s="76">
        <v>0</v>
      </c>
      <c r="D105" s="132"/>
      <c r="E105" s="91"/>
      <c r="F105" s="76">
        <v>800</v>
      </c>
      <c r="G105" s="76">
        <v>35.038926362991333</v>
      </c>
      <c r="H105" s="77">
        <v>2.5784615015340946</v>
      </c>
      <c r="I105" s="76">
        <v>0</v>
      </c>
      <c r="J105" s="77">
        <v>-6.7199315199413396</v>
      </c>
    </row>
    <row r="106" spans="1:10" s="78" customFormat="1" x14ac:dyDescent="0.25">
      <c r="A106" s="76">
        <v>103</v>
      </c>
      <c r="B106" s="76">
        <v>0</v>
      </c>
      <c r="C106" s="76">
        <v>0</v>
      </c>
      <c r="D106" s="132"/>
      <c r="E106" s="91"/>
      <c r="F106" s="76">
        <v>800</v>
      </c>
      <c r="G106" s="76">
        <v>35.074862509965897</v>
      </c>
      <c r="H106" s="77">
        <v>2.6115610188472198</v>
      </c>
      <c r="I106" s="76">
        <v>0</v>
      </c>
      <c r="J106" s="77">
        <v>-6.7199315199413396</v>
      </c>
    </row>
    <row r="107" spans="1:10" s="78" customFormat="1" x14ac:dyDescent="0.25">
      <c r="A107" s="76">
        <v>104</v>
      </c>
      <c r="B107" s="76">
        <v>0</v>
      </c>
      <c r="C107" s="76">
        <v>0</v>
      </c>
      <c r="D107" s="132"/>
      <c r="E107" s="91"/>
      <c r="F107" s="76">
        <v>800</v>
      </c>
      <c r="G107" s="76">
        <v>35.104716271162033</v>
      </c>
      <c r="H107" s="77">
        <v>2.6225880592206718</v>
      </c>
      <c r="I107" s="76">
        <v>0</v>
      </c>
      <c r="J107" s="77">
        <v>-6.7199315199413396</v>
      </c>
    </row>
    <row r="108" spans="1:10" s="78" customFormat="1" x14ac:dyDescent="0.25">
      <c r="A108" s="76">
        <v>105</v>
      </c>
      <c r="B108" s="76">
        <v>0</v>
      </c>
      <c r="C108" s="76">
        <v>0</v>
      </c>
      <c r="D108" s="132"/>
      <c r="E108" s="91"/>
      <c r="F108" s="76">
        <v>800</v>
      </c>
      <c r="G108" s="76">
        <v>35.13457003235817</v>
      </c>
      <c r="H108" s="77">
        <v>2.5775805799759954</v>
      </c>
      <c r="I108" s="76">
        <v>0</v>
      </c>
      <c r="J108" s="77">
        <v>-6.7199315199413396</v>
      </c>
    </row>
    <row r="109" spans="1:10" s="78" customFormat="1" x14ac:dyDescent="0.25">
      <c r="A109" s="76">
        <v>106</v>
      </c>
      <c r="B109" s="76">
        <v>0</v>
      </c>
      <c r="C109" s="76">
        <v>0</v>
      </c>
      <c r="D109" s="132"/>
      <c r="E109" s="91"/>
      <c r="F109" s="76">
        <v>800</v>
      </c>
      <c r="G109" s="76">
        <v>35.164423793554313</v>
      </c>
      <c r="H109" s="77">
        <v>2.582869197522403</v>
      </c>
      <c r="I109" s="76">
        <v>0</v>
      </c>
      <c r="J109" s="77">
        <v>-6.7199315199413396</v>
      </c>
    </row>
    <row r="110" spans="1:10" s="78" customFormat="1" x14ac:dyDescent="0.25">
      <c r="A110" s="76">
        <v>107</v>
      </c>
      <c r="B110" s="76">
        <v>0</v>
      </c>
      <c r="C110" s="76">
        <v>0</v>
      </c>
      <c r="D110" s="132"/>
      <c r="E110" s="91"/>
      <c r="F110" s="76">
        <v>800</v>
      </c>
      <c r="G110" s="76">
        <v>35.194277554750443</v>
      </c>
      <c r="H110" s="77">
        <v>2.6158191358863485</v>
      </c>
      <c r="I110" s="76">
        <v>0</v>
      </c>
      <c r="J110" s="77">
        <v>-6.7199315199413396</v>
      </c>
    </row>
    <row r="111" spans="1:10" s="78" customFormat="1" x14ac:dyDescent="0.25">
      <c r="A111" s="76">
        <v>108</v>
      </c>
      <c r="B111" s="76">
        <v>0</v>
      </c>
      <c r="C111" s="76">
        <v>0</v>
      </c>
      <c r="D111" s="132"/>
      <c r="E111" s="91"/>
      <c r="F111" s="76">
        <v>800</v>
      </c>
      <c r="G111" s="76">
        <v>35.224131315946579</v>
      </c>
      <c r="H111" s="77">
        <v>2.6027411211126945</v>
      </c>
      <c r="I111" s="76">
        <v>0</v>
      </c>
      <c r="J111" s="77">
        <v>-6.7199315199413396</v>
      </c>
    </row>
    <row r="112" spans="1:10" s="78" customFormat="1" x14ac:dyDescent="0.25">
      <c r="A112" s="76">
        <v>109</v>
      </c>
      <c r="B112" s="76">
        <v>0</v>
      </c>
      <c r="C112" s="76">
        <v>0</v>
      </c>
      <c r="D112" s="132"/>
      <c r="E112" s="91"/>
      <c r="F112" s="76">
        <v>800</v>
      </c>
      <c r="G112" s="76">
        <v>35.253985077142723</v>
      </c>
      <c r="H112" s="77">
        <v>2.6420357019466141</v>
      </c>
      <c r="I112" s="76">
        <v>0</v>
      </c>
      <c r="J112" s="77">
        <v>-6.7199315199413396</v>
      </c>
    </row>
    <row r="113" spans="1:10" s="78" customFormat="1" x14ac:dyDescent="0.25">
      <c r="A113" s="76">
        <v>110</v>
      </c>
      <c r="B113" s="76">
        <v>0</v>
      </c>
      <c r="C113" s="76">
        <v>0</v>
      </c>
      <c r="D113" s="132"/>
      <c r="E113" s="91"/>
      <c r="F113" s="76">
        <v>800</v>
      </c>
      <c r="G113" s="76">
        <v>35.283838838338852</v>
      </c>
      <c r="H113" s="77">
        <v>2.6123000118533799</v>
      </c>
      <c r="I113" s="76">
        <v>0</v>
      </c>
      <c r="J113" s="77">
        <v>-6.7199315199413396</v>
      </c>
    </row>
    <row r="114" spans="1:10" s="78" customFormat="1" x14ac:dyDescent="0.25">
      <c r="A114" s="76">
        <v>111</v>
      </c>
      <c r="B114" s="76">
        <v>0</v>
      </c>
      <c r="C114" s="76">
        <v>0</v>
      </c>
      <c r="D114" s="132"/>
      <c r="E114" s="91"/>
      <c r="F114" s="76">
        <v>800</v>
      </c>
      <c r="G114" s="76">
        <v>35.31435489654541</v>
      </c>
      <c r="H114" s="77">
        <v>2.5852955813364034</v>
      </c>
      <c r="I114" s="76">
        <v>0</v>
      </c>
      <c r="J114" s="77">
        <v>-6.7199315199413396</v>
      </c>
    </row>
    <row r="115" spans="1:10" s="78" customFormat="1" x14ac:dyDescent="0.25">
      <c r="A115" s="76">
        <v>112</v>
      </c>
      <c r="B115" s="76">
        <v>0</v>
      </c>
      <c r="C115" s="76">
        <v>0</v>
      </c>
      <c r="D115" s="132"/>
      <c r="E115" s="91"/>
      <c r="F115" s="76">
        <v>800</v>
      </c>
      <c r="G115" s="76">
        <v>35.344870954751968</v>
      </c>
      <c r="H115" s="77">
        <v>2.5858203667565003</v>
      </c>
      <c r="I115" s="76">
        <v>0</v>
      </c>
      <c r="J115" s="77">
        <v>-6.7199315199413396</v>
      </c>
    </row>
    <row r="116" spans="1:10" s="78" customFormat="1" x14ac:dyDescent="0.25">
      <c r="A116" s="76">
        <v>113</v>
      </c>
      <c r="B116" s="76">
        <v>0</v>
      </c>
      <c r="C116" s="76">
        <v>0</v>
      </c>
      <c r="D116" s="132"/>
      <c r="E116" s="91"/>
      <c r="F116" s="76">
        <v>800</v>
      </c>
      <c r="G116" s="76">
        <v>35.375387012958527</v>
      </c>
      <c r="H116" s="77">
        <v>2.6297546092523807</v>
      </c>
      <c r="I116" s="76">
        <v>0</v>
      </c>
      <c r="J116" s="77">
        <v>-6.7199315199413396</v>
      </c>
    </row>
    <row r="117" spans="1:10" s="78" customFormat="1" x14ac:dyDescent="0.25">
      <c r="A117" s="76">
        <v>114</v>
      </c>
      <c r="B117" s="76">
        <v>0</v>
      </c>
      <c r="C117" s="76">
        <v>0</v>
      </c>
      <c r="D117" s="132"/>
      <c r="E117" s="91"/>
      <c r="F117" s="76">
        <v>800</v>
      </c>
      <c r="G117" s="76">
        <v>35.405903071165078</v>
      </c>
      <c r="H117" s="77">
        <v>2.6352513992955635</v>
      </c>
      <c r="I117" s="76">
        <v>0</v>
      </c>
      <c r="J117" s="77">
        <v>-6.7199315199413396</v>
      </c>
    </row>
    <row r="118" spans="1:10" s="78" customFormat="1" x14ac:dyDescent="0.25">
      <c r="A118" s="76">
        <v>115</v>
      </c>
      <c r="B118" s="76">
        <v>0</v>
      </c>
      <c r="C118" s="76">
        <v>0</v>
      </c>
      <c r="D118" s="132"/>
      <c r="E118" s="91"/>
      <c r="F118" s="76">
        <v>800</v>
      </c>
      <c r="G118" s="76">
        <v>35.436419129371643</v>
      </c>
      <c r="H118" s="77">
        <v>2.5491634273961767</v>
      </c>
      <c r="I118" s="76">
        <v>0</v>
      </c>
      <c r="J118" s="77">
        <v>-6.7199315199413396</v>
      </c>
    </row>
    <row r="119" spans="1:10" s="78" customFormat="1" x14ac:dyDescent="0.25">
      <c r="A119" s="76">
        <v>116</v>
      </c>
      <c r="B119" s="76">
        <v>0</v>
      </c>
      <c r="C119" s="76">
        <v>0</v>
      </c>
      <c r="D119" s="132"/>
      <c r="E119" s="91"/>
      <c r="F119" s="76">
        <v>800</v>
      </c>
      <c r="G119" s="76">
        <v>35.466935187578201</v>
      </c>
      <c r="H119" s="77">
        <v>2.6434611411166857</v>
      </c>
      <c r="I119" s="76">
        <v>0</v>
      </c>
      <c r="J119" s="77">
        <v>-6.7199315199413396</v>
      </c>
    </row>
    <row r="120" spans="1:10" s="78" customFormat="1" x14ac:dyDescent="0.25">
      <c r="A120" s="76">
        <v>117</v>
      </c>
      <c r="B120" s="76">
        <v>0</v>
      </c>
      <c r="C120" s="76">
        <v>0</v>
      </c>
      <c r="D120" s="132"/>
      <c r="E120" s="91"/>
      <c r="F120" s="76">
        <v>800</v>
      </c>
      <c r="G120" s="76">
        <v>35.49745124578476</v>
      </c>
      <c r="H120" s="77">
        <v>2.5997651904089478</v>
      </c>
      <c r="I120" s="76">
        <v>0</v>
      </c>
      <c r="J120" s="77">
        <v>-6.7199315199413396</v>
      </c>
    </row>
    <row r="121" spans="1:10" s="78" customFormat="1" x14ac:dyDescent="0.25">
      <c r="A121" s="76">
        <v>118</v>
      </c>
      <c r="B121" s="76">
        <v>0</v>
      </c>
      <c r="C121" s="76">
        <v>0</v>
      </c>
      <c r="D121" s="132"/>
      <c r="E121" s="91"/>
      <c r="F121" s="76">
        <v>800</v>
      </c>
      <c r="G121" s="76">
        <v>35.527967303991318</v>
      </c>
      <c r="H121" s="77">
        <v>2.6356913362869592</v>
      </c>
      <c r="I121" s="76">
        <v>0</v>
      </c>
      <c r="J121" s="77">
        <v>-6.7199315199413396</v>
      </c>
    </row>
    <row r="122" spans="1:10" s="78" customFormat="1" x14ac:dyDescent="0.25">
      <c r="A122" s="76">
        <v>119</v>
      </c>
      <c r="B122" s="76">
        <v>0</v>
      </c>
      <c r="C122" s="76">
        <v>0</v>
      </c>
      <c r="D122" s="132"/>
      <c r="E122" s="91"/>
      <c r="F122" s="76">
        <v>800</v>
      </c>
      <c r="G122" s="76">
        <v>35.558483362197883</v>
      </c>
      <c r="H122" s="77">
        <v>2.6232823356009383</v>
      </c>
      <c r="I122" s="76">
        <v>0</v>
      </c>
      <c r="J122" s="77">
        <v>-6.7199315199413396</v>
      </c>
    </row>
    <row r="123" spans="1:10" s="78" customFormat="1" x14ac:dyDescent="0.25">
      <c r="A123" s="76">
        <v>120</v>
      </c>
      <c r="B123" s="76">
        <v>0</v>
      </c>
      <c r="C123" s="76">
        <v>0</v>
      </c>
      <c r="D123" s="132"/>
      <c r="E123" s="91"/>
      <c r="F123" s="76">
        <v>800</v>
      </c>
      <c r="G123" s="76">
        <v>35.588999420404427</v>
      </c>
      <c r="H123" s="77">
        <v>2.5706018034144829</v>
      </c>
      <c r="I123" s="76">
        <v>0</v>
      </c>
      <c r="J123" s="77">
        <v>-6.7199315199413396</v>
      </c>
    </row>
    <row r="124" spans="1:10" s="78" customFormat="1" x14ac:dyDescent="0.25">
      <c r="A124" s="76">
        <v>121</v>
      </c>
      <c r="B124" s="76">
        <v>0</v>
      </c>
      <c r="C124" s="76">
        <v>0</v>
      </c>
      <c r="D124" s="132"/>
      <c r="E124" s="91"/>
      <c r="F124" s="76">
        <v>800</v>
      </c>
      <c r="G124" s="76">
        <v>35.619515478610992</v>
      </c>
      <c r="H124" s="77">
        <v>2.6128135733138524</v>
      </c>
      <c r="I124" s="76">
        <v>0</v>
      </c>
      <c r="J124" s="77">
        <v>-6.7199315199413396</v>
      </c>
    </row>
    <row r="125" spans="1:10" s="78" customFormat="1" x14ac:dyDescent="0.25">
      <c r="A125" s="76">
        <v>122</v>
      </c>
      <c r="B125" s="76">
        <v>0</v>
      </c>
      <c r="C125" s="76">
        <v>0</v>
      </c>
      <c r="D125" s="132"/>
      <c r="E125" s="91"/>
      <c r="F125" s="76">
        <v>800</v>
      </c>
      <c r="G125" s="76">
        <v>35.650031536817551</v>
      </c>
      <c r="H125" s="77">
        <v>2.624251777516136</v>
      </c>
      <c r="I125" s="76">
        <v>0</v>
      </c>
      <c r="J125" s="77">
        <v>-6.7199315199413396</v>
      </c>
    </row>
    <row r="126" spans="1:10" s="78" customFormat="1" x14ac:dyDescent="0.25">
      <c r="A126" s="76">
        <v>123</v>
      </c>
      <c r="B126" s="76">
        <v>0</v>
      </c>
      <c r="C126" s="76">
        <v>0</v>
      </c>
      <c r="D126" s="132"/>
      <c r="E126" s="91"/>
      <c r="F126" s="76">
        <v>800</v>
      </c>
      <c r="G126" s="76">
        <v>35.680547595024109</v>
      </c>
      <c r="H126" s="77">
        <v>2.621814924244795</v>
      </c>
      <c r="I126" s="76">
        <v>0</v>
      </c>
      <c r="J126" s="77">
        <v>-6.7199315199413396</v>
      </c>
    </row>
    <row r="127" spans="1:10" s="78" customFormat="1" x14ac:dyDescent="0.25">
      <c r="A127" s="76">
        <v>124</v>
      </c>
      <c r="B127" s="76">
        <v>0</v>
      </c>
      <c r="C127" s="76">
        <v>0</v>
      </c>
      <c r="D127" s="132"/>
      <c r="E127" s="91"/>
      <c r="F127" s="76">
        <v>800</v>
      </c>
      <c r="G127" s="76">
        <v>35.711063653230667</v>
      </c>
      <c r="H127" s="77">
        <v>2.5990719604725969</v>
      </c>
      <c r="I127" s="76">
        <v>0</v>
      </c>
      <c r="J127" s="77">
        <v>-6.7199315199413396</v>
      </c>
    </row>
    <row r="128" spans="1:10" s="78" customFormat="1" x14ac:dyDescent="0.25">
      <c r="A128" s="76">
        <v>125</v>
      </c>
      <c r="B128" s="76">
        <v>0</v>
      </c>
      <c r="C128" s="76">
        <v>0</v>
      </c>
      <c r="D128" s="132"/>
      <c r="E128" s="91"/>
      <c r="F128" s="76">
        <v>800</v>
      </c>
      <c r="G128" s="76">
        <v>35.741579711437232</v>
      </c>
      <c r="H128" s="77">
        <v>2.5554086279659143</v>
      </c>
      <c r="I128" s="76">
        <v>0</v>
      </c>
      <c r="J128" s="77">
        <v>-6.7199315199413396</v>
      </c>
    </row>
    <row r="129" spans="1:10" s="78" customFormat="1" x14ac:dyDescent="0.25">
      <c r="A129" s="76">
        <v>126</v>
      </c>
      <c r="B129" s="76">
        <v>0</v>
      </c>
      <c r="C129" s="76">
        <v>0</v>
      </c>
      <c r="D129" s="132"/>
      <c r="E129" s="91"/>
      <c r="F129" s="76">
        <v>800</v>
      </c>
      <c r="G129" s="76">
        <v>35.772095769643776</v>
      </c>
      <c r="H129" s="77">
        <v>2.6361131624538494</v>
      </c>
      <c r="I129" s="76">
        <v>0</v>
      </c>
      <c r="J129" s="77">
        <v>-6.7199315199413396</v>
      </c>
    </row>
    <row r="130" spans="1:10" s="78" customFormat="1" x14ac:dyDescent="0.25">
      <c r="A130" s="76">
        <v>127</v>
      </c>
      <c r="B130" s="76">
        <v>0</v>
      </c>
      <c r="C130" s="76">
        <v>0</v>
      </c>
      <c r="D130" s="132"/>
      <c r="E130" s="91"/>
      <c r="F130" s="76">
        <v>800</v>
      </c>
      <c r="G130" s="76">
        <v>35.802611827850342</v>
      </c>
      <c r="H130" s="77">
        <v>2.5879556463928002</v>
      </c>
      <c r="I130" s="76">
        <v>0</v>
      </c>
      <c r="J130" s="77">
        <v>-6.7199315199413396</v>
      </c>
    </row>
    <row r="131" spans="1:10" s="78" customFormat="1" x14ac:dyDescent="0.25">
      <c r="A131" s="76">
        <v>128</v>
      </c>
      <c r="B131" s="76">
        <v>0</v>
      </c>
      <c r="C131" s="76">
        <v>0</v>
      </c>
      <c r="D131" s="132"/>
      <c r="E131" s="91"/>
      <c r="F131" s="76">
        <v>800</v>
      </c>
      <c r="G131" s="76">
        <v>35.8331278860569</v>
      </c>
      <c r="H131" s="77">
        <v>2.6352733962879578</v>
      </c>
      <c r="I131" s="76">
        <v>0</v>
      </c>
      <c r="J131" s="77">
        <v>-6.7199315199413396</v>
      </c>
    </row>
    <row r="132" spans="1:10" s="78" customFormat="1" x14ac:dyDescent="0.25">
      <c r="A132" s="76">
        <v>129</v>
      </c>
      <c r="B132" s="76">
        <v>0</v>
      </c>
      <c r="C132" s="76">
        <v>0</v>
      </c>
      <c r="D132" s="132"/>
      <c r="E132" s="91"/>
      <c r="F132" s="76">
        <v>800</v>
      </c>
      <c r="G132" s="76">
        <v>35.863643944263458</v>
      </c>
      <c r="H132" s="77">
        <v>2.6071470977542579</v>
      </c>
      <c r="I132" s="76">
        <v>0</v>
      </c>
      <c r="J132" s="77">
        <v>-6.7199315199413396</v>
      </c>
    </row>
    <row r="133" spans="1:10" s="78" customFormat="1" x14ac:dyDescent="0.25">
      <c r="A133" s="76">
        <v>130</v>
      </c>
      <c r="B133" s="76">
        <v>0</v>
      </c>
      <c r="C133" s="76">
        <v>0</v>
      </c>
      <c r="D133" s="132"/>
      <c r="E133" s="91"/>
      <c r="F133" s="76">
        <v>800</v>
      </c>
      <c r="G133" s="76">
        <v>35.894160002470016</v>
      </c>
      <c r="H133" s="77">
        <v>2.559541050863186</v>
      </c>
      <c r="I133" s="76">
        <v>0</v>
      </c>
      <c r="J133" s="77">
        <v>-6.7199315199413396</v>
      </c>
    </row>
    <row r="134" spans="1:10" s="78" customFormat="1" x14ac:dyDescent="0.25">
      <c r="A134" s="76">
        <v>131</v>
      </c>
      <c r="B134" s="76">
        <v>0</v>
      </c>
      <c r="C134" s="76">
        <v>0</v>
      </c>
      <c r="D134" s="132"/>
      <c r="E134" s="91"/>
      <c r="F134" s="76">
        <v>800</v>
      </c>
      <c r="G134" s="76">
        <v>35.924676060676568</v>
      </c>
      <c r="H134" s="77">
        <v>2.5742531002079931</v>
      </c>
      <c r="I134" s="76">
        <v>0</v>
      </c>
      <c r="J134" s="77">
        <v>-6.7199315199413396</v>
      </c>
    </row>
    <row r="135" spans="1:10" s="78" customFormat="1" x14ac:dyDescent="0.25">
      <c r="A135" s="76">
        <v>132</v>
      </c>
      <c r="B135" s="76">
        <v>0</v>
      </c>
      <c r="C135" s="76">
        <v>0</v>
      </c>
      <c r="D135" s="132"/>
      <c r="E135" s="91"/>
      <c r="F135" s="76">
        <v>800</v>
      </c>
      <c r="G135" s="76">
        <v>35.952162325382233</v>
      </c>
      <c r="H135" s="77">
        <v>2.6151495484932719</v>
      </c>
      <c r="I135" s="76">
        <v>0</v>
      </c>
      <c r="J135" s="77">
        <v>-6.7199315199413396</v>
      </c>
    </row>
    <row r="136" spans="1:10" s="78" customFormat="1" x14ac:dyDescent="0.25">
      <c r="A136" s="76">
        <v>133</v>
      </c>
      <c r="B136" s="76">
        <v>0</v>
      </c>
      <c r="C136" s="76">
        <v>0</v>
      </c>
      <c r="D136" s="132"/>
      <c r="E136" s="91"/>
      <c r="F136" s="76">
        <v>800</v>
      </c>
      <c r="G136" s="76">
        <v>35.979648590087891</v>
      </c>
      <c r="H136" s="77">
        <v>2.5754901898788751</v>
      </c>
      <c r="I136" s="76">
        <v>0</v>
      </c>
      <c r="J136" s="77">
        <v>-6.7199315199413396</v>
      </c>
    </row>
    <row r="137" spans="1:10" s="78" customFormat="1" x14ac:dyDescent="0.25">
      <c r="A137" s="76">
        <v>134</v>
      </c>
      <c r="B137" s="76">
        <v>0</v>
      </c>
      <c r="C137" s="76">
        <v>0</v>
      </c>
      <c r="D137" s="132"/>
      <c r="E137" s="91"/>
      <c r="F137" s="76">
        <v>800</v>
      </c>
      <c r="G137" s="76">
        <v>36.007134854793549</v>
      </c>
      <c r="H137" s="77">
        <v>2.6265327535414698</v>
      </c>
      <c r="I137" s="76">
        <v>0</v>
      </c>
      <c r="J137" s="77">
        <v>-6.7199315199413396</v>
      </c>
    </row>
    <row r="138" spans="1:10" s="78" customFormat="1" x14ac:dyDescent="0.25">
      <c r="A138" s="76">
        <v>135</v>
      </c>
      <c r="B138" s="76">
        <v>0</v>
      </c>
      <c r="C138" s="76">
        <v>0</v>
      </c>
      <c r="D138" s="132"/>
      <c r="E138" s="91"/>
      <c r="F138" s="76">
        <v>800</v>
      </c>
      <c r="G138" s="76">
        <v>36.032370865345001</v>
      </c>
      <c r="H138" s="77">
        <v>2.6100279062011249</v>
      </c>
      <c r="I138" s="76">
        <v>0</v>
      </c>
      <c r="J138" s="77">
        <v>-6.7199315199413396</v>
      </c>
    </row>
    <row r="139" spans="1:10" s="78" customFormat="1" x14ac:dyDescent="0.25">
      <c r="A139" s="76">
        <v>136</v>
      </c>
      <c r="B139" s="76">
        <v>0</v>
      </c>
      <c r="C139" s="76">
        <v>0</v>
      </c>
      <c r="D139" s="132"/>
      <c r="E139" s="91"/>
      <c r="F139" s="76">
        <v>800</v>
      </c>
      <c r="G139" s="76">
        <v>36.057606875896447</v>
      </c>
      <c r="H139" s="77">
        <v>2.5949867517914633</v>
      </c>
      <c r="I139" s="76">
        <v>0</v>
      </c>
      <c r="J139" s="77">
        <v>-6.7199315199413396</v>
      </c>
    </row>
    <row r="140" spans="1:10" s="78" customFormat="1" x14ac:dyDescent="0.25">
      <c r="A140" s="76">
        <v>137</v>
      </c>
      <c r="B140" s="76">
        <v>0</v>
      </c>
      <c r="C140" s="76">
        <v>0</v>
      </c>
      <c r="D140" s="132"/>
      <c r="E140" s="91"/>
      <c r="F140" s="76">
        <v>800</v>
      </c>
      <c r="G140" s="76">
        <v>36.082842886447906</v>
      </c>
      <c r="H140" s="77">
        <v>2.5861346638205611</v>
      </c>
      <c r="I140" s="76">
        <v>0</v>
      </c>
      <c r="J140" s="77">
        <v>-6.7199315199413396</v>
      </c>
    </row>
    <row r="141" spans="1:10" s="78" customFormat="1" x14ac:dyDescent="0.25">
      <c r="A141" s="76">
        <v>138</v>
      </c>
      <c r="B141" s="76">
        <v>0</v>
      </c>
      <c r="C141" s="76">
        <v>0</v>
      </c>
      <c r="D141" s="132"/>
      <c r="E141" s="91"/>
      <c r="F141" s="76">
        <v>800</v>
      </c>
      <c r="G141" s="76">
        <v>36.108078896999359</v>
      </c>
      <c r="H141" s="77">
        <v>2.6075994449704938</v>
      </c>
      <c r="I141" s="76">
        <v>0</v>
      </c>
      <c r="J141" s="77">
        <v>-6.7199315199413396</v>
      </c>
    </row>
    <row r="142" spans="1:10" s="78" customFormat="1" x14ac:dyDescent="0.25">
      <c r="A142" s="76">
        <v>139</v>
      </c>
      <c r="B142" s="76">
        <v>1.001873528837764</v>
      </c>
      <c r="C142" s="76">
        <v>0.99855267700840245</v>
      </c>
      <c r="D142" s="132"/>
      <c r="E142" s="91"/>
      <c r="F142" s="76">
        <v>800.03021368384361</v>
      </c>
      <c r="G142" s="76">
        <v>36.133314907550812</v>
      </c>
      <c r="H142" s="77">
        <v>2.5826038057383003</v>
      </c>
      <c r="I142" s="76">
        <v>0</v>
      </c>
      <c r="J142" s="77">
        <v>-6.7199315199413396</v>
      </c>
    </row>
    <row r="143" spans="1:10" s="78" customFormat="1" x14ac:dyDescent="0.25">
      <c r="A143" s="76">
        <v>140</v>
      </c>
      <c r="B143" s="76">
        <v>4.9666567389870968</v>
      </c>
      <c r="C143" s="76">
        <v>4.9293674809481605</v>
      </c>
      <c r="D143" s="132"/>
      <c r="E143" s="91"/>
      <c r="F143" s="76">
        <v>800.00002405047417</v>
      </c>
      <c r="G143" s="76">
        <v>36.158550918102257</v>
      </c>
      <c r="H143" s="77">
        <v>2.5557302136676108</v>
      </c>
      <c r="I143" s="76">
        <v>0</v>
      </c>
      <c r="J143" s="77">
        <v>-6.7199315199413396</v>
      </c>
    </row>
    <row r="144" spans="1:10" s="78" customFormat="1" x14ac:dyDescent="0.25">
      <c r="A144" s="76">
        <v>141</v>
      </c>
      <c r="B144" s="76">
        <v>9.795761097488958</v>
      </c>
      <c r="C144" s="76">
        <v>9.7432338901788107</v>
      </c>
      <c r="D144" s="132"/>
      <c r="E144" s="91"/>
      <c r="F144" s="76">
        <v>1166.7053727520711</v>
      </c>
      <c r="G144" s="76">
        <v>36.183786928653717</v>
      </c>
      <c r="H144" s="77">
        <v>18.435295020714459</v>
      </c>
      <c r="I144" s="76">
        <v>0</v>
      </c>
      <c r="J144" s="77">
        <v>-6.7199315199413396</v>
      </c>
    </row>
    <row r="145" spans="1:10" s="78" customFormat="1" x14ac:dyDescent="0.25">
      <c r="A145" s="76">
        <v>142</v>
      </c>
      <c r="B145" s="76">
        <v>13.98670191526926</v>
      </c>
      <c r="C145" s="76">
        <v>14.088120001328697</v>
      </c>
      <c r="D145" s="132"/>
      <c r="E145" s="91"/>
      <c r="F145" s="76">
        <v>1665.8595957504031</v>
      </c>
      <c r="G145" s="76">
        <v>36.286686956882477</v>
      </c>
      <c r="H145" s="77">
        <v>25.095328947391575</v>
      </c>
      <c r="I145" s="76">
        <v>0</v>
      </c>
      <c r="J145" s="77">
        <v>-6.7199315199413396</v>
      </c>
    </row>
    <row r="146" spans="1:10" s="78" customFormat="1" x14ac:dyDescent="0.25">
      <c r="A146" s="76">
        <v>143</v>
      </c>
      <c r="B146" s="76">
        <v>17.364698150404291</v>
      </c>
      <c r="C146" s="76">
        <v>17.510301553976738</v>
      </c>
      <c r="D146" s="132"/>
      <c r="E146" s="91"/>
      <c r="F146" s="76">
        <v>1069.870741549016</v>
      </c>
      <c r="G146" s="76">
        <v>36.395182818174362</v>
      </c>
      <c r="H146" s="77">
        <v>29.110483367531835</v>
      </c>
      <c r="I146" s="76">
        <v>0</v>
      </c>
      <c r="J146" s="77">
        <v>-6.7199315199413396</v>
      </c>
    </row>
    <row r="147" spans="1:10" s="78" customFormat="1" x14ac:dyDescent="0.25">
      <c r="A147" s="76">
        <v>144</v>
      </c>
      <c r="B147" s="76">
        <v>19.984788835444451</v>
      </c>
      <c r="C147" s="76">
        <v>20.1512535288919</v>
      </c>
      <c r="D147" s="132"/>
      <c r="E147" s="91"/>
      <c r="F147" s="76">
        <v>1231.298997124486</v>
      </c>
      <c r="G147" s="76">
        <v>36.480195879936218</v>
      </c>
      <c r="H147" s="77">
        <v>14.169678591119952</v>
      </c>
      <c r="I147" s="76">
        <v>0</v>
      </c>
      <c r="J147" s="77">
        <v>-6.7199315199413396</v>
      </c>
    </row>
    <row r="148" spans="1:10" s="78" customFormat="1" x14ac:dyDescent="0.25">
      <c r="A148" s="76">
        <v>145</v>
      </c>
      <c r="B148" s="76">
        <v>20.422776928764261</v>
      </c>
      <c r="C148" s="76">
        <v>20.384204592375038</v>
      </c>
      <c r="D148" s="132"/>
      <c r="E148" s="91"/>
      <c r="F148" s="76">
        <v>1258.2842331404199</v>
      </c>
      <c r="G148" s="76">
        <v>36.58794429898262</v>
      </c>
      <c r="H148" s="77">
        <v>12.228682007453308</v>
      </c>
      <c r="I148" s="76">
        <v>0</v>
      </c>
      <c r="J148" s="77">
        <v>-6.7199315199413396</v>
      </c>
    </row>
    <row r="149" spans="1:10" s="78" customFormat="1" x14ac:dyDescent="0.25">
      <c r="A149" s="76">
        <v>146</v>
      </c>
      <c r="B149" s="76">
        <v>21.983793727709479</v>
      </c>
      <c r="C149" s="76">
        <v>21.960330946606696</v>
      </c>
      <c r="D149" s="132"/>
      <c r="E149" s="91"/>
      <c r="F149" s="76">
        <v>1354.4613049086429</v>
      </c>
      <c r="G149" s="76">
        <v>36.69804722070694</v>
      </c>
      <c r="H149" s="77">
        <v>20.231895657743717</v>
      </c>
      <c r="I149" s="76">
        <v>0</v>
      </c>
      <c r="J149" s="77">
        <v>-6.7199315199413396</v>
      </c>
    </row>
    <row r="150" spans="1:10" s="78" customFormat="1" x14ac:dyDescent="0.25">
      <c r="A150" s="76">
        <v>147</v>
      </c>
      <c r="B150" s="76">
        <v>23.847304713852111</v>
      </c>
      <c r="C150" s="76">
        <v>23.786777824474154</v>
      </c>
      <c r="D150" s="132"/>
      <c r="E150" s="91"/>
      <c r="F150" s="76">
        <v>1469.275588016475</v>
      </c>
      <c r="G150" s="76">
        <v>36.799464106559753</v>
      </c>
      <c r="H150" s="77">
        <v>22.197374482556157</v>
      </c>
      <c r="I150" s="76">
        <v>0</v>
      </c>
      <c r="J150" s="77">
        <v>-6.7199315199413396</v>
      </c>
    </row>
    <row r="151" spans="1:10" s="78" customFormat="1" x14ac:dyDescent="0.25">
      <c r="A151" s="76">
        <v>148</v>
      </c>
      <c r="B151" s="76">
        <v>25.68591012946678</v>
      </c>
      <c r="C151" s="76">
        <v>25.854562088724872</v>
      </c>
      <c r="D151" s="132"/>
      <c r="E151" s="91"/>
      <c r="F151" s="76">
        <v>1582.555133842498</v>
      </c>
      <c r="G151" s="76">
        <v>36.899665713310242</v>
      </c>
      <c r="H151" s="77">
        <v>24.376156755295298</v>
      </c>
      <c r="I151" s="76">
        <v>0</v>
      </c>
      <c r="J151" s="77">
        <v>-6.7199315199413396</v>
      </c>
    </row>
    <row r="152" spans="1:10" s="78" customFormat="1" x14ac:dyDescent="0.25">
      <c r="A152" s="76">
        <v>149</v>
      </c>
      <c r="B152" s="76">
        <v>28.317857917738429</v>
      </c>
      <c r="C152" s="76">
        <v>28.262100050075144</v>
      </c>
      <c r="D152" s="132"/>
      <c r="E152" s="91"/>
      <c r="F152" s="76">
        <v>1744.7140851893071</v>
      </c>
      <c r="G152" s="76">
        <v>36.999324172735207</v>
      </c>
      <c r="H152" s="77">
        <v>22.95211781612689</v>
      </c>
      <c r="I152" s="76">
        <v>0</v>
      </c>
      <c r="J152" s="77">
        <v>-6.7199315199413396</v>
      </c>
    </row>
    <row r="153" spans="1:10" s="78" customFormat="1" x14ac:dyDescent="0.25">
      <c r="A153" s="76">
        <v>150</v>
      </c>
      <c r="B153" s="76">
        <v>29.397168129688129</v>
      </c>
      <c r="C153" s="76">
        <v>29.487753712690203</v>
      </c>
      <c r="D153" s="132"/>
      <c r="E153" s="91"/>
      <c r="F153" s="76">
        <v>1133.449992382971</v>
      </c>
      <c r="G153" s="76">
        <v>37.098982632160187</v>
      </c>
      <c r="H153" s="77">
        <v>19.576229436796552</v>
      </c>
      <c r="I153" s="76">
        <v>0</v>
      </c>
      <c r="J153" s="77">
        <v>-6.7199315199413396</v>
      </c>
    </row>
    <row r="154" spans="1:10" s="78" customFormat="1" x14ac:dyDescent="0.25">
      <c r="A154" s="76">
        <v>151</v>
      </c>
      <c r="B154" s="76">
        <v>28.590092314966711</v>
      </c>
      <c r="C154" s="76">
        <v>28.381776586632238</v>
      </c>
      <c r="D154" s="132"/>
      <c r="E154" s="91"/>
      <c r="F154" s="76">
        <v>1102.3320264614631</v>
      </c>
      <c r="G154" s="76">
        <v>37.194117575883872</v>
      </c>
      <c r="H154" s="77">
        <v>8.9299111558375284</v>
      </c>
      <c r="I154" s="76">
        <v>0</v>
      </c>
      <c r="J154" s="77">
        <v>-6.7199315199413396</v>
      </c>
    </row>
    <row r="155" spans="1:10" s="78" customFormat="1" x14ac:dyDescent="0.25">
      <c r="A155" s="76">
        <v>152</v>
      </c>
      <c r="B155" s="76">
        <v>27.060306364013758</v>
      </c>
      <c r="C155" s="76">
        <v>26.824385816454097</v>
      </c>
      <c r="D155" s="132"/>
      <c r="E155" s="91"/>
      <c r="F155" s="76">
        <v>1043.3489343892679</v>
      </c>
      <c r="G155" s="76">
        <v>37.27589026093483</v>
      </c>
      <c r="H155" s="77">
        <v>0</v>
      </c>
      <c r="I155" s="76">
        <v>0</v>
      </c>
      <c r="J155" s="77">
        <v>-6.7199315199413396</v>
      </c>
    </row>
    <row r="156" spans="1:10" s="78" customFormat="1" x14ac:dyDescent="0.25">
      <c r="A156" s="76">
        <v>153</v>
      </c>
      <c r="B156" s="76">
        <v>25.431230348974271</v>
      </c>
      <c r="C156" s="76">
        <v>25.397935268207803</v>
      </c>
      <c r="D156" s="132"/>
      <c r="E156" s="91"/>
      <c r="F156" s="76">
        <v>1566.864109082383</v>
      </c>
      <c r="G156" s="76">
        <v>37.353138238191598</v>
      </c>
      <c r="H156" s="77">
        <v>0</v>
      </c>
      <c r="I156" s="76">
        <v>0</v>
      </c>
      <c r="J156" s="77">
        <v>-6.7199315199413396</v>
      </c>
    </row>
    <row r="157" spans="1:10" s="78" customFormat="1" x14ac:dyDescent="0.25">
      <c r="A157" s="76">
        <v>154</v>
      </c>
      <c r="B157" s="76">
        <v>19.941715635524421</v>
      </c>
      <c r="C157" s="76">
        <v>19.883801568684998</v>
      </c>
      <c r="D157" s="132"/>
      <c r="E157" s="91"/>
      <c r="F157" s="76">
        <v>1228.645176582676</v>
      </c>
      <c r="G157" s="76">
        <v>37.45201763510704</v>
      </c>
      <c r="H157" s="77">
        <v>0</v>
      </c>
      <c r="I157" s="76">
        <v>0</v>
      </c>
      <c r="J157" s="77">
        <v>-6.7199315199413396</v>
      </c>
    </row>
    <row r="158" spans="1:10" s="78" customFormat="1" x14ac:dyDescent="0.25">
      <c r="A158" s="76">
        <v>155</v>
      </c>
      <c r="B158" s="76">
        <v>15.436352351368621</v>
      </c>
      <c r="C158" s="76">
        <v>15.550503424268809</v>
      </c>
      <c r="D158" s="132"/>
      <c r="E158" s="91"/>
      <c r="F158" s="76">
        <v>951.06159405632002</v>
      </c>
      <c r="G158" s="76">
        <v>37.552000969648361</v>
      </c>
      <c r="H158" s="77">
        <v>0</v>
      </c>
      <c r="I158" s="76">
        <v>0</v>
      </c>
      <c r="J158" s="77">
        <v>-6.7199315199413396</v>
      </c>
    </row>
    <row r="159" spans="1:10" s="78" customFormat="1" x14ac:dyDescent="0.25">
      <c r="A159" s="76">
        <v>156</v>
      </c>
      <c r="B159" s="76">
        <v>12.072152517843611</v>
      </c>
      <c r="C159" s="76">
        <v>12.003294532948049</v>
      </c>
      <c r="D159" s="132"/>
      <c r="E159" s="91"/>
      <c r="F159" s="76">
        <v>1437.8305853661579</v>
      </c>
      <c r="G159" s="76">
        <v>37.616156816482537</v>
      </c>
      <c r="H159" s="77">
        <v>7.0208314425899276</v>
      </c>
      <c r="I159" s="76">
        <v>0</v>
      </c>
      <c r="J159" s="77">
        <v>-6.7199315199413396</v>
      </c>
    </row>
    <row r="160" spans="1:10" s="78" customFormat="1" x14ac:dyDescent="0.25">
      <c r="A160" s="76">
        <v>157</v>
      </c>
      <c r="B160" s="76">
        <v>11.95314780140454</v>
      </c>
      <c r="C160" s="76">
        <v>11.915132901860323</v>
      </c>
      <c r="D160" s="132"/>
      <c r="E160" s="91"/>
      <c r="F160" s="76">
        <v>1423.656756726567</v>
      </c>
      <c r="G160" s="76">
        <v>37.717430740594857</v>
      </c>
      <c r="H160" s="77">
        <v>10.769393482303199</v>
      </c>
      <c r="I160" s="76">
        <v>0</v>
      </c>
      <c r="J160" s="77">
        <v>-6.7199315199413396</v>
      </c>
    </row>
    <row r="161" spans="1:10" s="78" customFormat="1" x14ac:dyDescent="0.25">
      <c r="A161" s="76">
        <v>158</v>
      </c>
      <c r="B161" s="76">
        <v>11.961779974030261</v>
      </c>
      <c r="C161" s="76">
        <v>12.064089472391917</v>
      </c>
      <c r="D161" s="132"/>
      <c r="E161" s="91"/>
      <c r="F161" s="76">
        <v>1424.6846178470939</v>
      </c>
      <c r="G161" s="76">
        <v>37.818256676197052</v>
      </c>
      <c r="H161" s="77">
        <v>16.284545260259865</v>
      </c>
      <c r="I161" s="76">
        <v>0</v>
      </c>
      <c r="J161" s="77">
        <v>-6.7199315199413396</v>
      </c>
    </row>
    <row r="162" spans="1:10" s="78" customFormat="1" x14ac:dyDescent="0.25">
      <c r="A162" s="76">
        <v>159</v>
      </c>
      <c r="B162" s="76">
        <v>16.601514003695559</v>
      </c>
      <c r="C162" s="76">
        <v>16.666881317819772</v>
      </c>
      <c r="D162" s="132"/>
      <c r="E162" s="91"/>
      <c r="F162" s="76">
        <v>1022.849335384258</v>
      </c>
      <c r="G162" s="76">
        <v>37.91908261179924</v>
      </c>
      <c r="H162" s="77">
        <v>31.69007233744907</v>
      </c>
      <c r="I162" s="76">
        <v>0</v>
      </c>
      <c r="J162" s="77">
        <v>-6.7199315199413396</v>
      </c>
    </row>
    <row r="163" spans="1:10" s="78" customFormat="1" x14ac:dyDescent="0.25">
      <c r="A163" s="76">
        <v>160</v>
      </c>
      <c r="B163" s="76">
        <v>20.61976935592595</v>
      </c>
      <c r="C163" s="76">
        <v>20.814881174836437</v>
      </c>
      <c r="D163" s="132"/>
      <c r="E163" s="91"/>
      <c r="F163" s="76">
        <v>1270.4215672248611</v>
      </c>
      <c r="G163" s="76">
        <v>38.003134191036217</v>
      </c>
      <c r="H163" s="77">
        <v>22.912711097261958</v>
      </c>
      <c r="I163" s="76">
        <v>0</v>
      </c>
      <c r="J163" s="77">
        <v>-6.7199315199413396</v>
      </c>
    </row>
    <row r="164" spans="1:10" s="78" customFormat="1" x14ac:dyDescent="0.25">
      <c r="A164" s="76">
        <v>161</v>
      </c>
      <c r="B164" s="76">
        <v>23.502051708607748</v>
      </c>
      <c r="C164" s="76">
        <v>23.491192857995756</v>
      </c>
      <c r="D164" s="132"/>
      <c r="E164" s="91"/>
      <c r="F164" s="76">
        <v>1448.0038105850249</v>
      </c>
      <c r="G164" s="76">
        <v>38.105472028255463</v>
      </c>
      <c r="H164" s="77">
        <v>24.090199222453474</v>
      </c>
      <c r="I164" s="76">
        <v>0</v>
      </c>
      <c r="J164" s="77">
        <v>-6.7199315199413396</v>
      </c>
    </row>
    <row r="165" spans="1:10" s="78" customFormat="1" x14ac:dyDescent="0.25">
      <c r="A165" s="76">
        <v>162</v>
      </c>
      <c r="B165" s="76">
        <v>25.82430763334682</v>
      </c>
      <c r="C165" s="76">
        <v>25.954650688576404</v>
      </c>
      <c r="D165" s="132"/>
      <c r="E165" s="91"/>
      <c r="F165" s="76">
        <v>1591.082314454793</v>
      </c>
      <c r="G165" s="76">
        <v>38.206745952367783</v>
      </c>
      <c r="H165" s="77">
        <v>25.931106771079222</v>
      </c>
      <c r="I165" s="76">
        <v>0</v>
      </c>
      <c r="J165" s="77">
        <v>-6.7199315199413396</v>
      </c>
    </row>
    <row r="166" spans="1:10" s="78" customFormat="1" x14ac:dyDescent="0.25">
      <c r="A166" s="76">
        <v>163</v>
      </c>
      <c r="B166" s="76">
        <v>27.495652467341412</v>
      </c>
      <c r="C166" s="76">
        <v>27.770394100711663</v>
      </c>
      <c r="D166" s="132"/>
      <c r="E166" s="91"/>
      <c r="F166" s="76">
        <v>1694.0549187308241</v>
      </c>
      <c r="G166" s="76">
        <v>38.307476729154587</v>
      </c>
      <c r="H166" s="77">
        <v>25.405173247992067</v>
      </c>
      <c r="I166" s="76">
        <v>0</v>
      </c>
      <c r="J166" s="77">
        <v>-6.7199315199413396</v>
      </c>
    </row>
    <row r="167" spans="1:10" s="78" customFormat="1" x14ac:dyDescent="0.25">
      <c r="A167" s="76">
        <v>164</v>
      </c>
      <c r="B167" s="76">
        <v>29.790406037655959</v>
      </c>
      <c r="C167" s="76">
        <v>29.857160319118673</v>
      </c>
      <c r="D167" s="132"/>
      <c r="E167" s="91"/>
      <c r="F167" s="76">
        <v>1148.611846861681</v>
      </c>
      <c r="G167" s="76">
        <v>38.408207505941391</v>
      </c>
      <c r="H167" s="77">
        <v>18.990684397549469</v>
      </c>
      <c r="I167" s="76">
        <v>0</v>
      </c>
      <c r="J167" s="77">
        <v>-6.7199315199413396</v>
      </c>
    </row>
    <row r="168" spans="1:10" s="78" customFormat="1" x14ac:dyDescent="0.25">
      <c r="A168" s="76">
        <v>165</v>
      </c>
      <c r="B168" s="76">
        <v>30.25655686052874</v>
      </c>
      <c r="C168" s="76">
        <v>30.078517804802143</v>
      </c>
      <c r="D168" s="132"/>
      <c r="E168" s="91"/>
      <c r="F168" s="76">
        <v>1166.584960608677</v>
      </c>
      <c r="G168" s="76">
        <v>38.50334244966507</v>
      </c>
      <c r="H168" s="77">
        <v>17.282322859291536</v>
      </c>
      <c r="I168" s="76">
        <v>0</v>
      </c>
      <c r="J168" s="77">
        <v>-6.7199315199413396</v>
      </c>
    </row>
    <row r="169" spans="1:10" s="78" customFormat="1" x14ac:dyDescent="0.25">
      <c r="A169" s="76">
        <v>166</v>
      </c>
      <c r="B169" s="76">
        <v>31.983999275366081</v>
      </c>
      <c r="C169" s="76">
        <v>32.080744482796604</v>
      </c>
      <c r="D169" s="132"/>
      <c r="E169" s="91"/>
      <c r="F169" s="76">
        <v>1233.188978445497</v>
      </c>
      <c r="G169" s="76">
        <v>38.598477393388748</v>
      </c>
      <c r="H169" s="77">
        <v>14.879041731112579</v>
      </c>
      <c r="I169" s="76">
        <v>0</v>
      </c>
      <c r="J169" s="77">
        <v>-6.7199315199413396</v>
      </c>
    </row>
    <row r="170" spans="1:10" s="78" customFormat="1" x14ac:dyDescent="0.25">
      <c r="A170" s="76">
        <v>167</v>
      </c>
      <c r="B170" s="76">
        <v>31.932395096366061</v>
      </c>
      <c r="C170" s="76">
        <v>32.074731543412121</v>
      </c>
      <c r="D170" s="132"/>
      <c r="E170" s="91"/>
      <c r="F170" s="76">
        <v>1231.1993052893461</v>
      </c>
      <c r="G170" s="76">
        <v>38.698460727930069</v>
      </c>
      <c r="H170" s="77">
        <v>16.203781899632947</v>
      </c>
      <c r="I170" s="76">
        <v>0</v>
      </c>
      <c r="J170" s="77">
        <v>-6.7199315199413396</v>
      </c>
    </row>
    <row r="171" spans="1:10" s="78" customFormat="1" x14ac:dyDescent="0.25">
      <c r="A171" s="76">
        <v>168</v>
      </c>
      <c r="B171" s="76">
        <v>34.13689671924876</v>
      </c>
      <c r="C171" s="76">
        <v>33.847407748879277</v>
      </c>
      <c r="D171" s="132"/>
      <c r="E171" s="91"/>
      <c r="F171" s="76">
        <v>1316.197030856622</v>
      </c>
      <c r="G171" s="76">
        <v>38.79844406247139</v>
      </c>
      <c r="H171" s="77">
        <v>28.052627836171588</v>
      </c>
      <c r="I171" s="76">
        <v>0</v>
      </c>
      <c r="J171" s="77">
        <v>-6.7199315199413396</v>
      </c>
    </row>
    <row r="172" spans="1:10" s="78" customFormat="1" x14ac:dyDescent="0.25">
      <c r="A172" s="76">
        <v>169</v>
      </c>
      <c r="B172" s="76">
        <v>35.491909992238952</v>
      </c>
      <c r="C172" s="76">
        <v>35.816210036413679</v>
      </c>
      <c r="D172" s="132"/>
      <c r="E172" s="91"/>
      <c r="F172" s="76">
        <v>1368.437278199302</v>
      </c>
      <c r="G172" s="76">
        <v>38.904400378465652</v>
      </c>
      <c r="H172" s="77">
        <v>24.989326291742543</v>
      </c>
      <c r="I172" s="76">
        <v>0</v>
      </c>
      <c r="J172" s="77">
        <v>-6.7199315199413396</v>
      </c>
    </row>
    <row r="173" spans="1:10" s="78" customFormat="1" x14ac:dyDescent="0.25">
      <c r="A173" s="76">
        <v>170</v>
      </c>
      <c r="B173" s="76">
        <v>38.246521921153779</v>
      </c>
      <c r="C173" s="76">
        <v>38.350572427213748</v>
      </c>
      <c r="D173" s="132"/>
      <c r="E173" s="91"/>
      <c r="F173" s="76">
        <v>1474.6495264591481</v>
      </c>
      <c r="G173" s="76">
        <v>39.013915747404099</v>
      </c>
      <c r="H173" s="77">
        <v>21.706142159835103</v>
      </c>
      <c r="I173" s="76">
        <v>0</v>
      </c>
      <c r="J173" s="77">
        <v>-6.7199315199413396</v>
      </c>
    </row>
    <row r="174" spans="1:10" s="78" customFormat="1" x14ac:dyDescent="0.25">
      <c r="A174" s="76">
        <v>171</v>
      </c>
      <c r="B174" s="76">
        <v>37.91942990241035</v>
      </c>
      <c r="C174" s="76">
        <v>37.555988124185383</v>
      </c>
      <c r="D174" s="132"/>
      <c r="E174" s="91"/>
      <c r="F174" s="76">
        <v>1462.0380216368001</v>
      </c>
      <c r="G174" s="76">
        <v>39.11940124630928</v>
      </c>
      <c r="H174" s="77">
        <v>13.125277793197828</v>
      </c>
      <c r="I174" s="76">
        <v>0</v>
      </c>
      <c r="J174" s="77">
        <v>-6.7199315199413396</v>
      </c>
    </row>
    <row r="175" spans="1:10" s="78" customFormat="1" x14ac:dyDescent="0.25">
      <c r="A175" s="76">
        <v>172</v>
      </c>
      <c r="B175" s="76">
        <v>36.071769828874508</v>
      </c>
      <c r="C175" s="76">
        <v>36.391303605040804</v>
      </c>
      <c r="D175" s="132"/>
      <c r="E175" s="91"/>
      <c r="F175" s="76">
        <v>1390.798836724952</v>
      </c>
      <c r="G175" s="76">
        <v>39.227701336145401</v>
      </c>
      <c r="H175" s="77">
        <v>0</v>
      </c>
      <c r="I175" s="76">
        <v>0</v>
      </c>
      <c r="J175" s="77">
        <v>-6.7199315199413396</v>
      </c>
    </row>
    <row r="176" spans="1:10" s="78" customFormat="1" x14ac:dyDescent="0.25">
      <c r="A176" s="76">
        <v>173</v>
      </c>
      <c r="B176" s="76">
        <v>32.75721599052077</v>
      </c>
      <c r="C176" s="76">
        <v>32.80727775721752</v>
      </c>
      <c r="D176" s="132"/>
      <c r="E176" s="91"/>
      <c r="F176" s="76">
        <v>1263.0014582066819</v>
      </c>
      <c r="G176" s="76">
        <v>39.339112758636468</v>
      </c>
      <c r="H176" s="77">
        <v>0</v>
      </c>
      <c r="I176" s="76">
        <v>0</v>
      </c>
      <c r="J176" s="77">
        <v>-6.7199315199413396</v>
      </c>
    </row>
    <row r="177" spans="1:10" s="78" customFormat="1" x14ac:dyDescent="0.25">
      <c r="A177" s="76">
        <v>174</v>
      </c>
      <c r="B177" s="76">
        <v>28.259390643991921</v>
      </c>
      <c r="C177" s="76">
        <v>28.46315628100221</v>
      </c>
      <c r="D177" s="132"/>
      <c r="E177" s="91"/>
      <c r="F177" s="76">
        <v>1089.5813490903031</v>
      </c>
      <c r="G177" s="76">
        <v>39.450553834438317</v>
      </c>
      <c r="H177" s="77">
        <v>0</v>
      </c>
      <c r="I177" s="76">
        <v>0</v>
      </c>
      <c r="J177" s="77">
        <v>-6.7199315199413396</v>
      </c>
    </row>
    <row r="178" spans="1:10" s="78" customFormat="1" x14ac:dyDescent="0.25">
      <c r="A178" s="76">
        <v>175</v>
      </c>
      <c r="B178" s="76">
        <v>26.351957239167511</v>
      </c>
      <c r="C178" s="76">
        <v>26.526807109093088</v>
      </c>
      <c r="D178" s="132"/>
      <c r="E178" s="91"/>
      <c r="F178" s="76">
        <v>1016.037517635807</v>
      </c>
      <c r="G178" s="76">
        <v>39.541429758071899</v>
      </c>
      <c r="H178" s="77">
        <v>11.097604190112442</v>
      </c>
      <c r="I178" s="76">
        <v>0</v>
      </c>
      <c r="J178" s="77">
        <v>-6.7199315199413396</v>
      </c>
    </row>
    <row r="179" spans="1:10" s="78" customFormat="1" x14ac:dyDescent="0.25">
      <c r="A179" s="76">
        <v>176</v>
      </c>
      <c r="B179" s="76">
        <v>26.601367132948429</v>
      </c>
      <c r="C179" s="76">
        <v>26.360624440862445</v>
      </c>
      <c r="D179" s="132"/>
      <c r="E179" s="91"/>
      <c r="F179" s="76">
        <v>1025.653873910639</v>
      </c>
      <c r="G179" s="76">
        <v>39.628930807113647</v>
      </c>
      <c r="H179" s="77">
        <v>9.315983323527135</v>
      </c>
      <c r="I179" s="76">
        <v>0</v>
      </c>
      <c r="J179" s="77">
        <v>-6.7199315199413396</v>
      </c>
    </row>
    <row r="180" spans="1:10" s="78" customFormat="1" x14ac:dyDescent="0.25">
      <c r="A180" s="76">
        <v>177</v>
      </c>
      <c r="B180" s="76">
        <v>24.98716024066896</v>
      </c>
      <c r="C180" s="76">
        <v>25.061933035802525</v>
      </c>
      <c r="D180" s="132"/>
      <c r="E180" s="91"/>
      <c r="F180" s="76">
        <v>1539.5041463486889</v>
      </c>
      <c r="G180" s="76">
        <v>39.722085624933243</v>
      </c>
      <c r="H180" s="77">
        <v>14.315502956422499</v>
      </c>
      <c r="I180" s="76">
        <v>0</v>
      </c>
      <c r="J180" s="77">
        <v>-6.7199315199413396</v>
      </c>
    </row>
    <row r="181" spans="1:10" s="78" customFormat="1" x14ac:dyDescent="0.25">
      <c r="A181" s="76">
        <v>178</v>
      </c>
      <c r="B181" s="76">
        <v>26.35104945848629</v>
      </c>
      <c r="C181" s="76">
        <v>26.465328946851837</v>
      </c>
      <c r="D181" s="132"/>
      <c r="E181" s="91"/>
      <c r="F181" s="76">
        <v>1623.536102722039</v>
      </c>
      <c r="G181" s="76">
        <v>39.828199476003647</v>
      </c>
      <c r="H181" s="77">
        <v>28.359813596917068</v>
      </c>
      <c r="I181" s="76">
        <v>0</v>
      </c>
      <c r="J181" s="77">
        <v>-6.7199315199413396</v>
      </c>
    </row>
    <row r="182" spans="1:10" s="78" customFormat="1" x14ac:dyDescent="0.25">
      <c r="A182" s="76">
        <v>179</v>
      </c>
      <c r="B182" s="76">
        <v>29.392978353253511</v>
      </c>
      <c r="C182" s="76">
        <v>29.505316661617989</v>
      </c>
      <c r="D182" s="132"/>
      <c r="E182" s="91"/>
      <c r="F182" s="76">
        <v>1133.288452313217</v>
      </c>
      <c r="G182" s="76">
        <v>39.938033491373062</v>
      </c>
      <c r="H182" s="77">
        <v>15.814751573090625</v>
      </c>
      <c r="I182" s="76">
        <v>0</v>
      </c>
      <c r="J182" s="77">
        <v>-6.7199315199413396</v>
      </c>
    </row>
    <row r="183" spans="1:10" s="78" customFormat="1" x14ac:dyDescent="0.25">
      <c r="A183" s="76">
        <v>180</v>
      </c>
      <c r="B183" s="76">
        <v>28.58100466228586</v>
      </c>
      <c r="C183" s="76">
        <v>28.404683826642586</v>
      </c>
      <c r="D183" s="132"/>
      <c r="E183" s="91"/>
      <c r="F183" s="76">
        <v>1101.981638974599</v>
      </c>
      <c r="G183" s="76">
        <v>40.042271673679352</v>
      </c>
      <c r="H183" s="77">
        <v>9.0100880766493958</v>
      </c>
      <c r="I183" s="76">
        <v>0</v>
      </c>
      <c r="J183" s="77">
        <v>-6.7199315199413396</v>
      </c>
    </row>
    <row r="184" spans="1:10" s="78" customFormat="1" x14ac:dyDescent="0.25">
      <c r="A184" s="76">
        <v>181</v>
      </c>
      <c r="B184" s="76">
        <v>28.535576499078459</v>
      </c>
      <c r="C184" s="76">
        <v>28.587637641702074</v>
      </c>
      <c r="D184" s="132"/>
      <c r="E184" s="91"/>
      <c r="F184" s="76">
        <v>1100.230090967857</v>
      </c>
      <c r="G184" s="76">
        <v>40.133147597312927</v>
      </c>
      <c r="H184" s="77">
        <v>11.051073553001165</v>
      </c>
      <c r="I184" s="76">
        <v>0</v>
      </c>
      <c r="J184" s="77">
        <v>-6.7199315199413396</v>
      </c>
    </row>
    <row r="185" spans="1:10" s="78" customFormat="1" x14ac:dyDescent="0.25">
      <c r="A185" s="76">
        <v>182</v>
      </c>
      <c r="B185" s="76">
        <v>29.00252071295764</v>
      </c>
      <c r="C185" s="76">
        <v>28.9859023563248</v>
      </c>
      <c r="D185" s="132"/>
      <c r="E185" s="91"/>
      <c r="F185" s="76">
        <v>1118.2337950433571</v>
      </c>
      <c r="G185" s="76">
        <v>40.224023520946503</v>
      </c>
      <c r="H185" s="77">
        <v>9.0519031192509889</v>
      </c>
      <c r="I185" s="76">
        <v>0</v>
      </c>
      <c r="J185" s="77">
        <v>-6.7199315199413396</v>
      </c>
    </row>
    <row r="186" spans="1:10" s="78" customFormat="1" x14ac:dyDescent="0.25">
      <c r="A186" s="76">
        <v>183</v>
      </c>
      <c r="B186" s="76">
        <v>28.390625409434051</v>
      </c>
      <c r="C186" s="76">
        <v>28.515841275217852</v>
      </c>
      <c r="D186" s="132"/>
      <c r="E186" s="91"/>
      <c r="F186" s="76">
        <v>1094.6412937500929</v>
      </c>
      <c r="G186" s="76">
        <v>40.317204773426063</v>
      </c>
      <c r="H186" s="77">
        <v>2.7733811365721701</v>
      </c>
      <c r="I186" s="76">
        <v>0</v>
      </c>
      <c r="J186" s="77">
        <v>-6.7199315199413396</v>
      </c>
    </row>
    <row r="187" spans="1:10" s="78" customFormat="1" x14ac:dyDescent="0.25">
      <c r="A187" s="76">
        <v>184</v>
      </c>
      <c r="B187" s="76">
        <v>26.200362294860088</v>
      </c>
      <c r="C187" s="76">
        <v>26.399696966663104</v>
      </c>
      <c r="D187" s="132"/>
      <c r="E187" s="91"/>
      <c r="F187" s="76">
        <v>1010.192557069792</v>
      </c>
      <c r="G187" s="76">
        <v>40.408080697059631</v>
      </c>
      <c r="H187" s="77">
        <v>0</v>
      </c>
      <c r="I187" s="76">
        <v>0</v>
      </c>
      <c r="J187" s="77">
        <v>-6.7199315199413396</v>
      </c>
    </row>
    <row r="188" spans="1:10" s="78" customFormat="1" x14ac:dyDescent="0.25">
      <c r="A188" s="76">
        <v>185</v>
      </c>
      <c r="B188" s="76">
        <v>23.316744794035358</v>
      </c>
      <c r="C188" s="76">
        <v>23.08940209787017</v>
      </c>
      <c r="D188" s="132"/>
      <c r="E188" s="91"/>
      <c r="F188" s="76">
        <v>1436.586828756441</v>
      </c>
      <c r="G188" s="76">
        <v>40.495581746101379</v>
      </c>
      <c r="H188" s="77">
        <v>0</v>
      </c>
      <c r="I188" s="76">
        <v>0</v>
      </c>
      <c r="J188" s="77">
        <v>-6.7199315199413396</v>
      </c>
    </row>
    <row r="189" spans="1:10" s="78" customFormat="1" x14ac:dyDescent="0.25">
      <c r="A189" s="76">
        <v>186</v>
      </c>
      <c r="B189" s="76">
        <v>21.083409310629921</v>
      </c>
      <c r="C189" s="76">
        <v>20.879584493824133</v>
      </c>
      <c r="D189" s="132"/>
      <c r="E189" s="91"/>
      <c r="F189" s="76">
        <v>1298.9869893279381</v>
      </c>
      <c r="G189" s="76">
        <v>40.60595890879631</v>
      </c>
      <c r="H189" s="77">
        <v>0</v>
      </c>
      <c r="I189" s="76">
        <v>0</v>
      </c>
      <c r="J189" s="77">
        <v>-6.7199315199413396</v>
      </c>
    </row>
    <row r="190" spans="1:10" s="78" customFormat="1" x14ac:dyDescent="0.25">
      <c r="A190" s="76">
        <v>187</v>
      </c>
      <c r="B190" s="76">
        <v>19.418183731907462</v>
      </c>
      <c r="C190" s="76">
        <v>19.321125585429826</v>
      </c>
      <c r="D190" s="132"/>
      <c r="E190" s="91"/>
      <c r="F190" s="76">
        <v>1196.389428886612</v>
      </c>
      <c r="G190" s="76">
        <v>40.71739998459816</v>
      </c>
      <c r="H190" s="77">
        <v>4.2506648100474536</v>
      </c>
      <c r="I190" s="76">
        <v>0</v>
      </c>
      <c r="J190" s="77">
        <v>-6.7199315199413396</v>
      </c>
    </row>
    <row r="191" spans="1:10" s="78" customFormat="1" x14ac:dyDescent="0.25">
      <c r="A191" s="76">
        <v>188</v>
      </c>
      <c r="B191" s="76">
        <v>18.009906567300241</v>
      </c>
      <c r="C191" s="76">
        <v>18.005745634534883</v>
      </c>
      <c r="D191" s="132"/>
      <c r="E191" s="91"/>
      <c r="F191" s="76">
        <v>1109.622925080698</v>
      </c>
      <c r="G191" s="76">
        <v>40.825219750404358</v>
      </c>
      <c r="H191" s="77">
        <v>4.470231042502447</v>
      </c>
      <c r="I191" s="76">
        <v>0</v>
      </c>
      <c r="J191" s="77">
        <v>-6.7199315199413396</v>
      </c>
    </row>
    <row r="192" spans="1:10" s="78" customFormat="1" x14ac:dyDescent="0.25">
      <c r="A192" s="76">
        <v>189</v>
      </c>
      <c r="B192" s="76">
        <v>16.70411940964561</v>
      </c>
      <c r="C192" s="76">
        <v>16.685551004889259</v>
      </c>
      <c r="D192" s="132"/>
      <c r="E192" s="91"/>
      <c r="F192" s="76">
        <v>1029.171016016367</v>
      </c>
      <c r="G192" s="76">
        <v>40.918401002883911</v>
      </c>
      <c r="H192" s="77">
        <v>2.3502468061972532</v>
      </c>
      <c r="I192" s="76">
        <v>0</v>
      </c>
      <c r="J192" s="77">
        <v>-6.7199315199413396</v>
      </c>
    </row>
    <row r="193" spans="1:10" s="78" customFormat="1" x14ac:dyDescent="0.25">
      <c r="A193" s="76">
        <v>190</v>
      </c>
      <c r="B193" s="76">
        <v>14.28881674447441</v>
      </c>
      <c r="C193" s="76">
        <v>14.332729597496767</v>
      </c>
      <c r="D193" s="132"/>
      <c r="E193" s="91"/>
      <c r="F193" s="76">
        <v>880.35984932499923</v>
      </c>
      <c r="G193" s="76">
        <v>41.011555820703506</v>
      </c>
      <c r="H193" s="77">
        <v>6.6024317318624641</v>
      </c>
      <c r="I193" s="76">
        <v>0</v>
      </c>
      <c r="J193" s="77">
        <v>-6.7199315199413396</v>
      </c>
    </row>
    <row r="194" spans="1:10" s="78" customFormat="1" x14ac:dyDescent="0.25">
      <c r="A194" s="76">
        <v>191</v>
      </c>
      <c r="B194" s="76">
        <v>12.9040779396035</v>
      </c>
      <c r="C194" s="76">
        <v>12.855003543914362</v>
      </c>
      <c r="D194" s="132"/>
      <c r="E194" s="91"/>
      <c r="F194" s="76">
        <v>1536.9154680647471</v>
      </c>
      <c r="G194" s="76">
        <v>41.043633222579963</v>
      </c>
      <c r="H194" s="77">
        <v>9.4807844298046025</v>
      </c>
      <c r="I194" s="76">
        <v>0</v>
      </c>
      <c r="J194" s="77">
        <v>-6.7199315199413396</v>
      </c>
    </row>
    <row r="195" spans="1:10" s="78" customFormat="1" x14ac:dyDescent="0.25">
      <c r="A195" s="76">
        <v>192</v>
      </c>
      <c r="B195" s="76">
        <v>12.897512706810859</v>
      </c>
      <c r="C195" s="76">
        <v>13.016483519337113</v>
      </c>
      <c r="D195" s="132"/>
      <c r="E195" s="91"/>
      <c r="F195" s="76">
        <v>1536.1335285974189</v>
      </c>
      <c r="G195" s="76">
        <v>41.14974707365036</v>
      </c>
      <c r="H195" s="77">
        <v>13.036524677761481</v>
      </c>
      <c r="I195" s="76">
        <v>0</v>
      </c>
      <c r="J195" s="77">
        <v>-6.7199315199413396</v>
      </c>
    </row>
    <row r="196" spans="1:10" s="78" customFormat="1" x14ac:dyDescent="0.25">
      <c r="A196" s="76">
        <v>193</v>
      </c>
      <c r="B196" s="76">
        <v>13.00643988867569</v>
      </c>
      <c r="C196" s="76">
        <v>13.090758772887719</v>
      </c>
      <c r="D196" s="132"/>
      <c r="E196" s="91"/>
      <c r="F196" s="76">
        <v>1549.1070917984721</v>
      </c>
      <c r="G196" s="76">
        <v>41.255860924720757</v>
      </c>
      <c r="H196" s="77">
        <v>8.8884947889908954</v>
      </c>
      <c r="I196" s="76">
        <v>0</v>
      </c>
      <c r="J196" s="77">
        <v>-6.7199315199413396</v>
      </c>
    </row>
    <row r="197" spans="1:10" s="78" customFormat="1" x14ac:dyDescent="0.25">
      <c r="A197" s="76">
        <v>194</v>
      </c>
      <c r="B197" s="76">
        <v>11.9621043537662</v>
      </c>
      <c r="C197" s="76">
        <v>11.844246842102773</v>
      </c>
      <c r="D197" s="132"/>
      <c r="E197" s="91"/>
      <c r="F197" s="76">
        <v>1424.723509727409</v>
      </c>
      <c r="G197" s="76">
        <v>41.372289776802063</v>
      </c>
      <c r="H197" s="77">
        <v>8.2857889469406683</v>
      </c>
      <c r="I197" s="76">
        <v>0</v>
      </c>
      <c r="J197" s="77">
        <v>-6.7199315199413396</v>
      </c>
    </row>
    <row r="198" spans="1:10" s="78" customFormat="1" x14ac:dyDescent="0.25">
      <c r="A198" s="76">
        <v>195</v>
      </c>
      <c r="B198" s="76">
        <v>12.18664920091782</v>
      </c>
      <c r="C198" s="76">
        <v>12.201672800079418</v>
      </c>
      <c r="D198" s="132"/>
      <c r="E198" s="91"/>
      <c r="F198" s="76">
        <v>1451.467493332965</v>
      </c>
      <c r="G198" s="76">
        <v>41.490665167570107</v>
      </c>
      <c r="H198" s="77">
        <v>11.722090896304865</v>
      </c>
      <c r="I198" s="76">
        <v>0</v>
      </c>
      <c r="J198" s="77">
        <v>-6.7199315199413396</v>
      </c>
    </row>
    <row r="199" spans="1:10" s="78" customFormat="1" x14ac:dyDescent="0.25">
      <c r="A199" s="76">
        <v>196</v>
      </c>
      <c r="B199" s="76">
        <v>11.78391272762337</v>
      </c>
      <c r="C199" s="76">
        <v>11.739065274990232</v>
      </c>
      <c r="D199" s="132"/>
      <c r="E199" s="91"/>
      <c r="F199" s="76">
        <v>1403.500337658832</v>
      </c>
      <c r="G199" s="76">
        <v>41.609488546848297</v>
      </c>
      <c r="H199" s="77">
        <v>11.088426087437588</v>
      </c>
      <c r="I199" s="76">
        <v>0</v>
      </c>
      <c r="J199" s="77">
        <v>-6.7199315199413396</v>
      </c>
    </row>
    <row r="200" spans="1:10" s="78" customFormat="1" x14ac:dyDescent="0.25">
      <c r="A200" s="76">
        <v>197</v>
      </c>
      <c r="B200" s="76">
        <v>12.15934030914366</v>
      </c>
      <c r="C200" s="76">
        <v>12.049392353603706</v>
      </c>
      <c r="D200" s="132"/>
      <c r="E200" s="91"/>
      <c r="F200" s="76">
        <v>1448.214920124723</v>
      </c>
      <c r="G200" s="76">
        <v>41.727863937616348</v>
      </c>
      <c r="H200" s="77">
        <v>10.912323142827654</v>
      </c>
      <c r="I200" s="76">
        <v>0</v>
      </c>
      <c r="J200" s="77">
        <v>-6.7199315199413396</v>
      </c>
    </row>
    <row r="201" spans="1:10" s="78" customFormat="1" x14ac:dyDescent="0.25">
      <c r="A201" s="76">
        <v>198</v>
      </c>
      <c r="B201" s="76">
        <v>12.21512999885598</v>
      </c>
      <c r="C201" s="76">
        <v>12.200832835753788</v>
      </c>
      <c r="D201" s="132"/>
      <c r="E201" s="91"/>
      <c r="F201" s="76">
        <v>1454.859644178523</v>
      </c>
      <c r="G201" s="76">
        <v>41.846687316894531</v>
      </c>
      <c r="H201" s="77">
        <v>12.214310042430432</v>
      </c>
      <c r="I201" s="76">
        <v>0</v>
      </c>
      <c r="J201" s="77">
        <v>-6.7199315199413396</v>
      </c>
    </row>
    <row r="202" spans="1:10" s="78" customFormat="1" x14ac:dyDescent="0.25">
      <c r="A202" s="76">
        <v>199</v>
      </c>
      <c r="B202" s="76">
        <v>12.756018668858539</v>
      </c>
      <c r="C202" s="76">
        <v>12.722999311850984</v>
      </c>
      <c r="D202" s="132"/>
      <c r="E202" s="91"/>
      <c r="F202" s="76">
        <v>1519.281152427212</v>
      </c>
      <c r="G202" s="76">
        <v>41.965510696172707</v>
      </c>
      <c r="H202" s="77">
        <v>13.356006269867461</v>
      </c>
      <c r="I202" s="76">
        <v>0</v>
      </c>
      <c r="J202" s="77">
        <v>-6.7199315199413396</v>
      </c>
    </row>
    <row r="203" spans="1:10" s="78" customFormat="1" x14ac:dyDescent="0.25">
      <c r="A203" s="76">
        <v>200</v>
      </c>
      <c r="B203" s="76">
        <v>13.00852748254426</v>
      </c>
      <c r="C203" s="76">
        <v>12.942600081544326</v>
      </c>
      <c r="D203" s="132"/>
      <c r="E203" s="91"/>
      <c r="F203" s="76">
        <v>1549.3557306646239</v>
      </c>
      <c r="G203" s="76">
        <v>42.08007076382637</v>
      </c>
      <c r="H203" s="77">
        <v>11.905137844622081</v>
      </c>
      <c r="I203" s="76">
        <v>0</v>
      </c>
      <c r="J203" s="77">
        <v>-6.7199315199413396</v>
      </c>
    </row>
    <row r="204" spans="1:10" s="78" customFormat="1" x14ac:dyDescent="0.25">
      <c r="A204" s="76">
        <v>201</v>
      </c>
      <c r="B204" s="76">
        <v>12.81016522648418</v>
      </c>
      <c r="C204" s="76">
        <v>12.896892556752276</v>
      </c>
      <c r="D204" s="132"/>
      <c r="E204" s="91"/>
      <c r="F204" s="76">
        <v>1525.730174383435</v>
      </c>
      <c r="G204" s="76">
        <v>42.196499615907669</v>
      </c>
      <c r="H204" s="77">
        <v>13.284621084015081</v>
      </c>
      <c r="I204" s="76">
        <v>0</v>
      </c>
      <c r="J204" s="77">
        <v>-6.7199315199413396</v>
      </c>
    </row>
    <row r="205" spans="1:10" s="78" customFormat="1" x14ac:dyDescent="0.25">
      <c r="A205" s="76">
        <v>202</v>
      </c>
      <c r="B205" s="76">
        <v>13.822858305167481</v>
      </c>
      <c r="C205" s="76">
        <v>13.905631915833458</v>
      </c>
      <c r="D205" s="132"/>
      <c r="E205" s="91"/>
      <c r="F205" s="76">
        <v>1646.345045130523</v>
      </c>
      <c r="G205" s="76">
        <v>42.311059683561332</v>
      </c>
      <c r="H205" s="77">
        <v>15.966245453070288</v>
      </c>
      <c r="I205" s="76">
        <v>0</v>
      </c>
      <c r="J205" s="77">
        <v>-6.7199315199413396</v>
      </c>
    </row>
    <row r="206" spans="1:10" s="78" customFormat="1" x14ac:dyDescent="0.25">
      <c r="A206" s="76">
        <v>203</v>
      </c>
      <c r="B206" s="76">
        <v>15.04019175969532</v>
      </c>
      <c r="C206" s="76">
        <v>14.955423637148389</v>
      </c>
      <c r="D206" s="132"/>
      <c r="E206" s="91"/>
      <c r="F206" s="76">
        <v>926.65342608637513</v>
      </c>
      <c r="G206" s="76">
        <v>42.429339915513992</v>
      </c>
      <c r="H206" s="77">
        <v>18.381147685518112</v>
      </c>
      <c r="I206" s="76">
        <v>0</v>
      </c>
      <c r="J206" s="77">
        <v>-6.7199315199413396</v>
      </c>
    </row>
    <row r="207" spans="1:10" s="78" customFormat="1" x14ac:dyDescent="0.25">
      <c r="A207" s="76">
        <v>204</v>
      </c>
      <c r="B207" s="76">
        <v>17.21358522273497</v>
      </c>
      <c r="C207" s="76">
        <v>17.1624132983052</v>
      </c>
      <c r="D207" s="132"/>
      <c r="E207" s="91"/>
      <c r="F207" s="76">
        <v>1060.5604006990311</v>
      </c>
      <c r="G207" s="76">
        <v>42.511045217514038</v>
      </c>
      <c r="H207" s="77">
        <v>27.894463437122681</v>
      </c>
      <c r="I207" s="76">
        <v>0</v>
      </c>
      <c r="J207" s="77">
        <v>-6.7199315199413396</v>
      </c>
    </row>
    <row r="208" spans="1:10" s="78" customFormat="1" x14ac:dyDescent="0.25">
      <c r="A208" s="76">
        <v>205</v>
      </c>
      <c r="B208" s="76">
        <v>20.84543476697948</v>
      </c>
      <c r="C208" s="76">
        <v>21.034937614163656</v>
      </c>
      <c r="D208" s="132"/>
      <c r="E208" s="91"/>
      <c r="F208" s="76">
        <v>1284.325221447998</v>
      </c>
      <c r="G208" s="76">
        <v>42.605842649936683</v>
      </c>
      <c r="H208" s="77">
        <v>25.303026841994761</v>
      </c>
      <c r="I208" s="76">
        <v>0</v>
      </c>
      <c r="J208" s="77">
        <v>-6.7199315199413396</v>
      </c>
    </row>
    <row r="209" spans="1:10" s="78" customFormat="1" x14ac:dyDescent="0.25">
      <c r="A209" s="76">
        <v>206</v>
      </c>
      <c r="B209" s="76">
        <v>23.81653194047265</v>
      </c>
      <c r="C209" s="76">
        <v>23.625462574321826</v>
      </c>
      <c r="D209" s="132"/>
      <c r="E209" s="91"/>
      <c r="F209" s="76">
        <v>1467.3795065919981</v>
      </c>
      <c r="G209" s="76">
        <v>42.725729942321777</v>
      </c>
      <c r="H209" s="77">
        <v>25.295011191381416</v>
      </c>
      <c r="I209" s="76">
        <v>0</v>
      </c>
      <c r="J209" s="77">
        <v>-6.7199315199413396</v>
      </c>
    </row>
    <row r="210" spans="1:10" s="78" customFormat="1" x14ac:dyDescent="0.25">
      <c r="A210" s="76">
        <v>207</v>
      </c>
      <c r="B210" s="76">
        <v>26.959523353767661</v>
      </c>
      <c r="C210" s="76">
        <v>26.777507800796215</v>
      </c>
      <c r="D210" s="132"/>
      <c r="E210" s="91"/>
      <c r="F210" s="76">
        <v>1661.02489350678</v>
      </c>
      <c r="G210" s="76">
        <v>42.84455332159996</v>
      </c>
      <c r="H210" s="77">
        <v>30.766888182539635</v>
      </c>
      <c r="I210" s="76">
        <v>0</v>
      </c>
      <c r="J210" s="77">
        <v>-6.7199315199413396</v>
      </c>
    </row>
    <row r="211" spans="1:10" s="78" customFormat="1" x14ac:dyDescent="0.25">
      <c r="A211" s="76">
        <v>208</v>
      </c>
      <c r="B211" s="76">
        <v>29.592992539320381</v>
      </c>
      <c r="C211" s="76">
        <v>29.449497845171621</v>
      </c>
      <c r="D211" s="132"/>
      <c r="E211" s="91"/>
      <c r="F211" s="76">
        <v>1141.000171024773</v>
      </c>
      <c r="G211" s="76">
        <v>42.962833553552628</v>
      </c>
      <c r="H211" s="77">
        <v>24.507967702703546</v>
      </c>
      <c r="I211" s="76">
        <v>0</v>
      </c>
      <c r="J211" s="77">
        <v>-6.7199315199413396</v>
      </c>
    </row>
    <row r="212" spans="1:10" s="78" customFormat="1" x14ac:dyDescent="0.25">
      <c r="A212" s="76">
        <v>209</v>
      </c>
      <c r="B212" s="76">
        <v>32.25692417721028</v>
      </c>
      <c r="C212" s="76">
        <v>32.167839126793936</v>
      </c>
      <c r="D212" s="132"/>
      <c r="E212" s="91"/>
      <c r="F212" s="76">
        <v>1243.711992364028</v>
      </c>
      <c r="G212" s="76">
        <v>43.075517952442169</v>
      </c>
      <c r="H212" s="77">
        <v>22.045866283210049</v>
      </c>
      <c r="I212" s="76">
        <v>0</v>
      </c>
      <c r="J212" s="77">
        <v>-6.7199315199413396</v>
      </c>
    </row>
    <row r="213" spans="1:10" s="78" customFormat="1" x14ac:dyDescent="0.25">
      <c r="A213" s="76">
        <v>210</v>
      </c>
      <c r="B213" s="76">
        <v>34.095898552601852</v>
      </c>
      <c r="C213" s="76">
        <v>34.235695634849428</v>
      </c>
      <c r="D213" s="132"/>
      <c r="E213" s="91"/>
      <c r="F213" s="76">
        <v>1314.6165592219961</v>
      </c>
      <c r="G213" s="76">
        <v>43.195405244827271</v>
      </c>
      <c r="H213" s="77">
        <v>30.728101674169395</v>
      </c>
      <c r="I213" s="76">
        <v>0</v>
      </c>
      <c r="J213" s="77">
        <v>-6.7199315199413396</v>
      </c>
    </row>
    <row r="214" spans="1:10" s="78" customFormat="1" x14ac:dyDescent="0.25">
      <c r="A214" s="76">
        <v>211</v>
      </c>
      <c r="B214" s="76">
        <v>38.073773674187017</v>
      </c>
      <c r="C214" s="76">
        <v>38.00822086804434</v>
      </c>
      <c r="D214" s="132"/>
      <c r="E214" s="91"/>
      <c r="F214" s="76">
        <v>1467.988854775183</v>
      </c>
      <c r="G214" s="76">
        <v>43.317102551460273</v>
      </c>
      <c r="H214" s="77">
        <v>33.2223130559168</v>
      </c>
      <c r="I214" s="76">
        <v>0</v>
      </c>
      <c r="J214" s="77">
        <v>-6.7199315199413396</v>
      </c>
    </row>
    <row r="215" spans="1:10" s="78" customFormat="1" x14ac:dyDescent="0.25">
      <c r="A215" s="76">
        <v>212</v>
      </c>
      <c r="B215" s="76">
        <v>38.998750598294542</v>
      </c>
      <c r="C215" s="76">
        <v>38.841372791153709</v>
      </c>
      <c r="D215" s="132"/>
      <c r="E215" s="91"/>
      <c r="F215" s="76">
        <v>1503.652779532247</v>
      </c>
      <c r="G215" s="76">
        <v>43.435925930738449</v>
      </c>
      <c r="H215" s="77">
        <v>23.015850544849211</v>
      </c>
      <c r="I215" s="76">
        <v>0</v>
      </c>
      <c r="J215" s="77">
        <v>-6.7199315199413396</v>
      </c>
    </row>
    <row r="216" spans="1:10" s="78" customFormat="1" x14ac:dyDescent="0.25">
      <c r="A216" s="76">
        <v>213</v>
      </c>
      <c r="B216" s="76">
        <v>39.809390522752587</v>
      </c>
      <c r="C216" s="76">
        <v>39.424003489802566</v>
      </c>
      <c r="D216" s="132"/>
      <c r="E216" s="91"/>
      <c r="F216" s="76">
        <v>1534.907907564314</v>
      </c>
      <c r="G216" s="76">
        <v>43.550485998392112</v>
      </c>
      <c r="H216" s="77">
        <v>27.282740874923928</v>
      </c>
      <c r="I216" s="76">
        <v>0</v>
      </c>
      <c r="J216" s="77">
        <v>-6.7199315199413396</v>
      </c>
    </row>
    <row r="217" spans="1:10" s="78" customFormat="1" x14ac:dyDescent="0.25">
      <c r="A217" s="76">
        <v>214</v>
      </c>
      <c r="B217" s="76">
        <v>42.653914324414899</v>
      </c>
      <c r="C217" s="76">
        <v>42.874003408897011</v>
      </c>
      <c r="D217" s="132"/>
      <c r="E217" s="91"/>
      <c r="F217" s="76">
        <v>1644.5828637066929</v>
      </c>
      <c r="G217" s="76">
        <v>43.66955953836441</v>
      </c>
      <c r="H217" s="77">
        <v>23.367955280332144</v>
      </c>
      <c r="I217" s="76">
        <v>0</v>
      </c>
      <c r="J217" s="77">
        <v>-6.7199315199413396</v>
      </c>
    </row>
    <row r="218" spans="1:10" s="78" customFormat="1" x14ac:dyDescent="0.25">
      <c r="A218" s="76">
        <v>215</v>
      </c>
      <c r="B218" s="76">
        <v>42.748090734617499</v>
      </c>
      <c r="C218" s="76">
        <v>43.09730923225186</v>
      </c>
      <c r="D218" s="132"/>
      <c r="E218" s="91"/>
      <c r="F218" s="76">
        <v>1648.213967542212</v>
      </c>
      <c r="G218" s="76">
        <v>43.797042578458793</v>
      </c>
      <c r="H218" s="77">
        <v>22.894763552296144</v>
      </c>
      <c r="I218" s="76">
        <v>0</v>
      </c>
      <c r="J218" s="77">
        <v>-6.7199315199413396</v>
      </c>
    </row>
    <row r="219" spans="1:10" s="78" customFormat="1" x14ac:dyDescent="0.25">
      <c r="A219" s="76">
        <v>216</v>
      </c>
      <c r="B219" s="76">
        <v>43.696476690726293</v>
      </c>
      <c r="C219" s="76">
        <v>44.036668727070158</v>
      </c>
      <c r="D219" s="132"/>
      <c r="E219" s="91"/>
      <c r="F219" s="76">
        <v>1684.7803514695031</v>
      </c>
      <c r="G219" s="76">
        <v>43.924525618553162</v>
      </c>
      <c r="H219" s="77">
        <v>36.209516749535524</v>
      </c>
      <c r="I219" s="76">
        <v>0</v>
      </c>
      <c r="J219" s="77">
        <v>-6.7199315199413396</v>
      </c>
    </row>
    <row r="220" spans="1:10" s="78" customFormat="1" x14ac:dyDescent="0.25">
      <c r="A220" s="76">
        <v>217</v>
      </c>
      <c r="B220" s="76">
        <v>46.129470348428619</v>
      </c>
      <c r="C220" s="76">
        <v>46.292502210959483</v>
      </c>
      <c r="D220" s="132"/>
      <c r="E220" s="91"/>
      <c r="F220" s="76">
        <v>1310.935335876128</v>
      </c>
      <c r="G220" s="76">
        <v>44.057651430368423</v>
      </c>
      <c r="H220" s="77">
        <v>31.522692257379948</v>
      </c>
      <c r="I220" s="76">
        <v>0</v>
      </c>
      <c r="J220" s="77">
        <v>-6.7199315199413396</v>
      </c>
    </row>
    <row r="221" spans="1:10" s="78" customFormat="1" x14ac:dyDescent="0.25">
      <c r="A221" s="76">
        <v>218</v>
      </c>
      <c r="B221" s="76">
        <v>48.312877495817929</v>
      </c>
      <c r="C221" s="76">
        <v>48.28557011408018</v>
      </c>
      <c r="D221" s="132"/>
      <c r="E221" s="91"/>
      <c r="F221" s="76">
        <v>1372.9848454750579</v>
      </c>
      <c r="G221" s="76">
        <v>44.194194316864007</v>
      </c>
      <c r="H221" s="77">
        <v>33.927841988995503</v>
      </c>
      <c r="I221" s="76">
        <v>0</v>
      </c>
      <c r="J221" s="77">
        <v>-6.7199315199413396</v>
      </c>
    </row>
    <row r="222" spans="1:10" s="78" customFormat="1" x14ac:dyDescent="0.25">
      <c r="A222" s="76">
        <v>219</v>
      </c>
      <c r="B222" s="76">
        <v>49.121142246007309</v>
      </c>
      <c r="C222" s="76">
        <v>49.545137422161986</v>
      </c>
      <c r="D222" s="132"/>
      <c r="E222" s="91"/>
      <c r="F222" s="76">
        <v>1395.9546065545501</v>
      </c>
      <c r="G222" s="76">
        <v>44.332138627767563</v>
      </c>
      <c r="H222" s="77">
        <v>37.320510462961728</v>
      </c>
      <c r="I222" s="76">
        <v>0</v>
      </c>
      <c r="J222" s="77">
        <v>-6.7199315199413396</v>
      </c>
    </row>
    <row r="223" spans="1:10" s="78" customFormat="1" x14ac:dyDescent="0.25">
      <c r="A223" s="76">
        <v>220</v>
      </c>
      <c r="B223" s="76">
        <v>52.837108284169027</v>
      </c>
      <c r="C223" s="76">
        <v>52.913541761635436</v>
      </c>
      <c r="D223" s="132"/>
      <c r="E223" s="91"/>
      <c r="F223" s="76">
        <v>1501.5571978540979</v>
      </c>
      <c r="G223" s="76">
        <v>44.468419671058648</v>
      </c>
      <c r="H223" s="77">
        <v>28.50824804107754</v>
      </c>
      <c r="I223" s="76">
        <v>0</v>
      </c>
      <c r="J223" s="77">
        <v>-6.7199315199413396</v>
      </c>
    </row>
    <row r="224" spans="1:10" s="78" customFormat="1" x14ac:dyDescent="0.25">
      <c r="A224" s="76">
        <v>221</v>
      </c>
      <c r="B224" s="76">
        <v>52.217935259508771</v>
      </c>
      <c r="C224" s="76">
        <v>52.178544112641873</v>
      </c>
      <c r="D224" s="132"/>
      <c r="E224" s="91"/>
      <c r="F224" s="76">
        <v>1483.961160862531</v>
      </c>
      <c r="G224" s="76">
        <v>44.600885391235352</v>
      </c>
      <c r="H224" s="77">
        <v>21.411732814562022</v>
      </c>
      <c r="I224" s="76">
        <v>0</v>
      </c>
      <c r="J224" s="77">
        <v>-6.7199315199413396</v>
      </c>
    </row>
    <row r="225" spans="1:10" s="78" customFormat="1" x14ac:dyDescent="0.25">
      <c r="A225" s="76">
        <v>222</v>
      </c>
      <c r="B225" s="76">
        <v>52.723615389617301</v>
      </c>
      <c r="C225" s="76">
        <v>52.878364555249263</v>
      </c>
      <c r="D225" s="132"/>
      <c r="E225" s="91"/>
      <c r="F225" s="76">
        <v>1498.3318874945139</v>
      </c>
      <c r="G225" s="76">
        <v>44.73248478770256</v>
      </c>
      <c r="H225" s="77">
        <v>19.904859848147044</v>
      </c>
      <c r="I225" s="76">
        <v>0</v>
      </c>
      <c r="J225" s="77">
        <v>-6.7199315199413396</v>
      </c>
    </row>
    <row r="226" spans="1:10" s="78" customFormat="1" x14ac:dyDescent="0.25">
      <c r="A226" s="76">
        <v>223</v>
      </c>
      <c r="B226" s="76">
        <v>51.719892138113231</v>
      </c>
      <c r="C226" s="76">
        <v>52.083695441881652</v>
      </c>
      <c r="D226" s="132"/>
      <c r="E226" s="91"/>
      <c r="F226" s="76">
        <v>1469.8074674061979</v>
      </c>
      <c r="G226" s="76">
        <v>44.864084184169769</v>
      </c>
      <c r="H226" s="77">
        <v>23.33035366374947</v>
      </c>
      <c r="I226" s="76">
        <v>0</v>
      </c>
      <c r="J226" s="77">
        <v>-6.7199315199413396</v>
      </c>
    </row>
    <row r="227" spans="1:10" s="78" customFormat="1" x14ac:dyDescent="0.25">
      <c r="A227" s="76">
        <v>224</v>
      </c>
      <c r="B227" s="76">
        <v>53.694447367856668</v>
      </c>
      <c r="C227" s="76">
        <v>53.978105031691328</v>
      </c>
      <c r="D227" s="132"/>
      <c r="E227" s="91"/>
      <c r="F227" s="76">
        <v>1525.9215833005769</v>
      </c>
      <c r="G227" s="76">
        <v>45.000813215970993</v>
      </c>
      <c r="H227" s="77">
        <v>23.12910657751187</v>
      </c>
      <c r="I227" s="76">
        <v>0</v>
      </c>
      <c r="J227" s="77">
        <v>-6.7199315199413396</v>
      </c>
    </row>
    <row r="228" spans="1:10" s="78" customFormat="1" x14ac:dyDescent="0.25">
      <c r="A228" s="76">
        <v>225</v>
      </c>
      <c r="B228" s="76">
        <v>54.53961565235835</v>
      </c>
      <c r="C228" s="76">
        <v>54.78474874638723</v>
      </c>
      <c r="D228" s="132"/>
      <c r="E228" s="91"/>
      <c r="F228" s="76">
        <v>1549.940091546074</v>
      </c>
      <c r="G228" s="76">
        <v>45.13327893614769</v>
      </c>
      <c r="H228" s="77">
        <v>23.106609151681205</v>
      </c>
      <c r="I228" s="76">
        <v>0</v>
      </c>
      <c r="J228" s="77">
        <v>-6.7199315199413396</v>
      </c>
    </row>
    <row r="229" spans="1:10" s="78" customFormat="1" x14ac:dyDescent="0.25">
      <c r="A229" s="76">
        <v>226</v>
      </c>
      <c r="B229" s="76">
        <v>54.656909250446198</v>
      </c>
      <c r="C229" s="76">
        <v>55.190695503810467</v>
      </c>
      <c r="D229" s="132"/>
      <c r="E229" s="91"/>
      <c r="F229" s="76">
        <v>1553.273412618903</v>
      </c>
      <c r="G229" s="76">
        <v>45.267613440752029</v>
      </c>
      <c r="H229" s="77">
        <v>22.165641116302272</v>
      </c>
      <c r="I229" s="76">
        <v>0</v>
      </c>
      <c r="J229" s="77">
        <v>-6.7199315199413396</v>
      </c>
    </row>
    <row r="230" spans="1:10" s="78" customFormat="1" x14ac:dyDescent="0.25">
      <c r="A230" s="76">
        <v>227</v>
      </c>
      <c r="B230" s="76">
        <v>55.156450954565507</v>
      </c>
      <c r="C230" s="76">
        <v>55.131045567169636</v>
      </c>
      <c r="D230" s="132"/>
      <c r="E230" s="91"/>
      <c r="F230" s="76">
        <v>1271.652628386993</v>
      </c>
      <c r="G230" s="76">
        <v>45.401947945356369</v>
      </c>
      <c r="H230" s="77">
        <v>20.988673470809086</v>
      </c>
      <c r="I230" s="76">
        <v>0</v>
      </c>
      <c r="J230" s="77">
        <v>-6.7199315199413396</v>
      </c>
    </row>
    <row r="231" spans="1:10" s="78" customFormat="1" x14ac:dyDescent="0.25">
      <c r="A231" s="76">
        <v>228</v>
      </c>
      <c r="B231" s="76">
        <v>54.839804728432547</v>
      </c>
      <c r="C231" s="76">
        <v>55.355351624303623</v>
      </c>
      <c r="D231" s="132"/>
      <c r="E231" s="91"/>
      <c r="F231" s="76">
        <v>1264.3522310850981</v>
      </c>
      <c r="G231" s="76">
        <v>45.539740890264511</v>
      </c>
      <c r="H231" s="77">
        <v>24.770835777702814</v>
      </c>
      <c r="I231" s="76">
        <v>0</v>
      </c>
      <c r="J231" s="77">
        <v>-6.7199315199413396</v>
      </c>
    </row>
    <row r="232" spans="1:10" s="78" customFormat="1" x14ac:dyDescent="0.25">
      <c r="A232" s="76">
        <v>229</v>
      </c>
      <c r="B232" s="76">
        <v>56.409673340895253</v>
      </c>
      <c r="C232" s="76">
        <v>56.76547445390861</v>
      </c>
      <c r="D232" s="132"/>
      <c r="E232" s="91"/>
      <c r="F232" s="76">
        <v>1300.546139734241</v>
      </c>
      <c r="G232" s="76">
        <v>45.677533835172653</v>
      </c>
      <c r="H232" s="77">
        <v>13.331605727561941</v>
      </c>
      <c r="I232" s="76">
        <v>0</v>
      </c>
      <c r="J232" s="77">
        <v>-6.7199315199413396</v>
      </c>
    </row>
    <row r="233" spans="1:10" s="78" customFormat="1" x14ac:dyDescent="0.25">
      <c r="A233" s="76">
        <v>230</v>
      </c>
      <c r="B233" s="76">
        <v>56.778666813943467</v>
      </c>
      <c r="C233" s="76">
        <v>57.080592131794724</v>
      </c>
      <c r="D233" s="132"/>
      <c r="E233" s="91"/>
      <c r="F233" s="76">
        <v>1309.053422413577</v>
      </c>
      <c r="G233" s="76">
        <v>45.816746681928628</v>
      </c>
      <c r="H233" s="77">
        <v>23.26773748901649</v>
      </c>
      <c r="I233" s="76">
        <v>0</v>
      </c>
      <c r="J233" s="77">
        <v>-6.7199315199413396</v>
      </c>
    </row>
    <row r="234" spans="1:10" s="78" customFormat="1" x14ac:dyDescent="0.25">
      <c r="A234" s="76">
        <v>231</v>
      </c>
      <c r="B234" s="76">
        <v>56.40664865130848</v>
      </c>
      <c r="C234" s="76">
        <v>56.82032168994418</v>
      </c>
      <c r="D234" s="132"/>
      <c r="E234" s="91"/>
      <c r="F234" s="76">
        <v>1300.4764043833161</v>
      </c>
      <c r="G234" s="76">
        <v>45.956349641084671</v>
      </c>
      <c r="H234" s="77">
        <v>27.730006349272966</v>
      </c>
      <c r="I234" s="76">
        <v>0</v>
      </c>
      <c r="J234" s="77">
        <v>-6.7199315199413396</v>
      </c>
    </row>
    <row r="235" spans="1:10" s="78" customFormat="1" x14ac:dyDescent="0.25">
      <c r="A235" s="76">
        <v>232</v>
      </c>
      <c r="B235" s="76">
        <v>57.901501862244942</v>
      </c>
      <c r="C235" s="76">
        <v>57.464782493191898</v>
      </c>
      <c r="D235" s="132"/>
      <c r="E235" s="91"/>
      <c r="F235" s="76">
        <v>1334.9408048630701</v>
      </c>
      <c r="G235" s="76">
        <v>46.094140261411667</v>
      </c>
      <c r="H235" s="77">
        <v>4.2075659468377324</v>
      </c>
      <c r="I235" s="76">
        <v>0</v>
      </c>
      <c r="J235" s="77">
        <v>-6.7199315199413396</v>
      </c>
    </row>
    <row r="236" spans="1:10" s="78" customFormat="1" x14ac:dyDescent="0.25">
      <c r="A236" s="76">
        <v>233</v>
      </c>
      <c r="B236" s="76">
        <v>54.812969598373357</v>
      </c>
      <c r="C236" s="76">
        <v>54.544963166993384</v>
      </c>
      <c r="D236" s="132"/>
      <c r="E236" s="91"/>
      <c r="F236" s="76">
        <v>1263.733537113998</v>
      </c>
      <c r="G236" s="76">
        <v>46.232320994138718</v>
      </c>
      <c r="H236" s="77">
        <v>3.183591757037711</v>
      </c>
      <c r="I236" s="76">
        <v>0</v>
      </c>
      <c r="J236" s="77">
        <v>-6.7199315199413396</v>
      </c>
    </row>
    <row r="237" spans="1:10" s="78" customFormat="1" x14ac:dyDescent="0.25">
      <c r="A237" s="76">
        <v>234</v>
      </c>
      <c r="B237" s="76">
        <v>54.442056131027698</v>
      </c>
      <c r="C237" s="76">
        <v>54.530098107050947</v>
      </c>
      <c r="D237" s="132"/>
      <c r="E237" s="91"/>
      <c r="F237" s="76">
        <v>1255.1819882472521</v>
      </c>
      <c r="G237" s="76">
        <v>46.368691712617867</v>
      </c>
      <c r="H237" s="77">
        <v>0</v>
      </c>
      <c r="I237" s="76">
        <v>0</v>
      </c>
      <c r="J237" s="77">
        <v>-6.7199315199413396</v>
      </c>
    </row>
    <row r="238" spans="1:10" s="78" customFormat="1" x14ac:dyDescent="0.25">
      <c r="A238" s="76">
        <v>235</v>
      </c>
      <c r="B238" s="76">
        <v>51.621361306378567</v>
      </c>
      <c r="C238" s="76">
        <v>52.092509805140907</v>
      </c>
      <c r="D238" s="132"/>
      <c r="E238" s="91"/>
      <c r="F238" s="76">
        <v>1467.007358081403</v>
      </c>
      <c r="G238" s="76">
        <v>46.505062431097031</v>
      </c>
      <c r="H238" s="77">
        <v>0</v>
      </c>
      <c r="I238" s="76">
        <v>0</v>
      </c>
      <c r="J238" s="77">
        <v>-6.7199315199413396</v>
      </c>
    </row>
    <row r="239" spans="1:10" s="78" customFormat="1" x14ac:dyDescent="0.25">
      <c r="A239" s="76">
        <v>236</v>
      </c>
      <c r="B239" s="76">
        <v>49.314313323186653</v>
      </c>
      <c r="C239" s="76">
        <v>49.456915775473313</v>
      </c>
      <c r="D239" s="132"/>
      <c r="E239" s="91"/>
      <c r="F239" s="76">
        <v>1401.444260147927</v>
      </c>
      <c r="G239" s="76">
        <v>46.631791055202477</v>
      </c>
      <c r="H239" s="77">
        <v>10.227225017951582</v>
      </c>
      <c r="I239" s="76">
        <v>0</v>
      </c>
      <c r="J239" s="77">
        <v>-6.7199315199413396</v>
      </c>
    </row>
    <row r="240" spans="1:10" s="78" customFormat="1" x14ac:dyDescent="0.25">
      <c r="A240" s="76">
        <v>237</v>
      </c>
      <c r="B240" s="76">
        <v>49.53052555113608</v>
      </c>
      <c r="C240" s="76">
        <v>50.001427561619543</v>
      </c>
      <c r="D240" s="132"/>
      <c r="E240" s="91"/>
      <c r="F240" s="76">
        <v>1407.588711229457</v>
      </c>
      <c r="G240" s="76">
        <v>46.74928292632103</v>
      </c>
      <c r="H240" s="77">
        <v>12.634857339099533</v>
      </c>
      <c r="I240" s="76">
        <v>0</v>
      </c>
      <c r="J240" s="77">
        <v>-6.7199315199413396</v>
      </c>
    </row>
    <row r="241" spans="1:10" s="78" customFormat="1" x14ac:dyDescent="0.25">
      <c r="A241" s="76">
        <v>238</v>
      </c>
      <c r="B241" s="76">
        <v>48.56891776594577</v>
      </c>
      <c r="C241" s="76">
        <v>48.683441308208444</v>
      </c>
      <c r="D241" s="132"/>
      <c r="E241" s="91"/>
      <c r="F241" s="76">
        <v>1380.2611541724091</v>
      </c>
      <c r="G241" s="76">
        <v>46.836517512798309</v>
      </c>
      <c r="H241" s="77">
        <v>7.567977306742506</v>
      </c>
      <c r="I241" s="76">
        <v>0</v>
      </c>
      <c r="J241" s="77">
        <v>-6.7199315199413396</v>
      </c>
    </row>
    <row r="242" spans="1:10" s="78" customFormat="1" x14ac:dyDescent="0.25">
      <c r="A242" s="76">
        <v>239</v>
      </c>
      <c r="B242" s="76">
        <v>48.006714462384117</v>
      </c>
      <c r="C242" s="76">
        <v>48.469262341258528</v>
      </c>
      <c r="D242" s="132"/>
      <c r="E242" s="91"/>
      <c r="F242" s="76">
        <v>1364.284117492427</v>
      </c>
      <c r="G242" s="76">
        <v>46.925415366888053</v>
      </c>
      <c r="H242" s="77">
        <v>4.4631477950283651</v>
      </c>
      <c r="I242" s="76">
        <v>0</v>
      </c>
      <c r="J242" s="77">
        <v>-6.7199315199413396</v>
      </c>
    </row>
    <row r="243" spans="1:10" s="78" customFormat="1" x14ac:dyDescent="0.25">
      <c r="A243" s="76">
        <v>240</v>
      </c>
      <c r="B243" s="76">
        <v>45.479589759940943</v>
      </c>
      <c r="C243" s="76">
        <v>45.038710152838078</v>
      </c>
      <c r="D243" s="132"/>
      <c r="E243" s="91"/>
      <c r="F243" s="76">
        <v>1292.4667450045119</v>
      </c>
      <c r="G243" s="76">
        <v>47.014313220977783</v>
      </c>
      <c r="H243" s="77">
        <v>0</v>
      </c>
      <c r="I243" s="76">
        <v>0</v>
      </c>
      <c r="J243" s="77">
        <v>-6.7199315199413396</v>
      </c>
    </row>
    <row r="244" spans="1:10" s="78" customFormat="1" x14ac:dyDescent="0.25">
      <c r="A244" s="76">
        <v>241</v>
      </c>
      <c r="B244" s="76">
        <v>42.436843654986092</v>
      </c>
      <c r="C244" s="76">
        <v>42.67803276623399</v>
      </c>
      <c r="D244" s="132"/>
      <c r="E244" s="91"/>
      <c r="F244" s="76">
        <v>1205.996128736771</v>
      </c>
      <c r="G244" s="76">
        <v>47.103059709072113</v>
      </c>
      <c r="H244" s="77">
        <v>0</v>
      </c>
      <c r="I244" s="76">
        <v>0</v>
      </c>
      <c r="J244" s="77">
        <v>-6.7199315199413396</v>
      </c>
    </row>
    <row r="245" spans="1:10" s="78" customFormat="1" x14ac:dyDescent="0.25">
      <c r="A245" s="76">
        <v>242</v>
      </c>
      <c r="B245" s="76">
        <v>39.964938908410957</v>
      </c>
      <c r="C245" s="76">
        <v>39.827227845104588</v>
      </c>
      <c r="D245" s="132"/>
      <c r="E245" s="91"/>
      <c r="F245" s="76">
        <v>1540.9055559871331</v>
      </c>
      <c r="G245" s="76">
        <v>47.188184887170792</v>
      </c>
      <c r="H245" s="77">
        <v>0</v>
      </c>
      <c r="I245" s="76">
        <v>0</v>
      </c>
      <c r="J245" s="77">
        <v>-6.7199315199413396</v>
      </c>
    </row>
    <row r="246" spans="1:10" s="78" customFormat="1" x14ac:dyDescent="0.25">
      <c r="A246" s="76">
        <v>243</v>
      </c>
      <c r="B246" s="76">
        <v>36.820776663345178</v>
      </c>
      <c r="C246" s="76">
        <v>36.952465472663107</v>
      </c>
      <c r="D246" s="132"/>
      <c r="E246" s="91"/>
      <c r="F246" s="76">
        <v>1419.677869803251</v>
      </c>
      <c r="G246" s="76">
        <v>47.271604150533683</v>
      </c>
      <c r="H246" s="77">
        <v>0</v>
      </c>
      <c r="I246" s="76">
        <v>0</v>
      </c>
      <c r="J246" s="77">
        <v>-6.7199315199413396</v>
      </c>
    </row>
    <row r="247" spans="1:10" s="78" customFormat="1" x14ac:dyDescent="0.25">
      <c r="A247" s="76">
        <v>244</v>
      </c>
      <c r="B247" s="76">
        <v>35.003257131858838</v>
      </c>
      <c r="C247" s="76">
        <v>34.770382624958771</v>
      </c>
      <c r="D247" s="132"/>
      <c r="E247" s="91"/>
      <c r="F247" s="76">
        <v>1349.6007967317589</v>
      </c>
      <c r="G247" s="76">
        <v>47.358838737010963</v>
      </c>
      <c r="H247" s="77">
        <v>0</v>
      </c>
      <c r="I247" s="76">
        <v>0</v>
      </c>
      <c r="J247" s="77">
        <v>-6.7199315199413396</v>
      </c>
    </row>
    <row r="248" spans="1:10" s="78" customFormat="1" x14ac:dyDescent="0.25">
      <c r="A248" s="76">
        <v>245</v>
      </c>
      <c r="B248" s="76">
        <v>31.332545265875691</v>
      </c>
      <c r="C248" s="76">
        <v>31.521287777600737</v>
      </c>
      <c r="D248" s="132"/>
      <c r="E248" s="91"/>
      <c r="F248" s="76">
        <v>1208.0712344901181</v>
      </c>
      <c r="G248" s="76">
        <v>47.452349275350571</v>
      </c>
      <c r="H248" s="77">
        <v>0</v>
      </c>
      <c r="I248" s="76">
        <v>0</v>
      </c>
      <c r="J248" s="77">
        <v>-6.7199315199413396</v>
      </c>
    </row>
    <row r="249" spans="1:10" s="78" customFormat="1" x14ac:dyDescent="0.25">
      <c r="A249" s="76">
        <v>246</v>
      </c>
      <c r="B249" s="76">
        <v>28.347254340126181</v>
      </c>
      <c r="C249" s="76">
        <v>28.530230762332653</v>
      </c>
      <c r="D249" s="132"/>
      <c r="E249" s="91"/>
      <c r="F249" s="76">
        <v>1092.969059949892</v>
      </c>
      <c r="G249" s="76">
        <v>47.54042848944664</v>
      </c>
      <c r="H249" s="77">
        <v>0</v>
      </c>
      <c r="I249" s="76">
        <v>0</v>
      </c>
      <c r="J249" s="77">
        <v>-6.7199315199413396</v>
      </c>
    </row>
    <row r="250" spans="1:10" s="78" customFormat="1" x14ac:dyDescent="0.25">
      <c r="A250" s="76">
        <v>247</v>
      </c>
      <c r="B250" s="76">
        <v>26.100729906556591</v>
      </c>
      <c r="C250" s="76">
        <v>26.136405507613123</v>
      </c>
      <c r="D250" s="132"/>
      <c r="E250" s="91"/>
      <c r="F250" s="76">
        <v>1006.351087399465</v>
      </c>
      <c r="G250" s="76">
        <v>47.619697630405433</v>
      </c>
      <c r="H250" s="77">
        <v>0</v>
      </c>
      <c r="I250" s="76">
        <v>0</v>
      </c>
      <c r="J250" s="77">
        <v>-6.7199315199413396</v>
      </c>
    </row>
    <row r="251" spans="1:10" s="78" customFormat="1" x14ac:dyDescent="0.25">
      <c r="A251" s="76">
        <v>248</v>
      </c>
      <c r="B251" s="76">
        <v>22.724013872369309</v>
      </c>
      <c r="C251" s="76">
        <v>22.87872257239944</v>
      </c>
      <c r="D251" s="132"/>
      <c r="E251" s="91"/>
      <c r="F251" s="76">
        <v>1400.0676043714</v>
      </c>
      <c r="G251" s="76">
        <v>47.695591896772378</v>
      </c>
      <c r="H251" s="77">
        <v>0</v>
      </c>
      <c r="I251" s="76">
        <v>0</v>
      </c>
      <c r="J251" s="77">
        <v>-6.7199315199413396</v>
      </c>
    </row>
    <row r="252" spans="1:10" s="78" customFormat="1" x14ac:dyDescent="0.25">
      <c r="A252" s="76">
        <v>249</v>
      </c>
      <c r="B252" s="76">
        <v>21.716533139803229</v>
      </c>
      <c r="C252" s="76">
        <v>21.519094439186411</v>
      </c>
      <c r="D252" s="132"/>
      <c r="E252" s="91"/>
      <c r="F252" s="76">
        <v>1337.9948938187431</v>
      </c>
      <c r="G252" s="76">
        <v>47.785780519247062</v>
      </c>
      <c r="H252" s="77">
        <v>6.9887456934346543</v>
      </c>
      <c r="I252" s="76">
        <v>0</v>
      </c>
      <c r="J252" s="77">
        <v>-6.7199315199413396</v>
      </c>
    </row>
    <row r="253" spans="1:10" s="78" customFormat="1" x14ac:dyDescent="0.25">
      <c r="A253" s="76">
        <v>250</v>
      </c>
      <c r="B253" s="76">
        <v>21.174210331583559</v>
      </c>
      <c r="C253" s="76">
        <v>21.31741491192038</v>
      </c>
      <c r="D253" s="132"/>
      <c r="E253" s="91"/>
      <c r="F253" s="76">
        <v>1304.5814044957449</v>
      </c>
      <c r="G253" s="76">
        <v>47.87929105758667</v>
      </c>
      <c r="H253" s="77">
        <v>9.3238393727417499</v>
      </c>
      <c r="I253" s="76">
        <v>0</v>
      </c>
      <c r="J253" s="77">
        <v>-6.7199315199413396</v>
      </c>
    </row>
    <row r="254" spans="1:10" s="78" customFormat="1" x14ac:dyDescent="0.25">
      <c r="A254" s="76">
        <v>251</v>
      </c>
      <c r="B254" s="76">
        <v>20.47828238842645</v>
      </c>
      <c r="C254" s="76">
        <v>20.429878752739082</v>
      </c>
      <c r="D254" s="132"/>
      <c r="E254" s="91"/>
      <c r="F254" s="76">
        <v>1261.7040249243551</v>
      </c>
      <c r="G254" s="76">
        <v>47.97241148352623</v>
      </c>
      <c r="H254" s="77">
        <v>4.3724598761837736</v>
      </c>
      <c r="I254" s="76">
        <v>0</v>
      </c>
      <c r="J254" s="77">
        <v>-6.7199315199413396</v>
      </c>
    </row>
    <row r="255" spans="1:10" s="78" customFormat="1" x14ac:dyDescent="0.25">
      <c r="A255" s="76">
        <v>252</v>
      </c>
      <c r="B255" s="76">
        <v>18.242263085783449</v>
      </c>
      <c r="C255" s="76">
        <v>18.340681595071704</v>
      </c>
      <c r="D255" s="132"/>
      <c r="E255" s="91"/>
      <c r="F255" s="76">
        <v>1123.938830537367</v>
      </c>
      <c r="G255" s="76">
        <v>48.065978497266769</v>
      </c>
      <c r="H255" s="77">
        <v>1.9606850230324517</v>
      </c>
      <c r="I255" s="76">
        <v>0</v>
      </c>
      <c r="J255" s="77">
        <v>-6.7199315199413396</v>
      </c>
    </row>
    <row r="256" spans="1:10" s="78" customFormat="1" x14ac:dyDescent="0.25">
      <c r="A256" s="76">
        <v>253</v>
      </c>
      <c r="B256" s="76">
        <v>17.118036635936399</v>
      </c>
      <c r="C256" s="76">
        <v>16.996282342568076</v>
      </c>
      <c r="D256" s="132"/>
      <c r="E256" s="91"/>
      <c r="F256" s="76">
        <v>1054.6732051399899</v>
      </c>
      <c r="G256" s="76">
        <v>48.154783338308327</v>
      </c>
      <c r="H256" s="77">
        <v>6.0129138821166084</v>
      </c>
      <c r="I256" s="76">
        <v>0</v>
      </c>
      <c r="J256" s="77">
        <v>-6.7199315199413396</v>
      </c>
    </row>
    <row r="257" spans="1:10" s="78" customFormat="1" x14ac:dyDescent="0.25">
      <c r="A257" s="76">
        <v>254</v>
      </c>
      <c r="B257" s="76">
        <v>17.18058536723397</v>
      </c>
      <c r="C257" s="76">
        <v>17.34965185147157</v>
      </c>
      <c r="D257" s="132"/>
      <c r="E257" s="91"/>
      <c r="F257" s="76">
        <v>1058.5269456312651</v>
      </c>
      <c r="G257" s="76">
        <v>48.233834981918328</v>
      </c>
      <c r="H257" s="77">
        <v>9.4895737092853523</v>
      </c>
      <c r="I257" s="76">
        <v>0</v>
      </c>
      <c r="J257" s="77">
        <v>-6.7199315199413396</v>
      </c>
    </row>
    <row r="258" spans="1:10" s="78" customFormat="1" x14ac:dyDescent="0.25">
      <c r="A258" s="76">
        <v>255</v>
      </c>
      <c r="B258" s="76">
        <v>16.918661509121549</v>
      </c>
      <c r="C258" s="76">
        <v>16.861645355647315</v>
      </c>
      <c r="D258" s="132"/>
      <c r="E258" s="91"/>
      <c r="F258" s="76">
        <v>1042.389342890182</v>
      </c>
      <c r="G258" s="76">
        <v>48.312886625528343</v>
      </c>
      <c r="H258" s="77">
        <v>5.9813347548894491</v>
      </c>
      <c r="I258" s="76">
        <v>0</v>
      </c>
      <c r="J258" s="77">
        <v>-6.7199315199413396</v>
      </c>
    </row>
    <row r="259" spans="1:10" s="78" customFormat="1" x14ac:dyDescent="0.25">
      <c r="A259" s="76">
        <v>256</v>
      </c>
      <c r="B259" s="76">
        <v>15.84178532591833</v>
      </c>
      <c r="C259" s="76">
        <v>15.768862236815815</v>
      </c>
      <c r="D259" s="132"/>
      <c r="E259" s="91"/>
      <c r="F259" s="76">
        <v>976.04105308143448</v>
      </c>
      <c r="G259" s="76">
        <v>48.391938269138343</v>
      </c>
      <c r="H259" s="77">
        <v>5.136150430936687</v>
      </c>
      <c r="I259" s="76">
        <v>0</v>
      </c>
      <c r="J259" s="77">
        <v>-6.7199315199413396</v>
      </c>
    </row>
    <row r="260" spans="1:10" s="78" customFormat="1" x14ac:dyDescent="0.25">
      <c r="A260" s="76">
        <v>257</v>
      </c>
      <c r="B260" s="76">
        <v>14.82450164480664</v>
      </c>
      <c r="C260" s="76">
        <v>14.848945817337484</v>
      </c>
      <c r="D260" s="132"/>
      <c r="E260" s="91"/>
      <c r="F260" s="76">
        <v>913.36436513450644</v>
      </c>
      <c r="G260" s="76">
        <v>48.472139745950699</v>
      </c>
      <c r="H260" s="77">
        <v>9.3460359253584055</v>
      </c>
      <c r="I260" s="76">
        <v>0</v>
      </c>
      <c r="J260" s="77">
        <v>-6.7199315199413396</v>
      </c>
    </row>
    <row r="261" spans="1:10" s="78" customFormat="1" x14ac:dyDescent="0.25">
      <c r="A261" s="76">
        <v>258</v>
      </c>
      <c r="B261" s="76">
        <v>14.072823310191019</v>
      </c>
      <c r="C261" s="76">
        <v>14.036095425215949</v>
      </c>
      <c r="D261" s="132"/>
      <c r="E261" s="91"/>
      <c r="F261" s="76">
        <v>867.05210308810729</v>
      </c>
      <c r="G261" s="76">
        <v>48.536421090364463</v>
      </c>
      <c r="H261" s="77">
        <v>14.300172159435478</v>
      </c>
      <c r="I261" s="76">
        <v>0</v>
      </c>
      <c r="J261" s="77">
        <v>-6.7199315199413396</v>
      </c>
    </row>
    <row r="262" spans="1:10" s="78" customFormat="1" x14ac:dyDescent="0.25">
      <c r="A262" s="76">
        <v>259</v>
      </c>
      <c r="B262" s="76">
        <v>16.18601112050143</v>
      </c>
      <c r="C262" s="76">
        <v>16.288699993763668</v>
      </c>
      <c r="D262" s="132"/>
      <c r="E262" s="91"/>
      <c r="F262" s="76">
        <v>997.24942979137188</v>
      </c>
      <c r="G262" s="76">
        <v>48.565656721591949</v>
      </c>
      <c r="H262" s="77">
        <v>22.658604630388336</v>
      </c>
      <c r="I262" s="76">
        <v>0</v>
      </c>
      <c r="J262" s="77">
        <v>-6.7199315199413396</v>
      </c>
    </row>
    <row r="263" spans="1:10" s="78" customFormat="1" x14ac:dyDescent="0.25">
      <c r="A263" s="76">
        <v>260</v>
      </c>
      <c r="B263" s="76">
        <v>17.642453492316779</v>
      </c>
      <c r="C263" s="76">
        <v>17.602097859958917</v>
      </c>
      <c r="D263" s="132"/>
      <c r="E263" s="91"/>
      <c r="F263" s="76">
        <v>1086.983363962403</v>
      </c>
      <c r="G263" s="76">
        <v>48.645858198404312</v>
      </c>
      <c r="H263" s="77">
        <v>26.054016282253151</v>
      </c>
      <c r="I263" s="76">
        <v>0</v>
      </c>
      <c r="J263" s="77">
        <v>-6.7199315199413396</v>
      </c>
    </row>
    <row r="264" spans="1:10" s="78" customFormat="1" x14ac:dyDescent="0.25">
      <c r="A264" s="76">
        <v>261</v>
      </c>
      <c r="B264" s="76">
        <v>21.46542457956734</v>
      </c>
      <c r="C264" s="76">
        <v>21.455506400581214</v>
      </c>
      <c r="D264" s="132"/>
      <c r="E264" s="91"/>
      <c r="F264" s="76">
        <v>1322.523915416409</v>
      </c>
      <c r="G264" s="76">
        <v>48.729434549808502</v>
      </c>
      <c r="H264" s="77">
        <v>34.944902591096344</v>
      </c>
      <c r="I264" s="76">
        <v>0</v>
      </c>
      <c r="J264" s="77">
        <v>-6.7199315199413396</v>
      </c>
    </row>
    <row r="265" spans="1:10" s="78" customFormat="1" x14ac:dyDescent="0.25">
      <c r="A265" s="76">
        <v>262</v>
      </c>
      <c r="B265" s="76">
        <v>24.250274143460381</v>
      </c>
      <c r="C265" s="76">
        <v>24.101710778849178</v>
      </c>
      <c r="D265" s="132"/>
      <c r="E265" s="91"/>
      <c r="F265" s="76">
        <v>1494.1024742068701</v>
      </c>
      <c r="G265" s="76">
        <v>48.827252298593521</v>
      </c>
      <c r="H265" s="77">
        <v>25.941152438623543</v>
      </c>
      <c r="I265" s="76">
        <v>0</v>
      </c>
      <c r="J265" s="77">
        <v>-6.7199315199413396</v>
      </c>
    </row>
    <row r="266" spans="1:10" s="78" customFormat="1" x14ac:dyDescent="0.25">
      <c r="A266" s="76">
        <v>263</v>
      </c>
      <c r="B266" s="76">
        <v>26.715386414611089</v>
      </c>
      <c r="C266" s="76">
        <v>26.468609419264567</v>
      </c>
      <c r="D266" s="132"/>
      <c r="E266" s="91"/>
      <c r="F266" s="76">
        <v>1645.983561705764</v>
      </c>
      <c r="G266" s="76">
        <v>48.917066484689713</v>
      </c>
      <c r="H266" s="77">
        <v>31.569612184304852</v>
      </c>
      <c r="I266" s="76">
        <v>0</v>
      </c>
      <c r="J266" s="77">
        <v>-6.7199315199413396</v>
      </c>
    </row>
    <row r="267" spans="1:10" s="78" customFormat="1" x14ac:dyDescent="0.25">
      <c r="A267" s="76">
        <v>264</v>
      </c>
      <c r="B267" s="76">
        <v>31.36054957248885</v>
      </c>
      <c r="C267" s="76">
        <v>31.641164787276175</v>
      </c>
      <c r="D267" s="132"/>
      <c r="E267" s="91"/>
      <c r="F267" s="76">
        <v>1209.1510047589129</v>
      </c>
      <c r="G267" s="76">
        <v>49.011467158794403</v>
      </c>
      <c r="H267" s="77">
        <v>38.043329108592843</v>
      </c>
      <c r="I267" s="76">
        <v>0</v>
      </c>
      <c r="J267" s="77">
        <v>-6.7199315199413396</v>
      </c>
    </row>
    <row r="268" spans="1:10" s="78" customFormat="1" x14ac:dyDescent="0.25">
      <c r="A268" s="76">
        <v>265</v>
      </c>
      <c r="B268" s="76">
        <v>34.789491946763391</v>
      </c>
      <c r="C268" s="76">
        <v>34.676288661998768</v>
      </c>
      <c r="D268" s="132"/>
      <c r="E268" s="91"/>
      <c r="F268" s="76">
        <v>1341.358660924217</v>
      </c>
      <c r="G268" s="76">
        <v>49.103853583335876</v>
      </c>
      <c r="H268" s="77">
        <v>33.13760793179658</v>
      </c>
      <c r="I268" s="76">
        <v>0</v>
      </c>
      <c r="J268" s="77">
        <v>-6.7199315199413396</v>
      </c>
    </row>
    <row r="269" spans="1:10" s="78" customFormat="1" x14ac:dyDescent="0.25">
      <c r="A269" s="76">
        <v>266</v>
      </c>
      <c r="B269" s="76">
        <v>37.416978663427557</v>
      </c>
      <c r="C269" s="76">
        <v>37.19378968176499</v>
      </c>
      <c r="D269" s="132"/>
      <c r="E269" s="91"/>
      <c r="F269" s="76">
        <v>1442.6651808533179</v>
      </c>
      <c r="G269" s="76">
        <v>49.201671332120902</v>
      </c>
      <c r="H269" s="77">
        <v>32.59180260206314</v>
      </c>
      <c r="I269" s="76">
        <v>0</v>
      </c>
      <c r="J269" s="77">
        <v>-6.7199315199413396</v>
      </c>
    </row>
    <row r="270" spans="1:10" s="78" customFormat="1" x14ac:dyDescent="0.25">
      <c r="A270" s="76">
        <v>267</v>
      </c>
      <c r="B270" s="76">
        <v>40.304157837676648</v>
      </c>
      <c r="C270" s="76">
        <v>40.321423196736319</v>
      </c>
      <c r="D270" s="132"/>
      <c r="E270" s="91"/>
      <c r="F270" s="76">
        <v>1553.984516056767</v>
      </c>
      <c r="G270" s="76">
        <v>49.296615153551102</v>
      </c>
      <c r="H270" s="77">
        <v>33.594368228417352</v>
      </c>
      <c r="I270" s="76">
        <v>0</v>
      </c>
      <c r="J270" s="77">
        <v>-6.7199315199413396</v>
      </c>
    </row>
    <row r="271" spans="1:10" s="78" customFormat="1" x14ac:dyDescent="0.25">
      <c r="A271" s="76">
        <v>268</v>
      </c>
      <c r="B271" s="76">
        <v>42.243311615974307</v>
      </c>
      <c r="C271" s="76">
        <v>42.355446676367407</v>
      </c>
      <c r="D271" s="132"/>
      <c r="E271" s="91"/>
      <c r="F271" s="76">
        <v>1628.7514872046679</v>
      </c>
      <c r="G271" s="76">
        <v>49.392611086368561</v>
      </c>
      <c r="H271" s="77">
        <v>28.48596522378558</v>
      </c>
      <c r="I271" s="76">
        <v>0</v>
      </c>
      <c r="J271" s="77">
        <v>-6.7199315199413396</v>
      </c>
    </row>
    <row r="272" spans="1:10" s="78" customFormat="1" x14ac:dyDescent="0.25">
      <c r="A272" s="76">
        <v>269</v>
      </c>
      <c r="B272" s="76">
        <v>43.810619567374879</v>
      </c>
      <c r="C272" s="76">
        <v>43.764408760352183</v>
      </c>
      <c r="D272" s="132"/>
      <c r="E272" s="91"/>
      <c r="F272" s="76">
        <v>1689.181293835692</v>
      </c>
      <c r="G272" s="76">
        <v>49.490458399057388</v>
      </c>
      <c r="H272" s="77">
        <v>34.819653522181198</v>
      </c>
      <c r="I272" s="76">
        <v>0</v>
      </c>
      <c r="J272" s="77">
        <v>-6.7199315199413396</v>
      </c>
    </row>
    <row r="273" spans="1:10" s="78" customFormat="1" x14ac:dyDescent="0.25">
      <c r="A273" s="76">
        <v>270</v>
      </c>
      <c r="B273" s="76">
        <v>46.145108579847808</v>
      </c>
      <c r="C273" s="76">
        <v>45.907297668963622</v>
      </c>
      <c r="D273" s="132"/>
      <c r="E273" s="91"/>
      <c r="F273" s="76">
        <v>1311.379607843736</v>
      </c>
      <c r="G273" s="76">
        <v>49.588305711746223</v>
      </c>
      <c r="H273" s="77">
        <v>30.388183227460612</v>
      </c>
      <c r="I273" s="76">
        <v>0</v>
      </c>
      <c r="J273" s="77">
        <v>-6.7199315199413396</v>
      </c>
    </row>
    <row r="274" spans="1:10" s="78" customFormat="1" x14ac:dyDescent="0.25">
      <c r="A274" s="76">
        <v>271</v>
      </c>
      <c r="B274" s="76">
        <v>47.177114834164463</v>
      </c>
      <c r="C274" s="76">
        <v>46.853782268654413</v>
      </c>
      <c r="D274" s="132"/>
      <c r="E274" s="91"/>
      <c r="F274" s="76">
        <v>1340.708048825104</v>
      </c>
      <c r="G274" s="76">
        <v>49.695372581481926</v>
      </c>
      <c r="H274" s="77">
        <v>12.328928213984563</v>
      </c>
      <c r="I274" s="76">
        <v>0</v>
      </c>
      <c r="J274" s="77">
        <v>-6.7199315199413396</v>
      </c>
    </row>
    <row r="275" spans="1:10" s="78" customFormat="1" x14ac:dyDescent="0.25">
      <c r="A275" s="76">
        <v>272</v>
      </c>
      <c r="B275" s="76">
        <v>45.19790977192271</v>
      </c>
      <c r="C275" s="76">
        <v>45.309300736934901</v>
      </c>
      <c r="D275" s="132"/>
      <c r="E275" s="91"/>
      <c r="F275" s="76">
        <v>1284.461791152278</v>
      </c>
      <c r="G275" s="76">
        <v>49.802439451217651</v>
      </c>
      <c r="H275" s="77">
        <v>9.4023079703593506</v>
      </c>
      <c r="I275" s="76">
        <v>0</v>
      </c>
      <c r="J275" s="77">
        <v>-6.7199315199413396</v>
      </c>
    </row>
    <row r="276" spans="1:10" s="78" customFormat="1" x14ac:dyDescent="0.25">
      <c r="A276" s="76">
        <v>273</v>
      </c>
      <c r="B276" s="76">
        <v>46.016052356137962</v>
      </c>
      <c r="C276" s="76">
        <v>46.313881829567798</v>
      </c>
      <c r="D276" s="132"/>
      <c r="E276" s="91"/>
      <c r="F276" s="76">
        <v>1307.7122665490831</v>
      </c>
      <c r="G276" s="76">
        <v>49.907696306705468</v>
      </c>
      <c r="H276" s="77">
        <v>12.210278804520776</v>
      </c>
      <c r="I276" s="76">
        <v>0</v>
      </c>
      <c r="J276" s="77">
        <v>-6.7199315199413396</v>
      </c>
    </row>
    <row r="277" spans="1:10" s="78" customFormat="1" x14ac:dyDescent="0.25">
      <c r="A277" s="76">
        <v>274</v>
      </c>
      <c r="B277" s="76">
        <v>44.89713894230821</v>
      </c>
      <c r="C277" s="76">
        <v>45.252854697820631</v>
      </c>
      <c r="D277" s="132"/>
      <c r="E277" s="91"/>
      <c r="F277" s="76">
        <v>1275.9143021094781</v>
      </c>
      <c r="G277" s="76">
        <v>50.018150985240943</v>
      </c>
      <c r="H277" s="77">
        <v>0</v>
      </c>
      <c r="I277" s="76">
        <v>0</v>
      </c>
      <c r="J277" s="77">
        <v>-6.7199315199413396</v>
      </c>
    </row>
    <row r="278" spans="1:10" s="78" customFormat="1" x14ac:dyDescent="0.25">
      <c r="A278" s="76">
        <v>275</v>
      </c>
      <c r="B278" s="76">
        <v>41.567458610053272</v>
      </c>
      <c r="C278" s="76">
        <v>41.313985924764474</v>
      </c>
      <c r="D278" s="132"/>
      <c r="E278" s="91"/>
      <c r="F278" s="76">
        <v>1602.693002165857</v>
      </c>
      <c r="G278" s="76">
        <v>50.126795649528503</v>
      </c>
      <c r="H278" s="77">
        <v>0</v>
      </c>
      <c r="I278" s="76">
        <v>0</v>
      </c>
      <c r="J278" s="77">
        <v>-6.7199315199413396</v>
      </c>
    </row>
    <row r="279" spans="1:10" s="78" customFormat="1" x14ac:dyDescent="0.25">
      <c r="A279" s="76">
        <v>276</v>
      </c>
      <c r="B279" s="76">
        <v>39.287526255638049</v>
      </c>
      <c r="C279" s="76">
        <v>39.245008122574113</v>
      </c>
      <c r="D279" s="132"/>
      <c r="E279" s="91"/>
      <c r="F279" s="76">
        <v>1514.786939297991</v>
      </c>
      <c r="G279" s="76">
        <v>50.233833253383636</v>
      </c>
      <c r="H279" s="77">
        <v>0</v>
      </c>
      <c r="I279" s="76">
        <v>0</v>
      </c>
      <c r="J279" s="77">
        <v>-6.7199315199413396</v>
      </c>
    </row>
    <row r="280" spans="1:10" s="78" customFormat="1" x14ac:dyDescent="0.25">
      <c r="A280" s="76">
        <v>277</v>
      </c>
      <c r="B280" s="76">
        <v>35.337969944455367</v>
      </c>
      <c r="C280" s="76">
        <v>35.542388694496481</v>
      </c>
      <c r="D280" s="132"/>
      <c r="E280" s="91"/>
      <c r="F280" s="76">
        <v>1362.506129422798</v>
      </c>
      <c r="G280" s="76">
        <v>50.337150692939758</v>
      </c>
      <c r="H280" s="77">
        <v>0</v>
      </c>
      <c r="I280" s="76">
        <v>0</v>
      </c>
      <c r="J280" s="77">
        <v>-6.7199315199413396</v>
      </c>
    </row>
    <row r="281" spans="1:10" s="78" customFormat="1" x14ac:dyDescent="0.25">
      <c r="A281" s="76">
        <v>278</v>
      </c>
      <c r="B281" s="76">
        <v>31.95071513016234</v>
      </c>
      <c r="C281" s="76">
        <v>32.14196878383629</v>
      </c>
      <c r="D281" s="132"/>
      <c r="E281" s="91"/>
      <c r="F281" s="76">
        <v>1231.9056604755069</v>
      </c>
      <c r="G281" s="76">
        <v>50.445946723222733</v>
      </c>
      <c r="H281" s="77">
        <v>0</v>
      </c>
      <c r="I281" s="76">
        <v>0</v>
      </c>
      <c r="J281" s="77">
        <v>-6.7199315199413396</v>
      </c>
    </row>
    <row r="282" spans="1:10" s="78" customFormat="1" x14ac:dyDescent="0.25">
      <c r="A282" s="76">
        <v>279</v>
      </c>
      <c r="B282" s="76">
        <v>27.33371066616035</v>
      </c>
      <c r="C282" s="76">
        <v>27.594215584419807</v>
      </c>
      <c r="D282" s="132"/>
      <c r="E282" s="91"/>
      <c r="F282" s="76">
        <v>1053.8904295026209</v>
      </c>
      <c r="G282" s="76">
        <v>50.552236884832382</v>
      </c>
      <c r="H282" s="77">
        <v>0</v>
      </c>
      <c r="I282" s="76">
        <v>0</v>
      </c>
      <c r="J282" s="77">
        <v>-6.7199315199413396</v>
      </c>
    </row>
    <row r="283" spans="1:10" s="78" customFormat="1" x14ac:dyDescent="0.25">
      <c r="A283" s="76">
        <v>280</v>
      </c>
      <c r="B283" s="76">
        <v>23.011156725920401</v>
      </c>
      <c r="C283" s="76">
        <v>22.952359279167297</v>
      </c>
      <c r="D283" s="132"/>
      <c r="E283" s="91"/>
      <c r="F283" s="76">
        <v>1417.7589950447909</v>
      </c>
      <c r="G283" s="76">
        <v>50.643925458192832</v>
      </c>
      <c r="H283" s="77">
        <v>0</v>
      </c>
      <c r="I283" s="76">
        <v>0</v>
      </c>
      <c r="J283" s="77">
        <v>-6.7199315199413396</v>
      </c>
    </row>
    <row r="284" spans="1:10" s="78" customFormat="1" x14ac:dyDescent="0.25">
      <c r="A284" s="76">
        <v>281</v>
      </c>
      <c r="B284" s="76">
        <v>19.679116012644869</v>
      </c>
      <c r="C284" s="76">
        <v>19.614772532535678</v>
      </c>
      <c r="D284" s="132"/>
      <c r="E284" s="91"/>
      <c r="F284" s="76">
        <v>1212.465938751772</v>
      </c>
      <c r="G284" s="76">
        <v>50.751058220863342</v>
      </c>
      <c r="H284" s="77">
        <v>7.5397291985063157</v>
      </c>
      <c r="I284" s="76">
        <v>0</v>
      </c>
      <c r="J284" s="77">
        <v>-6.7199315199413396</v>
      </c>
    </row>
    <row r="285" spans="1:10" s="78" customFormat="1" x14ac:dyDescent="0.25">
      <c r="A285" s="76">
        <v>282</v>
      </c>
      <c r="B285" s="76">
        <v>21.87691653455882</v>
      </c>
      <c r="C285" s="76">
        <v>21.999684451428902</v>
      </c>
      <c r="D285" s="132"/>
      <c r="E285" s="91"/>
      <c r="F285" s="76">
        <v>1347.8766791877581</v>
      </c>
      <c r="G285" s="76">
        <v>50.856081575155258</v>
      </c>
      <c r="H285" s="77">
        <v>23.470500104800305</v>
      </c>
      <c r="I285" s="76">
        <v>0</v>
      </c>
      <c r="J285" s="77">
        <v>-6.7199315199413396</v>
      </c>
    </row>
    <row r="286" spans="1:10" s="78" customFormat="1" x14ac:dyDescent="0.25">
      <c r="A286" s="76">
        <v>283</v>
      </c>
      <c r="B286" s="76">
        <v>24.950888642398411</v>
      </c>
      <c r="C286" s="76">
        <v>25.057091038617333</v>
      </c>
      <c r="D286" s="132"/>
      <c r="E286" s="91"/>
      <c r="F286" s="76">
        <v>1537.269661831574</v>
      </c>
      <c r="G286" s="76">
        <v>50.96653625369072</v>
      </c>
      <c r="H286" s="77">
        <v>28.599774994430572</v>
      </c>
      <c r="I286" s="76">
        <v>0</v>
      </c>
      <c r="J286" s="77">
        <v>-6.7199315199413396</v>
      </c>
    </row>
    <row r="287" spans="1:10" s="78" customFormat="1" x14ac:dyDescent="0.25">
      <c r="A287" s="76">
        <v>284</v>
      </c>
      <c r="B287" s="76">
        <v>28.7721516803086</v>
      </c>
      <c r="C287" s="76">
        <v>28.809424880782043</v>
      </c>
      <c r="D287" s="132"/>
      <c r="E287" s="91"/>
      <c r="F287" s="76">
        <v>1772.7043403702789</v>
      </c>
      <c r="G287" s="76">
        <v>51.069853693246841</v>
      </c>
      <c r="H287" s="77">
        <v>36.11980024250056</v>
      </c>
      <c r="I287" s="76">
        <v>0</v>
      </c>
      <c r="J287" s="77">
        <v>-6.7199315199413396</v>
      </c>
    </row>
    <row r="288" spans="1:10" s="78" customFormat="1" x14ac:dyDescent="0.25">
      <c r="A288" s="76">
        <v>285</v>
      </c>
      <c r="B288" s="76">
        <v>33.524403697348532</v>
      </c>
      <c r="C288" s="76">
        <v>33.435343322695921</v>
      </c>
      <c r="D288" s="132"/>
      <c r="E288" s="91"/>
      <c r="F288" s="76">
        <v>1292.581755172976</v>
      </c>
      <c r="G288" s="76">
        <v>51.176891297101967</v>
      </c>
      <c r="H288" s="77">
        <v>34.138271704279717</v>
      </c>
      <c r="I288" s="76">
        <v>0</v>
      </c>
      <c r="J288" s="77">
        <v>-6.7199315199413396</v>
      </c>
    </row>
    <row r="289" spans="1:10" s="78" customFormat="1" x14ac:dyDescent="0.25">
      <c r="A289" s="76">
        <v>286</v>
      </c>
      <c r="B289" s="76">
        <v>36.042517542366873</v>
      </c>
      <c r="C289" s="76">
        <v>36.116492684058137</v>
      </c>
      <c r="D289" s="132"/>
      <c r="E289" s="91"/>
      <c r="F289" s="76">
        <v>1389.670860437004</v>
      </c>
      <c r="G289" s="76">
        <v>51.285535961389542</v>
      </c>
      <c r="H289" s="77">
        <v>32.410838476544747</v>
      </c>
      <c r="I289" s="76">
        <v>0</v>
      </c>
      <c r="J289" s="77">
        <v>-6.7199315199413396</v>
      </c>
    </row>
    <row r="290" spans="1:10" s="78" customFormat="1" x14ac:dyDescent="0.25">
      <c r="A290" s="76">
        <v>287</v>
      </c>
      <c r="B290" s="76">
        <v>39.034517689311421</v>
      </c>
      <c r="C290" s="76">
        <v>39.106678991210117</v>
      </c>
      <c r="D290" s="132"/>
      <c r="E290" s="91"/>
      <c r="F290" s="76">
        <v>1505.0314604781861</v>
      </c>
      <c r="G290" s="76">
        <v>51.394331991672523</v>
      </c>
      <c r="H290" s="77">
        <v>33.886463149299054</v>
      </c>
      <c r="I290" s="76">
        <v>0</v>
      </c>
      <c r="J290" s="77">
        <v>-6.7199315199413396</v>
      </c>
    </row>
    <row r="291" spans="1:10" s="78" customFormat="1" x14ac:dyDescent="0.25">
      <c r="A291" s="76">
        <v>288</v>
      </c>
      <c r="B291" s="76">
        <v>41.054083836357457</v>
      </c>
      <c r="C291" s="76">
        <v>41.19813904122195</v>
      </c>
      <c r="D291" s="132"/>
      <c r="E291" s="91"/>
      <c r="F291" s="76">
        <v>1582.899125294716</v>
      </c>
      <c r="G291" s="76">
        <v>51.487887620925903</v>
      </c>
      <c r="H291" s="77">
        <v>53.022484190050776</v>
      </c>
      <c r="I291" s="76">
        <v>0</v>
      </c>
      <c r="J291" s="77">
        <v>-6.7199315199413396</v>
      </c>
    </row>
    <row r="292" spans="1:10" s="78" customFormat="1" x14ac:dyDescent="0.25">
      <c r="A292" s="76">
        <v>289</v>
      </c>
      <c r="B292" s="76">
        <v>46.101654088262791</v>
      </c>
      <c r="C292" s="76">
        <v>45.840084661191241</v>
      </c>
      <c r="D292" s="132"/>
      <c r="E292" s="91"/>
      <c r="F292" s="76">
        <v>1310.1448364141829</v>
      </c>
      <c r="G292" s="76">
        <v>51.585163414478302</v>
      </c>
      <c r="H292" s="77">
        <v>38.555790595347048</v>
      </c>
      <c r="I292" s="76">
        <v>0</v>
      </c>
      <c r="J292" s="77">
        <v>-6.7199315199413396</v>
      </c>
    </row>
    <row r="293" spans="1:10" s="78" customFormat="1" x14ac:dyDescent="0.25">
      <c r="A293" s="76">
        <v>290</v>
      </c>
      <c r="B293" s="76">
        <v>46.814195128303624</v>
      </c>
      <c r="C293" s="76">
        <v>46.735645524933169</v>
      </c>
      <c r="D293" s="132"/>
      <c r="E293" s="91"/>
      <c r="F293" s="76">
        <v>1330.3943778497089</v>
      </c>
      <c r="G293" s="76">
        <v>51.685856282711029</v>
      </c>
      <c r="H293" s="77">
        <v>19.04094638783479</v>
      </c>
      <c r="I293" s="76">
        <v>0</v>
      </c>
      <c r="J293" s="77">
        <v>-6.7199315199413396</v>
      </c>
    </row>
    <row r="294" spans="1:10" s="78" customFormat="1" x14ac:dyDescent="0.25">
      <c r="A294" s="76">
        <v>291</v>
      </c>
      <c r="B294" s="76">
        <v>49.364130758643931</v>
      </c>
      <c r="C294" s="76">
        <v>49.547632593554368</v>
      </c>
      <c r="D294" s="132"/>
      <c r="E294" s="91"/>
      <c r="F294" s="76">
        <v>1402.860002440015</v>
      </c>
      <c r="G294" s="76">
        <v>51.786549150943763</v>
      </c>
      <c r="H294" s="77">
        <v>34.828333426147339</v>
      </c>
      <c r="I294" s="76">
        <v>0</v>
      </c>
      <c r="J294" s="77">
        <v>-6.7199315199413396</v>
      </c>
    </row>
    <row r="295" spans="1:10" s="78" customFormat="1" x14ac:dyDescent="0.25">
      <c r="A295" s="76">
        <v>292</v>
      </c>
      <c r="B295" s="76">
        <v>49.971490456765373</v>
      </c>
      <c r="C295" s="76">
        <v>50.002074659462359</v>
      </c>
      <c r="D295" s="132"/>
      <c r="E295" s="91"/>
      <c r="F295" s="76">
        <v>1420.1203211065081</v>
      </c>
      <c r="G295" s="76">
        <v>51.883920103311539</v>
      </c>
      <c r="H295" s="77">
        <v>14.684759367100215</v>
      </c>
      <c r="I295" s="76">
        <v>0</v>
      </c>
      <c r="J295" s="77">
        <v>-6.7199315199413396</v>
      </c>
    </row>
    <row r="296" spans="1:10" s="78" customFormat="1" x14ac:dyDescent="0.25">
      <c r="A296" s="76">
        <v>293</v>
      </c>
      <c r="B296" s="76">
        <v>48.913039795114791</v>
      </c>
      <c r="C296" s="76">
        <v>49.07075588180421</v>
      </c>
      <c r="D296" s="132"/>
      <c r="E296" s="91"/>
      <c r="F296" s="76">
        <v>1390.0406240680711</v>
      </c>
      <c r="G296" s="76">
        <v>51.981291055679321</v>
      </c>
      <c r="H296" s="77">
        <v>0</v>
      </c>
      <c r="I296" s="76">
        <v>0</v>
      </c>
      <c r="J296" s="77">
        <v>-6.7199315199413396</v>
      </c>
    </row>
    <row r="297" spans="1:10" s="78" customFormat="1" x14ac:dyDescent="0.25">
      <c r="A297" s="76">
        <v>294</v>
      </c>
      <c r="B297" s="76">
        <v>46.39182892463009</v>
      </c>
      <c r="C297" s="76">
        <v>46.006481139545826</v>
      </c>
      <c r="D297" s="132"/>
      <c r="E297" s="91"/>
      <c r="F297" s="76">
        <v>1318.3913144668761</v>
      </c>
      <c r="G297" s="76">
        <v>52.080325275659561</v>
      </c>
      <c r="H297" s="77">
        <v>7.175557245324466</v>
      </c>
      <c r="I297" s="76">
        <v>0</v>
      </c>
      <c r="J297" s="77">
        <v>-6.7199315199413396</v>
      </c>
    </row>
    <row r="298" spans="1:10" s="78" customFormat="1" x14ac:dyDescent="0.25">
      <c r="A298" s="76">
        <v>295</v>
      </c>
      <c r="B298" s="76">
        <v>46.510016662033117</v>
      </c>
      <c r="C298" s="76">
        <v>46.926740614161361</v>
      </c>
      <c r="D298" s="132"/>
      <c r="E298" s="91"/>
      <c r="F298" s="76">
        <v>1321.7500457365959</v>
      </c>
      <c r="G298" s="76">
        <v>52.183535575866699</v>
      </c>
      <c r="H298" s="77">
        <v>16.687745363390203</v>
      </c>
      <c r="I298" s="76">
        <v>0</v>
      </c>
      <c r="J298" s="77">
        <v>-6.7199315199413396</v>
      </c>
    </row>
    <row r="299" spans="1:10" s="78" customFormat="1" x14ac:dyDescent="0.25">
      <c r="A299" s="76">
        <v>296</v>
      </c>
      <c r="B299" s="76">
        <v>46.890360047613839</v>
      </c>
      <c r="C299" s="76">
        <v>47.050355849241228</v>
      </c>
      <c r="D299" s="132"/>
      <c r="E299" s="91"/>
      <c r="F299" s="76">
        <v>1332.558876250245</v>
      </c>
      <c r="G299" s="76">
        <v>52.294685572385788</v>
      </c>
      <c r="H299" s="77">
        <v>16.05583800292667</v>
      </c>
      <c r="I299" s="76">
        <v>0</v>
      </c>
      <c r="J299" s="77">
        <v>-6.7199315199413396</v>
      </c>
    </row>
    <row r="300" spans="1:10" s="78" customFormat="1" x14ac:dyDescent="0.25">
      <c r="A300" s="76">
        <v>297</v>
      </c>
      <c r="B300" s="76">
        <v>46.200210130045782</v>
      </c>
      <c r="C300" s="76">
        <v>45.73985307700169</v>
      </c>
      <c r="D300" s="132"/>
      <c r="E300" s="91"/>
      <c r="F300" s="76">
        <v>1312.945774587881</v>
      </c>
      <c r="G300" s="76">
        <v>52.405835568904877</v>
      </c>
      <c r="H300" s="77">
        <v>8.3099891250125282</v>
      </c>
      <c r="I300" s="76">
        <v>0</v>
      </c>
      <c r="J300" s="77">
        <v>-6.7199315199413396</v>
      </c>
    </row>
    <row r="301" spans="1:10" s="78" customFormat="1" x14ac:dyDescent="0.25">
      <c r="A301" s="76">
        <v>298</v>
      </c>
      <c r="B301" s="76">
        <v>45.734835277250447</v>
      </c>
      <c r="C301" s="76">
        <v>45.497167562295765</v>
      </c>
      <c r="D301" s="132"/>
      <c r="E301" s="91"/>
      <c r="F301" s="76">
        <v>1299.720470702727</v>
      </c>
      <c r="G301" s="76">
        <v>52.516985565423973</v>
      </c>
      <c r="H301" s="77">
        <v>14.714116626540111</v>
      </c>
      <c r="I301" s="76">
        <v>0</v>
      </c>
      <c r="J301" s="77">
        <v>-6.7199315199413396</v>
      </c>
    </row>
    <row r="302" spans="1:10" s="78" customFormat="1" x14ac:dyDescent="0.25">
      <c r="A302" s="76">
        <v>299</v>
      </c>
      <c r="B302" s="76">
        <v>47.892033247006658</v>
      </c>
      <c r="C302" s="76">
        <v>47.948185170827166</v>
      </c>
      <c r="D302" s="132"/>
      <c r="E302" s="91"/>
      <c r="F302" s="76">
        <v>1361.0250394778161</v>
      </c>
      <c r="G302" s="76">
        <v>52.627745449542999</v>
      </c>
      <c r="H302" s="77">
        <v>21.514347934298314</v>
      </c>
      <c r="I302" s="76">
        <v>0</v>
      </c>
      <c r="J302" s="77">
        <v>-6.7199315199413396</v>
      </c>
    </row>
    <row r="303" spans="1:10" s="78" customFormat="1" x14ac:dyDescent="0.25">
      <c r="A303" s="76">
        <v>300</v>
      </c>
      <c r="B303" s="76">
        <v>47.825581560711022</v>
      </c>
      <c r="C303" s="76">
        <v>48.099710842585345</v>
      </c>
      <c r="D303" s="132"/>
      <c r="E303" s="91"/>
      <c r="F303" s="76">
        <v>1359.1365721193399</v>
      </c>
      <c r="G303" s="76">
        <v>52.737236797809601</v>
      </c>
      <c r="H303" s="77">
        <v>14.389516142838779</v>
      </c>
      <c r="I303" s="76">
        <v>0</v>
      </c>
      <c r="J303" s="77">
        <v>-6.7199315199413396</v>
      </c>
    </row>
    <row r="304" spans="1:10" s="78" customFormat="1" x14ac:dyDescent="0.25">
      <c r="A304" s="76">
        <v>301</v>
      </c>
      <c r="B304" s="76">
        <v>46.929454246505038</v>
      </c>
      <c r="C304" s="76">
        <v>46.465084057362603</v>
      </c>
      <c r="D304" s="132"/>
      <c r="E304" s="91"/>
      <c r="F304" s="76">
        <v>1333.6698790595531</v>
      </c>
      <c r="G304" s="76">
        <v>52.846728146076202</v>
      </c>
      <c r="H304" s="77">
        <v>9.6173144639196479</v>
      </c>
      <c r="I304" s="76">
        <v>0</v>
      </c>
      <c r="J304" s="77">
        <v>-6.7199315199413396</v>
      </c>
    </row>
    <row r="305" spans="1:10" s="78" customFormat="1" x14ac:dyDescent="0.25">
      <c r="A305" s="76">
        <v>302</v>
      </c>
      <c r="B305" s="76">
        <v>46.689870200927942</v>
      </c>
      <c r="C305" s="76">
        <v>46.453424386609363</v>
      </c>
      <c r="D305" s="132"/>
      <c r="E305" s="91"/>
      <c r="F305" s="76">
        <v>1326.8612333972569</v>
      </c>
      <c r="G305" s="76">
        <v>52.9521504342556</v>
      </c>
      <c r="H305" s="77">
        <v>9.4977241793222955</v>
      </c>
      <c r="I305" s="76">
        <v>0</v>
      </c>
      <c r="J305" s="77">
        <v>-6.7199315199413396</v>
      </c>
    </row>
    <row r="306" spans="1:10" s="78" customFormat="1" x14ac:dyDescent="0.25">
      <c r="A306" s="76">
        <v>303</v>
      </c>
      <c r="B306" s="76">
        <v>45.781411530323439</v>
      </c>
      <c r="C306" s="76">
        <v>45.360726704979839</v>
      </c>
      <c r="D306" s="132"/>
      <c r="E306" s="91"/>
      <c r="F306" s="76">
        <v>1301.044100323609</v>
      </c>
      <c r="G306" s="76">
        <v>53.047163546085358</v>
      </c>
      <c r="H306" s="77">
        <v>12.84891912858421</v>
      </c>
      <c r="I306" s="76">
        <v>0</v>
      </c>
      <c r="J306" s="77">
        <v>-6.7199315199413396</v>
      </c>
    </row>
    <row r="307" spans="1:10" s="78" customFormat="1" x14ac:dyDescent="0.25">
      <c r="A307" s="76">
        <v>304</v>
      </c>
      <c r="B307" s="76">
        <v>45.095195207331578</v>
      </c>
      <c r="C307" s="76">
        <v>44.981287347833614</v>
      </c>
      <c r="D307" s="132"/>
      <c r="E307" s="91"/>
      <c r="F307" s="76">
        <v>1281.542785953191</v>
      </c>
      <c r="G307" s="76">
        <v>53.129911333322532</v>
      </c>
      <c r="H307" s="77">
        <v>0</v>
      </c>
      <c r="I307" s="76">
        <v>0</v>
      </c>
      <c r="J307" s="77">
        <v>-6.7199315199413396</v>
      </c>
    </row>
    <row r="308" spans="1:10" s="78" customFormat="1" x14ac:dyDescent="0.25">
      <c r="A308" s="76">
        <v>305</v>
      </c>
      <c r="B308" s="76">
        <v>43.260556141925193</v>
      </c>
      <c r="C308" s="76">
        <v>42.913323872858285</v>
      </c>
      <c r="D308" s="132"/>
      <c r="E308" s="91"/>
      <c r="F308" s="76">
        <v>1229.404893029352</v>
      </c>
      <c r="G308" s="76">
        <v>53.201984286308289</v>
      </c>
      <c r="H308" s="77">
        <v>0</v>
      </c>
      <c r="I308" s="76">
        <v>0</v>
      </c>
      <c r="J308" s="77">
        <v>-6.7199315199413396</v>
      </c>
    </row>
    <row r="309" spans="1:10" s="78" customFormat="1" x14ac:dyDescent="0.25">
      <c r="A309" s="76">
        <v>306</v>
      </c>
      <c r="B309" s="76">
        <v>41.278088029344623</v>
      </c>
      <c r="C309" s="76">
        <v>41.133307620756412</v>
      </c>
      <c r="D309" s="132"/>
      <c r="E309" s="91"/>
      <c r="F309" s="76">
        <v>1173.0659040000539</v>
      </c>
      <c r="G309" s="76">
        <v>53.272572457790368</v>
      </c>
      <c r="H309" s="77">
        <v>7.8543216217520397</v>
      </c>
      <c r="I309" s="76">
        <v>0</v>
      </c>
      <c r="J309" s="77">
        <v>-6.7199315199413396</v>
      </c>
    </row>
    <row r="310" spans="1:10" s="78" customFormat="1" x14ac:dyDescent="0.25">
      <c r="A310" s="76">
        <v>307</v>
      </c>
      <c r="B310" s="76">
        <v>40.17295645532068</v>
      </c>
      <c r="C310" s="76">
        <v>40.140678598961173</v>
      </c>
      <c r="D310" s="132"/>
      <c r="E310" s="91"/>
      <c r="F310" s="76">
        <v>1141.6596002972331</v>
      </c>
      <c r="G310" s="76">
        <v>53.338312238454819</v>
      </c>
      <c r="H310" s="77">
        <v>0</v>
      </c>
      <c r="I310" s="76">
        <v>0</v>
      </c>
      <c r="J310" s="77">
        <v>-6.7199315199413396</v>
      </c>
    </row>
    <row r="311" spans="1:10" s="78" customFormat="1" x14ac:dyDescent="0.25">
      <c r="A311" s="76">
        <v>308</v>
      </c>
      <c r="B311" s="76">
        <v>39.351146322459641</v>
      </c>
      <c r="C311" s="76">
        <v>39.41303238650486</v>
      </c>
      <c r="D311" s="132"/>
      <c r="E311" s="91"/>
      <c r="F311" s="76">
        <v>1517.239902247899</v>
      </c>
      <c r="G311" s="76">
        <v>53.404052019119263</v>
      </c>
      <c r="H311" s="77">
        <v>5.1896932871316119</v>
      </c>
      <c r="I311" s="76">
        <v>0</v>
      </c>
      <c r="J311" s="77">
        <v>-6.7199315199413396</v>
      </c>
    </row>
    <row r="312" spans="1:10" s="78" customFormat="1" x14ac:dyDescent="0.25">
      <c r="A312" s="76">
        <v>309</v>
      </c>
      <c r="B312" s="76">
        <v>38.801025970562918</v>
      </c>
      <c r="C312" s="76">
        <v>38.511544860212929</v>
      </c>
      <c r="D312" s="132"/>
      <c r="E312" s="91"/>
      <c r="F312" s="76">
        <v>1496.0292228410831</v>
      </c>
      <c r="G312" s="76">
        <v>53.465454638004303</v>
      </c>
      <c r="H312" s="77">
        <v>22.700174091603706</v>
      </c>
      <c r="I312" s="76">
        <v>0</v>
      </c>
      <c r="J312" s="77">
        <v>-6.7199315199413396</v>
      </c>
    </row>
    <row r="313" spans="1:10" s="78" customFormat="1" x14ac:dyDescent="0.25">
      <c r="A313" s="76">
        <v>310</v>
      </c>
      <c r="B313" s="76">
        <v>40.149662984379937</v>
      </c>
      <c r="C313" s="76">
        <v>40.544545652365649</v>
      </c>
      <c r="D313" s="132"/>
      <c r="E313" s="91"/>
      <c r="F313" s="76">
        <v>1548.027857753626</v>
      </c>
      <c r="G313" s="76">
        <v>53.525990933179862</v>
      </c>
      <c r="H313" s="77">
        <v>15.415631891186537</v>
      </c>
      <c r="I313" s="76">
        <v>0</v>
      </c>
      <c r="J313" s="77">
        <v>-6.7199315199413396</v>
      </c>
    </row>
    <row r="314" spans="1:10" s="78" customFormat="1" x14ac:dyDescent="0.25">
      <c r="A314" s="76">
        <v>311</v>
      </c>
      <c r="B314" s="76">
        <v>37.791628089536033</v>
      </c>
      <c r="C314" s="76">
        <v>37.535051184474568</v>
      </c>
      <c r="D314" s="132"/>
      <c r="E314" s="91"/>
      <c r="F314" s="76">
        <v>1457.110439388405</v>
      </c>
      <c r="G314" s="76">
        <v>53.585667490959167</v>
      </c>
      <c r="H314" s="77">
        <v>5.2863066065703199</v>
      </c>
      <c r="I314" s="76">
        <v>0</v>
      </c>
      <c r="J314" s="77">
        <v>-6.7199315199413396</v>
      </c>
    </row>
    <row r="315" spans="1:10" s="78" customFormat="1" x14ac:dyDescent="0.25">
      <c r="A315" s="76">
        <v>312</v>
      </c>
      <c r="B315" s="76">
        <v>38.690219976784547</v>
      </c>
      <c r="C315" s="76">
        <v>38.508555026987246</v>
      </c>
      <c r="D315" s="132"/>
      <c r="E315" s="91"/>
      <c r="F315" s="76">
        <v>1491.7569387812709</v>
      </c>
      <c r="G315" s="76">
        <v>53.647738575935357</v>
      </c>
      <c r="H315" s="77">
        <v>7.3624416118893281</v>
      </c>
      <c r="I315" s="76">
        <v>0</v>
      </c>
      <c r="J315" s="77">
        <v>-6.7199315199413396</v>
      </c>
    </row>
    <row r="316" spans="1:10" s="78" customFormat="1" x14ac:dyDescent="0.25">
      <c r="A316" s="76">
        <v>313</v>
      </c>
      <c r="B316" s="76">
        <v>37.611399158661307</v>
      </c>
      <c r="C316" s="76">
        <v>37.411219263839378</v>
      </c>
      <c r="D316" s="132"/>
      <c r="E316" s="91"/>
      <c r="F316" s="76">
        <v>1450.161454390056</v>
      </c>
      <c r="G316" s="76">
        <v>53.693670988082893</v>
      </c>
      <c r="H316" s="77">
        <v>6.2703515262452107</v>
      </c>
      <c r="I316" s="76">
        <v>0</v>
      </c>
      <c r="J316" s="77">
        <v>-6.7199315199413396</v>
      </c>
    </row>
    <row r="317" spans="1:10" s="78" customFormat="1" x14ac:dyDescent="0.25">
      <c r="A317" s="76">
        <v>314</v>
      </c>
      <c r="B317" s="76">
        <v>35.497361917114731</v>
      </c>
      <c r="C317" s="76">
        <v>35.328972619382036</v>
      </c>
      <c r="D317" s="132"/>
      <c r="E317" s="91"/>
      <c r="F317" s="76">
        <v>1368.65171560306</v>
      </c>
      <c r="G317" s="76">
        <v>53.744733035564423</v>
      </c>
      <c r="H317" s="77">
        <v>6.9863294201973076</v>
      </c>
      <c r="I317" s="76">
        <v>0</v>
      </c>
      <c r="J317" s="77">
        <v>-6.7199315199413396</v>
      </c>
    </row>
    <row r="318" spans="1:10" s="78" customFormat="1" x14ac:dyDescent="0.25">
      <c r="A318" s="76">
        <v>315</v>
      </c>
      <c r="B318" s="76">
        <v>35.132924223066659</v>
      </c>
      <c r="C318" s="76">
        <v>35.271128227568994</v>
      </c>
      <c r="D318" s="132"/>
      <c r="E318" s="91"/>
      <c r="F318" s="76">
        <v>1354.600297462355</v>
      </c>
      <c r="G318" s="76">
        <v>53.797010362148278</v>
      </c>
      <c r="H318" s="77">
        <v>3.9508371375428206</v>
      </c>
      <c r="I318" s="76">
        <v>0</v>
      </c>
      <c r="J318" s="77">
        <v>-6.7199315199413396</v>
      </c>
    </row>
    <row r="319" spans="1:10" s="78" customFormat="1" x14ac:dyDescent="0.25">
      <c r="A319" s="76">
        <v>316</v>
      </c>
      <c r="B319" s="76">
        <v>33.384313243303893</v>
      </c>
      <c r="C319" s="76">
        <v>33.273956218764681</v>
      </c>
      <c r="D319" s="132"/>
      <c r="E319" s="91"/>
      <c r="F319" s="76">
        <v>1287.180092463381</v>
      </c>
      <c r="G319" s="76">
        <v>53.849287688732147</v>
      </c>
      <c r="H319" s="77">
        <v>0</v>
      </c>
      <c r="I319" s="76">
        <v>0</v>
      </c>
      <c r="J319" s="77">
        <v>-6.7199315199413396</v>
      </c>
    </row>
    <row r="320" spans="1:10" s="78" customFormat="1" x14ac:dyDescent="0.25">
      <c r="A320" s="76">
        <v>317</v>
      </c>
      <c r="B320" s="76">
        <v>31.91456665799339</v>
      </c>
      <c r="C320" s="76">
        <v>31.901030793288268</v>
      </c>
      <c r="D320" s="132"/>
      <c r="E320" s="91"/>
      <c r="F320" s="76">
        <v>1230.511904270018</v>
      </c>
      <c r="G320" s="76">
        <v>53.901413649320602</v>
      </c>
      <c r="H320" s="77">
        <v>6.3849618383256033</v>
      </c>
      <c r="I320" s="76">
        <v>0</v>
      </c>
      <c r="J320" s="77">
        <v>-6.7199315199413396</v>
      </c>
    </row>
    <row r="321" spans="1:10" s="78" customFormat="1" x14ac:dyDescent="0.25">
      <c r="A321" s="76">
        <v>318</v>
      </c>
      <c r="B321" s="76">
        <v>31.514226268094369</v>
      </c>
      <c r="C321" s="76">
        <v>31.24240143209272</v>
      </c>
      <c r="D321" s="132"/>
      <c r="E321" s="91"/>
      <c r="F321" s="76">
        <v>1215.0762061823721</v>
      </c>
      <c r="G321" s="76">
        <v>53.95205482840538</v>
      </c>
      <c r="H321" s="77">
        <v>0</v>
      </c>
      <c r="I321" s="76">
        <v>0</v>
      </c>
      <c r="J321" s="77">
        <v>-6.7199315199413396</v>
      </c>
    </row>
    <row r="322" spans="1:10" s="78" customFormat="1" x14ac:dyDescent="0.25">
      <c r="A322" s="76">
        <v>319</v>
      </c>
      <c r="B322" s="76">
        <v>27.681882637555969</v>
      </c>
      <c r="C322" s="76">
        <v>27.629667115603556</v>
      </c>
      <c r="D322" s="132"/>
      <c r="E322" s="91"/>
      <c r="F322" s="76">
        <v>1705.530868205384</v>
      </c>
      <c r="G322" s="76">
        <v>54.001429200172417</v>
      </c>
      <c r="H322" s="77">
        <v>0</v>
      </c>
      <c r="I322" s="76">
        <v>0</v>
      </c>
      <c r="J322" s="77">
        <v>-6.7199315199413396</v>
      </c>
    </row>
    <row r="323" spans="1:10" s="78" customFormat="1" x14ac:dyDescent="0.25">
      <c r="A323" s="76">
        <v>320</v>
      </c>
      <c r="B323" s="76">
        <v>26.00348291440044</v>
      </c>
      <c r="C323" s="76">
        <v>25.87844151155662</v>
      </c>
      <c r="D323" s="132"/>
      <c r="E323" s="91"/>
      <c r="F323" s="76">
        <v>1602.1216248923779</v>
      </c>
      <c r="G323" s="76">
        <v>54.051948100328453</v>
      </c>
      <c r="H323" s="77">
        <v>6.6743193195619135</v>
      </c>
      <c r="I323" s="76">
        <v>0</v>
      </c>
      <c r="J323" s="77">
        <v>-6.7199315199413396</v>
      </c>
    </row>
    <row r="324" spans="1:10" s="78" customFormat="1" x14ac:dyDescent="0.25">
      <c r="A324" s="76">
        <v>321</v>
      </c>
      <c r="B324" s="76">
        <v>24.608923238091119</v>
      </c>
      <c r="C324" s="76">
        <v>24.702809744977316</v>
      </c>
      <c r="D324" s="132"/>
      <c r="E324" s="91"/>
      <c r="F324" s="76">
        <v>1516.2002803566129</v>
      </c>
      <c r="G324" s="76">
        <v>54.102467000484467</v>
      </c>
      <c r="H324" s="77">
        <v>7.2704105206206142</v>
      </c>
      <c r="I324" s="76">
        <v>0</v>
      </c>
      <c r="J324" s="77">
        <v>-6.7199315199413396</v>
      </c>
    </row>
    <row r="325" spans="1:10" s="78" customFormat="1" x14ac:dyDescent="0.25">
      <c r="A325" s="76">
        <v>322</v>
      </c>
      <c r="B325" s="76">
        <v>24.349670189900309</v>
      </c>
      <c r="C325" s="76">
        <v>24.399099271984319</v>
      </c>
      <c r="D325" s="132"/>
      <c r="E325" s="91"/>
      <c r="F325" s="76">
        <v>1500.2272310465239</v>
      </c>
      <c r="G325" s="76">
        <v>54.149265736341484</v>
      </c>
      <c r="H325" s="77">
        <v>8.8778472231737915</v>
      </c>
      <c r="I325" s="76">
        <v>0</v>
      </c>
      <c r="J325" s="77">
        <v>-6.7199315199413396</v>
      </c>
    </row>
    <row r="326" spans="1:10" s="78" customFormat="1" x14ac:dyDescent="0.25">
      <c r="A326" s="76">
        <v>323</v>
      </c>
      <c r="B326" s="76">
        <v>24.230133543832181</v>
      </c>
      <c r="C326" s="76">
        <v>24.445459027663077</v>
      </c>
      <c r="D326" s="132"/>
      <c r="E326" s="91"/>
      <c r="F326" s="76">
        <v>1492.8623620301969</v>
      </c>
      <c r="G326" s="76">
        <v>54.195198148488998</v>
      </c>
      <c r="H326" s="77">
        <v>12.740144053628422</v>
      </c>
      <c r="I326" s="76">
        <v>0</v>
      </c>
      <c r="J326" s="77">
        <v>-6.7199315199413396</v>
      </c>
    </row>
    <row r="327" spans="1:10" s="78" customFormat="1" x14ac:dyDescent="0.25">
      <c r="A327" s="76">
        <v>324</v>
      </c>
      <c r="B327" s="76">
        <v>24.341493051699839</v>
      </c>
      <c r="C327" s="76">
        <v>24.223536460221492</v>
      </c>
      <c r="D327" s="132"/>
      <c r="E327" s="91"/>
      <c r="F327" s="76">
        <v>1499.7234227688471</v>
      </c>
      <c r="G327" s="76">
        <v>54.24113056063652</v>
      </c>
      <c r="H327" s="77">
        <v>11.90927155366327</v>
      </c>
      <c r="I327" s="76">
        <v>0</v>
      </c>
      <c r="J327" s="77">
        <v>-6.7199315199413396</v>
      </c>
    </row>
    <row r="328" spans="1:10" s="78" customFormat="1" x14ac:dyDescent="0.25">
      <c r="A328" s="76">
        <v>325</v>
      </c>
      <c r="B328" s="76">
        <v>23.96786253920979</v>
      </c>
      <c r="C328" s="76">
        <v>24.126319694914979</v>
      </c>
      <c r="D328" s="132"/>
      <c r="E328" s="91"/>
      <c r="F328" s="76">
        <v>1476.7033709646171</v>
      </c>
      <c r="G328" s="76">
        <v>54.287062972784042</v>
      </c>
      <c r="H328" s="77">
        <v>12.889261024676729</v>
      </c>
      <c r="I328" s="76">
        <v>0</v>
      </c>
      <c r="J328" s="77">
        <v>-6.7199315199413396</v>
      </c>
    </row>
    <row r="329" spans="1:10" s="78" customFormat="1" x14ac:dyDescent="0.25">
      <c r="A329" s="76">
        <v>326</v>
      </c>
      <c r="B329" s="76">
        <v>23.816814438606041</v>
      </c>
      <c r="C329" s="76">
        <v>23.836721060382839</v>
      </c>
      <c r="D329" s="132"/>
      <c r="E329" s="91"/>
      <c r="F329" s="76">
        <v>1467.397024227419</v>
      </c>
      <c r="G329" s="76">
        <v>54.332995384931557</v>
      </c>
      <c r="H329" s="77">
        <v>9.0073030405257768</v>
      </c>
      <c r="I329" s="76">
        <v>0</v>
      </c>
      <c r="J329" s="77">
        <v>-6.7199315199413396</v>
      </c>
    </row>
    <row r="330" spans="1:10" s="78" customFormat="1" x14ac:dyDescent="0.25">
      <c r="A330" s="76">
        <v>327</v>
      </c>
      <c r="B330" s="76">
        <v>22.474889894768559</v>
      </c>
      <c r="C330" s="76">
        <v>22.679886536721238</v>
      </c>
      <c r="D330" s="132"/>
      <c r="E330" s="91"/>
      <c r="F330" s="76">
        <v>1384.718625424724</v>
      </c>
      <c r="G330" s="76">
        <v>54.384057432413101</v>
      </c>
      <c r="H330" s="77">
        <v>6.1792427576589342</v>
      </c>
      <c r="I330" s="76">
        <v>0</v>
      </c>
      <c r="J330" s="77">
        <v>-6.7199315199413396</v>
      </c>
    </row>
    <row r="331" spans="1:10" s="78" customFormat="1" x14ac:dyDescent="0.25">
      <c r="A331" s="76">
        <v>328</v>
      </c>
      <c r="B331" s="76">
        <v>22.529214561290619</v>
      </c>
      <c r="C331" s="76">
        <v>22.431578064170175</v>
      </c>
      <c r="D331" s="132"/>
      <c r="E331" s="91"/>
      <c r="F331" s="76">
        <v>1388.06566640714</v>
      </c>
      <c r="G331" s="76">
        <v>54.436334758996964</v>
      </c>
      <c r="H331" s="77">
        <v>7.3277304008286448</v>
      </c>
      <c r="I331" s="76">
        <v>0</v>
      </c>
      <c r="J331" s="77">
        <v>-6.7199315199413396</v>
      </c>
    </row>
    <row r="332" spans="1:10" s="78" customFormat="1" x14ac:dyDescent="0.25">
      <c r="A332" s="76">
        <v>329</v>
      </c>
      <c r="B332" s="76">
        <v>20.833343886778721</v>
      </c>
      <c r="C332" s="76">
        <v>20.980699153043492</v>
      </c>
      <c r="D332" s="132"/>
      <c r="E332" s="91"/>
      <c r="F332" s="76">
        <v>1283.5800061746149</v>
      </c>
      <c r="G332" s="76">
        <v>54.488612085580833</v>
      </c>
      <c r="H332" s="77">
        <v>3.9864258757217144</v>
      </c>
      <c r="I332" s="76">
        <v>0</v>
      </c>
      <c r="J332" s="77">
        <v>-6.7199315199413396</v>
      </c>
    </row>
    <row r="333" spans="1:10" s="78" customFormat="1" x14ac:dyDescent="0.25">
      <c r="A333" s="76">
        <v>330</v>
      </c>
      <c r="B333" s="76">
        <v>19.24251516928318</v>
      </c>
      <c r="C333" s="76">
        <v>19.063040775048805</v>
      </c>
      <c r="D333" s="132"/>
      <c r="E333" s="91"/>
      <c r="F333" s="76">
        <v>1185.5661709437979</v>
      </c>
      <c r="G333" s="76">
        <v>54.540738046169281</v>
      </c>
      <c r="H333" s="77">
        <v>0</v>
      </c>
      <c r="I333" s="76">
        <v>0</v>
      </c>
      <c r="J333" s="77">
        <v>-6.7199315199413396</v>
      </c>
    </row>
    <row r="334" spans="1:10" s="78" customFormat="1" x14ac:dyDescent="0.25">
      <c r="A334" s="76">
        <v>331</v>
      </c>
      <c r="B334" s="76">
        <v>16.81612077982102</v>
      </c>
      <c r="C334" s="76">
        <v>16.745303608124779</v>
      </c>
      <c r="D334" s="132"/>
      <c r="E334" s="91"/>
      <c r="F334" s="76">
        <v>1036.071623052982</v>
      </c>
      <c r="G334" s="76">
        <v>54.587514877319343</v>
      </c>
      <c r="H334" s="77">
        <v>3.1582997953686971</v>
      </c>
      <c r="I334" s="76">
        <v>0</v>
      </c>
      <c r="J334" s="77">
        <v>-6.7199315199413396</v>
      </c>
    </row>
    <row r="335" spans="1:10" s="78" customFormat="1" x14ac:dyDescent="0.25">
      <c r="A335" s="76">
        <v>332</v>
      </c>
      <c r="B335" s="76">
        <v>16.178191995908239</v>
      </c>
      <c r="C335" s="76">
        <v>16.129301251305414</v>
      </c>
      <c r="D335" s="132"/>
      <c r="E335" s="91"/>
      <c r="F335" s="76">
        <v>996.76767660810037</v>
      </c>
      <c r="G335" s="76">
        <v>54.634265273809433</v>
      </c>
      <c r="H335" s="77">
        <v>7.4018380685552572</v>
      </c>
      <c r="I335" s="76">
        <v>0</v>
      </c>
      <c r="J335" s="77">
        <v>-6.7199315199413396</v>
      </c>
    </row>
    <row r="336" spans="1:10" s="78" customFormat="1" x14ac:dyDescent="0.25">
      <c r="A336" s="76">
        <v>333</v>
      </c>
      <c r="B336" s="76">
        <v>16.261197939724561</v>
      </c>
      <c r="C336" s="76">
        <v>16.417882126897631</v>
      </c>
      <c r="D336" s="132"/>
      <c r="E336" s="91"/>
      <c r="F336" s="76">
        <v>1001.881822971513</v>
      </c>
      <c r="G336" s="76">
        <v>54.675361931324012</v>
      </c>
      <c r="H336" s="77">
        <v>5.3413926921945185</v>
      </c>
      <c r="I336" s="76">
        <v>0</v>
      </c>
      <c r="J336" s="77">
        <v>-6.7199315199413396</v>
      </c>
    </row>
    <row r="337" spans="1:10" s="78" customFormat="1" x14ac:dyDescent="0.25">
      <c r="A337" s="76">
        <v>334</v>
      </c>
      <c r="B337" s="76">
        <v>15.076298067947789</v>
      </c>
      <c r="C337" s="76">
        <v>15.226614860507789</v>
      </c>
      <c r="D337" s="132"/>
      <c r="E337" s="91"/>
      <c r="F337" s="76">
        <v>928.87799828560924</v>
      </c>
      <c r="G337" s="76">
        <v>54.716458588838577</v>
      </c>
      <c r="H337" s="77">
        <v>4.9606492856779267</v>
      </c>
      <c r="I337" s="76">
        <v>0</v>
      </c>
      <c r="J337" s="77">
        <v>-6.7199315199413396</v>
      </c>
    </row>
    <row r="338" spans="1:10" s="78" customFormat="1" x14ac:dyDescent="0.25">
      <c r="A338" s="76">
        <v>335</v>
      </c>
      <c r="B338" s="76">
        <v>15.352658575681341</v>
      </c>
      <c r="C338" s="76">
        <v>15.502007960572527</v>
      </c>
      <c r="D338" s="132"/>
      <c r="E338" s="91"/>
      <c r="F338" s="76">
        <v>945.90506912699163</v>
      </c>
      <c r="G338" s="76">
        <v>54.752295434474952</v>
      </c>
      <c r="H338" s="77">
        <v>9.3842408556352144</v>
      </c>
      <c r="I338" s="76">
        <v>0</v>
      </c>
      <c r="J338" s="77">
        <v>-6.7199315199413396</v>
      </c>
    </row>
    <row r="339" spans="1:10" s="78" customFormat="1" x14ac:dyDescent="0.25">
      <c r="A339" s="76">
        <v>336</v>
      </c>
      <c r="B339" s="76">
        <v>15.056316694049929</v>
      </c>
      <c r="C339" s="76">
        <v>15.17214692024875</v>
      </c>
      <c r="D339" s="132"/>
      <c r="E339" s="91"/>
      <c r="F339" s="76">
        <v>927.6469096917391</v>
      </c>
      <c r="G339" s="76">
        <v>54.788132280111313</v>
      </c>
      <c r="H339" s="77">
        <v>10.994630006041609</v>
      </c>
      <c r="I339" s="76">
        <v>0</v>
      </c>
      <c r="J339" s="77">
        <v>-6.7199315199413396</v>
      </c>
    </row>
    <row r="340" spans="1:10" s="78" customFormat="1" x14ac:dyDescent="0.25">
      <c r="A340" s="76">
        <v>337</v>
      </c>
      <c r="B340" s="76">
        <v>14.01781567119348</v>
      </c>
      <c r="C340" s="76">
        <v>14.035757250782369</v>
      </c>
      <c r="D340" s="132"/>
      <c r="E340" s="91"/>
      <c r="F340" s="76">
        <v>863.66298293592104</v>
      </c>
      <c r="G340" s="76">
        <v>54.823969125747681</v>
      </c>
      <c r="H340" s="77">
        <v>9.8640774109658409</v>
      </c>
      <c r="I340" s="76">
        <v>0</v>
      </c>
      <c r="J340" s="77">
        <v>-6.7199315199413396</v>
      </c>
    </row>
    <row r="341" spans="1:10" s="78" customFormat="1" x14ac:dyDescent="0.25">
      <c r="A341" s="76">
        <v>338</v>
      </c>
      <c r="B341" s="76">
        <v>13.92250683900965</v>
      </c>
      <c r="C341" s="76">
        <v>13.938846522834986</v>
      </c>
      <c r="D341" s="132"/>
      <c r="E341" s="91"/>
      <c r="F341" s="76">
        <v>1658.2134899728169</v>
      </c>
      <c r="G341" s="76">
        <v>54.848596096038818</v>
      </c>
      <c r="H341" s="77">
        <v>12.726239636037215</v>
      </c>
      <c r="I341" s="76">
        <v>0</v>
      </c>
      <c r="J341" s="77">
        <v>-6.7199315199413396</v>
      </c>
    </row>
    <row r="342" spans="1:10" s="78" customFormat="1" x14ac:dyDescent="0.25">
      <c r="A342" s="76">
        <v>339</v>
      </c>
      <c r="B342" s="76">
        <v>14.03129086999153</v>
      </c>
      <c r="C342" s="76">
        <v>13.963330003037346</v>
      </c>
      <c r="D342" s="132"/>
      <c r="E342" s="91"/>
      <c r="F342" s="76">
        <v>1671.170003462353</v>
      </c>
      <c r="G342" s="76">
        <v>54.899114996194839</v>
      </c>
      <c r="H342" s="77">
        <v>15.093686390570802</v>
      </c>
      <c r="I342" s="76">
        <v>0</v>
      </c>
      <c r="J342" s="77">
        <v>-6.7199315199413396</v>
      </c>
    </row>
    <row r="343" spans="1:10" s="78" customFormat="1" x14ac:dyDescent="0.25">
      <c r="A343" s="76">
        <v>340</v>
      </c>
      <c r="B343" s="76">
        <v>15.883944715174589</v>
      </c>
      <c r="C343" s="76">
        <v>15.905473557504958</v>
      </c>
      <c r="D343" s="132"/>
      <c r="E343" s="91"/>
      <c r="F343" s="76">
        <v>978.63845690911273</v>
      </c>
      <c r="G343" s="76">
        <v>54.949633896350861</v>
      </c>
      <c r="H343" s="77">
        <v>23.071252831502246</v>
      </c>
      <c r="I343" s="76">
        <v>0</v>
      </c>
      <c r="J343" s="77">
        <v>-6.7199315199413396</v>
      </c>
    </row>
    <row r="344" spans="1:10" s="78" customFormat="1" x14ac:dyDescent="0.25">
      <c r="A344" s="76">
        <v>341</v>
      </c>
      <c r="B344" s="76">
        <v>19.070769309472841</v>
      </c>
      <c r="C344" s="76">
        <v>18.934082513836916</v>
      </c>
      <c r="D344" s="132"/>
      <c r="E344" s="91"/>
      <c r="F344" s="76">
        <v>1174.98487208863</v>
      </c>
      <c r="G344" s="76">
        <v>54.990730553865433</v>
      </c>
      <c r="H344" s="77">
        <v>23.734840858105727</v>
      </c>
      <c r="I344" s="76">
        <v>0</v>
      </c>
      <c r="J344" s="77">
        <v>-6.7199315199413396</v>
      </c>
    </row>
    <row r="345" spans="1:10" s="78" customFormat="1" x14ac:dyDescent="0.25">
      <c r="A345" s="76">
        <v>342</v>
      </c>
      <c r="B345" s="76">
        <v>22.731833168967039</v>
      </c>
      <c r="C345" s="76">
        <v>22.618626288632957</v>
      </c>
      <c r="D345" s="132"/>
      <c r="E345" s="91"/>
      <c r="F345" s="76">
        <v>1400.549252966206</v>
      </c>
      <c r="G345" s="76">
        <v>55.037507385015488</v>
      </c>
      <c r="H345" s="77">
        <v>22.857230876054881</v>
      </c>
      <c r="I345" s="76">
        <v>0</v>
      </c>
      <c r="J345" s="77">
        <v>-6.7199315199413396</v>
      </c>
    </row>
    <row r="346" spans="1:10" s="78" customFormat="1" x14ac:dyDescent="0.25">
      <c r="A346" s="76">
        <v>343</v>
      </c>
      <c r="B346" s="76">
        <v>24.202819900223218</v>
      </c>
      <c r="C346" s="76">
        <v>24.24080897753797</v>
      </c>
      <c r="D346" s="132"/>
      <c r="E346" s="91"/>
      <c r="F346" s="76">
        <v>1491.17951903472</v>
      </c>
      <c r="G346" s="76">
        <v>55.088121443986893</v>
      </c>
      <c r="H346" s="77">
        <v>15.624007018115428</v>
      </c>
      <c r="I346" s="76">
        <v>0</v>
      </c>
      <c r="J346" s="77">
        <v>-6.7199315199413396</v>
      </c>
    </row>
    <row r="347" spans="1:10" s="78" customFormat="1" x14ac:dyDescent="0.25">
      <c r="A347" s="76">
        <v>344</v>
      </c>
      <c r="B347" s="76">
        <v>24.792809369012129</v>
      </c>
      <c r="C347" s="76">
        <v>24.667695542425825</v>
      </c>
      <c r="D347" s="132"/>
      <c r="E347" s="91"/>
      <c r="F347" s="76">
        <v>1527.5298375484761</v>
      </c>
      <c r="G347" s="76">
        <v>55.134053856134408</v>
      </c>
      <c r="H347" s="77">
        <v>18.482691549277117</v>
      </c>
      <c r="I347" s="76">
        <v>0</v>
      </c>
      <c r="J347" s="77">
        <v>-6.7199315199413396</v>
      </c>
    </row>
    <row r="348" spans="1:10" s="78" customFormat="1" x14ac:dyDescent="0.25">
      <c r="A348" s="76">
        <v>345</v>
      </c>
      <c r="B348" s="76">
        <v>25.884221899184329</v>
      </c>
      <c r="C348" s="76">
        <v>25.844344238097804</v>
      </c>
      <c r="D348" s="132"/>
      <c r="E348" s="91"/>
      <c r="F348" s="76">
        <v>1594.7737379914829</v>
      </c>
      <c r="G348" s="76">
        <v>55.180852591991417</v>
      </c>
      <c r="H348" s="77">
        <v>15.540450084929214</v>
      </c>
      <c r="I348" s="76">
        <v>0</v>
      </c>
      <c r="J348" s="77">
        <v>-6.7199315199413396</v>
      </c>
    </row>
    <row r="349" spans="1:10" s="78" customFormat="1" x14ac:dyDescent="0.25">
      <c r="A349" s="76">
        <v>346</v>
      </c>
      <c r="B349" s="76">
        <v>26.14526859579134</v>
      </c>
      <c r="C349" s="76">
        <v>26.335976718095587</v>
      </c>
      <c r="D349" s="132"/>
      <c r="E349" s="91"/>
      <c r="F349" s="76">
        <v>1610.857297225358</v>
      </c>
      <c r="G349" s="76">
        <v>55.231371492147453</v>
      </c>
      <c r="H349" s="77">
        <v>12.984226329996918</v>
      </c>
      <c r="I349" s="76">
        <v>0</v>
      </c>
      <c r="J349" s="77">
        <v>-6.7199315199413396</v>
      </c>
    </row>
    <row r="350" spans="1:10" s="78" customFormat="1" x14ac:dyDescent="0.25">
      <c r="A350" s="76">
        <v>347</v>
      </c>
      <c r="B350" s="76">
        <v>26.689368629842221</v>
      </c>
      <c r="C350" s="76">
        <v>26.774461670061854</v>
      </c>
      <c r="D350" s="132"/>
      <c r="E350" s="91"/>
      <c r="F350" s="76">
        <v>1644.3802846469721</v>
      </c>
      <c r="G350" s="76">
        <v>55.281890392303467</v>
      </c>
      <c r="H350" s="77">
        <v>13.130635703245034</v>
      </c>
      <c r="I350" s="76">
        <v>0</v>
      </c>
      <c r="J350" s="77">
        <v>-6.7199315199413396</v>
      </c>
    </row>
    <row r="351" spans="1:10" s="78" customFormat="1" x14ac:dyDescent="0.25">
      <c r="A351" s="76">
        <v>348</v>
      </c>
      <c r="B351" s="76">
        <v>26.10807919419176</v>
      </c>
      <c r="C351" s="76">
        <v>26.083806684802386</v>
      </c>
      <c r="D351" s="132"/>
      <c r="E351" s="91"/>
      <c r="F351" s="76">
        <v>1608.565990913984</v>
      </c>
      <c r="G351" s="76">
        <v>55.332409292459488</v>
      </c>
      <c r="H351" s="77">
        <v>15.857822512627751</v>
      </c>
      <c r="I351" s="76">
        <v>0</v>
      </c>
      <c r="J351" s="77">
        <v>-6.7199315199413396</v>
      </c>
    </row>
    <row r="352" spans="1:10" s="78" customFormat="1" x14ac:dyDescent="0.25">
      <c r="A352" s="76">
        <v>349</v>
      </c>
      <c r="B352" s="76">
        <v>26.79333245837222</v>
      </c>
      <c r="C352" s="76">
        <v>26.749678109941623</v>
      </c>
      <c r="D352" s="132"/>
      <c r="E352" s="91"/>
      <c r="F352" s="76">
        <v>1650.785684202209</v>
      </c>
      <c r="G352" s="76">
        <v>55.382928192615509</v>
      </c>
      <c r="H352" s="77">
        <v>19.00924424527004</v>
      </c>
      <c r="I352" s="76">
        <v>0</v>
      </c>
      <c r="J352" s="77">
        <v>-6.7199315199413396</v>
      </c>
    </row>
    <row r="353" spans="1:10" s="78" customFormat="1" x14ac:dyDescent="0.25">
      <c r="A353" s="76">
        <v>350</v>
      </c>
      <c r="B353" s="76">
        <v>27.413086055368581</v>
      </c>
      <c r="C353" s="76">
        <v>27.605954134338241</v>
      </c>
      <c r="D353" s="132"/>
      <c r="E353" s="91"/>
      <c r="F353" s="76">
        <v>1688.9698245006939</v>
      </c>
      <c r="G353" s="76">
        <v>55.43344709277153</v>
      </c>
      <c r="H353" s="77">
        <v>16.863311020271663</v>
      </c>
      <c r="I353" s="76">
        <v>0</v>
      </c>
      <c r="J353" s="77">
        <v>-6.7199315199413396</v>
      </c>
    </row>
    <row r="354" spans="1:10" s="78" customFormat="1" x14ac:dyDescent="0.25">
      <c r="A354" s="76">
        <v>351</v>
      </c>
      <c r="B354" s="76">
        <v>28.21215787527764</v>
      </c>
      <c r="C354" s="76">
        <v>28.148018071165609</v>
      </c>
      <c r="D354" s="132"/>
      <c r="E354" s="91"/>
      <c r="F354" s="76">
        <v>1738.202084914911</v>
      </c>
      <c r="G354" s="76">
        <v>55.483965992927551</v>
      </c>
      <c r="H354" s="77">
        <v>15.120566341989473</v>
      </c>
      <c r="I354" s="76">
        <v>0</v>
      </c>
      <c r="J354" s="77">
        <v>-6.7199315199413396</v>
      </c>
    </row>
    <row r="355" spans="1:10" s="78" customFormat="1" x14ac:dyDescent="0.25">
      <c r="A355" s="76">
        <v>352</v>
      </c>
      <c r="B355" s="76">
        <v>27.763231008035831</v>
      </c>
      <c r="C355" s="76">
        <v>27.525286400042887</v>
      </c>
      <c r="D355" s="132"/>
      <c r="E355" s="91"/>
      <c r="F355" s="76">
        <v>1710.5428884768451</v>
      </c>
      <c r="G355" s="76">
        <v>55.534484893083572</v>
      </c>
      <c r="H355" s="77">
        <v>15.582053288811046</v>
      </c>
      <c r="I355" s="76">
        <v>0</v>
      </c>
      <c r="J355" s="77">
        <v>-6.7199315199413396</v>
      </c>
    </row>
    <row r="356" spans="1:10" s="78" customFormat="1" x14ac:dyDescent="0.25">
      <c r="A356" s="76">
        <v>353</v>
      </c>
      <c r="B356" s="76">
        <v>27.469487212230931</v>
      </c>
      <c r="C356" s="76">
        <v>27.723120744519079</v>
      </c>
      <c r="D356" s="132"/>
      <c r="E356" s="91"/>
      <c r="F356" s="76">
        <v>1692.444801809525</v>
      </c>
      <c r="G356" s="76">
        <v>55.585003793239594</v>
      </c>
      <c r="H356" s="77">
        <v>10.306897839767331</v>
      </c>
      <c r="I356" s="76">
        <v>0</v>
      </c>
      <c r="J356" s="77">
        <v>-6.7199315199413396</v>
      </c>
    </row>
    <row r="357" spans="1:10" s="78" customFormat="1" x14ac:dyDescent="0.25">
      <c r="A357" s="76">
        <v>354</v>
      </c>
      <c r="B357" s="76">
        <v>26.512507123699869</v>
      </c>
      <c r="C357" s="76">
        <v>26.480086028192861</v>
      </c>
      <c r="D357" s="132"/>
      <c r="E357" s="91"/>
      <c r="F357" s="76">
        <v>1633.4835272958719</v>
      </c>
      <c r="G357" s="76">
        <v>55.635522693395608</v>
      </c>
      <c r="H357" s="77">
        <v>9.8393653025228502</v>
      </c>
      <c r="I357" s="76">
        <v>0</v>
      </c>
      <c r="J357" s="77">
        <v>-6.7199315199413396</v>
      </c>
    </row>
    <row r="358" spans="1:10" s="78" customFormat="1" x14ac:dyDescent="0.25">
      <c r="A358" s="76">
        <v>355</v>
      </c>
      <c r="B358" s="76">
        <v>26.411320517011859</v>
      </c>
      <c r="C358" s="76">
        <v>26.610671771832976</v>
      </c>
      <c r="D358" s="132"/>
      <c r="E358" s="91"/>
      <c r="F358" s="76">
        <v>1627.249237402553</v>
      </c>
      <c r="G358" s="76">
        <v>55.686041593551643</v>
      </c>
      <c r="H358" s="77">
        <v>13.888438469466852</v>
      </c>
      <c r="I358" s="76">
        <v>0</v>
      </c>
      <c r="J358" s="77">
        <v>-6.7199315199413396</v>
      </c>
    </row>
    <row r="359" spans="1:10" s="78" customFormat="1" x14ac:dyDescent="0.25">
      <c r="A359" s="76">
        <v>356</v>
      </c>
      <c r="B359" s="76">
        <v>26.81247209797959</v>
      </c>
      <c r="C359" s="76">
        <v>26.605397713267607</v>
      </c>
      <c r="D359" s="132"/>
      <c r="E359" s="91"/>
      <c r="F359" s="76">
        <v>1651.9649147952889</v>
      </c>
      <c r="G359" s="76">
        <v>55.736560493707657</v>
      </c>
      <c r="H359" s="77">
        <v>16.70770833966813</v>
      </c>
      <c r="I359" s="76">
        <v>0</v>
      </c>
      <c r="J359" s="77">
        <v>-6.7199315199413396</v>
      </c>
    </row>
    <row r="360" spans="1:10" s="78" customFormat="1" x14ac:dyDescent="0.25">
      <c r="A360" s="76">
        <v>357</v>
      </c>
      <c r="B360" s="76">
        <v>28.26883385611119</v>
      </c>
      <c r="C360" s="76">
        <v>28.060869271440843</v>
      </c>
      <c r="D360" s="132"/>
      <c r="E360" s="91"/>
      <c r="F360" s="76">
        <v>1741.693994625788</v>
      </c>
      <c r="G360" s="76">
        <v>55.787079393863678</v>
      </c>
      <c r="H360" s="77">
        <v>18.431636465223992</v>
      </c>
      <c r="I360" s="76">
        <v>0</v>
      </c>
      <c r="J360" s="77">
        <v>-6.7199315199413396</v>
      </c>
    </row>
    <row r="361" spans="1:10" s="78" customFormat="1" x14ac:dyDescent="0.25">
      <c r="A361" s="76">
        <v>358</v>
      </c>
      <c r="B361" s="76">
        <v>27.845535466608631</v>
      </c>
      <c r="C361" s="76">
        <v>27.998158993209959</v>
      </c>
      <c r="D361" s="132"/>
      <c r="E361" s="91"/>
      <c r="F361" s="76">
        <v>1715.613815065356</v>
      </c>
      <c r="G361" s="76">
        <v>55.837598294019699</v>
      </c>
      <c r="H361" s="77">
        <v>10.93878284993643</v>
      </c>
      <c r="I361" s="76">
        <v>0</v>
      </c>
      <c r="J361" s="77">
        <v>-6.7199315199413396</v>
      </c>
    </row>
    <row r="362" spans="1:10" s="78" customFormat="1" x14ac:dyDescent="0.25">
      <c r="A362" s="76">
        <v>359</v>
      </c>
      <c r="B362" s="76">
        <v>27.020940419987031</v>
      </c>
      <c r="C362" s="76">
        <v>27.070860935795658</v>
      </c>
      <c r="D362" s="132"/>
      <c r="E362" s="91"/>
      <c r="F362" s="76">
        <v>1664.8090224796681</v>
      </c>
      <c r="G362" s="76">
        <v>55.88811719417572</v>
      </c>
      <c r="H362" s="77">
        <v>0</v>
      </c>
      <c r="I362" s="76">
        <v>0</v>
      </c>
      <c r="J362" s="77">
        <v>-6.7199315199413396</v>
      </c>
    </row>
    <row r="363" spans="1:10" s="78" customFormat="1" x14ac:dyDescent="0.25">
      <c r="A363" s="76">
        <v>360</v>
      </c>
      <c r="B363" s="76">
        <v>25.240961174302861</v>
      </c>
      <c r="C363" s="76">
        <v>25.405201695544168</v>
      </c>
      <c r="D363" s="132"/>
      <c r="E363" s="91"/>
      <c r="F363" s="76">
        <v>1555.141281017583</v>
      </c>
      <c r="G363" s="76">
        <v>55.938636094331741</v>
      </c>
      <c r="H363" s="77">
        <v>5.4244073553913461</v>
      </c>
      <c r="I363" s="76">
        <v>0</v>
      </c>
      <c r="J363" s="77">
        <v>-6.7199315199413396</v>
      </c>
    </row>
    <row r="364" spans="1:10" s="78" customFormat="1" x14ac:dyDescent="0.25">
      <c r="A364" s="76">
        <v>361</v>
      </c>
      <c r="B364" s="76">
        <v>23.965033967207599</v>
      </c>
      <c r="C364" s="76">
        <v>24.16262656408464</v>
      </c>
      <c r="D364" s="132"/>
      <c r="E364" s="91"/>
      <c r="F364" s="76">
        <v>1476.529097526432</v>
      </c>
      <c r="G364" s="76">
        <v>55.987303614616387</v>
      </c>
      <c r="H364" s="77">
        <v>5.0095928144400581</v>
      </c>
      <c r="I364" s="76">
        <v>0</v>
      </c>
      <c r="J364" s="77">
        <v>-6.7199315199413396</v>
      </c>
    </row>
    <row r="365" spans="1:10" s="78" customFormat="1" x14ac:dyDescent="0.25">
      <c r="A365" s="76">
        <v>362</v>
      </c>
      <c r="B365" s="76">
        <v>21.465728076675109</v>
      </c>
      <c r="C365" s="76">
        <v>21.355103843541734</v>
      </c>
      <c r="D365" s="132"/>
      <c r="E365" s="91"/>
      <c r="F365" s="76">
        <v>1322.5423401514979</v>
      </c>
      <c r="G365" s="76">
        <v>56.033236026763923</v>
      </c>
      <c r="H365" s="77">
        <v>3.8254771134615559</v>
      </c>
      <c r="I365" s="76">
        <v>0</v>
      </c>
      <c r="J365" s="77">
        <v>-6.7199315199413396</v>
      </c>
    </row>
    <row r="366" spans="1:10" s="78" customFormat="1" x14ac:dyDescent="0.25">
      <c r="A366" s="76">
        <v>363</v>
      </c>
      <c r="B366" s="76">
        <v>21.081671311515979</v>
      </c>
      <c r="C366" s="76">
        <v>21.013496598567606</v>
      </c>
      <c r="D366" s="132"/>
      <c r="E366" s="91"/>
      <c r="F366" s="76">
        <v>1298.8799080583381</v>
      </c>
      <c r="G366" s="76">
        <v>56.087172001600273</v>
      </c>
      <c r="H366" s="77">
        <v>5.994261740845924</v>
      </c>
      <c r="I366" s="76">
        <v>0</v>
      </c>
      <c r="J366" s="77">
        <v>-6.7199315199413396</v>
      </c>
    </row>
    <row r="367" spans="1:10" s="78" customFormat="1" x14ac:dyDescent="0.25">
      <c r="A367" s="76">
        <v>364</v>
      </c>
      <c r="B367" s="76">
        <v>19.729813699259171</v>
      </c>
      <c r="C367" s="76">
        <v>19.712227664021587</v>
      </c>
      <c r="D367" s="132"/>
      <c r="E367" s="91"/>
      <c r="F367" s="76">
        <v>1215.589514940553</v>
      </c>
      <c r="G367" s="76">
        <v>56.139297962188721</v>
      </c>
      <c r="H367" s="77">
        <v>7.2801571403049987</v>
      </c>
      <c r="I367" s="76">
        <v>0</v>
      </c>
      <c r="J367" s="77">
        <v>-6.7199315199413396</v>
      </c>
    </row>
    <row r="368" spans="1:10" s="78" customFormat="1" x14ac:dyDescent="0.25">
      <c r="A368" s="76">
        <v>365</v>
      </c>
      <c r="B368" s="76">
        <v>20.159344102198741</v>
      </c>
      <c r="C368" s="76">
        <v>20.100083502931842</v>
      </c>
      <c r="D368" s="132"/>
      <c r="E368" s="91"/>
      <c r="F368" s="76">
        <v>1242.053660123087</v>
      </c>
      <c r="G368" s="76">
        <v>56.188672333955758</v>
      </c>
      <c r="H368" s="77">
        <v>9.8340640682527365</v>
      </c>
      <c r="I368" s="76">
        <v>0</v>
      </c>
      <c r="J368" s="77">
        <v>-6.7199315199413396</v>
      </c>
    </row>
    <row r="369" spans="1:10" s="78" customFormat="1" x14ac:dyDescent="0.25">
      <c r="A369" s="76">
        <v>366</v>
      </c>
      <c r="B369" s="76">
        <v>19.904188791557171</v>
      </c>
      <c r="C369" s="76">
        <v>19.724946625260348</v>
      </c>
      <c r="D369" s="132"/>
      <c r="E369" s="91"/>
      <c r="F369" s="76">
        <v>1226.3330798365671</v>
      </c>
      <c r="G369" s="76">
        <v>56.24079829454422</v>
      </c>
      <c r="H369" s="77">
        <v>12.442725604388785</v>
      </c>
      <c r="I369" s="76">
        <v>0</v>
      </c>
      <c r="J369" s="77">
        <v>-6.7199315199413396</v>
      </c>
    </row>
    <row r="370" spans="1:10" s="78" customFormat="1" x14ac:dyDescent="0.25">
      <c r="A370" s="76">
        <v>367</v>
      </c>
      <c r="B370" s="76">
        <v>20.597567556329469</v>
      </c>
      <c r="C370" s="76">
        <v>20.699385916960825</v>
      </c>
      <c r="D370" s="132"/>
      <c r="E370" s="91"/>
      <c r="F370" s="76">
        <v>1269.053399915985</v>
      </c>
      <c r="G370" s="76">
        <v>56.291439473628998</v>
      </c>
      <c r="H370" s="77">
        <v>11.693972825747741</v>
      </c>
      <c r="I370" s="76">
        <v>0</v>
      </c>
      <c r="J370" s="77">
        <v>-6.7199315199413396</v>
      </c>
    </row>
    <row r="371" spans="1:10" s="78" customFormat="1" x14ac:dyDescent="0.25">
      <c r="A371" s="76">
        <v>368</v>
      </c>
      <c r="B371" s="76">
        <v>20.61658955974077</v>
      </c>
      <c r="C371" s="76">
        <v>20.758467948545782</v>
      </c>
      <c r="D371" s="132"/>
      <c r="E371" s="91"/>
      <c r="F371" s="76">
        <v>1270.22538273021</v>
      </c>
      <c r="G371" s="76">
        <v>56.343565434217453</v>
      </c>
      <c r="H371" s="77">
        <v>14.993386701010142</v>
      </c>
      <c r="I371" s="76">
        <v>0</v>
      </c>
      <c r="J371" s="77">
        <v>-6.7199315199413396</v>
      </c>
    </row>
    <row r="372" spans="1:10" s="78" customFormat="1" x14ac:dyDescent="0.25">
      <c r="A372" s="76">
        <v>369</v>
      </c>
      <c r="B372" s="76">
        <v>22.698751896690169</v>
      </c>
      <c r="C372" s="76">
        <v>22.901952986841451</v>
      </c>
      <c r="D372" s="132"/>
      <c r="E372" s="91"/>
      <c r="F372" s="76">
        <v>1398.5111711203381</v>
      </c>
      <c r="G372" s="76">
        <v>56.395691394805908</v>
      </c>
      <c r="H372" s="77">
        <v>16.408561376829702</v>
      </c>
      <c r="I372" s="76">
        <v>0</v>
      </c>
      <c r="J372" s="77">
        <v>-6.7199315199413396</v>
      </c>
    </row>
    <row r="373" spans="1:10" s="78" customFormat="1" x14ac:dyDescent="0.25">
      <c r="A373" s="76">
        <v>370</v>
      </c>
      <c r="B373" s="76">
        <v>22.97374525896182</v>
      </c>
      <c r="C373" s="76">
        <v>22.756351860837604</v>
      </c>
      <c r="D373" s="132"/>
      <c r="E373" s="91"/>
      <c r="F373" s="76">
        <v>1415.454006884913</v>
      </c>
      <c r="G373" s="76">
        <v>56.446305453777313</v>
      </c>
      <c r="H373" s="77">
        <v>13.587718192105484</v>
      </c>
      <c r="I373" s="76">
        <v>0</v>
      </c>
      <c r="J373" s="77">
        <v>-6.7199315199413396</v>
      </c>
    </row>
    <row r="374" spans="1:10" s="78" customFormat="1" x14ac:dyDescent="0.25">
      <c r="A374" s="76">
        <v>371</v>
      </c>
      <c r="B374" s="76">
        <v>24.18622235159809</v>
      </c>
      <c r="C374" s="76">
        <v>24.147441173945346</v>
      </c>
      <c r="D374" s="132"/>
      <c r="E374" s="91"/>
      <c r="F374" s="76">
        <v>1490.1569140375329</v>
      </c>
      <c r="G374" s="76">
        <v>56.496919512748718</v>
      </c>
      <c r="H374" s="77">
        <v>12.906739069647427</v>
      </c>
      <c r="I374" s="76">
        <v>0</v>
      </c>
      <c r="J374" s="77">
        <v>-6.7199315199413396</v>
      </c>
    </row>
    <row r="375" spans="1:10" s="78" customFormat="1" x14ac:dyDescent="0.25">
      <c r="A375" s="76">
        <v>372</v>
      </c>
      <c r="B375" s="76">
        <v>22.911155549924789</v>
      </c>
      <c r="C375" s="76">
        <v>22.803335619479245</v>
      </c>
      <c r="D375" s="132"/>
      <c r="E375" s="91"/>
      <c r="F375" s="76">
        <v>1411.5977416809769</v>
      </c>
      <c r="G375" s="76">
        <v>56.54285192489624</v>
      </c>
      <c r="H375" s="77">
        <v>5.9571395772968438</v>
      </c>
      <c r="I375" s="76">
        <v>0</v>
      </c>
      <c r="J375" s="77">
        <v>-6.7199315199413396</v>
      </c>
    </row>
    <row r="376" spans="1:10" s="78" customFormat="1" x14ac:dyDescent="0.25">
      <c r="A376" s="76">
        <v>373</v>
      </c>
      <c r="B376" s="76">
        <v>21.718701950809191</v>
      </c>
      <c r="C376" s="76">
        <v>21.814609344720328</v>
      </c>
      <c r="D376" s="132"/>
      <c r="E376" s="91"/>
      <c r="F376" s="76">
        <v>1338.1285181883859</v>
      </c>
      <c r="G376" s="76">
        <v>56.593465983867652</v>
      </c>
      <c r="H376" s="77">
        <v>4.4538928650466429</v>
      </c>
      <c r="I376" s="76">
        <v>0</v>
      </c>
      <c r="J376" s="77">
        <v>-6.7199315199413396</v>
      </c>
    </row>
    <row r="377" spans="1:10" s="78" customFormat="1" x14ac:dyDescent="0.25">
      <c r="A377" s="76">
        <v>374</v>
      </c>
      <c r="B377" s="76">
        <v>20.015291773253061</v>
      </c>
      <c r="C377" s="76">
        <v>19.99555284589966</v>
      </c>
      <c r="D377" s="132"/>
      <c r="E377" s="91"/>
      <c r="F377" s="76">
        <v>1233.1783355336961</v>
      </c>
      <c r="G377" s="76">
        <v>56.647401958703988</v>
      </c>
      <c r="H377" s="77">
        <v>0</v>
      </c>
      <c r="I377" s="76">
        <v>0</v>
      </c>
      <c r="J377" s="77">
        <v>-6.7199315199413396</v>
      </c>
    </row>
    <row r="378" spans="1:10" s="78" customFormat="1" x14ac:dyDescent="0.25">
      <c r="A378" s="76">
        <v>375</v>
      </c>
      <c r="B378" s="76">
        <v>16.0696280483556</v>
      </c>
      <c r="C378" s="76">
        <v>15.938309672530455</v>
      </c>
      <c r="D378" s="132"/>
      <c r="E378" s="91"/>
      <c r="F378" s="76">
        <v>990.07885539786832</v>
      </c>
      <c r="G378" s="76">
        <v>56.698043137788773</v>
      </c>
      <c r="H378" s="77">
        <v>0</v>
      </c>
      <c r="I378" s="76">
        <v>0</v>
      </c>
      <c r="J378" s="77">
        <v>-6.7199315199413396</v>
      </c>
    </row>
    <row r="379" spans="1:10" s="78" customFormat="1" x14ac:dyDescent="0.25">
      <c r="A379" s="76">
        <v>376</v>
      </c>
      <c r="B379" s="76">
        <v>11.883551189287649</v>
      </c>
      <c r="C379" s="76">
        <v>11.891904435805442</v>
      </c>
      <c r="D379" s="132"/>
      <c r="E379" s="91"/>
      <c r="F379" s="76">
        <v>1415.3675856453031</v>
      </c>
      <c r="G379" s="76">
        <v>56.739139795303338</v>
      </c>
      <c r="H379" s="77">
        <v>4.104188315788881</v>
      </c>
      <c r="I379" s="76">
        <v>0</v>
      </c>
      <c r="J379" s="77">
        <v>-6.7199315199413396</v>
      </c>
    </row>
    <row r="380" spans="1:10" s="78" customFormat="1" x14ac:dyDescent="0.25">
      <c r="A380" s="76">
        <v>377</v>
      </c>
      <c r="B380" s="76">
        <v>10.928648479433701</v>
      </c>
      <c r="C380" s="76">
        <v>10.977066573148162</v>
      </c>
      <c r="D380" s="132"/>
      <c r="E380" s="91"/>
      <c r="F380" s="76">
        <v>1301.635728774902</v>
      </c>
      <c r="G380" s="76">
        <v>56.78975385427475</v>
      </c>
      <c r="H380" s="77">
        <v>7.7707752816261424</v>
      </c>
      <c r="I380" s="76">
        <v>0</v>
      </c>
      <c r="J380" s="77">
        <v>-6.7199315199413396</v>
      </c>
    </row>
    <row r="381" spans="1:10" s="78" customFormat="1" x14ac:dyDescent="0.25">
      <c r="A381" s="76">
        <v>378</v>
      </c>
      <c r="B381" s="76">
        <v>10.23674706249499</v>
      </c>
      <c r="C381" s="76">
        <v>10.161846626649643</v>
      </c>
      <c r="D381" s="132"/>
      <c r="E381" s="91"/>
      <c r="F381" s="76">
        <v>1219.228136768239</v>
      </c>
      <c r="G381" s="76">
        <v>56.843299716711037</v>
      </c>
      <c r="H381" s="77">
        <v>4.5116954651533643</v>
      </c>
      <c r="I381" s="76">
        <v>0</v>
      </c>
      <c r="J381" s="77">
        <v>-6.7199315199413396</v>
      </c>
    </row>
    <row r="382" spans="1:10" s="78" customFormat="1" x14ac:dyDescent="0.25">
      <c r="A382" s="76">
        <v>379</v>
      </c>
      <c r="B382" s="76">
        <v>8.0813152821950105</v>
      </c>
      <c r="C382" s="76">
        <v>8.0082293245272602</v>
      </c>
      <c r="D382" s="132"/>
      <c r="E382" s="91"/>
      <c r="F382" s="76">
        <v>962.50956617324778</v>
      </c>
      <c r="G382" s="76">
        <v>56.892674088478088</v>
      </c>
      <c r="H382" s="77">
        <v>4.7474395432789658</v>
      </c>
      <c r="I382" s="76">
        <v>0</v>
      </c>
      <c r="J382" s="77">
        <v>-6.7199315199413396</v>
      </c>
    </row>
    <row r="383" spans="1:10" s="78" customFormat="1" x14ac:dyDescent="0.25">
      <c r="A383" s="76">
        <v>380</v>
      </c>
      <c r="B383" s="76">
        <v>8.0253282663500638</v>
      </c>
      <c r="C383" s="76">
        <v>7.9469821364620685</v>
      </c>
      <c r="D383" s="132"/>
      <c r="E383" s="91"/>
      <c r="F383" s="76">
        <v>955.8413399686616</v>
      </c>
      <c r="G383" s="76">
        <v>56.928510934114463</v>
      </c>
      <c r="H383" s="77">
        <v>6.7252812878055881</v>
      </c>
      <c r="I383" s="76">
        <v>0</v>
      </c>
      <c r="J383" s="77">
        <v>-6.7199315199413396</v>
      </c>
    </row>
    <row r="384" spans="1:10" s="78" customFormat="1" x14ac:dyDescent="0.25">
      <c r="A384" s="76">
        <v>381</v>
      </c>
      <c r="B384" s="76">
        <v>7.0496456044647724</v>
      </c>
      <c r="C384" s="76">
        <v>7.0667192744200671</v>
      </c>
      <c r="D384" s="132"/>
      <c r="E384" s="91"/>
      <c r="F384" s="76">
        <v>839.63452674321627</v>
      </c>
      <c r="G384" s="76">
        <v>56.964347779750817</v>
      </c>
      <c r="H384" s="77">
        <v>3.9450220964404314</v>
      </c>
      <c r="I384" s="76">
        <v>0</v>
      </c>
      <c r="J384" s="77">
        <v>-6.7199315199413396</v>
      </c>
    </row>
    <row r="385" spans="1:10" s="78" customFormat="1" x14ac:dyDescent="0.25">
      <c r="A385" s="76">
        <v>382</v>
      </c>
      <c r="B385" s="76">
        <v>5.9180923817064617</v>
      </c>
      <c r="C385" s="76">
        <v>5.9702755288016398</v>
      </c>
      <c r="D385" s="132"/>
      <c r="E385" s="91"/>
      <c r="F385" s="76">
        <v>800</v>
      </c>
      <c r="G385" s="76">
        <v>56.988974750041962</v>
      </c>
      <c r="H385" s="77">
        <v>2.5061079362776084</v>
      </c>
      <c r="I385" s="76">
        <v>0</v>
      </c>
      <c r="J385" s="77">
        <v>-6.7199315199413396</v>
      </c>
    </row>
    <row r="386" spans="1:10" s="78" customFormat="1" x14ac:dyDescent="0.25">
      <c r="A386" s="76">
        <v>383</v>
      </c>
      <c r="B386" s="76">
        <v>4.7464632400376408</v>
      </c>
      <c r="C386" s="76">
        <v>4.7487945415481834</v>
      </c>
      <c r="D386" s="132"/>
      <c r="E386" s="91"/>
      <c r="F386" s="76">
        <v>800</v>
      </c>
      <c r="G386" s="76">
        <v>57.012021332979202</v>
      </c>
      <c r="H386" s="77">
        <v>2.5397116918009903</v>
      </c>
      <c r="I386" s="76">
        <v>0</v>
      </c>
      <c r="J386" s="77">
        <v>-6.7199315199413396</v>
      </c>
    </row>
    <row r="387" spans="1:10" s="78" customFormat="1" x14ac:dyDescent="0.25">
      <c r="A387" s="76">
        <v>384</v>
      </c>
      <c r="B387" s="76">
        <v>3.037913367921576</v>
      </c>
      <c r="C387" s="76">
        <v>3.0181973966405042</v>
      </c>
      <c r="D387" s="132"/>
      <c r="E387" s="91"/>
      <c r="F387" s="76">
        <v>800</v>
      </c>
      <c r="G387" s="76">
        <v>57.035067915916443</v>
      </c>
      <c r="H387" s="77">
        <v>2.5281345019183905</v>
      </c>
      <c r="I387" s="76">
        <v>0</v>
      </c>
      <c r="J387" s="77">
        <v>-6.7199315199413396</v>
      </c>
    </row>
    <row r="388" spans="1:10" s="78" customFormat="1" x14ac:dyDescent="0.25">
      <c r="A388" s="76">
        <v>385</v>
      </c>
      <c r="B388" s="76">
        <v>1.006148046047201</v>
      </c>
      <c r="C388" s="76">
        <v>1.0051067378636769</v>
      </c>
      <c r="D388" s="132"/>
      <c r="E388" s="91"/>
      <c r="F388" s="76">
        <v>800</v>
      </c>
      <c r="G388" s="76">
        <v>57.058114498853683</v>
      </c>
      <c r="H388" s="77">
        <v>2.5365403267901261</v>
      </c>
      <c r="I388" s="76">
        <v>0</v>
      </c>
      <c r="J388" s="77">
        <v>-6.7199315199413396</v>
      </c>
    </row>
    <row r="389" spans="1:10" s="78" customFormat="1" x14ac:dyDescent="0.25">
      <c r="A389" s="76">
        <v>386</v>
      </c>
      <c r="B389" s="76">
        <v>0</v>
      </c>
      <c r="C389" s="76">
        <v>0</v>
      </c>
      <c r="D389" s="132"/>
      <c r="E389" s="91"/>
      <c r="F389" s="76">
        <v>800</v>
      </c>
      <c r="G389" s="76">
        <v>57.081161081790917</v>
      </c>
      <c r="H389" s="77">
        <v>2.5183324839491927</v>
      </c>
      <c r="I389" s="76">
        <v>0</v>
      </c>
      <c r="J389" s="77">
        <v>-6.7199315199413396</v>
      </c>
    </row>
    <row r="390" spans="1:10" s="78" customFormat="1" x14ac:dyDescent="0.25">
      <c r="A390" s="76">
        <v>387</v>
      </c>
      <c r="B390" s="76">
        <v>0</v>
      </c>
      <c r="C390" s="76">
        <v>0</v>
      </c>
      <c r="D390" s="132"/>
      <c r="E390" s="91"/>
      <c r="F390" s="76">
        <v>800</v>
      </c>
      <c r="G390" s="76">
        <v>57.104207664728158</v>
      </c>
      <c r="H390" s="77">
        <v>2.5168411714039616</v>
      </c>
      <c r="I390" s="76">
        <v>0</v>
      </c>
      <c r="J390" s="77">
        <v>-6.7199315199413396</v>
      </c>
    </row>
    <row r="391" spans="1:10" s="78" customFormat="1" x14ac:dyDescent="0.25">
      <c r="A391" s="76">
        <v>388</v>
      </c>
      <c r="B391" s="76">
        <v>0</v>
      </c>
      <c r="C391" s="76">
        <v>0</v>
      </c>
      <c r="D391" s="132"/>
      <c r="E391" s="91"/>
      <c r="F391" s="76">
        <v>800</v>
      </c>
      <c r="G391" s="76">
        <v>57.127254247665412</v>
      </c>
      <c r="H391" s="77">
        <v>2.5235876899152383</v>
      </c>
      <c r="I391" s="76">
        <v>0</v>
      </c>
      <c r="J391" s="77">
        <v>-6.7199315199413396</v>
      </c>
    </row>
    <row r="392" spans="1:10" s="78" customFormat="1" x14ac:dyDescent="0.25">
      <c r="A392" s="76">
        <v>389</v>
      </c>
      <c r="B392" s="76">
        <v>0</v>
      </c>
      <c r="C392" s="76">
        <v>0</v>
      </c>
      <c r="D392" s="132"/>
      <c r="E392" s="91"/>
      <c r="F392" s="76">
        <v>800</v>
      </c>
      <c r="G392" s="76">
        <v>57.150300830602653</v>
      </c>
      <c r="H392" s="77">
        <v>2.5608033555809766</v>
      </c>
      <c r="I392" s="76">
        <v>0</v>
      </c>
      <c r="J392" s="77">
        <v>-6.7199315199413396</v>
      </c>
    </row>
    <row r="393" spans="1:10" s="78" customFormat="1" x14ac:dyDescent="0.25">
      <c r="A393" s="76">
        <v>390</v>
      </c>
      <c r="B393" s="76">
        <v>0</v>
      </c>
      <c r="C393" s="76">
        <v>0</v>
      </c>
      <c r="D393" s="132"/>
      <c r="E393" s="91"/>
      <c r="F393" s="76">
        <v>800</v>
      </c>
      <c r="G393" s="76">
        <v>57.173347413539886</v>
      </c>
      <c r="H393" s="77">
        <v>2.5190147053954086</v>
      </c>
      <c r="I393" s="76">
        <v>0</v>
      </c>
      <c r="J393" s="77">
        <v>-6.7199315199413396</v>
      </c>
    </row>
    <row r="394" spans="1:10" s="78" customFormat="1" x14ac:dyDescent="0.25">
      <c r="A394" s="76">
        <v>391</v>
      </c>
      <c r="B394" s="76">
        <v>0</v>
      </c>
      <c r="C394" s="76">
        <v>0</v>
      </c>
      <c r="D394" s="132"/>
      <c r="E394" s="91"/>
      <c r="F394" s="76">
        <v>800</v>
      </c>
      <c r="G394" s="76">
        <v>57.196393996477127</v>
      </c>
      <c r="H394" s="77">
        <v>2.5012190605894036</v>
      </c>
      <c r="I394" s="76">
        <v>0</v>
      </c>
      <c r="J394" s="77">
        <v>-6.7199315199413396</v>
      </c>
    </row>
    <row r="395" spans="1:10" s="78" customFormat="1" x14ac:dyDescent="0.25">
      <c r="A395" s="76">
        <v>392</v>
      </c>
      <c r="B395" s="76">
        <v>0</v>
      </c>
      <c r="C395" s="76">
        <v>0</v>
      </c>
      <c r="D395" s="132"/>
      <c r="E395" s="91"/>
      <c r="F395" s="76">
        <v>800</v>
      </c>
      <c r="G395" s="76">
        <v>57.219440579414368</v>
      </c>
      <c r="H395" s="77">
        <v>2.5581704831333436</v>
      </c>
      <c r="I395" s="76">
        <v>0</v>
      </c>
      <c r="J395" s="77">
        <v>-6.7199315199413396</v>
      </c>
    </row>
    <row r="396" spans="1:10" s="78" customFormat="1" x14ac:dyDescent="0.25">
      <c r="A396" s="76">
        <v>393</v>
      </c>
      <c r="B396" s="76">
        <v>1.0049404276105189</v>
      </c>
      <c r="C396" s="76">
        <v>1.0000857554592317</v>
      </c>
      <c r="D396" s="132"/>
      <c r="E396" s="91"/>
      <c r="F396" s="76">
        <v>800.01120540499687</v>
      </c>
      <c r="G396" s="76">
        <v>57.242487162351608</v>
      </c>
      <c r="H396" s="77">
        <v>2.5577798105843561</v>
      </c>
      <c r="I396" s="76">
        <v>0</v>
      </c>
      <c r="J396" s="77">
        <v>-6.7199315199413396</v>
      </c>
    </row>
    <row r="397" spans="1:10" s="78" customFormat="1" x14ac:dyDescent="0.25">
      <c r="A397" s="76">
        <v>394</v>
      </c>
      <c r="B397" s="76">
        <v>4.0533042586649302</v>
      </c>
      <c r="C397" s="76">
        <v>4.0165659384380685</v>
      </c>
      <c r="D397" s="132"/>
      <c r="E397" s="91"/>
      <c r="F397" s="76">
        <v>800</v>
      </c>
      <c r="G397" s="76">
        <v>57.265533745288849</v>
      </c>
      <c r="H397" s="77">
        <v>2.5102065600000096</v>
      </c>
      <c r="I397" s="76">
        <v>0</v>
      </c>
      <c r="J397" s="77">
        <v>-6.7199315199413396</v>
      </c>
    </row>
    <row r="398" spans="1:10" s="78" customFormat="1" x14ac:dyDescent="0.25">
      <c r="A398" s="76">
        <v>395</v>
      </c>
      <c r="B398" s="76">
        <v>6.2836177742573254</v>
      </c>
      <c r="C398" s="76">
        <v>6.2560886791646464</v>
      </c>
      <c r="D398" s="132"/>
      <c r="E398" s="91"/>
      <c r="F398" s="76">
        <v>800.00000277161598</v>
      </c>
      <c r="G398" s="76">
        <v>57.288580328226089</v>
      </c>
      <c r="H398" s="77">
        <v>2.5082544166105745</v>
      </c>
      <c r="I398" s="76">
        <v>0</v>
      </c>
      <c r="J398" s="77">
        <v>-6.7199315199413396</v>
      </c>
    </row>
    <row r="399" spans="1:10" s="78" customFormat="1" x14ac:dyDescent="0.25">
      <c r="A399" s="76">
        <v>396</v>
      </c>
      <c r="B399" s="76">
        <v>9.0458011037617325</v>
      </c>
      <c r="C399" s="76">
        <v>8.9719372437200668</v>
      </c>
      <c r="D399" s="132"/>
      <c r="E399" s="91"/>
      <c r="F399" s="76">
        <v>1077.38282524547</v>
      </c>
      <c r="G399" s="76">
        <v>57.31162691116333</v>
      </c>
      <c r="H399" s="77">
        <v>16.658028256791663</v>
      </c>
      <c r="I399" s="76">
        <v>0</v>
      </c>
      <c r="J399" s="77">
        <v>-6.7199315199413396</v>
      </c>
    </row>
    <row r="400" spans="1:10" s="78" customFormat="1" x14ac:dyDescent="0.25">
      <c r="A400" s="76">
        <v>397</v>
      </c>
      <c r="B400" s="76">
        <v>14.17211086990598</v>
      </c>
      <c r="C400" s="76">
        <v>14.231492146193823</v>
      </c>
      <c r="D400" s="132"/>
      <c r="E400" s="91"/>
      <c r="F400" s="76">
        <v>1687.94212367455</v>
      </c>
      <c r="G400" s="76">
        <v>57.356098413467407</v>
      </c>
      <c r="H400" s="77">
        <v>23.604669834393594</v>
      </c>
      <c r="I400" s="76">
        <v>0</v>
      </c>
      <c r="J400" s="77">
        <v>-6.7199315199413396</v>
      </c>
    </row>
    <row r="401" spans="1:10" s="78" customFormat="1" x14ac:dyDescent="0.25">
      <c r="A401" s="76">
        <v>398</v>
      </c>
      <c r="B401" s="76">
        <v>17.365704853563908</v>
      </c>
      <c r="C401" s="76">
        <v>17.238662881116486</v>
      </c>
      <c r="D401" s="132"/>
      <c r="E401" s="91"/>
      <c r="F401" s="76">
        <v>1069.932766351892</v>
      </c>
      <c r="G401" s="76">
        <v>57.406617313623428</v>
      </c>
      <c r="H401" s="77">
        <v>21.587288855427662</v>
      </c>
      <c r="I401" s="76">
        <v>0</v>
      </c>
      <c r="J401" s="77">
        <v>-6.7199315199413396</v>
      </c>
    </row>
    <row r="402" spans="1:10" s="78" customFormat="1" x14ac:dyDescent="0.25">
      <c r="A402" s="76">
        <v>399</v>
      </c>
      <c r="B402" s="76">
        <v>22.23013660744266</v>
      </c>
      <c r="C402" s="76">
        <v>22.240486669451197</v>
      </c>
      <c r="D402" s="132"/>
      <c r="E402" s="91"/>
      <c r="F402" s="76">
        <v>1369.6389566633111</v>
      </c>
      <c r="G402" s="76">
        <v>57.446564108133323</v>
      </c>
      <c r="H402" s="77">
        <v>30.365223998305783</v>
      </c>
      <c r="I402" s="76">
        <v>0</v>
      </c>
      <c r="J402" s="77">
        <v>-6.7199315199413396</v>
      </c>
    </row>
    <row r="403" spans="1:10" s="78" customFormat="1" x14ac:dyDescent="0.25">
      <c r="A403" s="76">
        <v>400</v>
      </c>
      <c r="B403" s="76">
        <v>25.355633977230521</v>
      </c>
      <c r="C403" s="76">
        <v>25.479127080951965</v>
      </c>
      <c r="D403" s="132"/>
      <c r="E403" s="91"/>
      <c r="F403" s="76">
        <v>1562.2064798589149</v>
      </c>
      <c r="G403" s="76">
        <v>57.498841434717178</v>
      </c>
      <c r="H403" s="77">
        <v>18.011487999907089</v>
      </c>
      <c r="I403" s="76">
        <v>0</v>
      </c>
      <c r="J403" s="77">
        <v>-6.7199315199413396</v>
      </c>
    </row>
    <row r="404" spans="1:10" s="78" customFormat="1" x14ac:dyDescent="0.25">
      <c r="A404" s="76">
        <v>401</v>
      </c>
      <c r="B404" s="76">
        <v>24.934949369361171</v>
      </c>
      <c r="C404" s="76">
        <v>24.739530572677786</v>
      </c>
      <c r="D404" s="132"/>
      <c r="E404" s="91"/>
      <c r="F404" s="76">
        <v>1536.2873401134609</v>
      </c>
      <c r="G404" s="76">
        <v>57.547508955001831</v>
      </c>
      <c r="H404" s="77">
        <v>12.447149503576306</v>
      </c>
      <c r="I404" s="76">
        <v>0</v>
      </c>
      <c r="J404" s="77">
        <v>-6.7199315199413396</v>
      </c>
    </row>
    <row r="405" spans="1:10" s="78" customFormat="1" x14ac:dyDescent="0.25">
      <c r="A405" s="76">
        <v>402</v>
      </c>
      <c r="B405" s="76">
        <v>25.131882937948301</v>
      </c>
      <c r="C405" s="76">
        <v>25.354174065558432</v>
      </c>
      <c r="D405" s="132"/>
      <c r="E405" s="91"/>
      <c r="F405" s="76">
        <v>1548.4207735438711</v>
      </c>
      <c r="G405" s="76">
        <v>57.594307690858841</v>
      </c>
      <c r="H405" s="77">
        <v>7.849800578525187</v>
      </c>
      <c r="I405" s="76">
        <v>0</v>
      </c>
      <c r="J405" s="77">
        <v>-6.7199315199413396</v>
      </c>
    </row>
    <row r="406" spans="1:10" s="78" customFormat="1" x14ac:dyDescent="0.25">
      <c r="A406" s="76">
        <v>403</v>
      </c>
      <c r="B406" s="76">
        <v>23.0756084924863</v>
      </c>
      <c r="C406" s="76">
        <v>23.121161746124582</v>
      </c>
      <c r="D406" s="132"/>
      <c r="E406" s="91"/>
      <c r="F406" s="76">
        <v>1421.729984981703</v>
      </c>
      <c r="G406" s="76">
        <v>57.642975211143487</v>
      </c>
      <c r="H406" s="77">
        <v>0</v>
      </c>
      <c r="I406" s="76">
        <v>0</v>
      </c>
      <c r="J406" s="77">
        <v>-6.7199315199413396</v>
      </c>
    </row>
    <row r="407" spans="1:10" s="78" customFormat="1" x14ac:dyDescent="0.25">
      <c r="A407" s="76">
        <v>404</v>
      </c>
      <c r="B407" s="76">
        <v>21.31071024612001</v>
      </c>
      <c r="C407" s="76">
        <v>21.463429160156348</v>
      </c>
      <c r="D407" s="132"/>
      <c r="E407" s="91"/>
      <c r="F407" s="76">
        <v>1312.9914111704161</v>
      </c>
      <c r="G407" s="76">
        <v>57.693589270114899</v>
      </c>
      <c r="H407" s="77">
        <v>4.2147311344597709</v>
      </c>
      <c r="I407" s="76">
        <v>0</v>
      </c>
      <c r="J407" s="77">
        <v>-6.7199315199413396</v>
      </c>
    </row>
    <row r="408" spans="1:10" s="78" customFormat="1" x14ac:dyDescent="0.25">
      <c r="A408" s="76">
        <v>405</v>
      </c>
      <c r="B408" s="76">
        <v>19.706157024093422</v>
      </c>
      <c r="C408" s="76">
        <v>19.534335335063986</v>
      </c>
      <c r="D408" s="132"/>
      <c r="E408" s="91"/>
      <c r="F408" s="76">
        <v>1214.131984386632</v>
      </c>
      <c r="G408" s="76">
        <v>57.747525244951248</v>
      </c>
      <c r="H408" s="77">
        <v>6.3444079444945407</v>
      </c>
      <c r="I408" s="76">
        <v>0</v>
      </c>
      <c r="J408" s="77">
        <v>-6.7199315199413396</v>
      </c>
    </row>
    <row r="409" spans="1:10" s="78" customFormat="1" x14ac:dyDescent="0.25">
      <c r="A409" s="76">
        <v>406</v>
      </c>
      <c r="B409" s="76">
        <v>18.67608860209101</v>
      </c>
      <c r="C409" s="76">
        <v>18.669128622496821</v>
      </c>
      <c r="D409" s="132"/>
      <c r="E409" s="91"/>
      <c r="F409" s="76">
        <v>1150.6676054247309</v>
      </c>
      <c r="G409" s="76">
        <v>57.796899616718292</v>
      </c>
      <c r="H409" s="77">
        <v>2.9886546936840537</v>
      </c>
      <c r="I409" s="76">
        <v>0</v>
      </c>
      <c r="J409" s="77">
        <v>-6.7199315199413396</v>
      </c>
    </row>
    <row r="410" spans="1:10" s="78" customFormat="1" x14ac:dyDescent="0.25">
      <c r="A410" s="76">
        <v>407</v>
      </c>
      <c r="B410" s="76">
        <v>17.175530930668192</v>
      </c>
      <c r="C410" s="76">
        <v>17.304524201790304</v>
      </c>
      <c r="D410" s="132"/>
      <c r="E410" s="91"/>
      <c r="F410" s="76">
        <v>1058.2155326505369</v>
      </c>
      <c r="G410" s="76">
        <v>57.843676447868347</v>
      </c>
      <c r="H410" s="77">
        <v>3.272749882377497</v>
      </c>
      <c r="I410" s="76">
        <v>0</v>
      </c>
      <c r="J410" s="77">
        <v>-6.7199315199413396</v>
      </c>
    </row>
    <row r="411" spans="1:10" s="78" customFormat="1" x14ac:dyDescent="0.25">
      <c r="A411" s="76">
        <v>408</v>
      </c>
      <c r="B411" s="76">
        <v>15.65378440652878</v>
      </c>
      <c r="C411" s="76">
        <v>15.608551687337668</v>
      </c>
      <c r="D411" s="132"/>
      <c r="E411" s="91"/>
      <c r="F411" s="76">
        <v>964.45797632801862</v>
      </c>
      <c r="G411" s="76">
        <v>57.883623242378228</v>
      </c>
      <c r="H411" s="77">
        <v>3.5695076968658661</v>
      </c>
      <c r="I411" s="76">
        <v>0</v>
      </c>
      <c r="J411" s="77">
        <v>-6.7199315199413396</v>
      </c>
    </row>
    <row r="412" spans="1:10" s="78" customFormat="1" x14ac:dyDescent="0.25">
      <c r="A412" s="76">
        <v>409</v>
      </c>
      <c r="B412" s="76">
        <v>13.716694508863251</v>
      </c>
      <c r="C412" s="76">
        <v>13.607101789167077</v>
      </c>
      <c r="D412" s="132"/>
      <c r="E412" s="91"/>
      <c r="F412" s="76">
        <v>1633.700606898107</v>
      </c>
      <c r="G412" s="76">
        <v>57.919460088014603</v>
      </c>
      <c r="H412" s="77">
        <v>7.2918447925551826</v>
      </c>
      <c r="I412" s="76">
        <v>0</v>
      </c>
      <c r="J412" s="77">
        <v>-6.7199315199413396</v>
      </c>
    </row>
    <row r="413" spans="1:10" s="78" customFormat="1" x14ac:dyDescent="0.25">
      <c r="A413" s="76">
        <v>410</v>
      </c>
      <c r="B413" s="76">
        <v>12.871422337709641</v>
      </c>
      <c r="C413" s="76">
        <v>12.749594848687247</v>
      </c>
      <c r="D413" s="132"/>
      <c r="E413" s="91"/>
      <c r="F413" s="76">
        <v>1533.026085196436</v>
      </c>
      <c r="G413" s="76">
        <v>57.969978988170617</v>
      </c>
      <c r="H413" s="77">
        <v>11.082815204515876</v>
      </c>
      <c r="I413" s="76">
        <v>0</v>
      </c>
      <c r="J413" s="77">
        <v>-6.7199315199413396</v>
      </c>
    </row>
    <row r="414" spans="1:10" s="78" customFormat="1" x14ac:dyDescent="0.25">
      <c r="A414" s="76">
        <v>411</v>
      </c>
      <c r="B414" s="76">
        <v>13.00434018250278</v>
      </c>
      <c r="C414" s="76">
        <v>13.033887636940893</v>
      </c>
      <c r="D414" s="132"/>
      <c r="E414" s="91"/>
      <c r="F414" s="76">
        <v>1548.8570103195291</v>
      </c>
      <c r="G414" s="76">
        <v>58.016777724027627</v>
      </c>
      <c r="H414" s="77">
        <v>11.784545193916689</v>
      </c>
      <c r="I414" s="76">
        <v>0</v>
      </c>
      <c r="J414" s="77">
        <v>-6.7199315199413396</v>
      </c>
    </row>
    <row r="415" spans="1:10" s="78" customFormat="1" x14ac:dyDescent="0.25">
      <c r="A415" s="76">
        <v>412</v>
      </c>
      <c r="B415" s="76">
        <v>12.88483019614211</v>
      </c>
      <c r="C415" s="76">
        <v>13.000065182917853</v>
      </c>
      <c r="D415" s="132"/>
      <c r="E415" s="91"/>
      <c r="F415" s="76">
        <v>1534.623002474443</v>
      </c>
      <c r="G415" s="76">
        <v>58.065445244312293</v>
      </c>
      <c r="H415" s="77">
        <v>13.409721992581643</v>
      </c>
      <c r="I415" s="76">
        <v>0</v>
      </c>
      <c r="J415" s="77">
        <v>-6.7199315199413396</v>
      </c>
    </row>
    <row r="416" spans="1:10" s="78" customFormat="1" x14ac:dyDescent="0.25">
      <c r="A416" s="76">
        <v>413</v>
      </c>
      <c r="B416" s="76">
        <v>14.139817136897319</v>
      </c>
      <c r="C416" s="76">
        <v>14.236765845977596</v>
      </c>
      <c r="D416" s="132"/>
      <c r="E416" s="91"/>
      <c r="F416" s="76">
        <v>1684.095816455696</v>
      </c>
      <c r="G416" s="76">
        <v>58.112243980169303</v>
      </c>
      <c r="H416" s="77">
        <v>14.108451638159</v>
      </c>
      <c r="I416" s="76">
        <v>0</v>
      </c>
      <c r="J416" s="77">
        <v>-6.7199315199413396</v>
      </c>
    </row>
    <row r="417" spans="1:10" s="78" customFormat="1" x14ac:dyDescent="0.25">
      <c r="A417" s="76">
        <v>414</v>
      </c>
      <c r="B417" s="76">
        <v>13.90101669192746</v>
      </c>
      <c r="C417" s="76">
        <v>14.019309885701791</v>
      </c>
      <c r="D417" s="132"/>
      <c r="E417" s="91"/>
      <c r="F417" s="76">
        <v>1655.653947197565</v>
      </c>
      <c r="G417" s="76">
        <v>58.162762880325317</v>
      </c>
      <c r="H417" s="77">
        <v>14.330052519850504</v>
      </c>
      <c r="I417" s="76">
        <v>0</v>
      </c>
      <c r="J417" s="77">
        <v>-6.7199315199413396</v>
      </c>
    </row>
    <row r="418" spans="1:10" s="78" customFormat="1" x14ac:dyDescent="0.25">
      <c r="A418" s="76">
        <v>415</v>
      </c>
      <c r="B418" s="76">
        <v>14.9379447410277</v>
      </c>
      <c r="C418" s="76">
        <v>14.928005735000566</v>
      </c>
      <c r="D418" s="132"/>
      <c r="E418" s="91"/>
      <c r="F418" s="76">
        <v>920.3538022926158</v>
      </c>
      <c r="G418" s="76">
        <v>58.213281780481339</v>
      </c>
      <c r="H418" s="77">
        <v>11.686944560150485</v>
      </c>
      <c r="I418" s="76">
        <v>0</v>
      </c>
      <c r="J418" s="77">
        <v>-6.7199315199413396</v>
      </c>
    </row>
    <row r="419" spans="1:10" s="78" customFormat="1" x14ac:dyDescent="0.25">
      <c r="A419" s="76">
        <v>416</v>
      </c>
      <c r="B419" s="76">
        <v>15.916852564948449</v>
      </c>
      <c r="C419" s="76">
        <v>16.061639323079621</v>
      </c>
      <c r="D419" s="132"/>
      <c r="E419" s="91"/>
      <c r="F419" s="76">
        <v>980.66608148116939</v>
      </c>
      <c r="G419" s="76">
        <v>58.242982655763633</v>
      </c>
      <c r="H419" s="77">
        <v>10.124195729334366</v>
      </c>
      <c r="I419" s="76">
        <v>0</v>
      </c>
      <c r="J419" s="77">
        <v>-6.7199315199413396</v>
      </c>
    </row>
    <row r="420" spans="1:10" s="78" customFormat="1" x14ac:dyDescent="0.25">
      <c r="A420" s="76">
        <v>417</v>
      </c>
      <c r="B420" s="76">
        <v>16.61719968280385</v>
      </c>
      <c r="C420" s="76">
        <v>16.682767504885152</v>
      </c>
      <c r="D420" s="132"/>
      <c r="E420" s="91"/>
      <c r="F420" s="76">
        <v>1023.815737172003</v>
      </c>
      <c r="G420" s="76">
        <v>58.284079313278198</v>
      </c>
      <c r="H420" s="77">
        <v>14.490807099847382</v>
      </c>
      <c r="I420" s="76">
        <v>0</v>
      </c>
      <c r="J420" s="77">
        <v>-6.7199315199413396</v>
      </c>
    </row>
    <row r="421" spans="1:10" s="78" customFormat="1" x14ac:dyDescent="0.25">
      <c r="A421" s="76">
        <v>418</v>
      </c>
      <c r="B421" s="76">
        <v>18.763173504430551</v>
      </c>
      <c r="C421" s="76">
        <v>18.754959347096921</v>
      </c>
      <c r="D421" s="132"/>
      <c r="E421" s="91"/>
      <c r="F421" s="76">
        <v>1156.0330638019459</v>
      </c>
      <c r="G421" s="76">
        <v>58.330829709768302</v>
      </c>
      <c r="H421" s="77">
        <v>11.781861908966986</v>
      </c>
      <c r="I421" s="76">
        <v>0</v>
      </c>
      <c r="J421" s="77">
        <v>-6.7199315199413396</v>
      </c>
    </row>
    <row r="422" spans="1:10" s="78" customFormat="1" x14ac:dyDescent="0.25">
      <c r="A422" s="76">
        <v>419</v>
      </c>
      <c r="B422" s="76">
        <v>17.905351529995471</v>
      </c>
      <c r="C422" s="76">
        <v>17.952700075294043</v>
      </c>
      <c r="D422" s="132"/>
      <c r="E422" s="91"/>
      <c r="F422" s="76">
        <v>1103.1811000833</v>
      </c>
      <c r="G422" s="76">
        <v>58.37760654091835</v>
      </c>
      <c r="H422" s="77">
        <v>3.6618151230363325</v>
      </c>
      <c r="I422" s="76">
        <v>0</v>
      </c>
      <c r="J422" s="77">
        <v>-6.7199315199413396</v>
      </c>
    </row>
    <row r="423" spans="1:10" s="78" customFormat="1" x14ac:dyDescent="0.25">
      <c r="A423" s="76">
        <v>420</v>
      </c>
      <c r="B423" s="76">
        <v>17.178264580351929</v>
      </c>
      <c r="C423" s="76">
        <v>17.312105819413233</v>
      </c>
      <c r="D423" s="132"/>
      <c r="E423" s="91"/>
      <c r="F423" s="76">
        <v>1058.38395775296</v>
      </c>
      <c r="G423" s="76">
        <v>58.422078043222427</v>
      </c>
      <c r="H423" s="77">
        <v>5.1535597161199886</v>
      </c>
      <c r="I423" s="76">
        <v>0</v>
      </c>
      <c r="J423" s="77">
        <v>-6.7199315199413396</v>
      </c>
    </row>
    <row r="424" spans="1:10" s="78" customFormat="1" x14ac:dyDescent="0.25">
      <c r="A424" s="76">
        <v>421</v>
      </c>
      <c r="B424" s="76">
        <v>15.64901078893001</v>
      </c>
      <c r="C424" s="76">
        <v>15.712514296976424</v>
      </c>
      <c r="D424" s="132"/>
      <c r="E424" s="91"/>
      <c r="F424" s="76">
        <v>964.16386511187352</v>
      </c>
      <c r="G424" s="76">
        <v>58.466219276189797</v>
      </c>
      <c r="H424" s="77">
        <v>3.3157433371642262</v>
      </c>
      <c r="I424" s="76">
        <v>0</v>
      </c>
      <c r="J424" s="77">
        <v>-6.7199315199413396</v>
      </c>
    </row>
    <row r="425" spans="1:10" s="78" customFormat="1" x14ac:dyDescent="0.25">
      <c r="A425" s="76">
        <v>422</v>
      </c>
      <c r="B425" s="76">
        <v>15.24261459933374</v>
      </c>
      <c r="C425" s="76">
        <v>15.174860029531306</v>
      </c>
      <c r="D425" s="132"/>
      <c r="E425" s="91"/>
      <c r="F425" s="76">
        <v>939.125060665202</v>
      </c>
      <c r="G425" s="76">
        <v>58.506250560283661</v>
      </c>
      <c r="H425" s="77">
        <v>7.9219946690337339</v>
      </c>
      <c r="I425" s="76">
        <v>0</v>
      </c>
      <c r="J425" s="77">
        <v>-6.7199315199413396</v>
      </c>
    </row>
    <row r="426" spans="1:10" s="78" customFormat="1" x14ac:dyDescent="0.25">
      <c r="A426" s="76">
        <v>423</v>
      </c>
      <c r="B426" s="76">
        <v>15.95678773054018</v>
      </c>
      <c r="C426" s="76">
        <v>16.014661368588083</v>
      </c>
      <c r="D426" s="132"/>
      <c r="E426" s="91"/>
      <c r="F426" s="76">
        <v>983.12655927942421</v>
      </c>
      <c r="G426" s="76">
        <v>58.546281844377518</v>
      </c>
      <c r="H426" s="77">
        <v>9.309822088304827</v>
      </c>
      <c r="I426" s="76">
        <v>0</v>
      </c>
      <c r="J426" s="77">
        <v>-6.7199315199413396</v>
      </c>
    </row>
    <row r="427" spans="1:10" s="78" customFormat="1" x14ac:dyDescent="0.25">
      <c r="A427" s="76">
        <v>424</v>
      </c>
      <c r="B427" s="76">
        <v>15.74678078245841</v>
      </c>
      <c r="C427" s="76">
        <v>15.834575483311221</v>
      </c>
      <c r="D427" s="132"/>
      <c r="E427" s="91"/>
      <c r="F427" s="76">
        <v>970.18765128748237</v>
      </c>
      <c r="G427" s="76">
        <v>58.591572940349579</v>
      </c>
      <c r="H427" s="77">
        <v>10.207695027702474</v>
      </c>
      <c r="I427" s="76">
        <v>0</v>
      </c>
      <c r="J427" s="77">
        <v>-6.7199315199413396</v>
      </c>
    </row>
    <row r="428" spans="1:10" s="78" customFormat="1" x14ac:dyDescent="0.25">
      <c r="A428" s="76">
        <v>425</v>
      </c>
      <c r="B428" s="76">
        <v>18.008224886237929</v>
      </c>
      <c r="C428" s="76">
        <v>18.053627144707924</v>
      </c>
      <c r="D428" s="132"/>
      <c r="E428" s="91"/>
      <c r="F428" s="76">
        <v>1109.519316439759</v>
      </c>
      <c r="G428" s="76">
        <v>58.63686403632164</v>
      </c>
      <c r="H428" s="77">
        <v>14.943106530311836</v>
      </c>
      <c r="I428" s="76">
        <v>0</v>
      </c>
      <c r="J428" s="77">
        <v>-6.7199315199413396</v>
      </c>
    </row>
    <row r="429" spans="1:10" s="78" customFormat="1" x14ac:dyDescent="0.25">
      <c r="A429" s="76">
        <v>426</v>
      </c>
      <c r="B429" s="76">
        <v>20.257534563527159</v>
      </c>
      <c r="C429" s="76">
        <v>20.093171764680786</v>
      </c>
      <c r="D429" s="132"/>
      <c r="E429" s="91"/>
      <c r="F429" s="76">
        <v>1248.1033761309909</v>
      </c>
      <c r="G429" s="76">
        <v>58.687835305929177</v>
      </c>
      <c r="H429" s="77">
        <v>26.0611823003095</v>
      </c>
      <c r="I429" s="76">
        <v>0</v>
      </c>
      <c r="J429" s="77">
        <v>-6.7199315199413396</v>
      </c>
    </row>
    <row r="430" spans="1:10" s="78" customFormat="1" x14ac:dyDescent="0.25">
      <c r="A430" s="76">
        <v>427</v>
      </c>
      <c r="B430" s="76">
        <v>26.33169062607476</v>
      </c>
      <c r="C430" s="76">
        <v>26.256098266746164</v>
      </c>
      <c r="D430" s="132"/>
      <c r="E430" s="91"/>
      <c r="F430" s="76">
        <v>1622.343119815074</v>
      </c>
      <c r="G430" s="76">
        <v>58.744155704975128</v>
      </c>
      <c r="H430" s="77">
        <v>41.765547194551822</v>
      </c>
      <c r="I430" s="76">
        <v>0</v>
      </c>
      <c r="J430" s="77">
        <v>-6.7199315199413396</v>
      </c>
    </row>
    <row r="431" spans="1:10" s="78" customFormat="1" x14ac:dyDescent="0.25">
      <c r="A431" s="76">
        <v>428</v>
      </c>
      <c r="B431" s="76">
        <v>29.93538213758174</v>
      </c>
      <c r="C431" s="76">
        <v>30.131528108028807</v>
      </c>
      <c r="D431" s="132"/>
      <c r="E431" s="91"/>
      <c r="F431" s="76">
        <v>1844.372936761946</v>
      </c>
      <c r="G431" s="76">
        <v>58.798869043588638</v>
      </c>
      <c r="H431" s="77">
        <v>26.123431050894542</v>
      </c>
      <c r="I431" s="76">
        <v>0</v>
      </c>
      <c r="J431" s="77">
        <v>-6.7199315199413396</v>
      </c>
    </row>
    <row r="432" spans="1:10" s="78" customFormat="1" x14ac:dyDescent="0.25">
      <c r="A432" s="76">
        <v>429</v>
      </c>
      <c r="B432" s="76">
        <v>32.419262231539761</v>
      </c>
      <c r="C432" s="76">
        <v>32.466620240253889</v>
      </c>
      <c r="D432" s="132"/>
      <c r="E432" s="91"/>
      <c r="F432" s="76">
        <v>1249.9711689497269</v>
      </c>
      <c r="G432" s="76">
        <v>58.860326498746872</v>
      </c>
      <c r="H432" s="77">
        <v>19.894913615966388</v>
      </c>
      <c r="I432" s="76">
        <v>0</v>
      </c>
      <c r="J432" s="77">
        <v>-6.7199315199413396</v>
      </c>
    </row>
    <row r="433" spans="1:10" s="78" customFormat="1" x14ac:dyDescent="0.25">
      <c r="A433" s="76">
        <v>430</v>
      </c>
      <c r="B433" s="76">
        <v>33.03121402858185</v>
      </c>
      <c r="C433" s="76">
        <v>32.774695889599251</v>
      </c>
      <c r="D433" s="132"/>
      <c r="E433" s="91"/>
      <c r="F433" s="76">
        <v>1273.5658456600311</v>
      </c>
      <c r="G433" s="76">
        <v>58.916858196258538</v>
      </c>
      <c r="H433" s="77">
        <v>16.334670829100922</v>
      </c>
      <c r="I433" s="76">
        <v>0</v>
      </c>
      <c r="J433" s="77">
        <v>-6.7199315199413396</v>
      </c>
    </row>
    <row r="434" spans="1:10" s="78" customFormat="1" x14ac:dyDescent="0.25">
      <c r="A434" s="76">
        <v>431</v>
      </c>
      <c r="B434" s="76">
        <v>32.844070829557111</v>
      </c>
      <c r="C434" s="76">
        <v>32.77036718218276</v>
      </c>
      <c r="D434" s="132"/>
      <c r="E434" s="91"/>
      <c r="F434" s="76">
        <v>1266.350271133487</v>
      </c>
      <c r="G434" s="76">
        <v>58.973389893770218</v>
      </c>
      <c r="H434" s="77">
        <v>6.3997993401110209</v>
      </c>
      <c r="I434" s="76">
        <v>0</v>
      </c>
      <c r="J434" s="77">
        <v>-6.7199315199413396</v>
      </c>
    </row>
    <row r="435" spans="1:10" s="78" customFormat="1" x14ac:dyDescent="0.25">
      <c r="A435" s="76">
        <v>432</v>
      </c>
      <c r="B435" s="76">
        <v>31.168770492706301</v>
      </c>
      <c r="C435" s="76">
        <v>31.24655458079911</v>
      </c>
      <c r="D435" s="132"/>
      <c r="E435" s="91"/>
      <c r="F435" s="76">
        <v>1201.756663148333</v>
      </c>
      <c r="G435" s="76">
        <v>59.029921591281891</v>
      </c>
      <c r="H435" s="77">
        <v>8.7204885865335076</v>
      </c>
      <c r="I435" s="76">
        <v>0</v>
      </c>
      <c r="J435" s="77">
        <v>-6.7199315199413396</v>
      </c>
    </row>
    <row r="436" spans="1:10" s="78" customFormat="1" x14ac:dyDescent="0.25">
      <c r="A436" s="76">
        <v>433</v>
      </c>
      <c r="B436" s="76">
        <v>31.895105292458691</v>
      </c>
      <c r="C436" s="76">
        <v>32.110143816055178</v>
      </c>
      <c r="D436" s="132"/>
      <c r="E436" s="91"/>
      <c r="F436" s="76">
        <v>1229.7615434012521</v>
      </c>
      <c r="G436" s="76">
        <v>59.083701699972153</v>
      </c>
      <c r="H436" s="77">
        <v>7.9677027192290453</v>
      </c>
      <c r="I436" s="76">
        <v>0</v>
      </c>
      <c r="J436" s="77">
        <v>-6.7199315199413396</v>
      </c>
    </row>
    <row r="437" spans="1:10" s="78" customFormat="1" x14ac:dyDescent="0.25">
      <c r="A437" s="76">
        <v>434</v>
      </c>
      <c r="B437" s="76">
        <v>30.724970821899891</v>
      </c>
      <c r="C437" s="76">
        <v>31.014581517916223</v>
      </c>
      <c r="D437" s="132"/>
      <c r="E437" s="91"/>
      <c r="F437" s="76">
        <v>1184.645330135713</v>
      </c>
      <c r="G437" s="76">
        <v>59.138748615980148</v>
      </c>
      <c r="H437" s="77">
        <v>7.0849731701806151</v>
      </c>
      <c r="I437" s="76">
        <v>0</v>
      </c>
      <c r="J437" s="77">
        <v>-6.7199315199413396</v>
      </c>
    </row>
    <row r="438" spans="1:10" s="78" customFormat="1" x14ac:dyDescent="0.25">
      <c r="A438" s="76">
        <v>435</v>
      </c>
      <c r="B438" s="76">
        <v>30.80798765466615</v>
      </c>
      <c r="C438" s="76">
        <v>30.862049754720012</v>
      </c>
      <c r="D438" s="132"/>
      <c r="E438" s="91"/>
      <c r="F438" s="76">
        <v>1187.8461632245139</v>
      </c>
      <c r="G438" s="76">
        <v>59.189931184053421</v>
      </c>
      <c r="H438" s="77">
        <v>10.691520534312255</v>
      </c>
      <c r="I438" s="76">
        <v>0</v>
      </c>
      <c r="J438" s="77">
        <v>-6.7199315199413396</v>
      </c>
    </row>
    <row r="439" spans="1:10" s="78" customFormat="1" x14ac:dyDescent="0.25">
      <c r="A439" s="76">
        <v>436</v>
      </c>
      <c r="B439" s="76">
        <v>29.74863676287994</v>
      </c>
      <c r="C439" s="76">
        <v>29.726369523412334</v>
      </c>
      <c r="D439" s="132"/>
      <c r="E439" s="91"/>
      <c r="F439" s="76">
        <v>1147.001369776081</v>
      </c>
      <c r="G439" s="76">
        <v>59.242415875196457</v>
      </c>
      <c r="H439" s="77">
        <v>0</v>
      </c>
      <c r="I439" s="76">
        <v>0</v>
      </c>
      <c r="J439" s="77">
        <v>-6.7199315199413396</v>
      </c>
    </row>
    <row r="440" spans="1:10" s="78" customFormat="1" x14ac:dyDescent="0.25">
      <c r="A440" s="76">
        <v>437</v>
      </c>
      <c r="B440" s="76">
        <v>26.875565948455691</v>
      </c>
      <c r="C440" s="76">
        <v>27.053965970381313</v>
      </c>
      <c r="D440" s="132"/>
      <c r="E440" s="91"/>
      <c r="F440" s="76">
        <v>1655.8522382937051</v>
      </c>
      <c r="G440" s="76">
        <v>59.29359844326973</v>
      </c>
      <c r="H440" s="77">
        <v>0</v>
      </c>
      <c r="I440" s="76">
        <v>0</v>
      </c>
      <c r="J440" s="77">
        <v>-6.7199315199413396</v>
      </c>
    </row>
    <row r="441" spans="1:10" s="78" customFormat="1" x14ac:dyDescent="0.25">
      <c r="A441" s="76">
        <v>438</v>
      </c>
      <c r="B441" s="76">
        <v>24.68947719353103</v>
      </c>
      <c r="C441" s="76">
        <v>24.549343891915065</v>
      </c>
      <c r="D441" s="132"/>
      <c r="E441" s="91"/>
      <c r="F441" s="76">
        <v>1521.1633552802971</v>
      </c>
      <c r="G441" s="76">
        <v>59.348523080348969</v>
      </c>
      <c r="H441" s="77">
        <v>0</v>
      </c>
      <c r="I441" s="76">
        <v>0</v>
      </c>
      <c r="J441" s="77">
        <v>-6.7199315199413396</v>
      </c>
    </row>
    <row r="442" spans="1:10" s="78" customFormat="1" x14ac:dyDescent="0.25">
      <c r="A442" s="76">
        <v>439</v>
      </c>
      <c r="B442" s="76">
        <v>21.279167757006501</v>
      </c>
      <c r="C442" s="76">
        <v>21.355581016649825</v>
      </c>
      <c r="D442" s="132"/>
      <c r="E442" s="91"/>
      <c r="F442" s="76">
        <v>1311.0480213530579</v>
      </c>
      <c r="G442" s="76">
        <v>59.399727553129203</v>
      </c>
      <c r="H442" s="77">
        <v>0</v>
      </c>
      <c r="I442" s="76">
        <v>0</v>
      </c>
      <c r="J442" s="77">
        <v>-6.7199315199413396</v>
      </c>
    </row>
    <row r="443" spans="1:10" s="78" customFormat="1" x14ac:dyDescent="0.25">
      <c r="A443" s="76">
        <v>440</v>
      </c>
      <c r="B443" s="76">
        <v>16.28347985873129</v>
      </c>
      <c r="C443" s="76">
        <v>16.407201892543096</v>
      </c>
      <c r="D443" s="132"/>
      <c r="E443" s="91"/>
      <c r="F443" s="76">
        <v>1003.254652311424</v>
      </c>
      <c r="G443" s="76">
        <v>59.458069264888763</v>
      </c>
      <c r="H443" s="77">
        <v>0</v>
      </c>
      <c r="I443" s="76">
        <v>0</v>
      </c>
      <c r="J443" s="77">
        <v>-6.7199315199413396</v>
      </c>
    </row>
    <row r="444" spans="1:10" s="78" customFormat="1" x14ac:dyDescent="0.25">
      <c r="A444" s="76">
        <v>441</v>
      </c>
      <c r="B444" s="76">
        <v>10.65166077537053</v>
      </c>
      <c r="C444" s="76">
        <v>10.627574715172207</v>
      </c>
      <c r="D444" s="132"/>
      <c r="E444" s="91"/>
      <c r="F444" s="76">
        <v>1268.64563922097</v>
      </c>
      <c r="G444" s="76">
        <v>59.503571659326553</v>
      </c>
      <c r="H444" s="77">
        <v>0</v>
      </c>
      <c r="I444" s="76">
        <v>0</v>
      </c>
      <c r="J444" s="77">
        <v>-6.7199315199413396</v>
      </c>
    </row>
    <row r="445" spans="1:10" s="78" customFormat="1" x14ac:dyDescent="0.25">
      <c r="A445" s="76">
        <v>442</v>
      </c>
      <c r="B445" s="76">
        <v>6.2492163398143088</v>
      </c>
      <c r="C445" s="76">
        <v>6.2817896083619482</v>
      </c>
      <c r="D445" s="132"/>
      <c r="E445" s="91"/>
      <c r="F445" s="76">
        <v>800</v>
      </c>
      <c r="G445" s="76">
        <v>59.560103356838233</v>
      </c>
      <c r="H445" s="77">
        <v>2.5230156722165193</v>
      </c>
      <c r="I445" s="76">
        <v>0</v>
      </c>
      <c r="J445" s="77">
        <v>-6.7199315199413396</v>
      </c>
    </row>
    <row r="446" spans="1:10" s="78" customFormat="1" x14ac:dyDescent="0.25">
      <c r="A446" s="76">
        <v>443</v>
      </c>
      <c r="B446" s="76">
        <v>2.0460564003104129</v>
      </c>
      <c r="C446" s="76">
        <v>2.0581408068293641</v>
      </c>
      <c r="D446" s="132"/>
      <c r="E446" s="91"/>
      <c r="F446" s="76">
        <v>800</v>
      </c>
      <c r="G446" s="76">
        <v>59.587555676698678</v>
      </c>
      <c r="H446" s="77">
        <v>2.503323279922097</v>
      </c>
      <c r="I446" s="76">
        <v>0</v>
      </c>
      <c r="J446" s="77">
        <v>-6.7199315199413396</v>
      </c>
    </row>
    <row r="447" spans="1:10" s="78" customFormat="1" x14ac:dyDescent="0.25">
      <c r="A447" s="76">
        <v>444</v>
      </c>
      <c r="B447" s="76">
        <v>0</v>
      </c>
      <c r="C447" s="76">
        <v>0</v>
      </c>
      <c r="D447" s="132"/>
      <c r="E447" s="91"/>
      <c r="F447" s="76">
        <v>800</v>
      </c>
      <c r="G447" s="76">
        <v>59.615007996559143</v>
      </c>
      <c r="H447" s="77">
        <v>2.4855827576278671</v>
      </c>
      <c r="I447" s="76">
        <v>0</v>
      </c>
      <c r="J447" s="77">
        <v>-6.7199315199413396</v>
      </c>
    </row>
    <row r="448" spans="1:10" s="78" customFormat="1" x14ac:dyDescent="0.25">
      <c r="A448" s="76">
        <v>445</v>
      </c>
      <c r="B448" s="76">
        <v>0</v>
      </c>
      <c r="C448" s="76">
        <v>0</v>
      </c>
      <c r="D448" s="132"/>
      <c r="E448" s="91"/>
      <c r="F448" s="76">
        <v>800</v>
      </c>
      <c r="G448" s="76">
        <v>59.642460316419601</v>
      </c>
      <c r="H448" s="77">
        <v>2.5036643161284604</v>
      </c>
      <c r="I448" s="76">
        <v>0</v>
      </c>
      <c r="J448" s="77">
        <v>-6.7199315199413396</v>
      </c>
    </row>
    <row r="449" spans="1:10" s="78" customFormat="1" x14ac:dyDescent="0.25">
      <c r="A449" s="76">
        <v>446</v>
      </c>
      <c r="B449" s="76">
        <v>0</v>
      </c>
      <c r="C449" s="76">
        <v>0</v>
      </c>
      <c r="D449" s="132"/>
      <c r="E449" s="91"/>
      <c r="F449" s="76">
        <v>800</v>
      </c>
      <c r="G449" s="76">
        <v>59.66991263628006</v>
      </c>
      <c r="H449" s="77">
        <v>2.4902744608274663</v>
      </c>
      <c r="I449" s="76">
        <v>0</v>
      </c>
      <c r="J449" s="77">
        <v>-6.7199315199413396</v>
      </c>
    </row>
    <row r="450" spans="1:10" s="78" customFormat="1" x14ac:dyDescent="0.25">
      <c r="A450" s="76">
        <v>447</v>
      </c>
      <c r="B450" s="76">
        <v>0</v>
      </c>
      <c r="C450" s="76">
        <v>0</v>
      </c>
      <c r="D450" s="132"/>
      <c r="E450" s="91"/>
      <c r="F450" s="76">
        <v>800</v>
      </c>
      <c r="G450" s="76">
        <v>59.697364956140518</v>
      </c>
      <c r="H450" s="77">
        <v>2.5102765908122073</v>
      </c>
      <c r="I450" s="76">
        <v>0</v>
      </c>
      <c r="J450" s="77">
        <v>-6.7199315199413396</v>
      </c>
    </row>
    <row r="451" spans="1:10" s="78" customFormat="1" x14ac:dyDescent="0.25">
      <c r="A451" s="76">
        <v>448</v>
      </c>
      <c r="B451" s="76">
        <v>0</v>
      </c>
      <c r="C451" s="76">
        <v>0</v>
      </c>
      <c r="D451" s="132"/>
      <c r="E451" s="91"/>
      <c r="F451" s="76">
        <v>800</v>
      </c>
      <c r="G451" s="76">
        <v>59.724817276000977</v>
      </c>
      <c r="H451" s="77">
        <v>2.5124560634542137</v>
      </c>
      <c r="I451" s="76">
        <v>0</v>
      </c>
      <c r="J451" s="77">
        <v>-6.7199315199413396</v>
      </c>
    </row>
    <row r="452" spans="1:10" s="78" customFormat="1" x14ac:dyDescent="0.25">
      <c r="A452" s="76">
        <v>449</v>
      </c>
      <c r="B452" s="76">
        <v>0</v>
      </c>
      <c r="C452" s="76">
        <v>0</v>
      </c>
      <c r="D452" s="132"/>
      <c r="E452" s="91"/>
      <c r="F452" s="76">
        <v>800</v>
      </c>
      <c r="G452" s="76">
        <v>59.752269595861428</v>
      </c>
      <c r="H452" s="77">
        <v>2.4869815829497544</v>
      </c>
      <c r="I452" s="76">
        <v>0</v>
      </c>
      <c r="J452" s="77">
        <v>-6.7199315199413396</v>
      </c>
    </row>
    <row r="453" spans="1:10" s="78" customFormat="1" x14ac:dyDescent="0.25">
      <c r="A453" s="76">
        <v>450</v>
      </c>
      <c r="B453" s="76">
        <v>0</v>
      </c>
      <c r="C453" s="76">
        <v>0</v>
      </c>
      <c r="D453" s="132"/>
      <c r="E453" s="91"/>
      <c r="F453" s="76">
        <v>800</v>
      </c>
      <c r="G453" s="76">
        <v>59.779721915721893</v>
      </c>
      <c r="H453" s="77">
        <v>2.546018838930038</v>
      </c>
      <c r="I453" s="76">
        <v>0</v>
      </c>
      <c r="J453" s="77">
        <v>-6.7199315199413396</v>
      </c>
    </row>
    <row r="454" spans="1:10" s="78" customFormat="1" x14ac:dyDescent="0.25">
      <c r="A454" s="76">
        <v>451</v>
      </c>
      <c r="B454" s="76">
        <v>0</v>
      </c>
      <c r="C454" s="76">
        <v>0</v>
      </c>
      <c r="D454" s="132"/>
      <c r="E454" s="91"/>
      <c r="F454" s="76">
        <v>800</v>
      </c>
      <c r="G454" s="76">
        <v>59.807174235582352</v>
      </c>
      <c r="H454" s="77">
        <v>2.4758647025338232</v>
      </c>
      <c r="I454" s="76">
        <v>0</v>
      </c>
      <c r="J454" s="77">
        <v>-6.7199315199413396</v>
      </c>
    </row>
    <row r="455" spans="1:10" s="78" customFormat="1" x14ac:dyDescent="0.25">
      <c r="A455" s="76">
        <v>452</v>
      </c>
      <c r="B455" s="76">
        <v>0</v>
      </c>
      <c r="C455" s="76">
        <v>0</v>
      </c>
      <c r="D455" s="132"/>
      <c r="E455" s="91"/>
      <c r="F455" s="76">
        <v>800</v>
      </c>
      <c r="G455" s="76">
        <v>59.83462655544281</v>
      </c>
      <c r="H455" s="77">
        <v>2.499198202197074</v>
      </c>
      <c r="I455" s="76">
        <v>0</v>
      </c>
      <c r="J455" s="77">
        <v>-6.7199315199413396</v>
      </c>
    </row>
    <row r="456" spans="1:10" s="78" customFormat="1" x14ac:dyDescent="0.25">
      <c r="A456" s="76">
        <v>453</v>
      </c>
      <c r="B456" s="76">
        <v>0</v>
      </c>
      <c r="C456" s="76">
        <v>0</v>
      </c>
      <c r="D456" s="132"/>
      <c r="E456" s="91"/>
      <c r="F456" s="76">
        <v>800</v>
      </c>
      <c r="G456" s="76">
        <v>59.862078875303268</v>
      </c>
      <c r="H456" s="77">
        <v>2.5011350272678965</v>
      </c>
      <c r="I456" s="76">
        <v>0</v>
      </c>
      <c r="J456" s="77">
        <v>-6.7199315199413396</v>
      </c>
    </row>
    <row r="457" spans="1:10" s="78" customFormat="1" x14ac:dyDescent="0.25">
      <c r="A457" s="76">
        <v>454</v>
      </c>
      <c r="B457" s="76">
        <v>0</v>
      </c>
      <c r="C457" s="76">
        <v>0</v>
      </c>
      <c r="D457" s="132"/>
      <c r="E457" s="91"/>
      <c r="F457" s="76">
        <v>800</v>
      </c>
      <c r="G457" s="76">
        <v>59.889531195163727</v>
      </c>
      <c r="H457" s="77">
        <v>2.4927198384043181</v>
      </c>
      <c r="I457" s="76">
        <v>0</v>
      </c>
      <c r="J457" s="77">
        <v>-6.7199315199413396</v>
      </c>
    </row>
    <row r="458" spans="1:10" s="78" customFormat="1" x14ac:dyDescent="0.25">
      <c r="A458" s="76">
        <v>455</v>
      </c>
      <c r="B458" s="76">
        <v>0</v>
      </c>
      <c r="C458" s="76">
        <v>0</v>
      </c>
      <c r="D458" s="132"/>
      <c r="E458" s="91"/>
      <c r="F458" s="76">
        <v>800</v>
      </c>
      <c r="G458" s="76">
        <v>59.916983515024192</v>
      </c>
      <c r="H458" s="77">
        <v>2.5123648229942628</v>
      </c>
      <c r="I458" s="76">
        <v>0</v>
      </c>
      <c r="J458" s="77">
        <v>-6.7199315199413396</v>
      </c>
    </row>
    <row r="459" spans="1:10" s="78" customFormat="1" x14ac:dyDescent="0.25">
      <c r="A459" s="76">
        <v>456</v>
      </c>
      <c r="B459" s="76">
        <v>0</v>
      </c>
      <c r="C459" s="76">
        <v>0</v>
      </c>
      <c r="D459" s="132"/>
      <c r="E459" s="91"/>
      <c r="F459" s="76">
        <v>800</v>
      </c>
      <c r="G459" s="76">
        <v>59.944435834884636</v>
      </c>
      <c r="H459" s="77">
        <v>2.5360617969539709</v>
      </c>
      <c r="I459" s="76">
        <v>0</v>
      </c>
      <c r="J459" s="77">
        <v>-6.7199315199413396</v>
      </c>
    </row>
    <row r="460" spans="1:10" s="78" customFormat="1" x14ac:dyDescent="0.25">
      <c r="A460" s="76">
        <v>457</v>
      </c>
      <c r="B460" s="76">
        <v>0</v>
      </c>
      <c r="C460" s="76">
        <v>0</v>
      </c>
      <c r="D460" s="132"/>
      <c r="E460" s="91"/>
      <c r="F460" s="76">
        <v>800</v>
      </c>
      <c r="G460" s="76">
        <v>59.971888154745102</v>
      </c>
      <c r="H460" s="77">
        <v>2.508474600289428</v>
      </c>
      <c r="I460" s="76">
        <v>0</v>
      </c>
      <c r="J460" s="77">
        <v>-6.7199315199413396</v>
      </c>
    </row>
    <row r="461" spans="1:10" s="78" customFormat="1" x14ac:dyDescent="0.25">
      <c r="A461" s="76">
        <v>458</v>
      </c>
      <c r="B461" s="76">
        <v>0</v>
      </c>
      <c r="C461" s="76">
        <v>0</v>
      </c>
      <c r="D461" s="132"/>
      <c r="E461" s="91"/>
      <c r="F461" s="76">
        <v>800</v>
      </c>
      <c r="G461" s="76">
        <v>59.99934047460556</v>
      </c>
      <c r="H461" s="77">
        <v>2.4761202477436397</v>
      </c>
      <c r="I461" s="76">
        <v>0</v>
      </c>
      <c r="J461" s="77">
        <v>-6.7199315199413396</v>
      </c>
    </row>
    <row r="462" spans="1:10" s="78" customFormat="1" x14ac:dyDescent="0.25">
      <c r="A462" s="76">
        <v>459</v>
      </c>
      <c r="B462" s="76">
        <v>0</v>
      </c>
      <c r="C462" s="76">
        <v>0</v>
      </c>
      <c r="D462" s="132"/>
      <c r="E462" s="91"/>
      <c r="F462" s="76">
        <v>800</v>
      </c>
      <c r="G462" s="76">
        <v>60.026792794466019</v>
      </c>
      <c r="H462" s="77">
        <v>2.5209026858078074</v>
      </c>
      <c r="I462" s="76">
        <v>0</v>
      </c>
      <c r="J462" s="77">
        <v>-6.7199315199413396</v>
      </c>
    </row>
    <row r="463" spans="1:10" s="78" customFormat="1" x14ac:dyDescent="0.25">
      <c r="A463" s="76">
        <v>460</v>
      </c>
      <c r="B463" s="76">
        <v>0</v>
      </c>
      <c r="C463" s="76">
        <v>0</v>
      </c>
      <c r="D463" s="132"/>
      <c r="E463" s="91"/>
      <c r="F463" s="76">
        <v>800</v>
      </c>
      <c r="G463" s="76">
        <v>60.054245114326477</v>
      </c>
      <c r="H463" s="77">
        <v>2.4888988571499193</v>
      </c>
      <c r="I463" s="76">
        <v>0</v>
      </c>
      <c r="J463" s="77">
        <v>-6.7199315199413396</v>
      </c>
    </row>
    <row r="464" spans="1:10" s="78" customFormat="1" x14ac:dyDescent="0.25">
      <c r="A464" s="76">
        <v>461</v>
      </c>
      <c r="B464" s="76">
        <v>0</v>
      </c>
      <c r="C464" s="76">
        <v>0</v>
      </c>
      <c r="D464" s="132"/>
      <c r="E464" s="91"/>
      <c r="F464" s="76">
        <v>800</v>
      </c>
      <c r="G464" s="76">
        <v>60.081697434186943</v>
      </c>
      <c r="H464" s="77">
        <v>2.4981876476567622</v>
      </c>
      <c r="I464" s="76">
        <v>0</v>
      </c>
      <c r="J464" s="77">
        <v>-6.7199315199413396</v>
      </c>
    </row>
    <row r="465" spans="1:10" s="78" customFormat="1" x14ac:dyDescent="0.25">
      <c r="A465" s="76">
        <v>462</v>
      </c>
      <c r="B465" s="76">
        <v>0</v>
      </c>
      <c r="C465" s="76">
        <v>0</v>
      </c>
      <c r="D465" s="132"/>
      <c r="E465" s="91"/>
      <c r="F465" s="76">
        <v>800</v>
      </c>
      <c r="G465" s="76">
        <v>60.109149754047387</v>
      </c>
      <c r="H465" s="77">
        <v>2.502826511126226</v>
      </c>
      <c r="I465" s="76">
        <v>0</v>
      </c>
      <c r="J465" s="77">
        <v>-6.7199315199413396</v>
      </c>
    </row>
    <row r="466" spans="1:10" s="78" customFormat="1" x14ac:dyDescent="0.25">
      <c r="A466" s="76">
        <v>463</v>
      </c>
      <c r="B466" s="76">
        <v>0</v>
      </c>
      <c r="C466" s="76">
        <v>0</v>
      </c>
      <c r="D466" s="132"/>
      <c r="E466" s="91"/>
      <c r="F466" s="76">
        <v>800</v>
      </c>
      <c r="G466" s="76">
        <v>60.136602073907852</v>
      </c>
      <c r="H466" s="77">
        <v>2.5371034621558555</v>
      </c>
      <c r="I466" s="76">
        <v>0</v>
      </c>
      <c r="J466" s="77">
        <v>-6.7199315199413396</v>
      </c>
    </row>
    <row r="467" spans="1:10" s="78" customFormat="1" x14ac:dyDescent="0.25">
      <c r="A467" s="76">
        <v>464</v>
      </c>
      <c r="B467" s="76">
        <v>0</v>
      </c>
      <c r="C467" s="76">
        <v>0</v>
      </c>
      <c r="D467" s="132"/>
      <c r="E467" s="91"/>
      <c r="F467" s="76">
        <v>800</v>
      </c>
      <c r="G467" s="76">
        <v>60.164054393768311</v>
      </c>
      <c r="H467" s="77">
        <v>2.4884846171190254</v>
      </c>
      <c r="I467" s="76">
        <v>0</v>
      </c>
      <c r="J467" s="77">
        <v>-6.7199315199413396</v>
      </c>
    </row>
    <row r="468" spans="1:10" s="78" customFormat="1" x14ac:dyDescent="0.25">
      <c r="A468" s="76">
        <v>465</v>
      </c>
      <c r="B468" s="76">
        <v>0</v>
      </c>
      <c r="C468" s="76">
        <v>0</v>
      </c>
      <c r="D468" s="132"/>
      <c r="E468" s="91"/>
      <c r="F468" s="76">
        <v>800</v>
      </c>
      <c r="G468" s="76">
        <v>60.191506713628769</v>
      </c>
      <c r="H468" s="77">
        <v>2.5150667596725742</v>
      </c>
      <c r="I468" s="76">
        <v>0</v>
      </c>
      <c r="J468" s="77">
        <v>-6.7199315199413396</v>
      </c>
    </row>
    <row r="469" spans="1:10" s="78" customFormat="1" x14ac:dyDescent="0.25">
      <c r="A469" s="76">
        <v>466</v>
      </c>
      <c r="B469" s="76">
        <v>0</v>
      </c>
      <c r="C469" s="76">
        <v>0</v>
      </c>
      <c r="D469" s="132"/>
      <c r="E469" s="91"/>
      <c r="F469" s="76">
        <v>800</v>
      </c>
      <c r="G469" s="76">
        <v>60.218959033489227</v>
      </c>
      <c r="H469" s="77">
        <v>2.5298147109241791</v>
      </c>
      <c r="I469" s="76">
        <v>0</v>
      </c>
      <c r="J469" s="77">
        <v>-6.7199315199413396</v>
      </c>
    </row>
    <row r="470" spans="1:10" s="78" customFormat="1" x14ac:dyDescent="0.25">
      <c r="A470" s="76">
        <v>467</v>
      </c>
      <c r="B470" s="76">
        <v>0</v>
      </c>
      <c r="C470" s="76">
        <v>0</v>
      </c>
      <c r="D470" s="132"/>
      <c r="E470" s="91"/>
      <c r="F470" s="76">
        <v>800</v>
      </c>
      <c r="G470" s="76">
        <v>60.246411353349693</v>
      </c>
      <c r="H470" s="77">
        <v>2.5255846863429952</v>
      </c>
      <c r="I470" s="76">
        <v>0</v>
      </c>
      <c r="J470" s="77">
        <v>-6.7199315199413396</v>
      </c>
    </row>
    <row r="471" spans="1:10" s="78" customFormat="1" x14ac:dyDescent="0.25">
      <c r="A471" s="76">
        <v>468</v>
      </c>
      <c r="B471" s="76">
        <v>0</v>
      </c>
      <c r="C471" s="76">
        <v>0</v>
      </c>
      <c r="D471" s="132"/>
      <c r="E471" s="91"/>
      <c r="F471" s="76">
        <v>800</v>
      </c>
      <c r="G471" s="76">
        <v>60.273863673210137</v>
      </c>
      <c r="H471" s="77">
        <v>2.4940129059781238</v>
      </c>
      <c r="I471" s="76">
        <v>0</v>
      </c>
      <c r="J471" s="77">
        <v>-6.7199315199413396</v>
      </c>
    </row>
    <row r="472" spans="1:10" s="78" customFormat="1" x14ac:dyDescent="0.25">
      <c r="A472" s="76">
        <v>469</v>
      </c>
      <c r="B472" s="76">
        <v>0</v>
      </c>
      <c r="C472" s="76">
        <v>0</v>
      </c>
      <c r="D472" s="132"/>
      <c r="E472" s="91"/>
      <c r="F472" s="76">
        <v>800</v>
      </c>
      <c r="G472" s="76">
        <v>60.301315993070602</v>
      </c>
      <c r="H472" s="77">
        <v>2.4970117615469083</v>
      </c>
      <c r="I472" s="76">
        <v>0</v>
      </c>
      <c r="J472" s="77">
        <v>-6.7199315199413396</v>
      </c>
    </row>
    <row r="473" spans="1:10" s="78" customFormat="1" x14ac:dyDescent="0.25">
      <c r="A473" s="76">
        <v>470</v>
      </c>
      <c r="B473" s="76">
        <v>0</v>
      </c>
      <c r="C473" s="76">
        <v>0</v>
      </c>
      <c r="D473" s="132"/>
      <c r="E473" s="91"/>
      <c r="F473" s="76">
        <v>800</v>
      </c>
      <c r="G473" s="76">
        <v>60.328768312931061</v>
      </c>
      <c r="H473" s="77">
        <v>2.4862328155504958</v>
      </c>
      <c r="I473" s="76">
        <v>0</v>
      </c>
      <c r="J473" s="77">
        <v>-6.7199315199413396</v>
      </c>
    </row>
    <row r="474" spans="1:10" s="78" customFormat="1" x14ac:dyDescent="0.25">
      <c r="A474" s="76">
        <v>471</v>
      </c>
      <c r="B474" s="76">
        <v>0</v>
      </c>
      <c r="C474" s="76">
        <v>0</v>
      </c>
      <c r="D474" s="132"/>
      <c r="E474" s="91"/>
      <c r="F474" s="76">
        <v>800</v>
      </c>
      <c r="G474" s="76">
        <v>60.356220632791519</v>
      </c>
      <c r="H474" s="77">
        <v>2.4779941362917688</v>
      </c>
      <c r="I474" s="76">
        <v>0</v>
      </c>
      <c r="J474" s="77">
        <v>-6.7199315199413396</v>
      </c>
    </row>
    <row r="475" spans="1:10" s="78" customFormat="1" x14ac:dyDescent="0.25">
      <c r="A475" s="76">
        <v>472</v>
      </c>
      <c r="B475" s="76">
        <v>0</v>
      </c>
      <c r="C475" s="76">
        <v>0</v>
      </c>
      <c r="D475" s="132"/>
      <c r="E475" s="91"/>
      <c r="F475" s="76">
        <v>800</v>
      </c>
      <c r="G475" s="76">
        <v>60.383672952651978</v>
      </c>
      <c r="H475" s="77">
        <v>2.5277678299352289</v>
      </c>
      <c r="I475" s="76">
        <v>0</v>
      </c>
      <c r="J475" s="77">
        <v>-6.7199315199413396</v>
      </c>
    </row>
    <row r="476" spans="1:10" s="78" customFormat="1" x14ac:dyDescent="0.25">
      <c r="A476" s="76">
        <v>473</v>
      </c>
      <c r="B476" s="76">
        <v>0</v>
      </c>
      <c r="C476" s="76">
        <v>0</v>
      </c>
      <c r="D476" s="132"/>
      <c r="E476" s="91"/>
      <c r="F476" s="76">
        <v>800</v>
      </c>
      <c r="G476" s="76">
        <v>60.411125272512443</v>
      </c>
      <c r="H476" s="77">
        <v>2.4957274710040407</v>
      </c>
      <c r="I476" s="76">
        <v>0</v>
      </c>
      <c r="J476" s="77">
        <v>-6.7199315199413396</v>
      </c>
    </row>
    <row r="477" spans="1:10" s="78" customFormat="1" x14ac:dyDescent="0.25">
      <c r="A477" s="76">
        <v>474</v>
      </c>
      <c r="B477" s="76">
        <v>0</v>
      </c>
      <c r="C477" s="76">
        <v>0</v>
      </c>
      <c r="D477" s="132"/>
      <c r="E477" s="91"/>
      <c r="F477" s="76">
        <v>800</v>
      </c>
      <c r="G477" s="76">
        <v>60.438577592372887</v>
      </c>
      <c r="H477" s="77">
        <v>2.4841324415751838</v>
      </c>
      <c r="I477" s="76">
        <v>0</v>
      </c>
      <c r="J477" s="77">
        <v>-6.7199315199413396</v>
      </c>
    </row>
    <row r="478" spans="1:10" s="78" customFormat="1" x14ac:dyDescent="0.25">
      <c r="A478" s="76">
        <v>475</v>
      </c>
      <c r="B478" s="76">
        <v>0</v>
      </c>
      <c r="C478" s="76">
        <v>0</v>
      </c>
      <c r="D478" s="132"/>
      <c r="E478" s="91"/>
      <c r="F478" s="76">
        <v>800</v>
      </c>
      <c r="G478" s="76">
        <v>60.466029912233353</v>
      </c>
      <c r="H478" s="77">
        <v>2.5149399273414894</v>
      </c>
      <c r="I478" s="76">
        <v>0</v>
      </c>
      <c r="J478" s="77">
        <v>-6.7199315199413396</v>
      </c>
    </row>
    <row r="479" spans="1:10" s="78" customFormat="1" x14ac:dyDescent="0.25">
      <c r="A479" s="76">
        <v>476</v>
      </c>
      <c r="B479" s="76">
        <v>0</v>
      </c>
      <c r="C479" s="76">
        <v>0</v>
      </c>
      <c r="D479" s="132"/>
      <c r="E479" s="91"/>
      <c r="F479" s="76">
        <v>800</v>
      </c>
      <c r="G479" s="76">
        <v>60.493482232093811</v>
      </c>
      <c r="H479" s="77">
        <v>2.4851724433869635</v>
      </c>
      <c r="I479" s="76">
        <v>0</v>
      </c>
      <c r="J479" s="77">
        <v>-6.7199315199413396</v>
      </c>
    </row>
    <row r="480" spans="1:10" s="78" customFormat="1" x14ac:dyDescent="0.25">
      <c r="A480" s="76">
        <v>477</v>
      </c>
      <c r="B480" s="76">
        <v>0</v>
      </c>
      <c r="C480" s="76">
        <v>0</v>
      </c>
      <c r="D480" s="132"/>
      <c r="E480" s="91"/>
      <c r="F480" s="76">
        <v>800</v>
      </c>
      <c r="G480" s="76">
        <v>60.520934551954269</v>
      </c>
      <c r="H480" s="77">
        <v>2.4863006945603274</v>
      </c>
      <c r="I480" s="76">
        <v>0</v>
      </c>
      <c r="J480" s="77">
        <v>-6.7199315199413396</v>
      </c>
    </row>
    <row r="481" spans="1:10" s="78" customFormat="1" x14ac:dyDescent="0.25">
      <c r="A481" s="76">
        <v>478</v>
      </c>
      <c r="B481" s="76">
        <v>0</v>
      </c>
      <c r="C481" s="76">
        <v>0</v>
      </c>
      <c r="D481" s="132"/>
      <c r="E481" s="91"/>
      <c r="F481" s="76">
        <v>800</v>
      </c>
      <c r="G481" s="76">
        <v>60.548386871814728</v>
      </c>
      <c r="H481" s="77">
        <v>2.5150227414135644</v>
      </c>
      <c r="I481" s="76">
        <v>0</v>
      </c>
      <c r="J481" s="77">
        <v>-6.7199315199413396</v>
      </c>
    </row>
    <row r="482" spans="1:10" s="78" customFormat="1" x14ac:dyDescent="0.25">
      <c r="A482" s="76">
        <v>479</v>
      </c>
      <c r="B482" s="76">
        <v>0</v>
      </c>
      <c r="C482" s="76">
        <v>0</v>
      </c>
      <c r="D482" s="132"/>
      <c r="E482" s="91"/>
      <c r="F482" s="76">
        <v>800</v>
      </c>
      <c r="G482" s="76">
        <v>60.575839191675193</v>
      </c>
      <c r="H482" s="77">
        <v>2.4572613143729161</v>
      </c>
      <c r="I482" s="76">
        <v>0</v>
      </c>
      <c r="J482" s="77">
        <v>-6.7199315199413396</v>
      </c>
    </row>
    <row r="483" spans="1:10" s="78" customFormat="1" x14ac:dyDescent="0.25">
      <c r="A483" s="76">
        <v>480</v>
      </c>
      <c r="B483" s="76">
        <v>0</v>
      </c>
      <c r="C483" s="76">
        <v>0</v>
      </c>
      <c r="D483" s="132"/>
      <c r="E483" s="91"/>
      <c r="F483" s="76">
        <v>800</v>
      </c>
      <c r="G483" s="76">
        <v>60.603291511535637</v>
      </c>
      <c r="H483" s="77">
        <v>2.5092662670329808</v>
      </c>
      <c r="I483" s="76">
        <v>0</v>
      </c>
      <c r="J483" s="77">
        <v>-6.7199315199413396</v>
      </c>
    </row>
    <row r="484" spans="1:10" s="78" customFormat="1" x14ac:dyDescent="0.25">
      <c r="A484" s="76">
        <v>481</v>
      </c>
      <c r="B484" s="76">
        <v>0</v>
      </c>
      <c r="C484" s="76">
        <v>0</v>
      </c>
      <c r="D484" s="132"/>
      <c r="E484" s="91"/>
      <c r="F484" s="76">
        <v>800</v>
      </c>
      <c r="G484" s="76">
        <v>60.630743831396103</v>
      </c>
      <c r="H484" s="77">
        <v>2.5004117965029811</v>
      </c>
      <c r="I484" s="76">
        <v>0</v>
      </c>
      <c r="J484" s="77">
        <v>-6.7199315199413396</v>
      </c>
    </row>
    <row r="485" spans="1:10" s="78" customFormat="1" x14ac:dyDescent="0.25">
      <c r="A485" s="76">
        <v>482</v>
      </c>
      <c r="B485" s="76">
        <v>0</v>
      </c>
      <c r="C485" s="76">
        <v>0</v>
      </c>
      <c r="D485" s="132"/>
      <c r="E485" s="91"/>
      <c r="F485" s="76">
        <v>800</v>
      </c>
      <c r="G485" s="76">
        <v>60.658196151256561</v>
      </c>
      <c r="H485" s="77">
        <v>2.4858234992158614</v>
      </c>
      <c r="I485" s="76">
        <v>0</v>
      </c>
      <c r="J485" s="77">
        <v>-6.7199315199413396</v>
      </c>
    </row>
    <row r="486" spans="1:10" s="78" customFormat="1" x14ac:dyDescent="0.25">
      <c r="A486" s="76">
        <v>483</v>
      </c>
      <c r="B486" s="76">
        <v>0</v>
      </c>
      <c r="C486" s="76">
        <v>0</v>
      </c>
      <c r="D486" s="132"/>
      <c r="E486" s="91"/>
      <c r="F486" s="76">
        <v>800</v>
      </c>
      <c r="G486" s="76">
        <v>60.68564847111702</v>
      </c>
      <c r="H486" s="77">
        <v>2.480185746320732</v>
      </c>
      <c r="I486" s="76">
        <v>0</v>
      </c>
      <c r="J486" s="77">
        <v>-6.7199315199413396</v>
      </c>
    </row>
    <row r="487" spans="1:10" s="78" customFormat="1" x14ac:dyDescent="0.25">
      <c r="A487" s="76">
        <v>484</v>
      </c>
      <c r="B487" s="76">
        <v>0</v>
      </c>
      <c r="C487" s="76">
        <v>0</v>
      </c>
      <c r="D487" s="132"/>
      <c r="E487" s="91"/>
      <c r="F487" s="76">
        <v>800</v>
      </c>
      <c r="G487" s="76">
        <v>60.713100790977478</v>
      </c>
      <c r="H487" s="77">
        <v>2.4835299553004937</v>
      </c>
      <c r="I487" s="76">
        <v>0</v>
      </c>
      <c r="J487" s="77">
        <v>-6.7199315199413396</v>
      </c>
    </row>
    <row r="488" spans="1:10" s="78" customFormat="1" x14ac:dyDescent="0.25">
      <c r="A488" s="76">
        <v>485</v>
      </c>
      <c r="B488" s="76">
        <v>0</v>
      </c>
      <c r="C488" s="76">
        <v>0</v>
      </c>
      <c r="D488" s="132"/>
      <c r="E488" s="91"/>
      <c r="F488" s="76">
        <v>800</v>
      </c>
      <c r="G488" s="76">
        <v>60.740553110837944</v>
      </c>
      <c r="H488" s="77">
        <v>2.5008882362135751</v>
      </c>
      <c r="I488" s="76">
        <v>0</v>
      </c>
      <c r="J488" s="77">
        <v>-6.7199315199413396</v>
      </c>
    </row>
    <row r="489" spans="1:10" s="78" customFormat="1" x14ac:dyDescent="0.25">
      <c r="A489" s="76">
        <v>486</v>
      </c>
      <c r="B489" s="76">
        <v>0</v>
      </c>
      <c r="C489" s="76">
        <v>0</v>
      </c>
      <c r="D489" s="132"/>
      <c r="E489" s="91"/>
      <c r="F489" s="76">
        <v>800</v>
      </c>
      <c r="G489" s="76">
        <v>60.768005430698388</v>
      </c>
      <c r="H489" s="77">
        <v>2.5495942798067488</v>
      </c>
      <c r="I489" s="76">
        <v>0</v>
      </c>
      <c r="J489" s="77">
        <v>-6.7199315199413396</v>
      </c>
    </row>
    <row r="490" spans="1:10" s="78" customFormat="1" x14ac:dyDescent="0.25">
      <c r="A490" s="76">
        <v>487</v>
      </c>
      <c r="B490" s="76">
        <v>0</v>
      </c>
      <c r="C490" s="76">
        <v>0</v>
      </c>
      <c r="D490" s="132"/>
      <c r="E490" s="91"/>
      <c r="F490" s="76">
        <v>800</v>
      </c>
      <c r="G490" s="76">
        <v>60.795457750558853</v>
      </c>
      <c r="H490" s="77">
        <v>2.4810942474046813</v>
      </c>
      <c r="I490" s="76">
        <v>0</v>
      </c>
      <c r="J490" s="77">
        <v>-6.7199315199413396</v>
      </c>
    </row>
    <row r="491" spans="1:10" s="78" customFormat="1" x14ac:dyDescent="0.25">
      <c r="A491" s="76">
        <v>488</v>
      </c>
      <c r="B491" s="76">
        <v>0</v>
      </c>
      <c r="C491" s="76">
        <v>0</v>
      </c>
      <c r="D491" s="132"/>
      <c r="E491" s="91"/>
      <c r="F491" s="76">
        <v>800</v>
      </c>
      <c r="G491" s="76">
        <v>60.822910070419312</v>
      </c>
      <c r="H491" s="77">
        <v>2.5001702526941161</v>
      </c>
      <c r="I491" s="76">
        <v>0</v>
      </c>
      <c r="J491" s="77">
        <v>-6.7199315199413396</v>
      </c>
    </row>
    <row r="492" spans="1:10" s="78" customFormat="1" x14ac:dyDescent="0.25">
      <c r="A492" s="76">
        <v>489</v>
      </c>
      <c r="B492" s="76">
        <v>0</v>
      </c>
      <c r="C492" s="76">
        <v>0</v>
      </c>
      <c r="D492" s="132"/>
      <c r="E492" s="91"/>
      <c r="F492" s="76">
        <v>800</v>
      </c>
      <c r="G492" s="76">
        <v>60.85036239027977</v>
      </c>
      <c r="H492" s="77">
        <v>2.5029940768403809</v>
      </c>
      <c r="I492" s="76">
        <v>0</v>
      </c>
      <c r="J492" s="77">
        <v>-6.7199315199413396</v>
      </c>
    </row>
    <row r="493" spans="1:10" s="78" customFormat="1" x14ac:dyDescent="0.25">
      <c r="A493" s="76">
        <v>490</v>
      </c>
      <c r="B493" s="76">
        <v>0</v>
      </c>
      <c r="C493" s="76">
        <v>0</v>
      </c>
      <c r="D493" s="132"/>
      <c r="E493" s="91"/>
      <c r="F493" s="76">
        <v>800</v>
      </c>
      <c r="G493" s="76">
        <v>60.877814710140228</v>
      </c>
      <c r="H493" s="77">
        <v>2.5337416303441924</v>
      </c>
      <c r="I493" s="76">
        <v>0</v>
      </c>
      <c r="J493" s="77">
        <v>-6.7199315199413396</v>
      </c>
    </row>
    <row r="494" spans="1:10" s="78" customFormat="1" x14ac:dyDescent="0.25">
      <c r="A494" s="76">
        <v>491</v>
      </c>
      <c r="B494" s="76">
        <v>0</v>
      </c>
      <c r="C494" s="76">
        <v>0</v>
      </c>
      <c r="D494" s="132"/>
      <c r="E494" s="91"/>
      <c r="F494" s="76">
        <v>800</v>
      </c>
      <c r="G494" s="76">
        <v>60.905267030000687</v>
      </c>
      <c r="H494" s="77">
        <v>2.4945351306361396</v>
      </c>
      <c r="I494" s="76">
        <v>0</v>
      </c>
      <c r="J494" s="77">
        <v>-6.7199315199413396</v>
      </c>
    </row>
    <row r="495" spans="1:10" s="78" customFormat="1" x14ac:dyDescent="0.25">
      <c r="A495" s="76">
        <v>492</v>
      </c>
      <c r="B495" s="76">
        <v>0</v>
      </c>
      <c r="C495" s="76">
        <v>0</v>
      </c>
      <c r="D495" s="132"/>
      <c r="E495" s="91"/>
      <c r="F495" s="76">
        <v>800</v>
      </c>
      <c r="G495" s="76">
        <v>60.932719349861152</v>
      </c>
      <c r="H495" s="77">
        <v>2.5123643728112555</v>
      </c>
      <c r="I495" s="76">
        <v>0</v>
      </c>
      <c r="J495" s="77">
        <v>-6.7199315199413396</v>
      </c>
    </row>
    <row r="496" spans="1:10" s="78" customFormat="1" x14ac:dyDescent="0.25">
      <c r="A496" s="76">
        <v>493</v>
      </c>
      <c r="B496" s="76">
        <v>0</v>
      </c>
      <c r="C496" s="76">
        <v>0</v>
      </c>
      <c r="D496" s="132"/>
      <c r="E496" s="91"/>
      <c r="F496" s="76">
        <v>800</v>
      </c>
      <c r="G496" s="76">
        <v>60.960171669721603</v>
      </c>
      <c r="H496" s="77">
        <v>2.4916450908136474</v>
      </c>
      <c r="I496" s="76">
        <v>0</v>
      </c>
      <c r="J496" s="77">
        <v>-6.7199315199413396</v>
      </c>
    </row>
    <row r="497" spans="1:10" s="78" customFormat="1" x14ac:dyDescent="0.25">
      <c r="A497" s="76">
        <v>494</v>
      </c>
      <c r="B497" s="76">
        <v>0</v>
      </c>
      <c r="C497" s="76">
        <v>0</v>
      </c>
      <c r="D497" s="132"/>
      <c r="E497" s="91"/>
      <c r="F497" s="76">
        <v>800</v>
      </c>
      <c r="G497" s="76">
        <v>60.987623989582062</v>
      </c>
      <c r="H497" s="77">
        <v>2.5106672614473617</v>
      </c>
      <c r="I497" s="76">
        <v>-16.35014533996582</v>
      </c>
      <c r="J497" s="77">
        <v>9.6302138200244798</v>
      </c>
    </row>
    <row r="498" spans="1:10" s="78" customFormat="1" x14ac:dyDescent="0.25">
      <c r="A498" s="76">
        <v>495</v>
      </c>
      <c r="B498" s="76">
        <v>0</v>
      </c>
      <c r="C498" s="76">
        <v>0</v>
      </c>
      <c r="D498" s="132"/>
      <c r="E498" s="91"/>
      <c r="F498" s="76">
        <v>800</v>
      </c>
      <c r="G498" s="76">
        <v>61.01507630944252</v>
      </c>
      <c r="H498" s="77">
        <v>2.5478146528990413</v>
      </c>
      <c r="I498" s="76">
        <v>-16.35014533996582</v>
      </c>
      <c r="J498" s="77">
        <v>9.6302138200244798</v>
      </c>
    </row>
    <row r="499" spans="1:10" s="78" customFormat="1" x14ac:dyDescent="0.25">
      <c r="A499" s="76">
        <v>496</v>
      </c>
      <c r="B499" s="76">
        <v>0</v>
      </c>
      <c r="C499" s="76">
        <v>0</v>
      </c>
      <c r="D499" s="132"/>
      <c r="E499" s="91"/>
      <c r="F499" s="76">
        <v>800</v>
      </c>
      <c r="G499" s="76">
        <v>61.042528629302979</v>
      </c>
      <c r="H499" s="77">
        <v>2.4837380802561313</v>
      </c>
      <c r="I499" s="76">
        <v>-10.128096580505369</v>
      </c>
      <c r="J499" s="77">
        <v>3.408165060564031</v>
      </c>
    </row>
    <row r="500" spans="1:10" s="78" customFormat="1" x14ac:dyDescent="0.25">
      <c r="A500" s="76">
        <v>497</v>
      </c>
      <c r="B500" s="76">
        <v>0</v>
      </c>
      <c r="C500" s="76">
        <v>0</v>
      </c>
      <c r="D500" s="132"/>
      <c r="E500" s="91"/>
      <c r="F500" s="76">
        <v>800</v>
      </c>
      <c r="G500" s="76">
        <v>61.069980949163437</v>
      </c>
      <c r="H500" s="77">
        <v>2.53097560900073</v>
      </c>
      <c r="I500" s="76">
        <v>-10.761466979980471</v>
      </c>
      <c r="J500" s="77">
        <v>4.0415354600391291</v>
      </c>
    </row>
    <row r="501" spans="1:10" s="78" customFormat="1" x14ac:dyDescent="0.25">
      <c r="A501" s="76">
        <v>498</v>
      </c>
      <c r="B501" s="76">
        <v>0</v>
      </c>
      <c r="C501" s="76">
        <v>0</v>
      </c>
      <c r="D501" s="132"/>
      <c r="E501" s="91"/>
      <c r="F501" s="76">
        <v>800</v>
      </c>
      <c r="G501" s="76">
        <v>61.097433269023902</v>
      </c>
      <c r="H501" s="77">
        <v>2.4825329383527759</v>
      </c>
      <c r="I501" s="76">
        <v>-10.761466979980471</v>
      </c>
      <c r="J501" s="77">
        <v>4.0415354600391291</v>
      </c>
    </row>
    <row r="502" spans="1:10" s="78" customFormat="1" x14ac:dyDescent="0.25">
      <c r="A502" s="76">
        <v>499</v>
      </c>
      <c r="B502" s="76">
        <v>0</v>
      </c>
      <c r="C502" s="76">
        <v>0</v>
      </c>
      <c r="D502" s="132"/>
      <c r="E502" s="91"/>
      <c r="F502" s="76">
        <v>800</v>
      </c>
      <c r="G502" s="76">
        <v>61.124885588884347</v>
      </c>
      <c r="H502" s="77">
        <v>2.4946740571384427</v>
      </c>
      <c r="I502" s="76">
        <v>-3.6398816108703609</v>
      </c>
      <c r="J502" s="77">
        <v>-3.0800499090709779</v>
      </c>
    </row>
    <row r="503" spans="1:10" s="78" customFormat="1" x14ac:dyDescent="0.25">
      <c r="A503" s="76">
        <v>500</v>
      </c>
      <c r="B503" s="76">
        <v>0</v>
      </c>
      <c r="C503" s="76">
        <v>0</v>
      </c>
      <c r="D503" s="132"/>
      <c r="E503" s="91"/>
      <c r="F503" s="76">
        <v>800</v>
      </c>
      <c r="G503" s="76">
        <v>61.152337908744812</v>
      </c>
      <c r="H503" s="77">
        <v>2.5296661265418621</v>
      </c>
      <c r="I503" s="76">
        <v>-3.6398816108703609</v>
      </c>
      <c r="J503" s="77">
        <v>-3.0800499090709779</v>
      </c>
    </row>
    <row r="504" spans="1:10" s="78" customFormat="1" x14ac:dyDescent="0.25">
      <c r="A504" s="76">
        <v>501</v>
      </c>
      <c r="B504" s="76">
        <v>0</v>
      </c>
      <c r="C504" s="76">
        <v>0</v>
      </c>
      <c r="D504" s="132"/>
      <c r="E504" s="91"/>
      <c r="F504" s="76">
        <v>800</v>
      </c>
      <c r="G504" s="76">
        <v>61.17979022860527</v>
      </c>
      <c r="H504" s="77">
        <v>2.5483187517673658</v>
      </c>
      <c r="I504" s="76">
        <v>-3.6398816108703609</v>
      </c>
      <c r="J504" s="77">
        <v>-3.0800499090709779</v>
      </c>
    </row>
    <row r="505" spans="1:10" s="78" customFormat="1" x14ac:dyDescent="0.25">
      <c r="A505" s="76">
        <v>502</v>
      </c>
      <c r="B505" s="76">
        <v>0</v>
      </c>
      <c r="C505" s="76">
        <v>0</v>
      </c>
      <c r="D505" s="132"/>
      <c r="E505" s="91"/>
      <c r="F505" s="76">
        <v>800</v>
      </c>
      <c r="G505" s="76">
        <v>61.207242548465729</v>
      </c>
      <c r="H505" s="77">
        <v>2.5502337659533851</v>
      </c>
      <c r="I505" s="76">
        <v>-10.761466979980471</v>
      </c>
      <c r="J505" s="77">
        <v>4.0415354600391291</v>
      </c>
    </row>
    <row r="506" spans="1:10" s="78" customFormat="1" x14ac:dyDescent="0.25">
      <c r="A506" s="76">
        <v>503</v>
      </c>
      <c r="B506" s="76">
        <v>0</v>
      </c>
      <c r="C506" s="76">
        <v>0</v>
      </c>
      <c r="D506" s="132"/>
      <c r="E506" s="91"/>
      <c r="F506" s="76">
        <v>800</v>
      </c>
      <c r="G506" s="76">
        <v>61.234694868326187</v>
      </c>
      <c r="H506" s="77">
        <v>2.4656027806086325</v>
      </c>
      <c r="I506" s="76">
        <v>-10.761466979980471</v>
      </c>
      <c r="J506" s="77">
        <v>4.0415354600391291</v>
      </c>
    </row>
    <row r="507" spans="1:10" s="78" customFormat="1" x14ac:dyDescent="0.25">
      <c r="A507" s="76">
        <v>504</v>
      </c>
      <c r="B507" s="76">
        <v>0</v>
      </c>
      <c r="C507" s="76">
        <v>0</v>
      </c>
      <c r="D507" s="132"/>
      <c r="E507" s="91"/>
      <c r="F507" s="76">
        <v>800</v>
      </c>
      <c r="G507" s="76">
        <v>61.262147188186653</v>
      </c>
      <c r="H507" s="77">
        <v>2.4932960239565478</v>
      </c>
      <c r="I507" s="76">
        <v>-3.6398816108703609</v>
      </c>
      <c r="J507" s="77">
        <v>-3.0800499090709779</v>
      </c>
    </row>
    <row r="508" spans="1:10" s="78" customFormat="1" x14ac:dyDescent="0.25">
      <c r="A508" s="76">
        <v>505</v>
      </c>
      <c r="B508" s="76">
        <v>0</v>
      </c>
      <c r="C508" s="76">
        <v>0</v>
      </c>
      <c r="D508" s="132"/>
      <c r="E508" s="91"/>
      <c r="F508" s="76">
        <v>800</v>
      </c>
      <c r="G508" s="76">
        <v>61.289599508047097</v>
      </c>
      <c r="H508" s="77">
        <v>2.5355230740737489</v>
      </c>
      <c r="I508" s="76">
        <v>-3.6398816108703609</v>
      </c>
      <c r="J508" s="77">
        <v>-3.0800499090709779</v>
      </c>
    </row>
    <row r="509" spans="1:10" s="78" customFormat="1" x14ac:dyDescent="0.25">
      <c r="A509" s="76">
        <v>506</v>
      </c>
      <c r="B509" s="76">
        <v>0</v>
      </c>
      <c r="C509" s="76">
        <v>0</v>
      </c>
      <c r="D509" s="132"/>
      <c r="E509" s="91"/>
      <c r="F509" s="76">
        <v>800</v>
      </c>
      <c r="G509" s="76">
        <v>61.317051827907562</v>
      </c>
      <c r="H509" s="77">
        <v>2.491213176122824</v>
      </c>
      <c r="I509" s="76">
        <v>-10.45251941680908</v>
      </c>
      <c r="J509" s="77">
        <v>3.732587896867742</v>
      </c>
    </row>
    <row r="510" spans="1:10" s="78" customFormat="1" x14ac:dyDescent="0.25">
      <c r="A510" s="76">
        <v>507</v>
      </c>
      <c r="B510" s="76">
        <v>0</v>
      </c>
      <c r="C510" s="76">
        <v>0</v>
      </c>
      <c r="D510" s="132"/>
      <c r="E510" s="91"/>
      <c r="F510" s="76">
        <v>800</v>
      </c>
      <c r="G510" s="76">
        <v>61.344504147768021</v>
      </c>
      <c r="H510" s="77">
        <v>2.4865918392735655</v>
      </c>
      <c r="I510" s="76">
        <v>-4.6275734901428223</v>
      </c>
      <c r="J510" s="77">
        <v>-2.0923580297985169</v>
      </c>
    </row>
    <row r="511" spans="1:10" s="78" customFormat="1" x14ac:dyDescent="0.25">
      <c r="A511" s="76">
        <v>508</v>
      </c>
      <c r="B511" s="76">
        <v>0</v>
      </c>
      <c r="C511" s="76">
        <v>0</v>
      </c>
      <c r="D511" s="132"/>
      <c r="E511" s="91"/>
      <c r="F511" s="76">
        <v>800</v>
      </c>
      <c r="G511" s="76">
        <v>61.371956467628479</v>
      </c>
      <c r="H511" s="77">
        <v>2.5105452004235422</v>
      </c>
      <c r="I511" s="76">
        <v>-3.6398816108703609</v>
      </c>
      <c r="J511" s="77">
        <v>-3.0800499090709779</v>
      </c>
    </row>
    <row r="512" spans="1:10" s="78" customFormat="1" x14ac:dyDescent="0.25">
      <c r="A512" s="76">
        <v>509</v>
      </c>
      <c r="B512" s="76">
        <v>0</v>
      </c>
      <c r="C512" s="76">
        <v>0</v>
      </c>
      <c r="D512" s="132"/>
      <c r="E512" s="91"/>
      <c r="F512" s="76">
        <v>800</v>
      </c>
      <c r="G512" s="76">
        <v>61.399408787488937</v>
      </c>
      <c r="H512" s="77">
        <v>2.4729002766967811</v>
      </c>
      <c r="I512" s="76">
        <v>-10.761466979980471</v>
      </c>
      <c r="J512" s="77">
        <v>4.0415354600391291</v>
      </c>
    </row>
    <row r="513" spans="1:10" s="78" customFormat="1" x14ac:dyDescent="0.25">
      <c r="A513" s="76">
        <v>510</v>
      </c>
      <c r="B513" s="76">
        <v>0</v>
      </c>
      <c r="C513" s="76">
        <v>0</v>
      </c>
      <c r="D513" s="132"/>
      <c r="E513" s="91"/>
      <c r="F513" s="76">
        <v>800</v>
      </c>
      <c r="G513" s="76">
        <v>61.426861107349403</v>
      </c>
      <c r="H513" s="77">
        <v>2.4800331015107329</v>
      </c>
      <c r="I513" s="76">
        <v>-10.761466979980471</v>
      </c>
      <c r="J513" s="77">
        <v>4.0415354600391291</v>
      </c>
    </row>
    <row r="514" spans="1:10" s="78" customFormat="1" x14ac:dyDescent="0.25">
      <c r="A514" s="76">
        <v>511</v>
      </c>
      <c r="B514" s="76">
        <v>0</v>
      </c>
      <c r="C514" s="76">
        <v>0</v>
      </c>
      <c r="D514" s="132"/>
      <c r="E514" s="91"/>
      <c r="F514" s="76">
        <v>800</v>
      </c>
      <c r="G514" s="76">
        <v>61.454313427209847</v>
      </c>
      <c r="H514" s="77">
        <v>2.5319090199393788</v>
      </c>
      <c r="I514" s="76">
        <v>-2.960874080657959</v>
      </c>
      <c r="J514" s="77">
        <v>-3.7590574392833811</v>
      </c>
    </row>
    <row r="515" spans="1:10" s="78" customFormat="1" x14ac:dyDescent="0.25">
      <c r="A515" s="76">
        <v>512</v>
      </c>
      <c r="B515" s="76">
        <v>0.9977787284161197</v>
      </c>
      <c r="C515" s="76">
        <v>0.99531840017723783</v>
      </c>
      <c r="D515" s="132"/>
      <c r="E515" s="91"/>
      <c r="F515" s="76">
        <v>800</v>
      </c>
      <c r="G515" s="76">
        <v>61.481765747070313</v>
      </c>
      <c r="H515" s="77">
        <v>2.5066882665357073</v>
      </c>
      <c r="I515" s="76">
        <v>-3.6398816108703609</v>
      </c>
      <c r="J515" s="77">
        <v>-3.0800499090709779</v>
      </c>
    </row>
    <row r="516" spans="1:10" s="78" customFormat="1" x14ac:dyDescent="0.25">
      <c r="A516" s="76">
        <v>513</v>
      </c>
      <c r="B516" s="76">
        <v>0.99021943996624362</v>
      </c>
      <c r="C516" s="76">
        <v>0.99277726683900758</v>
      </c>
      <c r="D516" s="132"/>
      <c r="E516" s="91"/>
      <c r="F516" s="76">
        <v>800.00001573562622</v>
      </c>
      <c r="G516" s="76">
        <v>61.509218066930771</v>
      </c>
      <c r="H516" s="77">
        <v>2.5103618003407391</v>
      </c>
      <c r="I516" s="76">
        <v>-12.41622734069824</v>
      </c>
      <c r="J516" s="77">
        <v>5.6962958207569034</v>
      </c>
    </row>
    <row r="517" spans="1:10" s="78" customFormat="1" x14ac:dyDescent="0.25">
      <c r="A517" s="76">
        <v>514</v>
      </c>
      <c r="B517" s="76">
        <v>4.9875763969483442</v>
      </c>
      <c r="C517" s="76">
        <v>4.9693298947929643</v>
      </c>
      <c r="D517" s="132"/>
      <c r="E517" s="91"/>
      <c r="F517" s="76">
        <v>800.00002405047417</v>
      </c>
      <c r="G517" s="76">
        <v>61.536670386791229</v>
      </c>
      <c r="H517" s="77">
        <v>2.4945435230160071</v>
      </c>
      <c r="I517" s="76">
        <v>-4.2019286155700684</v>
      </c>
      <c r="J517" s="77">
        <v>-2.5180029043712708</v>
      </c>
    </row>
    <row r="518" spans="1:10" s="78" customFormat="1" x14ac:dyDescent="0.25">
      <c r="A518" s="76">
        <v>515</v>
      </c>
      <c r="B518" s="76">
        <v>9.8824035335373601</v>
      </c>
      <c r="C518" s="76">
        <v>9.9290059071109678</v>
      </c>
      <c r="D518" s="132"/>
      <c r="E518" s="91"/>
      <c r="F518" s="76">
        <v>1177.024754018742</v>
      </c>
      <c r="G518" s="76">
        <v>61.564122706651688</v>
      </c>
      <c r="H518" s="77">
        <v>19.325054667680725</v>
      </c>
      <c r="I518" s="76">
        <v>-2.0608396530151372</v>
      </c>
      <c r="J518" s="77">
        <v>-4.6590918669262029</v>
      </c>
    </row>
    <row r="519" spans="1:10" s="78" customFormat="1" x14ac:dyDescent="0.25">
      <c r="A519" s="76">
        <v>516</v>
      </c>
      <c r="B519" s="76">
        <v>14.818273126333279</v>
      </c>
      <c r="C519" s="76">
        <v>14.965875537667051</v>
      </c>
      <c r="D519" s="132"/>
      <c r="E519" s="91"/>
      <c r="F519" s="76">
        <v>912.98050242907709</v>
      </c>
      <c r="G519" s="76">
        <v>61.61530527472496</v>
      </c>
      <c r="H519" s="77">
        <v>16.387971111007651</v>
      </c>
      <c r="I519" s="76">
        <v>-26.727602005004879</v>
      </c>
      <c r="J519" s="77">
        <v>20.007670485063539</v>
      </c>
    </row>
    <row r="520" spans="1:10" s="78" customFormat="1" x14ac:dyDescent="0.25">
      <c r="A520" s="76">
        <v>517</v>
      </c>
      <c r="B520" s="76">
        <v>16.814036476639309</v>
      </c>
      <c r="C520" s="76">
        <v>16.868187270969074</v>
      </c>
      <c r="D520" s="132"/>
      <c r="E520" s="91"/>
      <c r="F520" s="76">
        <v>1035.9434796340449</v>
      </c>
      <c r="G520" s="76">
        <v>61.649411886930473</v>
      </c>
      <c r="H520" s="77">
        <v>21.213521837290497</v>
      </c>
      <c r="I520" s="76">
        <v>-2.7846837043762211</v>
      </c>
      <c r="J520" s="77">
        <v>-3.9352478155651189</v>
      </c>
    </row>
    <row r="521" spans="1:10" s="78" customFormat="1" x14ac:dyDescent="0.25">
      <c r="A521" s="76">
        <v>518</v>
      </c>
      <c r="B521" s="76">
        <v>21.790534597563529</v>
      </c>
      <c r="C521" s="76">
        <v>21.584185328579096</v>
      </c>
      <c r="D521" s="132"/>
      <c r="E521" s="91"/>
      <c r="F521" s="76">
        <v>1342.554531777128</v>
      </c>
      <c r="G521" s="76">
        <v>61.700568020343781</v>
      </c>
      <c r="H521" s="77">
        <v>24.222438974440458</v>
      </c>
      <c r="I521" s="76">
        <v>-1.9395349025726321</v>
      </c>
      <c r="J521" s="77">
        <v>-4.7803966173687078</v>
      </c>
    </row>
    <row r="522" spans="1:10" s="78" customFormat="1" x14ac:dyDescent="0.25">
      <c r="A522" s="76">
        <v>519</v>
      </c>
      <c r="B522" s="76">
        <v>22.09535335831557</v>
      </c>
      <c r="C522" s="76">
        <v>21.936694564293301</v>
      </c>
      <c r="D522" s="132"/>
      <c r="E522" s="91"/>
      <c r="F522" s="76">
        <v>1361.334692799632</v>
      </c>
      <c r="G522" s="76">
        <v>61.761119723320007</v>
      </c>
      <c r="H522" s="77">
        <v>5.7165968272572965</v>
      </c>
      <c r="I522" s="76">
        <v>-6.9401936531066886</v>
      </c>
      <c r="J522" s="77">
        <v>0.22026213316534979</v>
      </c>
    </row>
    <row r="523" spans="1:10" s="78" customFormat="1" x14ac:dyDescent="0.25">
      <c r="A523" s="76">
        <v>520</v>
      </c>
      <c r="B523" s="76">
        <v>21.208929458297909</v>
      </c>
      <c r="C523" s="76">
        <v>21.006637005544796</v>
      </c>
      <c r="D523" s="132"/>
      <c r="E523" s="91"/>
      <c r="F523" s="76">
        <v>1306.7205127025011</v>
      </c>
      <c r="G523" s="76">
        <v>61.820012778043747</v>
      </c>
      <c r="H523" s="77">
        <v>5.9492620087772279</v>
      </c>
      <c r="I523" s="76">
        <v>-18.156036376953121</v>
      </c>
      <c r="J523" s="77">
        <v>11.436104857011779</v>
      </c>
    </row>
    <row r="524" spans="1:10" s="78" customFormat="1" x14ac:dyDescent="0.25">
      <c r="A524" s="76">
        <v>521</v>
      </c>
      <c r="B524" s="76">
        <v>19.88834035720345</v>
      </c>
      <c r="C524" s="76">
        <v>20.017530603527181</v>
      </c>
      <c r="D524" s="132"/>
      <c r="E524" s="91"/>
      <c r="F524" s="76">
        <v>1225.356629124854</v>
      </c>
      <c r="G524" s="76">
        <v>61.880174368619919</v>
      </c>
      <c r="H524" s="77">
        <v>6.4385890541548187</v>
      </c>
      <c r="I524" s="76">
        <v>-7.1062335968017578</v>
      </c>
      <c r="J524" s="77">
        <v>0.38630207686041818</v>
      </c>
    </row>
    <row r="525" spans="1:10" s="78" customFormat="1" x14ac:dyDescent="0.25">
      <c r="A525" s="76">
        <v>522</v>
      </c>
      <c r="B525" s="76">
        <v>19.07520766353684</v>
      </c>
      <c r="C525" s="76">
        <v>19.220026948068281</v>
      </c>
      <c r="D525" s="132"/>
      <c r="E525" s="91"/>
      <c r="F525" s="76">
        <v>1175.258052841104</v>
      </c>
      <c r="G525" s="76">
        <v>61.937431275844567</v>
      </c>
      <c r="H525" s="77">
        <v>4.1686203381952325</v>
      </c>
      <c r="I525" s="76">
        <v>-18.897882461547852</v>
      </c>
      <c r="J525" s="77">
        <v>12.177950941606509</v>
      </c>
    </row>
    <row r="526" spans="1:10" s="78" customFormat="1" x14ac:dyDescent="0.25">
      <c r="A526" s="76">
        <v>523</v>
      </c>
      <c r="B526" s="76">
        <v>16.865847805213729</v>
      </c>
      <c r="C526" s="76">
        <v>16.753180666812522</v>
      </c>
      <c r="D526" s="132"/>
      <c r="E526" s="91"/>
      <c r="F526" s="76">
        <v>1039.1353950478899</v>
      </c>
      <c r="G526" s="76">
        <v>61.990823835134513</v>
      </c>
      <c r="H526" s="77">
        <v>3.0475610516210021</v>
      </c>
      <c r="I526" s="76">
        <v>-18.897882461547852</v>
      </c>
      <c r="J526" s="77">
        <v>12.177950941606509</v>
      </c>
    </row>
    <row r="527" spans="1:10" s="78" customFormat="1" x14ac:dyDescent="0.25">
      <c r="A527" s="76">
        <v>524</v>
      </c>
      <c r="B527" s="76">
        <v>16.096237574983519</v>
      </c>
      <c r="C527" s="76">
        <v>16.1477088065323</v>
      </c>
      <c r="D527" s="132"/>
      <c r="E527" s="91"/>
      <c r="F527" s="76">
        <v>991.71831647233523</v>
      </c>
      <c r="G527" s="76">
        <v>62.044189959764481</v>
      </c>
      <c r="H527" s="77">
        <v>5.5274310554387034</v>
      </c>
      <c r="I527" s="76">
        <v>-4.0557093620300293</v>
      </c>
      <c r="J527" s="77">
        <v>-2.6642221579113099</v>
      </c>
    </row>
    <row r="528" spans="1:10" s="78" customFormat="1" x14ac:dyDescent="0.25">
      <c r="A528" s="76">
        <v>525</v>
      </c>
      <c r="B528" s="76">
        <v>14.0682911182328</v>
      </c>
      <c r="C528" s="76">
        <v>14.042116473184265</v>
      </c>
      <c r="D528" s="132"/>
      <c r="E528" s="91"/>
      <c r="F528" s="76">
        <v>866.77286654243642</v>
      </c>
      <c r="G528" s="76">
        <v>62.09190234541893</v>
      </c>
      <c r="H528" s="77">
        <v>0</v>
      </c>
      <c r="I528" s="76">
        <v>-13.108359336853029</v>
      </c>
      <c r="J528" s="77">
        <v>6.3884278169116877</v>
      </c>
    </row>
    <row r="529" spans="1:10" s="78" customFormat="1" x14ac:dyDescent="0.25">
      <c r="A529" s="76">
        <v>526</v>
      </c>
      <c r="B529" s="76">
        <v>9.0431511503397815</v>
      </c>
      <c r="C529" s="76">
        <v>9.0743963173219822</v>
      </c>
      <c r="D529" s="132"/>
      <c r="E529" s="91"/>
      <c r="F529" s="76">
        <v>1077.067183572186</v>
      </c>
      <c r="G529" s="76">
        <v>62.124807983636863</v>
      </c>
      <c r="H529" s="77">
        <v>1.5608205284776733</v>
      </c>
      <c r="I529" s="76">
        <v>-12.183394432067869</v>
      </c>
      <c r="J529" s="77">
        <v>5.4634629121265306</v>
      </c>
    </row>
    <row r="530" spans="1:10" s="78" customFormat="1" x14ac:dyDescent="0.25">
      <c r="A530" s="76">
        <v>527</v>
      </c>
      <c r="B530" s="76">
        <v>6.0189699233639233</v>
      </c>
      <c r="C530" s="76">
        <v>6.0233379113145222</v>
      </c>
      <c r="D530" s="132"/>
      <c r="E530" s="91"/>
      <c r="F530" s="76">
        <v>800</v>
      </c>
      <c r="G530" s="76">
        <v>62.175895214080811</v>
      </c>
      <c r="H530" s="77">
        <v>2.5195100371639776</v>
      </c>
      <c r="I530" s="76">
        <v>-28.962200164794918</v>
      </c>
      <c r="J530" s="77">
        <v>22.242268644853581</v>
      </c>
    </row>
    <row r="531" spans="1:10" s="78" customFormat="1" x14ac:dyDescent="0.25">
      <c r="A531" s="76">
        <v>528</v>
      </c>
      <c r="B531" s="76">
        <v>2.979131858517321</v>
      </c>
      <c r="C531" s="76">
        <v>3.0055761851255087</v>
      </c>
      <c r="D531" s="132"/>
      <c r="E531" s="91"/>
      <c r="F531" s="76">
        <v>800</v>
      </c>
      <c r="G531" s="76">
        <v>62.205557525157928</v>
      </c>
      <c r="H531" s="77">
        <v>2.4854920304998984</v>
      </c>
      <c r="I531" s="76">
        <v>-17.333368301391602</v>
      </c>
      <c r="J531" s="77">
        <v>10.613436781450259</v>
      </c>
    </row>
    <row r="532" spans="1:10" s="78" customFormat="1" x14ac:dyDescent="0.25">
      <c r="A532" s="76">
        <v>529</v>
      </c>
      <c r="B532" s="76">
        <v>0.99727729352567263</v>
      </c>
      <c r="C532" s="76">
        <v>0.99062846988462983</v>
      </c>
      <c r="D532" s="132"/>
      <c r="E532" s="91"/>
      <c r="F532" s="76">
        <v>800</v>
      </c>
      <c r="G532" s="76">
        <v>62.235219836235053</v>
      </c>
      <c r="H532" s="77">
        <v>2.5198382058926097</v>
      </c>
      <c r="I532" s="76">
        <v>-5.4577751159667969</v>
      </c>
      <c r="J532" s="77">
        <v>-1.262156403974543</v>
      </c>
    </row>
    <row r="533" spans="1:10" s="78" customFormat="1" x14ac:dyDescent="0.25">
      <c r="A533" s="76">
        <v>530</v>
      </c>
      <c r="B533" s="76">
        <v>0</v>
      </c>
      <c r="C533" s="76">
        <v>0</v>
      </c>
      <c r="D533" s="132"/>
      <c r="E533" s="91"/>
      <c r="F533" s="76">
        <v>800</v>
      </c>
      <c r="G533" s="76">
        <v>62.264882147312157</v>
      </c>
      <c r="H533" s="77">
        <v>2.4778060501121124</v>
      </c>
      <c r="I533" s="76">
        <v>0</v>
      </c>
      <c r="J533" s="77">
        <v>-6.7199315199413396</v>
      </c>
    </row>
    <row r="534" spans="1:10" s="78" customFormat="1" x14ac:dyDescent="0.25">
      <c r="A534" s="76">
        <v>531</v>
      </c>
      <c r="B534" s="76">
        <v>0</v>
      </c>
      <c r="C534" s="76">
        <v>0</v>
      </c>
      <c r="D534" s="132"/>
      <c r="E534" s="91"/>
      <c r="F534" s="76">
        <v>800</v>
      </c>
      <c r="G534" s="76">
        <v>62.294544458389282</v>
      </c>
      <c r="H534" s="77">
        <v>2.5170413132735501</v>
      </c>
      <c r="I534" s="76">
        <v>0</v>
      </c>
      <c r="J534" s="77">
        <v>-6.7199315199413396</v>
      </c>
    </row>
    <row r="535" spans="1:10" s="78" customFormat="1" x14ac:dyDescent="0.25">
      <c r="A535" s="76">
        <v>532</v>
      </c>
      <c r="B535" s="76">
        <v>0</v>
      </c>
      <c r="C535" s="76">
        <v>0</v>
      </c>
      <c r="D535" s="132"/>
      <c r="E535" s="91"/>
      <c r="F535" s="76">
        <v>800</v>
      </c>
      <c r="G535" s="76">
        <v>62.3242067694664</v>
      </c>
      <c r="H535" s="77">
        <v>2.5222577960692862</v>
      </c>
      <c r="I535" s="76">
        <v>0</v>
      </c>
      <c r="J535" s="77">
        <v>-6.7199315199413396</v>
      </c>
    </row>
    <row r="536" spans="1:10" s="78" customFormat="1" x14ac:dyDescent="0.25">
      <c r="A536" s="76">
        <v>533</v>
      </c>
      <c r="B536" s="76">
        <v>0</v>
      </c>
      <c r="C536" s="76">
        <v>0</v>
      </c>
      <c r="D536" s="132"/>
      <c r="E536" s="91"/>
      <c r="F536" s="76">
        <v>800</v>
      </c>
      <c r="G536" s="76">
        <v>62.353869080543518</v>
      </c>
      <c r="H536" s="77">
        <v>2.4650924193386716</v>
      </c>
      <c r="I536" s="76">
        <v>0</v>
      </c>
      <c r="J536" s="77">
        <v>-6.7199315199413396</v>
      </c>
    </row>
    <row r="537" spans="1:10" s="78" customFormat="1" x14ac:dyDescent="0.25">
      <c r="A537" s="76">
        <v>534</v>
      </c>
      <c r="B537" s="76">
        <v>0</v>
      </c>
      <c r="C537" s="76">
        <v>0</v>
      </c>
      <c r="D537" s="132"/>
      <c r="E537" s="91"/>
      <c r="F537" s="76">
        <v>800</v>
      </c>
      <c r="G537" s="76">
        <v>62.383531391620643</v>
      </c>
      <c r="H537" s="77">
        <v>2.5145664564789625</v>
      </c>
      <c r="I537" s="76">
        <v>0</v>
      </c>
      <c r="J537" s="77">
        <v>-6.7199315199413396</v>
      </c>
    </row>
    <row r="538" spans="1:10" s="78" customFormat="1" x14ac:dyDescent="0.25">
      <c r="A538" s="76">
        <v>535</v>
      </c>
      <c r="B538" s="76">
        <v>0.98890588751170394</v>
      </c>
      <c r="C538" s="76">
        <v>0.98461361866707819</v>
      </c>
      <c r="D538" s="132"/>
      <c r="E538" s="91"/>
      <c r="F538" s="76">
        <v>800.00001573562622</v>
      </c>
      <c r="G538" s="76">
        <v>62.413193702697747</v>
      </c>
      <c r="H538" s="77">
        <v>2.4781758763210764</v>
      </c>
      <c r="I538" s="76">
        <v>0</v>
      </c>
      <c r="J538" s="77">
        <v>-6.7199315199413396</v>
      </c>
    </row>
    <row r="539" spans="1:10" s="78" customFormat="1" x14ac:dyDescent="0.25">
      <c r="A539" s="76">
        <v>536</v>
      </c>
      <c r="B539" s="76">
        <v>2.977684294161437</v>
      </c>
      <c r="C539" s="76">
        <v>2.9590763102773217</v>
      </c>
      <c r="D539" s="132"/>
      <c r="E539" s="91"/>
      <c r="F539" s="76">
        <v>800.00760233402252</v>
      </c>
      <c r="G539" s="76">
        <v>62.442856013774872</v>
      </c>
      <c r="H539" s="77">
        <v>2.4868331029222039</v>
      </c>
      <c r="I539" s="76">
        <v>0</v>
      </c>
      <c r="J539" s="77">
        <v>-6.7199315199413396</v>
      </c>
    </row>
    <row r="540" spans="1:10" s="78" customFormat="1" x14ac:dyDescent="0.25">
      <c r="A540" s="76">
        <v>537</v>
      </c>
      <c r="B540" s="76">
        <v>5.7850265881590053</v>
      </c>
      <c r="C540" s="76">
        <v>5.7920212581533095</v>
      </c>
      <c r="D540" s="132"/>
      <c r="E540" s="91"/>
      <c r="F540" s="76">
        <v>800</v>
      </c>
      <c r="G540" s="76">
        <v>62.47251832485199</v>
      </c>
      <c r="H540" s="77">
        <v>2.4994939287377398</v>
      </c>
      <c r="I540" s="76">
        <v>0</v>
      </c>
      <c r="J540" s="77">
        <v>-6.7199315199413396</v>
      </c>
    </row>
    <row r="541" spans="1:10" s="78" customFormat="1" x14ac:dyDescent="0.25">
      <c r="A541" s="76">
        <v>538</v>
      </c>
      <c r="B541" s="76">
        <v>10.99745009414718</v>
      </c>
      <c r="C541" s="76">
        <v>11.090900102265188</v>
      </c>
      <c r="D541" s="132"/>
      <c r="E541" s="91"/>
      <c r="F541" s="76">
        <v>1309.830237264784</v>
      </c>
      <c r="G541" s="76">
        <v>62.502180635929108</v>
      </c>
      <c r="H541" s="77">
        <v>23.044458379907272</v>
      </c>
      <c r="I541" s="76">
        <v>0</v>
      </c>
      <c r="J541" s="77">
        <v>-6.7199315199413396</v>
      </c>
    </row>
    <row r="542" spans="1:10" s="78" customFormat="1" x14ac:dyDescent="0.25">
      <c r="A542" s="76">
        <v>539</v>
      </c>
      <c r="B542" s="76">
        <v>17.283925491932479</v>
      </c>
      <c r="C542" s="76">
        <v>17.174793931662172</v>
      </c>
      <c r="D542" s="132"/>
      <c r="E542" s="91"/>
      <c r="F542" s="76">
        <v>1064.893941715585</v>
      </c>
      <c r="G542" s="76">
        <v>62.562732338905327</v>
      </c>
      <c r="H542" s="77">
        <v>24.979530520063353</v>
      </c>
      <c r="I542" s="76">
        <v>0</v>
      </c>
      <c r="J542" s="77">
        <v>-6.7199315199413396</v>
      </c>
    </row>
    <row r="543" spans="1:10" s="78" customFormat="1" x14ac:dyDescent="0.25">
      <c r="A543" s="76">
        <v>540</v>
      </c>
      <c r="B543" s="76">
        <v>20.6060863163368</v>
      </c>
      <c r="C543" s="76">
        <v>20.649102034936561</v>
      </c>
      <c r="D543" s="132"/>
      <c r="E543" s="91"/>
      <c r="F543" s="76">
        <v>1269.578530401978</v>
      </c>
      <c r="G543" s="76">
        <v>62.609294861555099</v>
      </c>
      <c r="H543" s="77">
        <v>25.371003720586291</v>
      </c>
      <c r="I543" s="76">
        <v>0</v>
      </c>
      <c r="J543" s="77">
        <v>-6.7199315199413396</v>
      </c>
    </row>
    <row r="544" spans="1:10" s="78" customFormat="1" x14ac:dyDescent="0.25">
      <c r="A544" s="76">
        <v>541</v>
      </c>
      <c r="B544" s="76">
        <v>23.927241934318861</v>
      </c>
      <c r="C544" s="76">
        <v>23.798240780816922</v>
      </c>
      <c r="D544" s="132"/>
      <c r="E544" s="91"/>
      <c r="F544" s="76">
        <v>1474.2006647827361</v>
      </c>
      <c r="G544" s="76">
        <v>62.668036550283432</v>
      </c>
      <c r="H544" s="77">
        <v>17.833387867270503</v>
      </c>
      <c r="I544" s="76">
        <v>0</v>
      </c>
      <c r="J544" s="77">
        <v>-6.7199315199413396</v>
      </c>
    </row>
    <row r="545" spans="1:10" s="78" customFormat="1" x14ac:dyDescent="0.25">
      <c r="A545" s="76">
        <v>542</v>
      </c>
      <c r="B545" s="76">
        <v>23.781680606544999</v>
      </c>
      <c r="C545" s="76">
        <v>23.705352505810875</v>
      </c>
      <c r="D545" s="132"/>
      <c r="E545" s="91"/>
      <c r="F545" s="76">
        <v>1465.232365274017</v>
      </c>
      <c r="G545" s="76">
        <v>62.722899734973907</v>
      </c>
      <c r="H545" s="77">
        <v>13.156242379436426</v>
      </c>
      <c r="I545" s="76">
        <v>0</v>
      </c>
      <c r="J545" s="77">
        <v>-6.7199315199413396</v>
      </c>
    </row>
    <row r="546" spans="1:10" s="78" customFormat="1" x14ac:dyDescent="0.25">
      <c r="A546" s="76">
        <v>543</v>
      </c>
      <c r="B546" s="76">
        <v>24.3815972097686</v>
      </c>
      <c r="C546" s="76">
        <v>24.538169969606301</v>
      </c>
      <c r="D546" s="132"/>
      <c r="E546" s="91"/>
      <c r="F546" s="76">
        <v>1502.19431527095</v>
      </c>
      <c r="G546" s="76">
        <v>62.780577510595322</v>
      </c>
      <c r="H546" s="77">
        <v>17.195555439871555</v>
      </c>
      <c r="I546" s="76">
        <v>0</v>
      </c>
      <c r="J546" s="77">
        <v>-6.7199315199413396</v>
      </c>
    </row>
    <row r="547" spans="1:10" s="78" customFormat="1" x14ac:dyDescent="0.25">
      <c r="A547" s="76">
        <v>544</v>
      </c>
      <c r="B547" s="76">
        <v>25.245289182306969</v>
      </c>
      <c r="C547" s="76">
        <v>25.401895118026005</v>
      </c>
      <c r="D547" s="132"/>
      <c r="E547" s="91"/>
      <c r="F547" s="76">
        <v>1555.4079374204539</v>
      </c>
      <c r="G547" s="76">
        <v>62.833991974592209</v>
      </c>
      <c r="H547" s="77">
        <v>7.3163800571316067</v>
      </c>
      <c r="I547" s="76">
        <v>0</v>
      </c>
      <c r="J547" s="77">
        <v>-6.7199315199413396</v>
      </c>
    </row>
    <row r="548" spans="1:10" s="78" customFormat="1" x14ac:dyDescent="0.25">
      <c r="A548" s="76">
        <v>545</v>
      </c>
      <c r="B548" s="76">
        <v>23.096160274189831</v>
      </c>
      <c r="C548" s="76">
        <v>23.260380557292098</v>
      </c>
      <c r="D548" s="132"/>
      <c r="E548" s="91"/>
      <c r="F548" s="76">
        <v>1422.9962174323971</v>
      </c>
      <c r="G548" s="76">
        <v>62.889275223016739</v>
      </c>
      <c r="H548" s="77">
        <v>3.6286599204675563</v>
      </c>
      <c r="I548" s="76">
        <v>0</v>
      </c>
      <c r="J548" s="77">
        <v>-6.7199315199413396</v>
      </c>
    </row>
    <row r="549" spans="1:10" s="78" customFormat="1" x14ac:dyDescent="0.25">
      <c r="A549" s="76">
        <v>546</v>
      </c>
      <c r="B549" s="76">
        <v>21.290215032867799</v>
      </c>
      <c r="C549" s="76">
        <v>21.425940239786573</v>
      </c>
      <c r="D549" s="132"/>
      <c r="E549" s="91"/>
      <c r="F549" s="76">
        <v>1311.7286640043451</v>
      </c>
      <c r="G549" s="76">
        <v>62.946505010128021</v>
      </c>
      <c r="H549" s="77">
        <v>0</v>
      </c>
      <c r="I549" s="76">
        <v>-45.619533538818359</v>
      </c>
      <c r="J549" s="77">
        <v>38.899602018877019</v>
      </c>
    </row>
    <row r="550" spans="1:10" s="78" customFormat="1" x14ac:dyDescent="0.25">
      <c r="A550" s="76">
        <v>547</v>
      </c>
      <c r="B550" s="76">
        <v>19.00162960159113</v>
      </c>
      <c r="C550" s="76">
        <v>18.900690493904182</v>
      </c>
      <c r="D550" s="132"/>
      <c r="E550" s="91"/>
      <c r="F550" s="76">
        <v>1170.7247753355889</v>
      </c>
      <c r="G550" s="76">
        <v>63.007056713104248</v>
      </c>
      <c r="H550" s="77">
        <v>4.6652610949821804</v>
      </c>
      <c r="I550" s="76">
        <v>-26.934785842895511</v>
      </c>
      <c r="J550" s="77">
        <v>20.214854322954171</v>
      </c>
    </row>
    <row r="551" spans="1:10" s="78" customFormat="1" x14ac:dyDescent="0.25">
      <c r="A551" s="76">
        <v>548</v>
      </c>
      <c r="B551" s="76">
        <v>18.135314306800499</v>
      </c>
      <c r="C551" s="76">
        <v>18.297197579534615</v>
      </c>
      <c r="D551" s="132"/>
      <c r="E551" s="91"/>
      <c r="F551" s="76">
        <v>1117.3495227846911</v>
      </c>
      <c r="G551" s="76">
        <v>63.06044927239418</v>
      </c>
      <c r="H551" s="77">
        <v>3.8108455062471216</v>
      </c>
      <c r="I551" s="76">
        <v>-17.833917617797852</v>
      </c>
      <c r="J551" s="77">
        <v>11.113986097856509</v>
      </c>
    </row>
    <row r="552" spans="1:10" s="78" customFormat="1" x14ac:dyDescent="0.25">
      <c r="A552" s="76">
        <v>549</v>
      </c>
      <c r="B552" s="76">
        <v>15.98575863267865</v>
      </c>
      <c r="C552" s="76">
        <v>16.048661631417549</v>
      </c>
      <c r="D552" s="132"/>
      <c r="E552" s="91"/>
      <c r="F552" s="76">
        <v>984.91150897102796</v>
      </c>
      <c r="G552" s="76">
        <v>63.113841831684113</v>
      </c>
      <c r="H552" s="77">
        <v>3.0335231785262615</v>
      </c>
      <c r="I552" s="76">
        <v>-15.225578308105471</v>
      </c>
      <c r="J552" s="77">
        <v>8.5056467881641282</v>
      </c>
    </row>
    <row r="553" spans="1:10" s="78" customFormat="1" x14ac:dyDescent="0.25">
      <c r="A553" s="76">
        <v>550</v>
      </c>
      <c r="B553" s="76">
        <v>14.963402232873021</v>
      </c>
      <c r="C553" s="76">
        <v>15.107224464569663</v>
      </c>
      <c r="D553" s="132"/>
      <c r="E553" s="91"/>
      <c r="F553" s="76">
        <v>921.92228164838161</v>
      </c>
      <c r="G553" s="76">
        <v>63.161554217338562</v>
      </c>
      <c r="H553" s="77">
        <v>5.84365775862919</v>
      </c>
      <c r="I553" s="76">
        <v>-2.3855047225952148</v>
      </c>
      <c r="J553" s="77">
        <v>-4.3344267973461248</v>
      </c>
    </row>
    <row r="554" spans="1:10" s="78" customFormat="1" x14ac:dyDescent="0.25">
      <c r="A554" s="76">
        <v>551</v>
      </c>
      <c r="B554" s="76">
        <v>14.99585989266016</v>
      </c>
      <c r="C554" s="76">
        <v>15.048151482417724</v>
      </c>
      <c r="D554" s="132"/>
      <c r="E554" s="91"/>
      <c r="F554" s="76">
        <v>923.92205678656421</v>
      </c>
      <c r="G554" s="76">
        <v>63.197870820760727</v>
      </c>
      <c r="H554" s="77">
        <v>7.6619617842532</v>
      </c>
      <c r="I554" s="76">
        <v>-2.2384033203125</v>
      </c>
      <c r="J554" s="77">
        <v>-4.4815281996288396</v>
      </c>
    </row>
    <row r="555" spans="1:10" s="78" customFormat="1" x14ac:dyDescent="0.25">
      <c r="A555" s="76">
        <v>552</v>
      </c>
      <c r="B555" s="76">
        <v>14.69752205867745</v>
      </c>
      <c r="C555" s="76">
        <v>14.599827398800542</v>
      </c>
      <c r="D555" s="132"/>
      <c r="E555" s="91"/>
      <c r="F555" s="76">
        <v>905.54092311609895</v>
      </c>
      <c r="G555" s="76">
        <v>63.240323394536972</v>
      </c>
      <c r="H555" s="77">
        <v>3.7977912063020614</v>
      </c>
      <c r="I555" s="76">
        <v>-17.733406066894531</v>
      </c>
      <c r="J555" s="77">
        <v>11.013474546953191</v>
      </c>
    </row>
    <row r="556" spans="1:10" s="78" customFormat="1" x14ac:dyDescent="0.25">
      <c r="A556" s="76">
        <v>553</v>
      </c>
      <c r="B556" s="76">
        <v>12.8984966206348</v>
      </c>
      <c r="C556" s="76">
        <v>12.869968512689118</v>
      </c>
      <c r="D556" s="132"/>
      <c r="E556" s="91"/>
      <c r="F556" s="76">
        <v>1536.2507157674229</v>
      </c>
      <c r="G556" s="76">
        <v>63.276639997959137</v>
      </c>
      <c r="H556" s="77">
        <v>8.3818197490537969</v>
      </c>
      <c r="I556" s="76">
        <v>-7.3784627914428711</v>
      </c>
      <c r="J556" s="77">
        <v>0.65853127150153146</v>
      </c>
    </row>
    <row r="557" spans="1:10" s="78" customFormat="1" x14ac:dyDescent="0.25">
      <c r="A557" s="76">
        <v>554</v>
      </c>
      <c r="B557" s="76">
        <v>13.06613009945665</v>
      </c>
      <c r="C557" s="76">
        <v>13.175470424044851</v>
      </c>
      <c r="D557" s="132"/>
      <c r="E557" s="91"/>
      <c r="F557" s="76">
        <v>1556.2163799375139</v>
      </c>
      <c r="G557" s="76">
        <v>63.330054461956017</v>
      </c>
      <c r="H557" s="77">
        <v>12.381294404643294</v>
      </c>
      <c r="I557" s="76">
        <v>-2.2384033203125</v>
      </c>
      <c r="J557" s="77">
        <v>-4.4815281996288396</v>
      </c>
    </row>
    <row r="558" spans="1:10" s="78" customFormat="1" x14ac:dyDescent="0.25">
      <c r="A558" s="76">
        <v>555</v>
      </c>
      <c r="B558" s="76">
        <v>13.01959894012203</v>
      </c>
      <c r="C558" s="76">
        <v>13.12701551813945</v>
      </c>
      <c r="D558" s="132"/>
      <c r="E558" s="91"/>
      <c r="F558" s="76">
        <v>1550.674375397316</v>
      </c>
      <c r="G558" s="76">
        <v>63.385337710380547</v>
      </c>
      <c r="H558" s="77">
        <v>11.55167685914474</v>
      </c>
      <c r="I558" s="76">
        <v>-3.004303932189941</v>
      </c>
      <c r="J558" s="77">
        <v>-3.7156275877513978</v>
      </c>
    </row>
    <row r="559" spans="1:10" s="78" customFormat="1" x14ac:dyDescent="0.25">
      <c r="A559" s="76">
        <v>556</v>
      </c>
      <c r="B559" s="76">
        <v>12.70410421496573</v>
      </c>
      <c r="C559" s="76">
        <v>12.708908074492273</v>
      </c>
      <c r="D559" s="132"/>
      <c r="E559" s="91"/>
      <c r="F559" s="76">
        <v>1513.097980907525</v>
      </c>
      <c r="G559" s="76">
        <v>63.440620958805077</v>
      </c>
      <c r="H559" s="77">
        <v>11.759716444771801</v>
      </c>
      <c r="I559" s="76">
        <v>-2.2384033203125</v>
      </c>
      <c r="J559" s="77">
        <v>-4.4815281996288396</v>
      </c>
    </row>
    <row r="560" spans="1:10" s="78" customFormat="1" x14ac:dyDescent="0.25">
      <c r="A560" s="76">
        <v>557</v>
      </c>
      <c r="B560" s="76">
        <v>12.86740983137175</v>
      </c>
      <c r="C560" s="76">
        <v>12.873903265308368</v>
      </c>
      <c r="D560" s="132"/>
      <c r="E560" s="91"/>
      <c r="F560" s="76">
        <v>1532.548183320358</v>
      </c>
      <c r="G560" s="76">
        <v>63.494035422801971</v>
      </c>
      <c r="H560" s="77">
        <v>11.380195046824955</v>
      </c>
      <c r="I560" s="76">
        <v>-2.2384033203125</v>
      </c>
      <c r="J560" s="77">
        <v>-4.4815281996288396</v>
      </c>
    </row>
    <row r="561" spans="1:10" s="78" customFormat="1" x14ac:dyDescent="0.25">
      <c r="A561" s="76">
        <v>558</v>
      </c>
      <c r="B561" s="76">
        <v>12.983422078675529</v>
      </c>
      <c r="C561" s="76">
        <v>12.923861384780599</v>
      </c>
      <c r="D561" s="132"/>
      <c r="E561" s="91"/>
      <c r="F561" s="76">
        <v>1546.365599659646</v>
      </c>
      <c r="G561" s="76">
        <v>63.547449886798859</v>
      </c>
      <c r="H561" s="77">
        <v>12.554506711257343</v>
      </c>
      <c r="I561" s="76">
        <v>-3.3808047771453862</v>
      </c>
      <c r="J561" s="77">
        <v>-3.3391267427959539</v>
      </c>
    </row>
    <row r="562" spans="1:10" s="78" customFormat="1" x14ac:dyDescent="0.25">
      <c r="A562" s="76">
        <v>559</v>
      </c>
      <c r="B562" s="76">
        <v>14.426833212017209</v>
      </c>
      <c r="C562" s="76">
        <v>14.469103549302368</v>
      </c>
      <c r="D562" s="132"/>
      <c r="E562" s="91"/>
      <c r="F562" s="76">
        <v>1718.2803186932649</v>
      </c>
      <c r="G562" s="76">
        <v>63.602733135223389</v>
      </c>
      <c r="H562" s="77">
        <v>18.147590044925838</v>
      </c>
      <c r="I562" s="76">
        <v>-3.4716370105743408</v>
      </c>
      <c r="J562" s="77">
        <v>-3.2482945093669988</v>
      </c>
    </row>
    <row r="563" spans="1:10" s="78" customFormat="1" x14ac:dyDescent="0.25">
      <c r="A563" s="76">
        <v>560</v>
      </c>
      <c r="B563" s="76">
        <v>16.038678985499789</v>
      </c>
      <c r="C563" s="76">
        <v>16.134755076533665</v>
      </c>
      <c r="D563" s="132"/>
      <c r="E563" s="91"/>
      <c r="F563" s="76">
        <v>988.172027645806</v>
      </c>
      <c r="G563" s="76">
        <v>63.659867763519287</v>
      </c>
      <c r="H563" s="77">
        <v>11.824062566453508</v>
      </c>
      <c r="I563" s="76">
        <v>-2.0601480007171631</v>
      </c>
      <c r="J563" s="77">
        <v>-4.6597835192241774</v>
      </c>
    </row>
    <row r="564" spans="1:10" s="78" customFormat="1" x14ac:dyDescent="0.25">
      <c r="A564" s="76">
        <v>561</v>
      </c>
      <c r="B564" s="76">
        <v>15.6520388158768</v>
      </c>
      <c r="C564" s="76">
        <v>15.648376275084717</v>
      </c>
      <c r="D564" s="132"/>
      <c r="E564" s="91"/>
      <c r="F564" s="76">
        <v>964.3504273300266</v>
      </c>
      <c r="G564" s="76">
        <v>63.707580149173737</v>
      </c>
      <c r="H564" s="77">
        <v>6.9713989542666566</v>
      </c>
      <c r="I564" s="76">
        <v>-2.2072494029998779</v>
      </c>
      <c r="J564" s="77">
        <v>-4.5126821169414617</v>
      </c>
    </row>
    <row r="565" spans="1:10" s="78" customFormat="1" x14ac:dyDescent="0.25">
      <c r="A565" s="76">
        <v>562</v>
      </c>
      <c r="B565" s="76">
        <v>15.83697652989129</v>
      </c>
      <c r="C565" s="76">
        <v>15.825808176038867</v>
      </c>
      <c r="D565" s="132"/>
      <c r="E565" s="91"/>
      <c r="F565" s="76">
        <v>975.74477445868354</v>
      </c>
      <c r="G565" s="76">
        <v>63.750032722949982</v>
      </c>
      <c r="H565" s="77">
        <v>7.955210044525173</v>
      </c>
      <c r="I565" s="76">
        <v>-1.800143241882324</v>
      </c>
      <c r="J565" s="77">
        <v>-4.9197882780590154</v>
      </c>
    </row>
    <row r="566" spans="1:10" s="78" customFormat="1" x14ac:dyDescent="0.25">
      <c r="A566" s="76">
        <v>563</v>
      </c>
      <c r="B566" s="76">
        <v>15.809085533827149</v>
      </c>
      <c r="C566" s="76">
        <v>15.907967376751332</v>
      </c>
      <c r="D566" s="132"/>
      <c r="E566" s="91"/>
      <c r="F566" s="76">
        <v>974.02635973396195</v>
      </c>
      <c r="G566" s="76">
        <v>63.797745108604431</v>
      </c>
      <c r="H566" s="77">
        <v>8.699794667945369</v>
      </c>
      <c r="I566" s="76">
        <v>-1.800143241882324</v>
      </c>
      <c r="J566" s="77">
        <v>-4.9197882780590154</v>
      </c>
    </row>
    <row r="567" spans="1:10" s="78" customFormat="1" x14ac:dyDescent="0.25">
      <c r="A567" s="76">
        <v>564</v>
      </c>
      <c r="B567" s="76">
        <v>16.079583053871829</v>
      </c>
      <c r="C567" s="76">
        <v>16.147249522281935</v>
      </c>
      <c r="D567" s="132"/>
      <c r="E567" s="91"/>
      <c r="F567" s="76">
        <v>990.69220129718383</v>
      </c>
      <c r="G567" s="76">
        <v>63.845457494258881</v>
      </c>
      <c r="H567" s="77">
        <v>4.9920786295589332</v>
      </c>
      <c r="I567" s="76">
        <v>-7.1062335968017578</v>
      </c>
      <c r="J567" s="77">
        <v>0.38630207686041818</v>
      </c>
    </row>
    <row r="568" spans="1:10" s="78" customFormat="1" x14ac:dyDescent="0.25">
      <c r="A568" s="76">
        <v>565</v>
      </c>
      <c r="B568" s="76">
        <v>13.353564306850741</v>
      </c>
      <c r="C568" s="76">
        <v>13.31108435875314</v>
      </c>
      <c r="D568" s="132"/>
      <c r="E568" s="91"/>
      <c r="F568" s="76">
        <v>1590.450680246498</v>
      </c>
      <c r="G568" s="76">
        <v>63.89316987991333</v>
      </c>
      <c r="H568" s="77">
        <v>0</v>
      </c>
      <c r="I568" s="76">
        <v>-12.670095443725589</v>
      </c>
      <c r="J568" s="77">
        <v>5.9501639237842463</v>
      </c>
    </row>
    <row r="569" spans="1:10" s="78" customFormat="1" x14ac:dyDescent="0.25">
      <c r="A569" s="76">
        <v>566</v>
      </c>
      <c r="B569" s="76">
        <v>8.5858504376844849</v>
      </c>
      <c r="C569" s="76">
        <v>8.6350216519502183</v>
      </c>
      <c r="D569" s="132"/>
      <c r="E569" s="91"/>
      <c r="F569" s="76">
        <v>1022.601258759386</v>
      </c>
      <c r="G569" s="76">
        <v>63.950304508209229</v>
      </c>
      <c r="H569" s="77">
        <v>0</v>
      </c>
      <c r="I569" s="76">
        <v>-13.34934616088867</v>
      </c>
      <c r="J569" s="77">
        <v>6.6294146409473322</v>
      </c>
    </row>
    <row r="570" spans="1:10" s="78" customFormat="1" x14ac:dyDescent="0.25">
      <c r="A570" s="76">
        <v>567</v>
      </c>
      <c r="B570" s="76">
        <v>3.0079561184865482</v>
      </c>
      <c r="C570" s="76">
        <v>3.0209736900469064</v>
      </c>
      <c r="D570" s="132"/>
      <c r="E570" s="91"/>
      <c r="F570" s="76">
        <v>800</v>
      </c>
      <c r="G570" s="76">
        <v>64.003670632839203</v>
      </c>
      <c r="H570" s="77">
        <v>2.4614515178933076</v>
      </c>
      <c r="I570" s="76">
        <v>-44.143970489501953</v>
      </c>
      <c r="J570" s="77">
        <v>37.424038969560613</v>
      </c>
    </row>
    <row r="571" spans="1:10" s="78" customFormat="1" x14ac:dyDescent="0.25">
      <c r="A571" s="76">
        <v>568</v>
      </c>
      <c r="B571" s="76">
        <v>0</v>
      </c>
      <c r="C571" s="76">
        <v>0</v>
      </c>
      <c r="D571" s="132"/>
      <c r="E571" s="91"/>
      <c r="F571" s="76">
        <v>800</v>
      </c>
      <c r="G571" s="76">
        <v>64.033332943916321</v>
      </c>
      <c r="H571" s="77">
        <v>2.4909448927956874</v>
      </c>
      <c r="I571" s="76">
        <v>-4.2339644432067871</v>
      </c>
      <c r="J571" s="77">
        <v>-2.485967076734553</v>
      </c>
    </row>
    <row r="572" spans="1:10" s="78" customFormat="1" x14ac:dyDescent="0.25">
      <c r="A572" s="76">
        <v>569</v>
      </c>
      <c r="B572" s="76">
        <v>0</v>
      </c>
      <c r="C572" s="76">
        <v>0</v>
      </c>
      <c r="D572" s="132"/>
      <c r="E572" s="91"/>
      <c r="F572" s="76">
        <v>800</v>
      </c>
      <c r="G572" s="76">
        <v>64.062995254993439</v>
      </c>
      <c r="H572" s="77">
        <v>2.4685039624384415</v>
      </c>
      <c r="I572" s="76">
        <v>-3.8731498718261719</v>
      </c>
      <c r="J572" s="77">
        <v>-2.8467816481151682</v>
      </c>
    </row>
    <row r="573" spans="1:10" s="78" customFormat="1" x14ac:dyDescent="0.25">
      <c r="A573" s="76">
        <v>570</v>
      </c>
      <c r="B573" s="76">
        <v>0</v>
      </c>
      <c r="C573" s="76">
        <v>0</v>
      </c>
      <c r="D573" s="132"/>
      <c r="E573" s="91"/>
      <c r="F573" s="76">
        <v>800</v>
      </c>
      <c r="G573" s="76">
        <v>64.092657566070557</v>
      </c>
      <c r="H573" s="77">
        <v>2.496679040348103</v>
      </c>
      <c r="I573" s="76">
        <v>-3.8731498718261719</v>
      </c>
      <c r="J573" s="77">
        <v>-2.8467816481151682</v>
      </c>
    </row>
    <row r="574" spans="1:10" s="78" customFormat="1" x14ac:dyDescent="0.25">
      <c r="A574" s="76">
        <v>571</v>
      </c>
      <c r="B574" s="76">
        <v>0</v>
      </c>
      <c r="C574" s="76">
        <v>0</v>
      </c>
      <c r="D574" s="132"/>
      <c r="E574" s="91"/>
      <c r="F574" s="76">
        <v>800</v>
      </c>
      <c r="G574" s="76">
        <v>64.122319877147675</v>
      </c>
      <c r="H574" s="77">
        <v>2.4863894510151128</v>
      </c>
      <c r="I574" s="76">
        <v>-4.2339644432067871</v>
      </c>
      <c r="J574" s="77">
        <v>-2.485967076734553</v>
      </c>
    </row>
    <row r="575" spans="1:10" s="78" customFormat="1" x14ac:dyDescent="0.25">
      <c r="A575" s="76">
        <v>572</v>
      </c>
      <c r="B575" s="76">
        <v>0</v>
      </c>
      <c r="C575" s="76">
        <v>0</v>
      </c>
      <c r="D575" s="132"/>
      <c r="E575" s="91"/>
      <c r="F575" s="76">
        <v>800</v>
      </c>
      <c r="G575" s="76">
        <v>64.151982188224792</v>
      </c>
      <c r="H575" s="77">
        <v>2.5050810418307679</v>
      </c>
      <c r="I575" s="76">
        <v>-4.2339644432067871</v>
      </c>
      <c r="J575" s="77">
        <v>-2.485967076734553</v>
      </c>
    </row>
    <row r="576" spans="1:10" s="78" customFormat="1" x14ac:dyDescent="0.25">
      <c r="A576" s="76">
        <v>573</v>
      </c>
      <c r="B576" s="76">
        <v>0</v>
      </c>
      <c r="C576" s="76">
        <v>0</v>
      </c>
      <c r="D576" s="132"/>
      <c r="E576" s="91"/>
      <c r="F576" s="76">
        <v>800</v>
      </c>
      <c r="G576" s="76">
        <v>64.18164449930191</v>
      </c>
      <c r="H576" s="77">
        <v>2.5035349593455942</v>
      </c>
      <c r="I576" s="76">
        <v>-4.2339644432067871</v>
      </c>
      <c r="J576" s="77">
        <v>-2.485967076734553</v>
      </c>
    </row>
    <row r="577" spans="1:10" s="78" customFormat="1" x14ac:dyDescent="0.25">
      <c r="A577" s="76">
        <v>574</v>
      </c>
      <c r="B577" s="76">
        <v>0</v>
      </c>
      <c r="C577" s="76">
        <v>0</v>
      </c>
      <c r="D577" s="132"/>
      <c r="E577" s="91"/>
      <c r="F577" s="76">
        <v>800</v>
      </c>
      <c r="G577" s="76">
        <v>64.211306810379028</v>
      </c>
      <c r="H577" s="77">
        <v>2.4873410815597676</v>
      </c>
      <c r="I577" s="76">
        <v>-4.2339644432067871</v>
      </c>
      <c r="J577" s="77">
        <v>-2.485967076734553</v>
      </c>
    </row>
    <row r="578" spans="1:10" s="78" customFormat="1" x14ac:dyDescent="0.25">
      <c r="A578" s="76">
        <v>575</v>
      </c>
      <c r="B578" s="76">
        <v>0</v>
      </c>
      <c r="C578" s="76">
        <v>0</v>
      </c>
      <c r="D578" s="132"/>
      <c r="E578" s="91"/>
      <c r="F578" s="76">
        <v>800</v>
      </c>
      <c r="G578" s="76">
        <v>64.240969121456146</v>
      </c>
      <c r="H578" s="77">
        <v>2.5293645769049968</v>
      </c>
      <c r="I578" s="76">
        <v>-4.2339644432067871</v>
      </c>
      <c r="J578" s="77">
        <v>-2.485967076734553</v>
      </c>
    </row>
    <row r="579" spans="1:10" s="78" customFormat="1" x14ac:dyDescent="0.25">
      <c r="A579" s="76">
        <v>576</v>
      </c>
      <c r="B579" s="76">
        <v>0</v>
      </c>
      <c r="C579" s="76">
        <v>0</v>
      </c>
      <c r="D579" s="132"/>
      <c r="E579" s="91"/>
      <c r="F579" s="76">
        <v>800</v>
      </c>
      <c r="G579" s="76">
        <v>64.270631432533264</v>
      </c>
      <c r="H579" s="77">
        <v>2.4880490998299654</v>
      </c>
      <c r="I579" s="76">
        <v>-4.2339644432067871</v>
      </c>
      <c r="J579" s="77">
        <v>-2.485967076734553</v>
      </c>
    </row>
    <row r="580" spans="1:10" s="78" customFormat="1" x14ac:dyDescent="0.25">
      <c r="A580" s="76">
        <v>577</v>
      </c>
      <c r="B580" s="76">
        <v>0</v>
      </c>
      <c r="C580" s="76">
        <v>0</v>
      </c>
      <c r="D580" s="132"/>
      <c r="E580" s="91"/>
      <c r="F580" s="76">
        <v>800</v>
      </c>
      <c r="G580" s="76">
        <v>64.300293743610382</v>
      </c>
      <c r="H580" s="77">
        <v>2.520863224443445</v>
      </c>
      <c r="I580" s="76">
        <v>-4.2339644432067871</v>
      </c>
      <c r="J580" s="77">
        <v>-2.485967076734553</v>
      </c>
    </row>
    <row r="581" spans="1:10" s="78" customFormat="1" x14ac:dyDescent="0.25">
      <c r="A581" s="76">
        <v>578</v>
      </c>
      <c r="B581" s="76">
        <v>0</v>
      </c>
      <c r="C581" s="76">
        <v>0</v>
      </c>
      <c r="D581" s="132"/>
      <c r="E581" s="91"/>
      <c r="F581" s="76">
        <v>800</v>
      </c>
      <c r="G581" s="76">
        <v>64.3299560546875</v>
      </c>
      <c r="H581" s="77">
        <v>2.4890567593986046</v>
      </c>
      <c r="I581" s="76">
        <v>-4.2339644432067871</v>
      </c>
      <c r="J581" s="77">
        <v>-2.485967076734553</v>
      </c>
    </row>
    <row r="582" spans="1:10" s="78" customFormat="1" x14ac:dyDescent="0.25">
      <c r="A582" s="76">
        <v>579</v>
      </c>
      <c r="B582" s="76">
        <v>0</v>
      </c>
      <c r="C582" s="76">
        <v>0</v>
      </c>
      <c r="D582" s="132"/>
      <c r="E582" s="91"/>
      <c r="F582" s="76">
        <v>800</v>
      </c>
      <c r="G582" s="76">
        <v>64.359618365764618</v>
      </c>
      <c r="H582" s="77">
        <v>2.5108823453945872</v>
      </c>
      <c r="I582" s="76">
        <v>-4.2339644432067871</v>
      </c>
      <c r="J582" s="77">
        <v>-2.485967076734553</v>
      </c>
    </row>
    <row r="583" spans="1:10" s="78" customFormat="1" x14ac:dyDescent="0.25">
      <c r="A583" s="76">
        <v>580</v>
      </c>
      <c r="B583" s="76">
        <v>0</v>
      </c>
      <c r="C583" s="76">
        <v>0</v>
      </c>
      <c r="D583" s="132"/>
      <c r="E583" s="91"/>
      <c r="F583" s="76">
        <v>800</v>
      </c>
      <c r="G583" s="76">
        <v>64.389280676841736</v>
      </c>
      <c r="H583" s="77">
        <v>2.517416909352407</v>
      </c>
      <c r="I583" s="76">
        <v>-4.0557093620300293</v>
      </c>
      <c r="J583" s="77">
        <v>-2.6642221579113099</v>
      </c>
    </row>
    <row r="584" spans="1:10" s="78" customFormat="1" x14ac:dyDescent="0.25">
      <c r="A584" s="76">
        <v>581</v>
      </c>
      <c r="B584" s="76">
        <v>0</v>
      </c>
      <c r="C584" s="76">
        <v>0</v>
      </c>
      <c r="D584" s="132"/>
      <c r="E584" s="91"/>
      <c r="F584" s="76">
        <v>800</v>
      </c>
      <c r="G584" s="76">
        <v>64.418942987918854</v>
      </c>
      <c r="H584" s="77">
        <v>2.4695269950530472</v>
      </c>
      <c r="I584" s="76">
        <v>-4.0557093620300293</v>
      </c>
      <c r="J584" s="77">
        <v>-2.6642221579113099</v>
      </c>
    </row>
    <row r="585" spans="1:10" s="78" customFormat="1" x14ac:dyDescent="0.25">
      <c r="A585" s="76">
        <v>582</v>
      </c>
      <c r="B585" s="76">
        <v>0</v>
      </c>
      <c r="C585" s="76">
        <v>0</v>
      </c>
      <c r="D585" s="132"/>
      <c r="E585" s="91"/>
      <c r="F585" s="76">
        <v>800</v>
      </c>
      <c r="G585" s="76">
        <v>64.448605298995972</v>
      </c>
      <c r="H585" s="77">
        <v>2.5229601741464664</v>
      </c>
      <c r="I585" s="76">
        <v>-4.0557093620300293</v>
      </c>
      <c r="J585" s="77">
        <v>-2.6642221579113099</v>
      </c>
    </row>
    <row r="586" spans="1:10" s="78" customFormat="1" x14ac:dyDescent="0.25">
      <c r="A586" s="76">
        <v>583</v>
      </c>
      <c r="B586" s="76">
        <v>0</v>
      </c>
      <c r="C586" s="76">
        <v>0</v>
      </c>
      <c r="D586" s="132"/>
      <c r="E586" s="91"/>
      <c r="F586" s="76">
        <v>800</v>
      </c>
      <c r="G586" s="76">
        <v>64.47826761007309</v>
      </c>
      <c r="H586" s="77">
        <v>2.5035523497147265</v>
      </c>
      <c r="I586" s="76">
        <v>-4.0557093620300293</v>
      </c>
      <c r="J586" s="77">
        <v>-2.6642221579113099</v>
      </c>
    </row>
    <row r="587" spans="1:10" s="78" customFormat="1" x14ac:dyDescent="0.25">
      <c r="A587" s="76">
        <v>584</v>
      </c>
      <c r="B587" s="76">
        <v>0</v>
      </c>
      <c r="C587" s="76">
        <v>0</v>
      </c>
      <c r="D587" s="132"/>
      <c r="E587" s="91"/>
      <c r="F587" s="76">
        <v>800</v>
      </c>
      <c r="G587" s="76">
        <v>64.507929921150208</v>
      </c>
      <c r="H587" s="77">
        <v>2.4901966516047858</v>
      </c>
      <c r="I587" s="76">
        <v>-3.7957038879394531</v>
      </c>
      <c r="J587" s="77">
        <v>-2.924227632001887</v>
      </c>
    </row>
    <row r="588" spans="1:10" s="78" customFormat="1" x14ac:dyDescent="0.25">
      <c r="A588" s="76">
        <v>585</v>
      </c>
      <c r="B588" s="76">
        <v>0</v>
      </c>
      <c r="C588" s="76">
        <v>0</v>
      </c>
      <c r="D588" s="132"/>
      <c r="E588" s="91"/>
      <c r="F588" s="76">
        <v>800</v>
      </c>
      <c r="G588" s="76">
        <v>64.537592232227325</v>
      </c>
      <c r="H588" s="77">
        <v>2.4605400039997276</v>
      </c>
      <c r="I588" s="76">
        <v>-3.7957038879394531</v>
      </c>
      <c r="J588" s="77">
        <v>-2.924227632001887</v>
      </c>
    </row>
    <row r="589" spans="1:10" s="78" customFormat="1" x14ac:dyDescent="0.25">
      <c r="A589" s="76">
        <v>586</v>
      </c>
      <c r="B589" s="76">
        <v>0</v>
      </c>
      <c r="C589" s="76">
        <v>0</v>
      </c>
      <c r="D589" s="132"/>
      <c r="E589" s="91"/>
      <c r="F589" s="76">
        <v>800</v>
      </c>
      <c r="G589" s="76">
        <v>64.567254543304443</v>
      </c>
      <c r="H589" s="77">
        <v>2.4765660752841989</v>
      </c>
      <c r="I589" s="76">
        <v>-3.7957038879394531</v>
      </c>
      <c r="J589" s="77">
        <v>-2.924227632001887</v>
      </c>
    </row>
    <row r="590" spans="1:10" s="78" customFormat="1" x14ac:dyDescent="0.25">
      <c r="A590" s="76">
        <v>587</v>
      </c>
      <c r="B590" s="76">
        <v>0</v>
      </c>
      <c r="C590" s="76">
        <v>0</v>
      </c>
      <c r="D590" s="132"/>
      <c r="E590" s="91"/>
      <c r="F590" s="76">
        <v>800</v>
      </c>
      <c r="G590" s="76">
        <v>64.596916854381561</v>
      </c>
      <c r="H590" s="77">
        <v>2.4613739371277927</v>
      </c>
      <c r="I590" s="76">
        <v>-3.7957038879394531</v>
      </c>
      <c r="J590" s="77">
        <v>-2.924227632001887</v>
      </c>
    </row>
    <row r="591" spans="1:10" s="78" customFormat="1" x14ac:dyDescent="0.25">
      <c r="A591" s="76">
        <v>588</v>
      </c>
      <c r="B591" s="76">
        <v>0</v>
      </c>
      <c r="C591" s="76">
        <v>0</v>
      </c>
      <c r="D591" s="132"/>
      <c r="E591" s="91"/>
      <c r="F591" s="76">
        <v>800</v>
      </c>
      <c r="G591" s="76">
        <v>64.626579165458679</v>
      </c>
      <c r="H591" s="77">
        <v>2.5160686234650944</v>
      </c>
      <c r="I591" s="76">
        <v>-3.7957038879394531</v>
      </c>
      <c r="J591" s="77">
        <v>-2.924227632001887</v>
      </c>
    </row>
    <row r="592" spans="1:10" s="78" customFormat="1" x14ac:dyDescent="0.25">
      <c r="A592" s="76">
        <v>589</v>
      </c>
      <c r="B592" s="76">
        <v>0</v>
      </c>
      <c r="C592" s="76">
        <v>0</v>
      </c>
      <c r="D592" s="132"/>
      <c r="E592" s="91"/>
      <c r="F592" s="76">
        <v>800</v>
      </c>
      <c r="G592" s="76">
        <v>64.656241476535797</v>
      </c>
      <c r="H592" s="77">
        <v>2.4873961054720493</v>
      </c>
      <c r="I592" s="76">
        <v>-3.7957038879394531</v>
      </c>
      <c r="J592" s="77">
        <v>-2.924227632001887</v>
      </c>
    </row>
    <row r="593" spans="1:10" s="78" customFormat="1" x14ac:dyDescent="0.25">
      <c r="A593" s="76">
        <v>590</v>
      </c>
      <c r="B593" s="76">
        <v>0</v>
      </c>
      <c r="C593" s="76">
        <v>0</v>
      </c>
      <c r="D593" s="132"/>
      <c r="E593" s="91"/>
      <c r="F593" s="76">
        <v>800</v>
      </c>
      <c r="G593" s="76">
        <v>64.685903787612915</v>
      </c>
      <c r="H593" s="77">
        <v>2.5035992186893075</v>
      </c>
      <c r="I593" s="76">
        <v>-3.7957038879394531</v>
      </c>
      <c r="J593" s="77">
        <v>-2.924227632001887</v>
      </c>
    </row>
    <row r="594" spans="1:10" s="78" customFormat="1" x14ac:dyDescent="0.25">
      <c r="A594" s="76">
        <v>591</v>
      </c>
      <c r="B594" s="76">
        <v>0</v>
      </c>
      <c r="C594" s="76">
        <v>0</v>
      </c>
      <c r="D594" s="132"/>
      <c r="E594" s="91"/>
      <c r="F594" s="76">
        <v>800</v>
      </c>
      <c r="G594" s="76">
        <v>64.715566098690033</v>
      </c>
      <c r="H594" s="77">
        <v>2.482048685431351</v>
      </c>
      <c r="I594" s="76">
        <v>-3.7957038879394531</v>
      </c>
      <c r="J594" s="77">
        <v>-2.924227632001887</v>
      </c>
    </row>
    <row r="595" spans="1:10" s="78" customFormat="1" x14ac:dyDescent="0.25">
      <c r="A595" s="76">
        <v>592</v>
      </c>
      <c r="B595" s="76">
        <v>0</v>
      </c>
      <c r="C595" s="76">
        <v>0</v>
      </c>
      <c r="D595" s="132"/>
      <c r="E595" s="91"/>
      <c r="F595" s="76">
        <v>800</v>
      </c>
      <c r="G595" s="76">
        <v>64.745228409767151</v>
      </c>
      <c r="H595" s="77">
        <v>2.4964162158262009</v>
      </c>
      <c r="I595" s="76">
        <v>-3.6398816108703609</v>
      </c>
      <c r="J595" s="77">
        <v>-3.0800499090709779</v>
      </c>
    </row>
    <row r="596" spans="1:10" s="78" customFormat="1" x14ac:dyDescent="0.25">
      <c r="A596" s="76">
        <v>593</v>
      </c>
      <c r="B596" s="76">
        <v>0</v>
      </c>
      <c r="C596" s="76">
        <v>0</v>
      </c>
      <c r="D596" s="132"/>
      <c r="E596" s="91"/>
      <c r="F596" s="76">
        <v>800</v>
      </c>
      <c r="G596" s="76">
        <v>64.774890720844269</v>
      </c>
      <c r="H596" s="77">
        <v>2.4622900011770366</v>
      </c>
      <c r="I596" s="76">
        <v>-3.6398816108703609</v>
      </c>
      <c r="J596" s="77">
        <v>-3.0800499090709779</v>
      </c>
    </row>
    <row r="597" spans="1:10" s="78" customFormat="1" x14ac:dyDescent="0.25">
      <c r="A597" s="76">
        <v>594</v>
      </c>
      <c r="B597" s="76">
        <v>0</v>
      </c>
      <c r="C597" s="76">
        <v>0</v>
      </c>
      <c r="D597" s="132"/>
      <c r="E597" s="91"/>
      <c r="F597" s="76">
        <v>800</v>
      </c>
      <c r="G597" s="76">
        <v>64.804553031921387</v>
      </c>
      <c r="H597" s="77">
        <v>2.4836935172115391</v>
      </c>
      <c r="I597" s="76">
        <v>-10.761466979980471</v>
      </c>
      <c r="J597" s="77">
        <v>4.0415354600391291</v>
      </c>
    </row>
    <row r="598" spans="1:10" s="78" customFormat="1" x14ac:dyDescent="0.25">
      <c r="A598" s="76">
        <v>595</v>
      </c>
      <c r="B598" s="76">
        <v>0</v>
      </c>
      <c r="C598" s="76">
        <v>0</v>
      </c>
      <c r="D598" s="132"/>
      <c r="E598" s="91"/>
      <c r="F598" s="76">
        <v>800</v>
      </c>
      <c r="G598" s="76">
        <v>64.832041949033737</v>
      </c>
      <c r="H598" s="77">
        <v>2.5250763303917165</v>
      </c>
      <c r="I598" s="76">
        <v>-10.761466979980471</v>
      </c>
      <c r="J598" s="77">
        <v>4.0415354600391291</v>
      </c>
    </row>
    <row r="599" spans="1:10" s="78" customFormat="1" x14ac:dyDescent="0.25">
      <c r="A599" s="76">
        <v>596</v>
      </c>
      <c r="B599" s="76">
        <v>0</v>
      </c>
      <c r="C599" s="76">
        <v>0</v>
      </c>
      <c r="D599" s="132"/>
      <c r="E599" s="91"/>
      <c r="F599" s="76">
        <v>800</v>
      </c>
      <c r="G599" s="76">
        <v>64.859530866146088</v>
      </c>
      <c r="H599" s="77">
        <v>2.5273336355676443</v>
      </c>
      <c r="I599" s="76">
        <v>-3.6398816108703609</v>
      </c>
      <c r="J599" s="77">
        <v>-3.0800499090709779</v>
      </c>
    </row>
    <row r="600" spans="1:10" s="78" customFormat="1" x14ac:dyDescent="0.25">
      <c r="A600" s="76">
        <v>597</v>
      </c>
      <c r="B600" s="76">
        <v>0</v>
      </c>
      <c r="C600" s="76">
        <v>0</v>
      </c>
      <c r="D600" s="132"/>
      <c r="E600" s="91"/>
      <c r="F600" s="76">
        <v>800</v>
      </c>
      <c r="G600" s="76">
        <v>64.887019783258438</v>
      </c>
      <c r="H600" s="77">
        <v>2.4768224412232227</v>
      </c>
      <c r="I600" s="76">
        <v>-3.6398816108703609</v>
      </c>
      <c r="J600" s="77">
        <v>-3.0800499090709779</v>
      </c>
    </row>
    <row r="601" spans="1:10" s="78" customFormat="1" x14ac:dyDescent="0.25">
      <c r="A601" s="76">
        <v>598</v>
      </c>
      <c r="B601" s="76">
        <v>0</v>
      </c>
      <c r="C601" s="76">
        <v>0</v>
      </c>
      <c r="D601" s="132"/>
      <c r="E601" s="91"/>
      <c r="F601" s="76">
        <v>800</v>
      </c>
      <c r="G601" s="76">
        <v>64.930420726537704</v>
      </c>
      <c r="H601" s="77">
        <v>2.532442000173488</v>
      </c>
      <c r="I601" s="76">
        <v>-10.761466979980471</v>
      </c>
      <c r="J601" s="77">
        <v>4.0415354600391291</v>
      </c>
    </row>
    <row r="602" spans="1:10" s="78" customFormat="1" x14ac:dyDescent="0.25">
      <c r="A602" s="76">
        <v>599</v>
      </c>
      <c r="B602" s="76">
        <v>0</v>
      </c>
      <c r="C602" s="76">
        <v>0</v>
      </c>
      <c r="D602" s="132"/>
      <c r="E602" s="91"/>
      <c r="F602" s="76">
        <v>800</v>
      </c>
      <c r="G602" s="76">
        <v>64.973821669816971</v>
      </c>
      <c r="H602" s="77">
        <v>2.4892838536405639</v>
      </c>
      <c r="I602" s="76">
        <v>-10.45251941680908</v>
      </c>
      <c r="J602" s="77">
        <v>3.732587896867742</v>
      </c>
    </row>
    <row r="603" spans="1:10" s="78" customFormat="1" x14ac:dyDescent="0.25">
      <c r="A603" s="76">
        <v>600</v>
      </c>
      <c r="B603" s="76">
        <v>0</v>
      </c>
      <c r="C603" s="76">
        <v>0</v>
      </c>
      <c r="D603" s="132"/>
      <c r="E603" s="91"/>
      <c r="F603" s="76">
        <v>800</v>
      </c>
      <c r="G603" s="76">
        <v>65.019363015890121</v>
      </c>
      <c r="H603" s="77">
        <v>2.4841200031191586</v>
      </c>
      <c r="I603" s="76">
        <v>-3.6398816108703609</v>
      </c>
      <c r="J603" s="77">
        <v>-3.0800499090709779</v>
      </c>
    </row>
    <row r="604" spans="1:10" s="78" customFormat="1" x14ac:dyDescent="0.25">
      <c r="A604" s="76">
        <v>601</v>
      </c>
      <c r="B604" s="76">
        <v>0</v>
      </c>
      <c r="C604" s="76">
        <v>0</v>
      </c>
      <c r="D604" s="132"/>
      <c r="E604" s="91"/>
      <c r="F604" s="76">
        <v>800</v>
      </c>
      <c r="G604" s="76">
        <v>65.064904361963272</v>
      </c>
      <c r="H604" s="77">
        <v>2.4780863803647368</v>
      </c>
      <c r="I604" s="76">
        <v>-3.6398816108703609</v>
      </c>
      <c r="J604" s="77">
        <v>-3.0800499090709779</v>
      </c>
    </row>
    <row r="605" spans="1:10" s="78" customFormat="1" x14ac:dyDescent="0.25">
      <c r="A605" s="76">
        <v>602</v>
      </c>
      <c r="B605" s="76">
        <v>0.98705075993331848</v>
      </c>
      <c r="C605" s="76">
        <v>0.99620215025909031</v>
      </c>
      <c r="D605" s="132"/>
      <c r="E605" s="91"/>
      <c r="F605" s="76">
        <v>800.00001573562622</v>
      </c>
      <c r="G605" s="76">
        <v>65.110445708036423</v>
      </c>
      <c r="H605" s="77">
        <v>2.488674663536981</v>
      </c>
      <c r="I605" s="76">
        <v>-3.2158675193786621</v>
      </c>
      <c r="J605" s="77">
        <v>-3.504064000562678</v>
      </c>
    </row>
    <row r="606" spans="1:10" s="78" customFormat="1" x14ac:dyDescent="0.25">
      <c r="A606" s="76">
        <v>603</v>
      </c>
      <c r="B606" s="76">
        <v>3.1273223816896132</v>
      </c>
      <c r="C606" s="76">
        <v>3.1229015877175978</v>
      </c>
      <c r="D606" s="132"/>
      <c r="E606" s="91"/>
      <c r="F606" s="76">
        <v>800</v>
      </c>
      <c r="G606" s="76">
        <v>65.155987054109573</v>
      </c>
      <c r="H606" s="77">
        <v>2.4591476264412528</v>
      </c>
      <c r="I606" s="76">
        <v>-10.558695793151861</v>
      </c>
      <c r="J606" s="77">
        <v>3.8387642732105158</v>
      </c>
    </row>
    <row r="607" spans="1:10" s="78" customFormat="1" x14ac:dyDescent="0.25">
      <c r="A607" s="76">
        <v>604</v>
      </c>
      <c r="B607" s="76">
        <v>8.1664593503521363</v>
      </c>
      <c r="C607" s="76">
        <v>8.1116883528305639</v>
      </c>
      <c r="D607" s="132"/>
      <c r="E607" s="91"/>
      <c r="F607" s="76">
        <v>972.65051125481932</v>
      </c>
      <c r="G607" s="76">
        <v>65.201528400182724</v>
      </c>
      <c r="H607" s="77">
        <v>15.070633743835192</v>
      </c>
      <c r="I607" s="76">
        <v>-8.969660758972168</v>
      </c>
      <c r="J607" s="77">
        <v>2.2497292390308279</v>
      </c>
    </row>
    <row r="608" spans="1:10" s="78" customFormat="1" x14ac:dyDescent="0.25">
      <c r="A608" s="76">
        <v>605</v>
      </c>
      <c r="B608" s="76">
        <v>12.036832443848461</v>
      </c>
      <c r="C608" s="76">
        <v>11.944372722238333</v>
      </c>
      <c r="D608" s="132"/>
      <c r="E608" s="91"/>
      <c r="F608" s="76">
        <v>1433.62387970604</v>
      </c>
      <c r="G608" s="76">
        <v>65.265119820833206</v>
      </c>
      <c r="H608" s="77">
        <v>22.066603492843296</v>
      </c>
      <c r="I608" s="76">
        <v>-1.5590357780456541</v>
      </c>
      <c r="J608" s="77">
        <v>-5.1608957418956853</v>
      </c>
    </row>
    <row r="609" spans="1:10" s="78" customFormat="1" x14ac:dyDescent="0.25">
      <c r="A609" s="76">
        <v>606</v>
      </c>
      <c r="B609" s="76">
        <v>17.76846402293992</v>
      </c>
      <c r="C609" s="76">
        <v>17.875682988375136</v>
      </c>
      <c r="D609" s="132"/>
      <c r="E609" s="91"/>
      <c r="F609" s="76">
        <v>1094.747237182813</v>
      </c>
      <c r="G609" s="76">
        <v>65.336536228656769</v>
      </c>
      <c r="H609" s="77">
        <v>26.443423667395347</v>
      </c>
      <c r="I609" s="76">
        <v>-8.0628995895385742</v>
      </c>
      <c r="J609" s="77">
        <v>1.342968069597235</v>
      </c>
    </row>
    <row r="610" spans="1:10" s="78" customFormat="1" x14ac:dyDescent="0.25">
      <c r="A610" s="76">
        <v>607</v>
      </c>
      <c r="B610" s="76">
        <v>21.93012586397483</v>
      </c>
      <c r="C610" s="76">
        <v>21.932837223216321</v>
      </c>
      <c r="D610" s="132"/>
      <c r="E610" s="91"/>
      <c r="F610" s="76">
        <v>1351.15475201303</v>
      </c>
      <c r="G610" s="76">
        <v>65.403502494096756</v>
      </c>
      <c r="H610" s="77">
        <v>33.797107707560286</v>
      </c>
      <c r="I610" s="76">
        <v>-7.3447718620300293</v>
      </c>
      <c r="J610" s="77">
        <v>0.62484034208868966</v>
      </c>
    </row>
    <row r="611" spans="1:10" s="78" customFormat="1" x14ac:dyDescent="0.25">
      <c r="A611" s="76">
        <v>608</v>
      </c>
      <c r="B611" s="76">
        <v>29.174071638324921</v>
      </c>
      <c r="C611" s="76">
        <v>29.417061450694398</v>
      </c>
      <c r="D611" s="132"/>
      <c r="E611" s="91"/>
      <c r="F611" s="76">
        <v>1797.467356091423</v>
      </c>
      <c r="G611" s="76">
        <v>65.479933232069016</v>
      </c>
      <c r="H611" s="77">
        <v>56.727281186224232</v>
      </c>
      <c r="I611" s="76">
        <v>-7.4308600425720206</v>
      </c>
      <c r="J611" s="77">
        <v>0.71092852263068185</v>
      </c>
    </row>
    <row r="612" spans="1:10" s="78" customFormat="1" x14ac:dyDescent="0.25">
      <c r="A612" s="76">
        <v>609</v>
      </c>
      <c r="B612" s="76">
        <v>34.798037255156267</v>
      </c>
      <c r="C612" s="76">
        <v>34.991345143139043</v>
      </c>
      <c r="D612" s="132"/>
      <c r="E612" s="91"/>
      <c r="F612" s="76">
        <v>1341.6885242341091</v>
      </c>
      <c r="G612" s="76">
        <v>65.550806492567062</v>
      </c>
      <c r="H612" s="77">
        <v>36.296934609933317</v>
      </c>
      <c r="I612" s="76">
        <v>-9.132725715637207</v>
      </c>
      <c r="J612" s="77">
        <v>2.412794195695867</v>
      </c>
    </row>
    <row r="613" spans="1:10" s="78" customFormat="1" x14ac:dyDescent="0.25">
      <c r="A613" s="76">
        <v>610</v>
      </c>
      <c r="B613" s="76">
        <v>37.725811164646757</v>
      </c>
      <c r="C613" s="76">
        <v>37.76180594157551</v>
      </c>
      <c r="D613" s="132"/>
      <c r="E613" s="91"/>
      <c r="F613" s="76">
        <v>1454.573047694711</v>
      </c>
      <c r="G613" s="76">
        <v>65.627237230539322</v>
      </c>
      <c r="H613" s="77">
        <v>35.741912796568101</v>
      </c>
      <c r="I613" s="76">
        <v>-1.7837133407592769</v>
      </c>
      <c r="J613" s="77">
        <v>-4.9362181791820623</v>
      </c>
    </row>
    <row r="614" spans="1:10" s="78" customFormat="1" x14ac:dyDescent="0.25">
      <c r="A614" s="76">
        <v>611</v>
      </c>
      <c r="B614" s="76">
        <v>41.761963201246132</v>
      </c>
      <c r="C614" s="76">
        <v>42.152632012336142</v>
      </c>
      <c r="D614" s="132"/>
      <c r="E614" s="91"/>
      <c r="F614" s="76">
        <v>1610.1924297790631</v>
      </c>
      <c r="G614" s="76">
        <v>65.698653638362885</v>
      </c>
      <c r="H614" s="77">
        <v>59.164564783559399</v>
      </c>
      <c r="I614" s="76">
        <v>-10.221311569213871</v>
      </c>
      <c r="J614" s="77">
        <v>3.501380049272528</v>
      </c>
    </row>
    <row r="615" spans="1:10" s="78" customFormat="1" x14ac:dyDescent="0.25">
      <c r="A615" s="76">
        <v>612</v>
      </c>
      <c r="B615" s="76">
        <v>45.135507747920776</v>
      </c>
      <c r="C615" s="76">
        <v>45.090850813680603</v>
      </c>
      <c r="D615" s="132"/>
      <c r="E615" s="91"/>
      <c r="F615" s="76">
        <v>1282.6881550869671</v>
      </c>
      <c r="G615" s="76">
        <v>65.769526898860931</v>
      </c>
      <c r="H615" s="77">
        <v>35.312571496020411</v>
      </c>
      <c r="I615" s="76">
        <v>-10.67040348052979</v>
      </c>
      <c r="J615" s="77">
        <v>3.950471960588446</v>
      </c>
    </row>
    <row r="616" spans="1:10" s="78" customFormat="1" x14ac:dyDescent="0.25">
      <c r="A616" s="76">
        <v>613</v>
      </c>
      <c r="B616" s="76">
        <v>46.669633116766732</v>
      </c>
      <c r="C616" s="76">
        <v>46.369547878585628</v>
      </c>
      <c r="D616" s="132"/>
      <c r="E616" s="91"/>
      <c r="F616" s="76">
        <v>1326.286126357367</v>
      </c>
      <c r="G616" s="76">
        <v>65.844147622585297</v>
      </c>
      <c r="H616" s="77">
        <v>20.636881826821529</v>
      </c>
      <c r="I616" s="76">
        <v>-2.1199688911437988</v>
      </c>
      <c r="J616" s="77">
        <v>-4.5999626287975408</v>
      </c>
    </row>
    <row r="617" spans="1:10" s="78" customFormat="1" x14ac:dyDescent="0.25">
      <c r="A617" s="76">
        <v>614</v>
      </c>
      <c r="B617" s="76">
        <v>48.287833946631267</v>
      </c>
      <c r="C617" s="76">
        <v>47.856707671045612</v>
      </c>
      <c r="D617" s="132"/>
      <c r="E617" s="91"/>
      <c r="F617" s="76">
        <v>1372.2731426063319</v>
      </c>
      <c r="G617" s="76">
        <v>65.920578360557556</v>
      </c>
      <c r="H617" s="77">
        <v>25.789983270511485</v>
      </c>
      <c r="I617" s="76">
        <v>-1.148445248603821</v>
      </c>
      <c r="J617" s="77">
        <v>-5.5714862713375188</v>
      </c>
    </row>
    <row r="618" spans="1:10" s="78" customFormat="1" x14ac:dyDescent="0.25">
      <c r="A618" s="76">
        <v>615</v>
      </c>
      <c r="B618" s="76">
        <v>49.079317065255843</v>
      </c>
      <c r="C618" s="76">
        <v>48.875549981120209</v>
      </c>
      <c r="D618" s="132"/>
      <c r="E618" s="91"/>
      <c r="F618" s="76">
        <v>1394.7659930355969</v>
      </c>
      <c r="G618" s="76">
        <v>65.995350450277328</v>
      </c>
      <c r="H618" s="77">
        <v>22.106905663408178</v>
      </c>
      <c r="I618" s="76">
        <v>-8.1621303558349609</v>
      </c>
      <c r="J618" s="77">
        <v>1.4421988358936211</v>
      </c>
    </row>
    <row r="619" spans="1:10" s="78" customFormat="1" x14ac:dyDescent="0.25">
      <c r="A619" s="76">
        <v>616</v>
      </c>
      <c r="B619" s="76">
        <v>49.590980285165578</v>
      </c>
      <c r="C619" s="76">
        <v>50.069171246952514</v>
      </c>
      <c r="D619" s="132"/>
      <c r="E619" s="91"/>
      <c r="F619" s="76">
        <v>1409.306750765953</v>
      </c>
      <c r="G619" s="76">
        <v>66.070122539997101</v>
      </c>
      <c r="H619" s="77">
        <v>8.5892598504368642</v>
      </c>
      <c r="I619" s="76">
        <v>-8.6801824569702148</v>
      </c>
      <c r="J619" s="77">
        <v>1.960250937028875</v>
      </c>
    </row>
    <row r="620" spans="1:10" s="78" customFormat="1" x14ac:dyDescent="0.25">
      <c r="A620" s="76">
        <v>617</v>
      </c>
      <c r="B620" s="76">
        <v>48.441983088093039</v>
      </c>
      <c r="C620" s="76">
        <v>48.012560344631282</v>
      </c>
      <c r="D620" s="132"/>
      <c r="E620" s="91"/>
      <c r="F620" s="76">
        <v>1376.6538470093831</v>
      </c>
      <c r="G620" s="76">
        <v>66.143231362104416</v>
      </c>
      <c r="H620" s="77">
        <v>11.052642156435372</v>
      </c>
      <c r="I620" s="76">
        <v>-23.012922286987301</v>
      </c>
      <c r="J620" s="77">
        <v>16.292990767045961</v>
      </c>
    </row>
    <row r="621" spans="1:10" s="78" customFormat="1" x14ac:dyDescent="0.25">
      <c r="A621" s="76">
        <v>618</v>
      </c>
      <c r="B621" s="76">
        <v>46.881359159192307</v>
      </c>
      <c r="C621" s="76">
        <v>47.255569752556269</v>
      </c>
      <c r="D621" s="132"/>
      <c r="E621" s="91"/>
      <c r="F621" s="76">
        <v>1332.3030835084519</v>
      </c>
      <c r="G621" s="76">
        <v>66.218003451824188</v>
      </c>
      <c r="H621" s="77">
        <v>12.355891979773162</v>
      </c>
      <c r="I621" s="76">
        <v>-1.9472446441650391</v>
      </c>
      <c r="J621" s="77">
        <v>-4.7726868757763006</v>
      </c>
    </row>
    <row r="622" spans="1:10" s="78" customFormat="1" x14ac:dyDescent="0.25">
      <c r="A622" s="76">
        <v>619</v>
      </c>
      <c r="B622" s="76">
        <v>46.920515877698953</v>
      </c>
      <c r="C622" s="76">
        <v>46.85180490496689</v>
      </c>
      <c r="D622" s="132"/>
      <c r="E622" s="91"/>
      <c r="F622" s="76">
        <v>1333.415863038357</v>
      </c>
      <c r="G622" s="76">
        <v>66.294434189796448</v>
      </c>
      <c r="H622" s="77">
        <v>5.7306372940305481</v>
      </c>
      <c r="I622" s="76">
        <v>-3.6215558052062988</v>
      </c>
      <c r="J622" s="77">
        <v>-3.0983757147350408</v>
      </c>
    </row>
    <row r="623" spans="1:10" s="78" customFormat="1" x14ac:dyDescent="0.25">
      <c r="A623" s="76">
        <v>620</v>
      </c>
      <c r="B623" s="76">
        <v>45.780379233807842</v>
      </c>
      <c r="C623" s="76">
        <v>45.659026863024636</v>
      </c>
      <c r="D623" s="132"/>
      <c r="E623" s="91"/>
      <c r="F623" s="76">
        <v>1301.0147638910589</v>
      </c>
      <c r="G623" s="76">
        <v>66.370864927768707</v>
      </c>
      <c r="H623" s="77">
        <v>6.7645824974339499</v>
      </c>
      <c r="I623" s="76">
        <v>-11.283159255981451</v>
      </c>
      <c r="J623" s="77">
        <v>4.5632277360401057</v>
      </c>
    </row>
    <row r="624" spans="1:10" s="78" customFormat="1" x14ac:dyDescent="0.25">
      <c r="A624" s="76">
        <v>621</v>
      </c>
      <c r="B624" s="76">
        <v>44.809695434823283</v>
      </c>
      <c r="C624" s="76">
        <v>44.592466877556319</v>
      </c>
      <c r="D624" s="132"/>
      <c r="E624" s="91"/>
      <c r="F624" s="76">
        <v>1273.4292791335149</v>
      </c>
      <c r="G624" s="76">
        <v>66.446905553340912</v>
      </c>
      <c r="H624" s="77">
        <v>5.9261921655738732</v>
      </c>
      <c r="I624" s="76">
        <v>-1.800143241882324</v>
      </c>
      <c r="J624" s="77">
        <v>-4.9197882780590154</v>
      </c>
    </row>
    <row r="625" spans="1:10" s="78" customFormat="1" x14ac:dyDescent="0.25">
      <c r="A625" s="76">
        <v>622</v>
      </c>
      <c r="B625" s="76">
        <v>44.37923480961058</v>
      </c>
      <c r="C625" s="76">
        <v>44.182960431206801</v>
      </c>
      <c r="D625" s="132"/>
      <c r="E625" s="91"/>
      <c r="F625" s="76">
        <v>1261.196186309724</v>
      </c>
      <c r="G625" s="76">
        <v>66.521526277065277</v>
      </c>
      <c r="H625" s="77">
        <v>9.2160886662894494</v>
      </c>
      <c r="I625" s="76">
        <v>-11.283159255981451</v>
      </c>
      <c r="J625" s="77">
        <v>4.5632277360401057</v>
      </c>
    </row>
    <row r="626" spans="1:10" s="78" customFormat="1" x14ac:dyDescent="0.25">
      <c r="A626" s="76">
        <v>623</v>
      </c>
      <c r="B626" s="76">
        <v>43.035436854391513</v>
      </c>
      <c r="C626" s="76">
        <v>43.383273747610012</v>
      </c>
      <c r="D626" s="132"/>
      <c r="E626" s="91"/>
      <c r="F626" s="76">
        <v>1223.0073156912049</v>
      </c>
      <c r="G626" s="76">
        <v>66.596147000789642</v>
      </c>
      <c r="H626" s="77">
        <v>14.6927017109213</v>
      </c>
      <c r="I626" s="76">
        <v>-1.049273729324341</v>
      </c>
      <c r="J626" s="77">
        <v>-5.6706577906169988</v>
      </c>
    </row>
    <row r="627" spans="1:10" s="78" customFormat="1" x14ac:dyDescent="0.25">
      <c r="A627" s="76">
        <v>624</v>
      </c>
      <c r="B627" s="76">
        <v>45.044141936155221</v>
      </c>
      <c r="C627" s="76">
        <v>44.976794179440354</v>
      </c>
      <c r="D627" s="132"/>
      <c r="E627" s="91"/>
      <c r="F627" s="76">
        <v>1280.091922927217</v>
      </c>
      <c r="G627" s="76">
        <v>66.66928294301033</v>
      </c>
      <c r="H627" s="77">
        <v>11.979404051621124</v>
      </c>
      <c r="I627" s="76">
        <v>-1.728283166885376</v>
      </c>
      <c r="J627" s="77">
        <v>-4.9916483530559637</v>
      </c>
    </row>
    <row r="628" spans="1:10" s="78" customFormat="1" x14ac:dyDescent="0.25">
      <c r="A628" s="76">
        <v>625</v>
      </c>
      <c r="B628" s="76">
        <v>43.699993174492221</v>
      </c>
      <c r="C628" s="76">
        <v>43.45385243425298</v>
      </c>
      <c r="D628" s="132"/>
      <c r="E628" s="91"/>
      <c r="F628" s="76">
        <v>1241.8930828770231</v>
      </c>
      <c r="G628" s="76">
        <v>66.743903666734695</v>
      </c>
      <c r="H628" s="77">
        <v>17.474389799334343</v>
      </c>
      <c r="I628" s="76">
        <v>-1.6443214416503911</v>
      </c>
      <c r="J628" s="77">
        <v>-5.075610078290949</v>
      </c>
    </row>
    <row r="629" spans="1:10" s="78" customFormat="1" x14ac:dyDescent="0.25">
      <c r="A629" s="76">
        <v>626</v>
      </c>
      <c r="B629" s="76">
        <v>45.25320344487568</v>
      </c>
      <c r="C629" s="76">
        <v>45.337520691362684</v>
      </c>
      <c r="D629" s="132"/>
      <c r="E629" s="91"/>
      <c r="F629" s="76">
        <v>1286.0289298860339</v>
      </c>
      <c r="G629" s="76">
        <v>66.818524390459061</v>
      </c>
      <c r="H629" s="77">
        <v>24.444753452541004</v>
      </c>
      <c r="I629" s="76">
        <v>-10.67040348052979</v>
      </c>
      <c r="J629" s="77">
        <v>3.950471960588446</v>
      </c>
    </row>
    <row r="630" spans="1:10" s="78" customFormat="1" x14ac:dyDescent="0.25">
      <c r="A630" s="76">
        <v>627</v>
      </c>
      <c r="B630" s="76">
        <v>46.744436598838767</v>
      </c>
      <c r="C630" s="76">
        <v>46.452718795744929</v>
      </c>
      <c r="D630" s="132"/>
      <c r="E630" s="91"/>
      <c r="F630" s="76">
        <v>1328.411934603374</v>
      </c>
      <c r="G630" s="76">
        <v>66.893145114183426</v>
      </c>
      <c r="H630" s="77">
        <v>18.331863812576486</v>
      </c>
      <c r="I630" s="76">
        <v>-8.1621303558349609</v>
      </c>
      <c r="J630" s="77">
        <v>1.4421988358936211</v>
      </c>
    </row>
    <row r="631" spans="1:10" s="78" customFormat="1" x14ac:dyDescent="0.25">
      <c r="A631" s="76">
        <v>628</v>
      </c>
      <c r="B631" s="76">
        <v>46.84730001134227</v>
      </c>
      <c r="C631" s="76">
        <v>46.951129313279267</v>
      </c>
      <c r="D631" s="132"/>
      <c r="E631" s="91"/>
      <c r="F631" s="76">
        <v>1331.3351698532999</v>
      </c>
      <c r="G631" s="76">
        <v>66.969575852155685</v>
      </c>
      <c r="H631" s="77">
        <v>12.974621663707898</v>
      </c>
      <c r="I631" s="76">
        <v>-8.9130029678344727</v>
      </c>
      <c r="J631" s="77">
        <v>2.193071447893133</v>
      </c>
    </row>
    <row r="632" spans="1:10" s="78" customFormat="1" x14ac:dyDescent="0.25">
      <c r="A632" s="76">
        <v>629</v>
      </c>
      <c r="B632" s="76">
        <v>46.032258855441178</v>
      </c>
      <c r="C632" s="76">
        <v>46.463206310283439</v>
      </c>
      <c r="D632" s="132"/>
      <c r="E632" s="91"/>
      <c r="F632" s="76">
        <v>1308.172832739607</v>
      </c>
      <c r="G632" s="76">
        <v>67.046006590127945</v>
      </c>
      <c r="H632" s="77">
        <v>14.715566245392388</v>
      </c>
      <c r="I632" s="76">
        <v>-1.5724613666534419</v>
      </c>
      <c r="J632" s="77">
        <v>-5.1474701532878973</v>
      </c>
    </row>
    <row r="633" spans="1:10" s="78" customFormat="1" x14ac:dyDescent="0.25">
      <c r="A633" s="76">
        <v>630</v>
      </c>
      <c r="B633" s="76">
        <v>46.310761260716212</v>
      </c>
      <c r="C633" s="76">
        <v>46.152632377231981</v>
      </c>
      <c r="D633" s="132"/>
      <c r="E633" s="91"/>
      <c r="F633" s="76">
        <v>1316.0874841056759</v>
      </c>
      <c r="G633" s="76">
        <v>67.122437328100204</v>
      </c>
      <c r="H633" s="77">
        <v>12.982675566764259</v>
      </c>
      <c r="I633" s="76">
        <v>-8.5321950912475586</v>
      </c>
      <c r="J633" s="77">
        <v>1.812263571306219</v>
      </c>
    </row>
    <row r="634" spans="1:10" s="78" customFormat="1" x14ac:dyDescent="0.25">
      <c r="A634" s="76">
        <v>631</v>
      </c>
      <c r="B634" s="76">
        <v>45.914829889011827</v>
      </c>
      <c r="C634" s="76">
        <v>46.154054538150632</v>
      </c>
      <c r="D634" s="132"/>
      <c r="E634" s="91"/>
      <c r="F634" s="76">
        <v>1304.835664686613</v>
      </c>
      <c r="G634" s="76">
        <v>67.19749715924263</v>
      </c>
      <c r="H634" s="77">
        <v>19.114939853046042</v>
      </c>
      <c r="I634" s="76">
        <v>-8.8411426544189453</v>
      </c>
      <c r="J634" s="77">
        <v>2.1212111344776061</v>
      </c>
    </row>
    <row r="635" spans="1:10" s="78" customFormat="1" x14ac:dyDescent="0.25">
      <c r="A635" s="76">
        <v>632</v>
      </c>
      <c r="B635" s="76">
        <v>47.315044455466143</v>
      </c>
      <c r="C635" s="76">
        <v>47.633337051485398</v>
      </c>
      <c r="D635" s="132"/>
      <c r="E635" s="91"/>
      <c r="F635" s="76">
        <v>1344.627819774588</v>
      </c>
      <c r="G635" s="76">
        <v>67.272166877985001</v>
      </c>
      <c r="H635" s="77">
        <v>23.004978989605135</v>
      </c>
      <c r="I635" s="76">
        <v>-1.881142854690552</v>
      </c>
      <c r="J635" s="77">
        <v>-4.8387886652507879</v>
      </c>
    </row>
    <row r="636" spans="1:10" s="78" customFormat="1" x14ac:dyDescent="0.25">
      <c r="A636" s="76">
        <v>633</v>
      </c>
      <c r="B636" s="76">
        <v>48.192027593559438</v>
      </c>
      <c r="C636" s="76">
        <v>48.2612075554893</v>
      </c>
      <c r="D636" s="132"/>
      <c r="E636" s="91"/>
      <c r="F636" s="76">
        <v>1369.550459179346</v>
      </c>
      <c r="G636" s="76">
        <v>67.347226709127426</v>
      </c>
      <c r="H636" s="77">
        <v>30.405902205540432</v>
      </c>
      <c r="I636" s="76">
        <v>-10.67040348052979</v>
      </c>
      <c r="J636" s="77">
        <v>3.950471960588446</v>
      </c>
    </row>
    <row r="637" spans="1:10" s="78" customFormat="1" x14ac:dyDescent="0.25">
      <c r="A637" s="76">
        <v>634</v>
      </c>
      <c r="B637" s="76">
        <v>50.508734177417317</v>
      </c>
      <c r="C637" s="76">
        <v>50.996981698060623</v>
      </c>
      <c r="D637" s="132"/>
      <c r="E637" s="91"/>
      <c r="F637" s="76">
        <v>1435.3880411226801</v>
      </c>
      <c r="G637" s="76">
        <v>67.420627892017365</v>
      </c>
      <c r="H637" s="77">
        <v>30.368236547831984</v>
      </c>
      <c r="I637" s="76">
        <v>-8.1621303558349609</v>
      </c>
      <c r="J637" s="77">
        <v>1.4421988358936211</v>
      </c>
    </row>
    <row r="638" spans="1:10" s="78" customFormat="1" x14ac:dyDescent="0.25">
      <c r="A638" s="76">
        <v>635</v>
      </c>
      <c r="B638" s="76">
        <v>50.461251554129483</v>
      </c>
      <c r="C638" s="76">
        <v>50.94124543250269</v>
      </c>
      <c r="D638" s="132"/>
      <c r="E638" s="91"/>
      <c r="F638" s="76">
        <v>1434.0386509481191</v>
      </c>
      <c r="G638" s="76">
        <v>67.490673393011093</v>
      </c>
      <c r="H638" s="77">
        <v>30.576496363651923</v>
      </c>
      <c r="I638" s="76">
        <v>-2.877555131912231</v>
      </c>
      <c r="J638" s="77">
        <v>-3.8423763880291082</v>
      </c>
    </row>
    <row r="639" spans="1:10" s="78" customFormat="1" x14ac:dyDescent="0.25">
      <c r="A639" s="76">
        <v>636</v>
      </c>
      <c r="B639" s="76">
        <v>53.672212232929361</v>
      </c>
      <c r="C639" s="76">
        <v>53.755493593939349</v>
      </c>
      <c r="D639" s="132"/>
      <c r="E639" s="91"/>
      <c r="F639" s="76">
        <v>1525.289691662681</v>
      </c>
      <c r="G639" s="76">
        <v>67.560718894004822</v>
      </c>
      <c r="H639" s="77">
        <v>28.669123676438446</v>
      </c>
      <c r="I639" s="76">
        <v>-12.128462791442869</v>
      </c>
      <c r="J639" s="77">
        <v>5.4085312715015306</v>
      </c>
    </row>
    <row r="640" spans="1:10" s="78" customFormat="1" x14ac:dyDescent="0.25">
      <c r="A640" s="76">
        <v>637</v>
      </c>
      <c r="B640" s="76">
        <v>53.860255887894994</v>
      </c>
      <c r="C640" s="76">
        <v>54.315154148974592</v>
      </c>
      <c r="D640" s="132"/>
      <c r="E640" s="91"/>
      <c r="F640" s="76">
        <v>1530.6336310415329</v>
      </c>
      <c r="G640" s="76">
        <v>67.626501083374023</v>
      </c>
      <c r="H640" s="77">
        <v>15.331910235666792</v>
      </c>
      <c r="I640" s="76">
        <v>-3.166178941726685</v>
      </c>
      <c r="J640" s="77">
        <v>-3.5537525782146551</v>
      </c>
    </row>
    <row r="641" spans="1:10" s="78" customFormat="1" x14ac:dyDescent="0.25">
      <c r="A641" s="76">
        <v>638</v>
      </c>
      <c r="B641" s="76">
        <v>53.319518387661468</v>
      </c>
      <c r="C641" s="76">
        <v>52.974336412728803</v>
      </c>
      <c r="D641" s="132"/>
      <c r="E641" s="91"/>
      <c r="F641" s="76">
        <v>1515.2666226644201</v>
      </c>
      <c r="G641" s="76">
        <v>67.692283272743225</v>
      </c>
      <c r="H641" s="77">
        <v>19.799103874329429</v>
      </c>
      <c r="I641" s="76">
        <v>-1.5724613666534419</v>
      </c>
      <c r="J641" s="77">
        <v>-5.1474701532878973</v>
      </c>
    </row>
    <row r="642" spans="1:10" s="78" customFormat="1" x14ac:dyDescent="0.25">
      <c r="A642" s="76">
        <v>639</v>
      </c>
      <c r="B642" s="76">
        <v>53.067834553774283</v>
      </c>
      <c r="C642" s="76">
        <v>53.520278794252228</v>
      </c>
      <c r="D642" s="132"/>
      <c r="E642" s="91"/>
      <c r="F642" s="76">
        <v>1508.11411783156</v>
      </c>
      <c r="G642" s="76">
        <v>67.758065462112427</v>
      </c>
      <c r="H642" s="77">
        <v>11.597013729676734</v>
      </c>
      <c r="I642" s="76">
        <v>-8.8411426544189453</v>
      </c>
      <c r="J642" s="77">
        <v>2.1212111344776061</v>
      </c>
    </row>
    <row r="643" spans="1:10" s="78" customFormat="1" x14ac:dyDescent="0.25">
      <c r="A643" s="76">
        <v>640</v>
      </c>
      <c r="B643" s="76">
        <v>53.00903999427473</v>
      </c>
      <c r="C643" s="76">
        <v>53.410847603037908</v>
      </c>
      <c r="D643" s="132"/>
      <c r="E643" s="91"/>
      <c r="F643" s="76">
        <v>1506.443258148317</v>
      </c>
      <c r="G643" s="76">
        <v>67.823847651481628</v>
      </c>
      <c r="H643" s="77">
        <v>10.229679952783714</v>
      </c>
      <c r="I643" s="76">
        <v>-8.6801824569702148</v>
      </c>
      <c r="J643" s="77">
        <v>1.960250937028875</v>
      </c>
    </row>
    <row r="644" spans="1:10" s="78" customFormat="1" x14ac:dyDescent="0.25">
      <c r="A644" s="76">
        <v>641</v>
      </c>
      <c r="B644" s="76">
        <v>53.122645941935581</v>
      </c>
      <c r="C644" s="76">
        <v>52.979079930489497</v>
      </c>
      <c r="D644" s="132"/>
      <c r="E644" s="91"/>
      <c r="F644" s="76">
        <v>1509.6717813201701</v>
      </c>
      <c r="G644" s="76">
        <v>67.88962984085083</v>
      </c>
      <c r="H644" s="77">
        <v>23.075597139904865</v>
      </c>
      <c r="I644" s="76">
        <v>-8.9130029678344727</v>
      </c>
      <c r="J644" s="77">
        <v>2.193071447893133</v>
      </c>
    </row>
    <row r="645" spans="1:10" s="78" customFormat="1" x14ac:dyDescent="0.25">
      <c r="A645" s="76">
        <v>642</v>
      </c>
      <c r="B645" s="76">
        <v>51.793477413056117</v>
      </c>
      <c r="C645" s="76">
        <v>51.808216557065521</v>
      </c>
      <c r="D645" s="132"/>
      <c r="E645" s="91"/>
      <c r="F645" s="76">
        <v>1471.898658669965</v>
      </c>
      <c r="G645" s="76">
        <v>67.955412030220032</v>
      </c>
      <c r="H645" s="77">
        <v>21.475131827332795</v>
      </c>
      <c r="I645" s="76">
        <v>-10.078512191772459</v>
      </c>
      <c r="J645" s="77">
        <v>3.3585806718311209</v>
      </c>
    </row>
    <row r="646" spans="1:10" s="78" customFormat="1" x14ac:dyDescent="0.25">
      <c r="A646" s="76">
        <v>643</v>
      </c>
      <c r="B646" s="76">
        <v>52.293797287149879</v>
      </c>
      <c r="C646" s="76">
        <v>51.781444376308961</v>
      </c>
      <c r="D646" s="132"/>
      <c r="E646" s="91"/>
      <c r="F646" s="76">
        <v>1486.1170542743289</v>
      </c>
      <c r="G646" s="76">
        <v>68.022642940282822</v>
      </c>
      <c r="H646" s="77">
        <v>22.674446056013856</v>
      </c>
      <c r="I646" s="76">
        <v>-2.877555131912231</v>
      </c>
      <c r="J646" s="77">
        <v>-3.8423763880291082</v>
      </c>
    </row>
    <row r="647" spans="1:10" s="78" customFormat="1" x14ac:dyDescent="0.25">
      <c r="A647" s="76">
        <v>644</v>
      </c>
      <c r="B647" s="76">
        <v>54.138500359191958</v>
      </c>
      <c r="C647" s="76">
        <v>53.823127012688808</v>
      </c>
      <c r="D647" s="132"/>
      <c r="E647" s="91"/>
      <c r="F647" s="76">
        <v>1538.5409522823561</v>
      </c>
      <c r="G647" s="76">
        <v>68.087558805942535</v>
      </c>
      <c r="H647" s="77">
        <v>28.887089606571045</v>
      </c>
      <c r="I647" s="76">
        <v>-2.1199688911437988</v>
      </c>
      <c r="J647" s="77">
        <v>-4.5999626287975408</v>
      </c>
    </row>
    <row r="648" spans="1:10" s="78" customFormat="1" x14ac:dyDescent="0.25">
      <c r="A648" s="76">
        <v>645</v>
      </c>
      <c r="B648" s="76">
        <v>54.892635422313766</v>
      </c>
      <c r="C648" s="76">
        <v>55.109549198705722</v>
      </c>
      <c r="D648" s="132"/>
      <c r="E648" s="91"/>
      <c r="F648" s="76">
        <v>1559.972422871067</v>
      </c>
      <c r="G648" s="76">
        <v>68.153340995311737</v>
      </c>
      <c r="H648" s="77">
        <v>29.800147918642203</v>
      </c>
      <c r="I648" s="76">
        <v>-8.8411426544189453</v>
      </c>
      <c r="J648" s="77">
        <v>2.1212111344776061</v>
      </c>
    </row>
    <row r="649" spans="1:10" s="78" customFormat="1" x14ac:dyDescent="0.25">
      <c r="A649" s="76">
        <v>646</v>
      </c>
      <c r="B649" s="76">
        <v>55.141940613155768</v>
      </c>
      <c r="C649" s="76">
        <v>55.302681934753771</v>
      </c>
      <c r="D649" s="132"/>
      <c r="E649" s="91"/>
      <c r="F649" s="76">
        <v>1567.057329973816</v>
      </c>
      <c r="G649" s="76">
        <v>68.220991969108582</v>
      </c>
      <c r="H649" s="77">
        <v>24.353868566162689</v>
      </c>
      <c r="I649" s="76">
        <v>-8.1621303558349609</v>
      </c>
      <c r="J649" s="77">
        <v>1.4421988358936211</v>
      </c>
    </row>
    <row r="650" spans="1:10" s="78" customFormat="1" x14ac:dyDescent="0.25">
      <c r="A650" s="76">
        <v>647</v>
      </c>
      <c r="B650" s="76">
        <v>56.174479546726879</v>
      </c>
      <c r="C650" s="76">
        <v>55.785898108692521</v>
      </c>
      <c r="D650" s="132"/>
      <c r="E650" s="91"/>
      <c r="F650" s="76">
        <v>1295.1236587486369</v>
      </c>
      <c r="G650" s="76">
        <v>68.288642942905426</v>
      </c>
      <c r="H650" s="77">
        <v>15.805284491631051</v>
      </c>
      <c r="I650" s="76">
        <v>-8.1621303558349609</v>
      </c>
      <c r="J650" s="77">
        <v>1.4421988358936211</v>
      </c>
    </row>
    <row r="651" spans="1:10" s="78" customFormat="1" x14ac:dyDescent="0.25">
      <c r="A651" s="76">
        <v>648</v>
      </c>
      <c r="B651" s="76">
        <v>56.188996896655553</v>
      </c>
      <c r="C651" s="76">
        <v>56.616312139059673</v>
      </c>
      <c r="D651" s="132"/>
      <c r="E651" s="91"/>
      <c r="F651" s="76">
        <v>1295.458361686816</v>
      </c>
      <c r="G651" s="76">
        <v>68.361892759799957</v>
      </c>
      <c r="H651" s="77">
        <v>15.139401087620744</v>
      </c>
      <c r="I651" s="76">
        <v>-8.5321950912475586</v>
      </c>
      <c r="J651" s="77">
        <v>1.812263571306219</v>
      </c>
    </row>
    <row r="652" spans="1:10" s="78" customFormat="1" x14ac:dyDescent="0.25">
      <c r="A652" s="76">
        <v>649</v>
      </c>
      <c r="B652" s="76">
        <v>56.202089618353391</v>
      </c>
      <c r="C652" s="76">
        <v>56.320817596887281</v>
      </c>
      <c r="D652" s="132"/>
      <c r="E652" s="91"/>
      <c r="F652" s="76">
        <v>1295.7602192877241</v>
      </c>
      <c r="G652" s="76">
        <v>68.435142576694489</v>
      </c>
      <c r="H652" s="77">
        <v>24.790151004691491</v>
      </c>
      <c r="I652" s="76">
        <v>-1.5724613666534419</v>
      </c>
      <c r="J652" s="77">
        <v>-5.1474701532878973</v>
      </c>
    </row>
    <row r="653" spans="1:10" s="78" customFormat="1" x14ac:dyDescent="0.25">
      <c r="A653" s="76">
        <v>650</v>
      </c>
      <c r="B653" s="76">
        <v>56.676481121379268</v>
      </c>
      <c r="C653" s="76">
        <v>56.377334373585626</v>
      </c>
      <c r="D653" s="132"/>
      <c r="E653" s="91"/>
      <c r="F653" s="76">
        <v>1306.6974930112319</v>
      </c>
      <c r="G653" s="76">
        <v>68.50839239358902</v>
      </c>
      <c r="H653" s="77">
        <v>19.160271259098764</v>
      </c>
      <c r="I653" s="76">
        <v>-8.5321950912475586</v>
      </c>
      <c r="J653" s="77">
        <v>1.812263571306219</v>
      </c>
    </row>
    <row r="654" spans="1:10" s="78" customFormat="1" x14ac:dyDescent="0.25">
      <c r="A654" s="76">
        <v>651</v>
      </c>
      <c r="B654" s="76">
        <v>56.171056353133828</v>
      </c>
      <c r="C654" s="76">
        <v>55.988064756223899</v>
      </c>
      <c r="D654" s="132"/>
      <c r="E654" s="91"/>
      <c r="F654" s="76">
        <v>1295.0447357386399</v>
      </c>
      <c r="G654" s="76">
        <v>68.58306211233139</v>
      </c>
      <c r="H654" s="77">
        <v>2.7105730029921133</v>
      </c>
      <c r="I654" s="76">
        <v>-18.80574798583984</v>
      </c>
      <c r="J654" s="77">
        <v>12.0858164658985</v>
      </c>
    </row>
    <row r="655" spans="1:10" s="78" customFormat="1" x14ac:dyDescent="0.25">
      <c r="A655" s="76">
        <v>652</v>
      </c>
      <c r="B655" s="76">
        <v>54.553161359342667</v>
      </c>
      <c r="C655" s="76">
        <v>54.833356245564858</v>
      </c>
      <c r="D655" s="132"/>
      <c r="E655" s="91"/>
      <c r="F655" s="76">
        <v>1257.7435608859751</v>
      </c>
      <c r="G655" s="76">
        <v>68.656311929225922</v>
      </c>
      <c r="H655" s="77">
        <v>13.926380832427901</v>
      </c>
      <c r="I655" s="76">
        <v>-1.728283166885376</v>
      </c>
      <c r="J655" s="77">
        <v>-4.9916483530559637</v>
      </c>
    </row>
    <row r="656" spans="1:10" s="78" customFormat="1" x14ac:dyDescent="0.25">
      <c r="A656" s="76">
        <v>653</v>
      </c>
      <c r="B656" s="76">
        <v>54.12535382532247</v>
      </c>
      <c r="C656" s="76">
        <v>53.717270486966285</v>
      </c>
      <c r="D656" s="132"/>
      <c r="E656" s="91"/>
      <c r="F656" s="76">
        <v>1247.880298009821</v>
      </c>
      <c r="G656" s="76">
        <v>68.729561746120453</v>
      </c>
      <c r="H656" s="77">
        <v>0</v>
      </c>
      <c r="I656" s="76">
        <v>-20.211725234985352</v>
      </c>
      <c r="J656" s="77">
        <v>13.491793715044009</v>
      </c>
    </row>
    <row r="657" spans="1:10" s="78" customFormat="1" x14ac:dyDescent="0.25">
      <c r="A657" s="76">
        <v>654</v>
      </c>
      <c r="B657" s="76">
        <v>48.734034654748001</v>
      </c>
      <c r="C657" s="76">
        <v>49.201466367243469</v>
      </c>
      <c r="D657" s="132"/>
      <c r="E657" s="91"/>
      <c r="F657" s="76">
        <v>1384.9535467146879</v>
      </c>
      <c r="G657" s="76">
        <v>68.802811563014984</v>
      </c>
      <c r="H657" s="77">
        <v>0</v>
      </c>
      <c r="I657" s="76">
        <v>-20.211725234985352</v>
      </c>
      <c r="J657" s="77">
        <v>13.491793715044009</v>
      </c>
    </row>
    <row r="658" spans="1:10" s="78" customFormat="1" x14ac:dyDescent="0.25">
      <c r="A658" s="76">
        <v>655</v>
      </c>
      <c r="B658" s="76">
        <v>47.220707577858953</v>
      </c>
      <c r="C658" s="76">
        <v>47.661209584131171</v>
      </c>
      <c r="D658" s="132"/>
      <c r="E658" s="91"/>
      <c r="F658" s="76">
        <v>1341.946894026788</v>
      </c>
      <c r="G658" s="76">
        <v>68.876212745904922</v>
      </c>
      <c r="H658" s="77">
        <v>0</v>
      </c>
      <c r="I658" s="76">
        <v>-24.857107162475589</v>
      </c>
      <c r="J658" s="77">
        <v>18.137175642534249</v>
      </c>
    </row>
    <row r="659" spans="1:10" s="78" customFormat="1" x14ac:dyDescent="0.25">
      <c r="A659" s="76">
        <v>656</v>
      </c>
      <c r="B659" s="76">
        <v>42.226598566613077</v>
      </c>
      <c r="C659" s="76">
        <v>42.012907950458796</v>
      </c>
      <c r="D659" s="132"/>
      <c r="E659" s="91"/>
      <c r="F659" s="76">
        <v>1200.021255470389</v>
      </c>
      <c r="G659" s="76">
        <v>68.951272577047348</v>
      </c>
      <c r="H659" s="77">
        <v>0</v>
      </c>
      <c r="I659" s="76">
        <v>-20.50112152099609</v>
      </c>
      <c r="J659" s="77">
        <v>13.78119000105475</v>
      </c>
    </row>
    <row r="660" spans="1:10" s="78" customFormat="1" x14ac:dyDescent="0.25">
      <c r="A660" s="76">
        <v>657</v>
      </c>
      <c r="B660" s="76">
        <v>39.828963789583433</v>
      </c>
      <c r="C660" s="76">
        <v>40.141224378243663</v>
      </c>
      <c r="D660" s="132"/>
      <c r="E660" s="91"/>
      <c r="F660" s="76">
        <v>1535.6628402017409</v>
      </c>
      <c r="G660" s="76">
        <v>69.021770805120468</v>
      </c>
      <c r="H660" s="77">
        <v>0</v>
      </c>
      <c r="I660" s="76">
        <v>-11.13487434387207</v>
      </c>
      <c r="J660" s="77">
        <v>4.4149428239307307</v>
      </c>
    </row>
    <row r="661" spans="1:10" s="78" customFormat="1" x14ac:dyDescent="0.25">
      <c r="A661" s="76">
        <v>658</v>
      </c>
      <c r="B661" s="76">
        <v>37.6575700556374</v>
      </c>
      <c r="C661" s="76">
        <v>37.326435461637395</v>
      </c>
      <c r="D661" s="132"/>
      <c r="E661" s="91"/>
      <c r="F661" s="76">
        <v>1451.941639562825</v>
      </c>
      <c r="G661" s="76">
        <v>69.08755299448967</v>
      </c>
      <c r="H661" s="77">
        <v>0</v>
      </c>
      <c r="I661" s="76">
        <v>-18.614255905151371</v>
      </c>
      <c r="J661" s="77">
        <v>11.89432438521003</v>
      </c>
    </row>
    <row r="662" spans="1:10" s="78" customFormat="1" x14ac:dyDescent="0.25">
      <c r="A662" s="76">
        <v>659</v>
      </c>
      <c r="B662" s="76">
        <v>34.031831423201893</v>
      </c>
      <c r="C662" s="76">
        <v>34.169550614436716</v>
      </c>
      <c r="D662" s="132"/>
      <c r="E662" s="91"/>
      <c r="F662" s="76">
        <v>1312.146084862221</v>
      </c>
      <c r="G662" s="76">
        <v>69.157598495483398</v>
      </c>
      <c r="H662" s="77">
        <v>0</v>
      </c>
      <c r="I662" s="76">
        <v>-14.99641036987305</v>
      </c>
      <c r="J662" s="77">
        <v>8.2764788499317063</v>
      </c>
    </row>
    <row r="663" spans="1:10" s="78" customFormat="1" x14ac:dyDescent="0.25">
      <c r="A663" s="76">
        <v>660</v>
      </c>
      <c r="B663" s="76">
        <v>32.256340533214399</v>
      </c>
      <c r="C663" s="76">
        <v>32.454757303484151</v>
      </c>
      <c r="D663" s="132"/>
      <c r="E663" s="91"/>
      <c r="F663" s="76">
        <v>1243.6894863608161</v>
      </c>
      <c r="G663" s="76">
        <v>69.232658326625824</v>
      </c>
      <c r="H663" s="77">
        <v>0</v>
      </c>
      <c r="I663" s="76">
        <v>0</v>
      </c>
      <c r="J663" s="77">
        <v>-6.7199315199413396</v>
      </c>
    </row>
    <row r="664" spans="1:10" s="78" customFormat="1" x14ac:dyDescent="0.25">
      <c r="A664" s="76">
        <v>661</v>
      </c>
      <c r="B664" s="76">
        <v>27.562331516679869</v>
      </c>
      <c r="C664" s="76">
        <v>27.747437555379047</v>
      </c>
      <c r="D664" s="132"/>
      <c r="E664" s="91"/>
      <c r="F664" s="76">
        <v>1698.1651073699529</v>
      </c>
      <c r="G664" s="76">
        <v>69.305908143520355</v>
      </c>
      <c r="H664" s="77">
        <v>0</v>
      </c>
      <c r="I664" s="76">
        <v>0</v>
      </c>
      <c r="J664" s="77">
        <v>-6.7199315199413396</v>
      </c>
    </row>
    <row r="665" spans="1:10" s="78" customFormat="1" x14ac:dyDescent="0.25">
      <c r="A665" s="76">
        <v>662</v>
      </c>
      <c r="B665" s="76">
        <v>23.81818117021233</v>
      </c>
      <c r="C665" s="76">
        <v>23.903848901142577</v>
      </c>
      <c r="D665" s="132"/>
      <c r="E665" s="91"/>
      <c r="F665" s="76">
        <v>1467.4812310342179</v>
      </c>
      <c r="G665" s="76">
        <v>69.375410497188568</v>
      </c>
      <c r="H665" s="77">
        <v>0</v>
      </c>
      <c r="I665" s="76">
        <v>0</v>
      </c>
      <c r="J665" s="77">
        <v>-6.7199315199413396</v>
      </c>
    </row>
    <row r="666" spans="1:10" s="78" customFormat="1" x14ac:dyDescent="0.25">
      <c r="A666" s="76">
        <v>663</v>
      </c>
      <c r="B666" s="76">
        <v>17.531443766782779</v>
      </c>
      <c r="C666" s="76">
        <v>17.695304050231009</v>
      </c>
      <c r="D666" s="132"/>
      <c r="E666" s="91"/>
      <c r="F666" s="76">
        <v>1080.143966360476</v>
      </c>
      <c r="G666" s="76">
        <v>69.445455998182297</v>
      </c>
      <c r="H666" s="77">
        <v>0</v>
      </c>
      <c r="I666" s="76">
        <v>0</v>
      </c>
      <c r="J666" s="77">
        <v>-6.7199315199413396</v>
      </c>
    </row>
    <row r="667" spans="1:10" s="78" customFormat="1" x14ac:dyDescent="0.25">
      <c r="A667" s="76">
        <v>664</v>
      </c>
      <c r="B667" s="76">
        <v>13.599126823987151</v>
      </c>
      <c r="C667" s="76">
        <v>13.649620666078615</v>
      </c>
      <c r="D667" s="132"/>
      <c r="E667" s="91"/>
      <c r="F667" s="76">
        <v>1619.697933148278</v>
      </c>
      <c r="G667" s="76">
        <v>69.51105135679245</v>
      </c>
      <c r="H667" s="77">
        <v>5.0949381188169571</v>
      </c>
      <c r="I667" s="76">
        <v>0</v>
      </c>
      <c r="J667" s="77">
        <v>-6.7199315199413396</v>
      </c>
    </row>
    <row r="668" spans="1:10" s="78" customFormat="1" x14ac:dyDescent="0.25">
      <c r="A668" s="76">
        <v>665</v>
      </c>
      <c r="B668" s="76">
        <v>12.260682255038979</v>
      </c>
      <c r="C668" s="76">
        <v>12.326415422290125</v>
      </c>
      <c r="D668" s="132"/>
      <c r="E668" s="91"/>
      <c r="F668" s="76">
        <v>1460.2850583352399</v>
      </c>
      <c r="G668" s="76">
        <v>69.580553710460663</v>
      </c>
      <c r="H668" s="77">
        <v>7.9857823145760616</v>
      </c>
      <c r="I668" s="76">
        <v>0</v>
      </c>
      <c r="J668" s="77">
        <v>-6.7199315199413396</v>
      </c>
    </row>
    <row r="669" spans="1:10" s="78" customFormat="1" x14ac:dyDescent="0.25">
      <c r="A669" s="76">
        <v>666</v>
      </c>
      <c r="B669" s="76">
        <v>12.025750841425509</v>
      </c>
      <c r="C669" s="76">
        <v>12.012915805280427</v>
      </c>
      <c r="D669" s="132"/>
      <c r="E669" s="91"/>
      <c r="F669" s="76">
        <v>1432.3040026405349</v>
      </c>
      <c r="G669" s="76">
        <v>69.650599211454391</v>
      </c>
      <c r="H669" s="77">
        <v>12.17600937874291</v>
      </c>
      <c r="I669" s="76">
        <v>0</v>
      </c>
      <c r="J669" s="77">
        <v>-6.7199315199413396</v>
      </c>
    </row>
    <row r="670" spans="1:10" s="78" customFormat="1" x14ac:dyDescent="0.25">
      <c r="A670" s="76">
        <v>667</v>
      </c>
      <c r="B670" s="76">
        <v>13.495137968130789</v>
      </c>
      <c r="C670" s="76">
        <v>13.497841763708864</v>
      </c>
      <c r="D670" s="132"/>
      <c r="E670" s="91"/>
      <c r="F670" s="76">
        <v>1607.312427386169</v>
      </c>
      <c r="G670" s="76">
        <v>69.72064471244812</v>
      </c>
      <c r="H670" s="77">
        <v>18.981205768442372</v>
      </c>
      <c r="I670" s="76">
        <v>0</v>
      </c>
      <c r="J670" s="77">
        <v>-6.7199315199413396</v>
      </c>
    </row>
    <row r="671" spans="1:10" s="78" customFormat="1" x14ac:dyDescent="0.25">
      <c r="A671" s="76">
        <v>668</v>
      </c>
      <c r="B671" s="76">
        <v>16.72042772934115</v>
      </c>
      <c r="C671" s="76">
        <v>16.857238254037735</v>
      </c>
      <c r="D671" s="132"/>
      <c r="E671" s="91"/>
      <c r="F671" s="76">
        <v>1030.176075366734</v>
      </c>
      <c r="G671" s="76">
        <v>69.790147066116333</v>
      </c>
      <c r="H671" s="77">
        <v>20.456318550233956</v>
      </c>
      <c r="I671" s="76">
        <v>0</v>
      </c>
      <c r="J671" s="77">
        <v>-6.7199315199413396</v>
      </c>
    </row>
    <row r="672" spans="1:10" s="78" customFormat="1" x14ac:dyDescent="0.25">
      <c r="A672" s="76">
        <v>669</v>
      </c>
      <c r="B672" s="76">
        <v>20.935736302770771</v>
      </c>
      <c r="C672" s="76">
        <v>21.120961712248857</v>
      </c>
      <c r="D672" s="132"/>
      <c r="E672" s="91"/>
      <c r="F672" s="76">
        <v>1289.888612211043</v>
      </c>
      <c r="G672" s="76">
        <v>69.858021318912506</v>
      </c>
      <c r="H672" s="77">
        <v>30.474489666075765</v>
      </c>
      <c r="I672" s="76">
        <v>0</v>
      </c>
      <c r="J672" s="77">
        <v>-6.7199315199413396</v>
      </c>
    </row>
    <row r="673" spans="1:10" s="78" customFormat="1" x14ac:dyDescent="0.25">
      <c r="A673" s="76">
        <v>670</v>
      </c>
      <c r="B673" s="76">
        <v>26.963914734035381</v>
      </c>
      <c r="C673" s="76">
        <v>26.770644942765234</v>
      </c>
      <c r="D673" s="132"/>
      <c r="E673" s="91"/>
      <c r="F673" s="76">
        <v>1661.295590854292</v>
      </c>
      <c r="G673" s="76">
        <v>69.931271135807037</v>
      </c>
      <c r="H673" s="77">
        <v>37.82551284718263</v>
      </c>
      <c r="I673" s="76">
        <v>0</v>
      </c>
      <c r="J673" s="77">
        <v>-6.7199315199413396</v>
      </c>
    </row>
    <row r="674" spans="1:10" s="78" customFormat="1" x14ac:dyDescent="0.25">
      <c r="A674" s="76">
        <v>671</v>
      </c>
      <c r="B674" s="76">
        <v>30.787705234750479</v>
      </c>
      <c r="C674" s="76">
        <v>30.540020007312194</v>
      </c>
      <c r="D674" s="132"/>
      <c r="E674" s="91"/>
      <c r="F674" s="76">
        <v>1896.885846556554</v>
      </c>
      <c r="G674" s="76">
        <v>70.00077348947525</v>
      </c>
      <c r="H674" s="77">
        <v>23.800871854949229</v>
      </c>
      <c r="I674" s="76">
        <v>0</v>
      </c>
      <c r="J674" s="77">
        <v>-6.7199315199413396</v>
      </c>
    </row>
    <row r="675" spans="1:10" s="78" customFormat="1" x14ac:dyDescent="0.25">
      <c r="A675" s="76">
        <v>672</v>
      </c>
      <c r="B675" s="76">
        <v>32.233802395857737</v>
      </c>
      <c r="C675" s="76">
        <v>32.120430218958262</v>
      </c>
      <c r="D675" s="132"/>
      <c r="E675" s="91"/>
      <c r="F675" s="76">
        <v>1242.820498911927</v>
      </c>
      <c r="G675" s="76">
        <v>70.070873230695724</v>
      </c>
      <c r="H675" s="77">
        <v>27.07760530736093</v>
      </c>
      <c r="I675" s="76">
        <v>0</v>
      </c>
      <c r="J675" s="77">
        <v>-6.7199315199413396</v>
      </c>
    </row>
    <row r="676" spans="1:10" s="78" customFormat="1" x14ac:dyDescent="0.25">
      <c r="A676" s="76">
        <v>673</v>
      </c>
      <c r="B676" s="76">
        <v>34.478043798391298</v>
      </c>
      <c r="C676" s="76">
        <v>34.311918881372627</v>
      </c>
      <c r="D676" s="132"/>
      <c r="E676" s="91"/>
      <c r="F676" s="76">
        <v>1329.350185900108</v>
      </c>
      <c r="G676" s="76">
        <v>70.144123047590256</v>
      </c>
      <c r="H676" s="77">
        <v>30.549801445147359</v>
      </c>
      <c r="I676" s="76">
        <v>0</v>
      </c>
      <c r="J676" s="77">
        <v>-6.7199315199413396</v>
      </c>
    </row>
    <row r="677" spans="1:10" s="78" customFormat="1" x14ac:dyDescent="0.25">
      <c r="A677" s="76">
        <v>674</v>
      </c>
      <c r="B677" s="76">
        <v>36.691667019865271</v>
      </c>
      <c r="C677" s="76">
        <v>37.025148848516352</v>
      </c>
      <c r="D677" s="132"/>
      <c r="E677" s="91"/>
      <c r="F677" s="76">
        <v>1414.6997498551971</v>
      </c>
      <c r="G677" s="76">
        <v>70.219182878732681</v>
      </c>
      <c r="H677" s="77">
        <v>25.331064043913479</v>
      </c>
      <c r="I677" s="76">
        <v>0</v>
      </c>
      <c r="J677" s="77">
        <v>-6.7199315199413396</v>
      </c>
    </row>
    <row r="678" spans="1:10" s="78" customFormat="1" x14ac:dyDescent="0.25">
      <c r="A678" s="76">
        <v>675</v>
      </c>
      <c r="B678" s="76">
        <v>39.319871706012123</v>
      </c>
      <c r="C678" s="76">
        <v>38.968700562675309</v>
      </c>
      <c r="D678" s="132"/>
      <c r="E678" s="91"/>
      <c r="F678" s="76">
        <v>1516.033693980032</v>
      </c>
      <c r="G678" s="76">
        <v>70.290920794010162</v>
      </c>
      <c r="H678" s="77">
        <v>31.010809767201639</v>
      </c>
      <c r="I678" s="76">
        <v>0</v>
      </c>
      <c r="J678" s="77">
        <v>-6.7199315199413396</v>
      </c>
    </row>
    <row r="679" spans="1:10" s="78" customFormat="1" x14ac:dyDescent="0.25">
      <c r="A679" s="76">
        <v>676</v>
      </c>
      <c r="B679" s="76">
        <v>40.82816573088472</v>
      </c>
      <c r="C679" s="76">
        <v>40.662690185940583</v>
      </c>
      <c r="D679" s="132"/>
      <c r="E679" s="91"/>
      <c r="F679" s="76">
        <v>1574.1885073421381</v>
      </c>
      <c r="G679" s="76">
        <v>70.354659408330917</v>
      </c>
      <c r="H679" s="77">
        <v>24.306225859469176</v>
      </c>
      <c r="I679" s="76">
        <v>0</v>
      </c>
      <c r="J679" s="77">
        <v>-6.7199315199413396</v>
      </c>
    </row>
    <row r="680" spans="1:10" s="78" customFormat="1" x14ac:dyDescent="0.25">
      <c r="A680" s="76">
        <v>677</v>
      </c>
      <c r="B680" s="76">
        <v>41.552787303453037</v>
      </c>
      <c r="C680" s="76">
        <v>41.173275121203311</v>
      </c>
      <c r="D680" s="132"/>
      <c r="E680" s="91"/>
      <c r="F680" s="76">
        <v>1602.1273288914481</v>
      </c>
      <c r="G680" s="76">
        <v>70.418362766504288</v>
      </c>
      <c r="H680" s="77">
        <v>7.3254296286948621</v>
      </c>
      <c r="I680" s="76">
        <v>-14.50167751312256</v>
      </c>
      <c r="J680" s="77">
        <v>7.781745993181219</v>
      </c>
    </row>
    <row r="681" spans="1:10" s="78" customFormat="1" x14ac:dyDescent="0.25">
      <c r="A681" s="76">
        <v>678</v>
      </c>
      <c r="B681" s="76">
        <v>39.599557246041577</v>
      </c>
      <c r="C681" s="76">
        <v>39.352610647946413</v>
      </c>
      <c r="D681" s="132"/>
      <c r="E681" s="91"/>
      <c r="F681" s="76">
        <v>1526.8177417935201</v>
      </c>
      <c r="G681" s="76">
        <v>70.483917504549026</v>
      </c>
      <c r="H681" s="77">
        <v>0</v>
      </c>
      <c r="I681" s="76">
        <v>-30.31337928771973</v>
      </c>
      <c r="J681" s="77">
        <v>23.59344776777839</v>
      </c>
    </row>
    <row r="682" spans="1:10" s="78" customFormat="1" x14ac:dyDescent="0.25">
      <c r="A682" s="76">
        <v>679</v>
      </c>
      <c r="B682" s="76">
        <v>35.917523902420918</v>
      </c>
      <c r="C682" s="76">
        <v>35.627467815753008</v>
      </c>
      <c r="D682" s="132"/>
      <c r="E682" s="91"/>
      <c r="F682" s="76">
        <v>1384.8516637390151</v>
      </c>
      <c r="G682" s="76">
        <v>70.545752078294754</v>
      </c>
      <c r="H682" s="77">
        <v>0</v>
      </c>
      <c r="I682" s="76">
        <v>-37.203758239746087</v>
      </c>
      <c r="J682" s="77">
        <v>30.48382671980475</v>
      </c>
    </row>
    <row r="683" spans="1:10" s="78" customFormat="1" x14ac:dyDescent="0.25">
      <c r="A683" s="76">
        <v>680</v>
      </c>
      <c r="B683" s="76">
        <v>33.112010292307311</v>
      </c>
      <c r="C683" s="76">
        <v>32.828352770825795</v>
      </c>
      <c r="D683" s="132"/>
      <c r="E683" s="91"/>
      <c r="F683" s="76">
        <v>1276.681061523688</v>
      </c>
      <c r="G683" s="76">
        <v>70.615205645561218</v>
      </c>
      <c r="H683" s="77">
        <v>0</v>
      </c>
      <c r="I683" s="76">
        <v>-18.098966598510739</v>
      </c>
      <c r="J683" s="77">
        <v>11.3790350785694</v>
      </c>
    </row>
    <row r="684" spans="1:10" s="78" customFormat="1" x14ac:dyDescent="0.25">
      <c r="A684" s="76">
        <v>681</v>
      </c>
      <c r="B684" s="76">
        <v>28.14775961576245</v>
      </c>
      <c r="C684" s="76">
        <v>28.076264459615409</v>
      </c>
      <c r="D684" s="132"/>
      <c r="E684" s="91"/>
      <c r="F684" s="76">
        <v>1085.277254643579</v>
      </c>
      <c r="G684" s="76">
        <v>70.684507846832275</v>
      </c>
      <c r="H684" s="77">
        <v>0</v>
      </c>
      <c r="I684" s="76">
        <v>-18.537225723266602</v>
      </c>
      <c r="J684" s="77">
        <v>11.817294203325259</v>
      </c>
    </row>
    <row r="685" spans="1:10" s="78" customFormat="1" x14ac:dyDescent="0.25">
      <c r="A685" s="76">
        <v>682</v>
      </c>
      <c r="B685" s="76">
        <v>24.472560240443951</v>
      </c>
      <c r="C685" s="76">
        <v>24.555759448500538</v>
      </c>
      <c r="D685" s="132"/>
      <c r="E685" s="91"/>
      <c r="F685" s="76">
        <v>1507.7987093791851</v>
      </c>
      <c r="G685" s="76">
        <v>70.756166189908981</v>
      </c>
      <c r="H685" s="77">
        <v>0</v>
      </c>
      <c r="I685" s="76">
        <v>-17.016899108886719</v>
      </c>
      <c r="J685" s="77">
        <v>10.29696758894538</v>
      </c>
    </row>
    <row r="686" spans="1:10" s="78" customFormat="1" x14ac:dyDescent="0.25">
      <c r="A686" s="76">
        <v>683</v>
      </c>
      <c r="B686" s="76">
        <v>19.983199507105251</v>
      </c>
      <c r="C686" s="76">
        <v>19.804275395534169</v>
      </c>
      <c r="D686" s="132"/>
      <c r="E686" s="91"/>
      <c r="F686" s="76">
        <v>1231.2010729586609</v>
      </c>
      <c r="G686" s="76">
        <v>70.829303860664368</v>
      </c>
      <c r="H686" s="77">
        <v>0</v>
      </c>
      <c r="I686" s="76">
        <v>-14.719255447387701</v>
      </c>
      <c r="J686" s="77">
        <v>7.9993239274463557</v>
      </c>
    </row>
    <row r="687" spans="1:10" s="78" customFormat="1" x14ac:dyDescent="0.25">
      <c r="A687" s="76">
        <v>684</v>
      </c>
      <c r="B687" s="76">
        <v>19.14802406195782</v>
      </c>
      <c r="C687" s="76">
        <v>19.001908917317468</v>
      </c>
      <c r="D687" s="132"/>
      <c r="E687" s="91"/>
      <c r="F687" s="76">
        <v>1179.744402878945</v>
      </c>
      <c r="G687" s="76">
        <v>70.908424377441406</v>
      </c>
      <c r="H687" s="77">
        <v>8.1514980297264934</v>
      </c>
      <c r="I687" s="76">
        <v>-1.7698583602905269</v>
      </c>
      <c r="J687" s="77">
        <v>-4.9500731596508123</v>
      </c>
    </row>
    <row r="688" spans="1:10" s="78" customFormat="1" x14ac:dyDescent="0.25">
      <c r="A688" s="76">
        <v>685</v>
      </c>
      <c r="B688" s="76">
        <v>18.991885943202728</v>
      </c>
      <c r="C688" s="76">
        <v>19.13538094972693</v>
      </c>
      <c r="D688" s="132"/>
      <c r="E688" s="91"/>
      <c r="F688" s="76">
        <v>1170.1244509151641</v>
      </c>
      <c r="G688" s="76">
        <v>70.983680546283722</v>
      </c>
      <c r="H688" s="77">
        <v>13.058877164011083</v>
      </c>
      <c r="I688" s="76">
        <v>-0.82942557334899902</v>
      </c>
      <c r="J688" s="77">
        <v>-5.8905059465923406</v>
      </c>
    </row>
    <row r="689" spans="1:10" s="78" customFormat="1" x14ac:dyDescent="0.25">
      <c r="A689" s="76">
        <v>686</v>
      </c>
      <c r="B689" s="76">
        <v>20.859728764449301</v>
      </c>
      <c r="C689" s="76">
        <v>20.732714196312138</v>
      </c>
      <c r="D689" s="132"/>
      <c r="E689" s="91"/>
      <c r="F689" s="76">
        <v>1285.2036544391581</v>
      </c>
      <c r="G689" s="76">
        <v>71.058936715126038</v>
      </c>
      <c r="H689" s="77">
        <v>19.495699948248703</v>
      </c>
      <c r="I689" s="76">
        <v>-3.110822200775146</v>
      </c>
      <c r="J689" s="77">
        <v>-3.6091093191661932</v>
      </c>
    </row>
    <row r="690" spans="1:10" s="78" customFormat="1" x14ac:dyDescent="0.25">
      <c r="A690" s="76">
        <v>687</v>
      </c>
      <c r="B690" s="76">
        <v>22.817446955622259</v>
      </c>
      <c r="C690" s="76">
        <v>22.904320829052466</v>
      </c>
      <c r="D690" s="132"/>
      <c r="E690" s="91"/>
      <c r="F690" s="76">
        <v>1405.824188430711</v>
      </c>
      <c r="G690" s="76">
        <v>71.139542013406754</v>
      </c>
      <c r="H690" s="77">
        <v>19.574316045452598</v>
      </c>
      <c r="I690" s="76">
        <v>-3.110822200775146</v>
      </c>
      <c r="J690" s="77">
        <v>-3.6091093191661932</v>
      </c>
    </row>
    <row r="691" spans="1:10" s="78" customFormat="1" x14ac:dyDescent="0.25">
      <c r="A691" s="76">
        <v>688</v>
      </c>
      <c r="B691" s="76">
        <v>24.75798387855561</v>
      </c>
      <c r="C691" s="76">
        <v>24.773246843694015</v>
      </c>
      <c r="D691" s="132"/>
      <c r="E691" s="91"/>
      <c r="F691" s="76">
        <v>1525.3839188254969</v>
      </c>
      <c r="G691" s="76">
        <v>71.218635410070419</v>
      </c>
      <c r="H691" s="77">
        <v>22.820360990212166</v>
      </c>
      <c r="I691" s="76">
        <v>-3.7186279296875</v>
      </c>
      <c r="J691" s="77">
        <v>-3.0013035902538401</v>
      </c>
    </row>
    <row r="692" spans="1:10" s="78" customFormat="1" x14ac:dyDescent="0.25">
      <c r="A692" s="76">
        <v>689</v>
      </c>
      <c r="B692" s="76">
        <v>27.371217598801319</v>
      </c>
      <c r="C692" s="76">
        <v>27.229204289812088</v>
      </c>
      <c r="D692" s="132"/>
      <c r="E692" s="91"/>
      <c r="F692" s="76">
        <v>1686.3882613666931</v>
      </c>
      <c r="G692" s="76">
        <v>71.291773080825806</v>
      </c>
      <c r="H692" s="77">
        <v>24.73223559126108</v>
      </c>
      <c r="I692" s="76">
        <v>-3.4716370105743408</v>
      </c>
      <c r="J692" s="77">
        <v>-3.2482945093669988</v>
      </c>
    </row>
    <row r="693" spans="1:10" s="78" customFormat="1" x14ac:dyDescent="0.25">
      <c r="A693" s="76">
        <v>690</v>
      </c>
      <c r="B693" s="76">
        <v>28.966593091378801</v>
      </c>
      <c r="C693" s="76">
        <v>28.776219811873453</v>
      </c>
      <c r="D693" s="132"/>
      <c r="E693" s="91"/>
      <c r="F693" s="76">
        <v>1784.6842061886859</v>
      </c>
      <c r="G693" s="76">
        <v>71.368630915880203</v>
      </c>
      <c r="H693" s="77">
        <v>17.474388600374652</v>
      </c>
      <c r="I693" s="76">
        <v>-2.7140507698059082</v>
      </c>
      <c r="J693" s="77">
        <v>-4.0058807501354314</v>
      </c>
    </row>
    <row r="694" spans="1:10" s="78" customFormat="1" x14ac:dyDescent="0.25">
      <c r="A694" s="76">
        <v>691</v>
      </c>
      <c r="B694" s="76">
        <v>30.175782999684611</v>
      </c>
      <c r="C694" s="76">
        <v>30.44345287881535</v>
      </c>
      <c r="D694" s="132"/>
      <c r="E694" s="91"/>
      <c r="F694" s="76">
        <v>1859.184581196291</v>
      </c>
      <c r="G694" s="76">
        <v>71.445488750934601</v>
      </c>
      <c r="H694" s="77">
        <v>15.388362950480532</v>
      </c>
      <c r="I694" s="76">
        <v>-1.4875327348709111</v>
      </c>
      <c r="J694" s="77">
        <v>-5.232398785070429</v>
      </c>
    </row>
    <row r="695" spans="1:10" s="78" customFormat="1" x14ac:dyDescent="0.25">
      <c r="A695" s="76">
        <v>692</v>
      </c>
      <c r="B695" s="76">
        <v>30.941562601474871</v>
      </c>
      <c r="C695" s="76">
        <v>30.828223468404417</v>
      </c>
      <c r="D695" s="132"/>
      <c r="E695" s="91"/>
      <c r="F695" s="76">
        <v>1906.3656478237251</v>
      </c>
      <c r="G695" s="76">
        <v>71.526023417711258</v>
      </c>
      <c r="H695" s="77">
        <v>17.887784802064424</v>
      </c>
      <c r="I695" s="76">
        <v>-1.4875327348709111</v>
      </c>
      <c r="J695" s="77">
        <v>-5.232398785070429</v>
      </c>
    </row>
    <row r="696" spans="1:10" s="78" customFormat="1" x14ac:dyDescent="0.25">
      <c r="A696" s="76">
        <v>693</v>
      </c>
      <c r="B696" s="76">
        <v>31.73417419143836</v>
      </c>
      <c r="C696" s="76">
        <v>31.868719994318663</v>
      </c>
      <c r="D696" s="132"/>
      <c r="E696" s="91"/>
      <c r="F696" s="76">
        <v>1223.556613918895</v>
      </c>
      <c r="G696" s="76">
        <v>71.603478640317917</v>
      </c>
      <c r="H696" s="77">
        <v>13.006029012958118</v>
      </c>
      <c r="I696" s="76">
        <v>-1.4875327348709111</v>
      </c>
      <c r="J696" s="77">
        <v>-5.232398785070429</v>
      </c>
    </row>
    <row r="697" spans="1:10" s="78" customFormat="1" x14ac:dyDescent="0.25">
      <c r="A697" s="76">
        <v>694</v>
      </c>
      <c r="B697" s="76">
        <v>32.440165157689073</v>
      </c>
      <c r="C697" s="76">
        <v>32.149551916283038</v>
      </c>
      <c r="D697" s="132"/>
      <c r="E697" s="91"/>
      <c r="F697" s="76">
        <v>1250.7771084845331</v>
      </c>
      <c r="G697" s="76">
        <v>71.682599157094955</v>
      </c>
      <c r="H697" s="77">
        <v>14.699652159966055</v>
      </c>
      <c r="I697" s="76">
        <v>-1.9882879257202151</v>
      </c>
      <c r="J697" s="77">
        <v>-4.7316435942211248</v>
      </c>
    </row>
    <row r="698" spans="1:10" s="78" customFormat="1" x14ac:dyDescent="0.25">
      <c r="A698" s="76">
        <v>695</v>
      </c>
      <c r="B698" s="76">
        <v>32.569584961050452</v>
      </c>
      <c r="C698" s="76">
        <v>32.796207895273767</v>
      </c>
      <c r="D698" s="132"/>
      <c r="E698" s="91"/>
      <c r="F698" s="76">
        <v>1255.767074677434</v>
      </c>
      <c r="G698" s="76">
        <v>71.763204455375671</v>
      </c>
      <c r="H698" s="77">
        <v>14.128951637513605</v>
      </c>
      <c r="I698" s="76">
        <v>-2.0601480007171631</v>
      </c>
      <c r="J698" s="77">
        <v>-4.6597835192241774</v>
      </c>
    </row>
    <row r="699" spans="1:10" s="78" customFormat="1" x14ac:dyDescent="0.25">
      <c r="A699" s="76">
        <v>696</v>
      </c>
      <c r="B699" s="76">
        <v>31.50665873964024</v>
      </c>
      <c r="C699" s="76">
        <v>31.638446310551942</v>
      </c>
      <c r="D699" s="132"/>
      <c r="E699" s="91"/>
      <c r="F699" s="76">
        <v>1214.7844292659411</v>
      </c>
      <c r="G699" s="76">
        <v>71.843809753656387</v>
      </c>
      <c r="H699" s="77">
        <v>0</v>
      </c>
      <c r="I699" s="76">
        <v>-15.91237831115723</v>
      </c>
      <c r="J699" s="77">
        <v>9.192446791215886</v>
      </c>
    </row>
    <row r="700" spans="1:10" s="78" customFormat="1" x14ac:dyDescent="0.25">
      <c r="A700" s="76">
        <v>697</v>
      </c>
      <c r="B700" s="76">
        <v>28.95438272365751</v>
      </c>
      <c r="C700" s="76">
        <v>28.920827142128129</v>
      </c>
      <c r="D700" s="132"/>
      <c r="E700" s="91"/>
      <c r="F700" s="76">
        <v>1116.377765803913</v>
      </c>
      <c r="G700" s="76">
        <v>71.921663463115692</v>
      </c>
      <c r="H700" s="77">
        <v>0</v>
      </c>
      <c r="I700" s="76">
        <v>-18.09562873840332</v>
      </c>
      <c r="J700" s="77">
        <v>11.37569721846198</v>
      </c>
    </row>
    <row r="701" spans="1:10" s="78" customFormat="1" x14ac:dyDescent="0.25">
      <c r="A701" s="76">
        <v>698</v>
      </c>
      <c r="B701" s="76">
        <v>26.350399373405629</v>
      </c>
      <c r="C701" s="76">
        <v>26.116551758969205</v>
      </c>
      <c r="D701" s="132"/>
      <c r="E701" s="91"/>
      <c r="F701" s="76">
        <v>1623.4957755333869</v>
      </c>
      <c r="G701" s="76">
        <v>71.996919631958008</v>
      </c>
      <c r="H701" s="77">
        <v>0</v>
      </c>
      <c r="I701" s="76">
        <v>-18.273883819580082</v>
      </c>
      <c r="J701" s="77">
        <v>11.553952299638739</v>
      </c>
    </row>
    <row r="702" spans="1:10" s="78" customFormat="1" x14ac:dyDescent="0.25">
      <c r="A702" s="76">
        <v>699</v>
      </c>
      <c r="B702" s="76">
        <v>23.690765228096659</v>
      </c>
      <c r="C702" s="76">
        <v>23.690781887964217</v>
      </c>
      <c r="D702" s="132"/>
      <c r="E702" s="91"/>
      <c r="F702" s="76">
        <v>1459.630904334078</v>
      </c>
      <c r="G702" s="76">
        <v>72.073777467012405</v>
      </c>
      <c r="H702" s="77">
        <v>0</v>
      </c>
      <c r="I702" s="76">
        <v>-14.77860069274902</v>
      </c>
      <c r="J702" s="77">
        <v>8.0586691728076829</v>
      </c>
    </row>
    <row r="703" spans="1:10" s="78" customFormat="1" x14ac:dyDescent="0.25">
      <c r="A703" s="76">
        <v>700</v>
      </c>
      <c r="B703" s="76">
        <v>22.249736852341499</v>
      </c>
      <c r="C703" s="76">
        <v>22.141772912968509</v>
      </c>
      <c r="D703" s="132"/>
      <c r="E703" s="91"/>
      <c r="F703" s="76">
        <v>1370.846539159583</v>
      </c>
      <c r="G703" s="76">
        <v>72.151178449392319</v>
      </c>
      <c r="H703" s="77">
        <v>3.7165574389907636</v>
      </c>
      <c r="I703" s="76">
        <v>-20.513767242431641</v>
      </c>
      <c r="J703" s="77">
        <v>13.7938357224903</v>
      </c>
    </row>
    <row r="704" spans="1:10" s="78" customFormat="1" x14ac:dyDescent="0.25">
      <c r="A704" s="76">
        <v>701</v>
      </c>
      <c r="B704" s="76">
        <v>20.877854305707551</v>
      </c>
      <c r="C704" s="76">
        <v>20.8409589975799</v>
      </c>
      <c r="D704" s="132"/>
      <c r="E704" s="91"/>
      <c r="F704" s="76">
        <v>1286.3223736079949</v>
      </c>
      <c r="G704" s="76">
        <v>72.230821460485458</v>
      </c>
      <c r="H704" s="77">
        <v>7.8255912242500703</v>
      </c>
      <c r="I704" s="76">
        <v>-3.765419483184814</v>
      </c>
      <c r="J704" s="77">
        <v>-2.9545120367565252</v>
      </c>
    </row>
    <row r="705" spans="1:10" s="78" customFormat="1" x14ac:dyDescent="0.25">
      <c r="A705" s="76">
        <v>702</v>
      </c>
      <c r="B705" s="76">
        <v>21.30186147986046</v>
      </c>
      <c r="C705" s="76">
        <v>21.292126303578613</v>
      </c>
      <c r="D705" s="132"/>
      <c r="E705" s="91"/>
      <c r="F705" s="76">
        <v>1312.4462226729861</v>
      </c>
      <c r="G705" s="76">
        <v>72.310313105583191</v>
      </c>
      <c r="H705" s="77">
        <v>11.059313250077144</v>
      </c>
      <c r="I705" s="76">
        <v>-1.5084354877471919</v>
      </c>
      <c r="J705" s="77">
        <v>-5.2114960321941473</v>
      </c>
    </row>
    <row r="706" spans="1:10" s="78" customFormat="1" x14ac:dyDescent="0.25">
      <c r="A706" s="76">
        <v>703</v>
      </c>
      <c r="B706" s="76">
        <v>21.103690116696001</v>
      </c>
      <c r="C706" s="76">
        <v>21.064297108008745</v>
      </c>
      <c r="D706" s="132"/>
      <c r="E706" s="91"/>
      <c r="F706" s="76">
        <v>1300.2365264793909</v>
      </c>
      <c r="G706" s="76">
        <v>72.391614764928818</v>
      </c>
      <c r="H706" s="77">
        <v>7.3793359023713885</v>
      </c>
      <c r="I706" s="76">
        <v>-3.765419483184814</v>
      </c>
      <c r="J706" s="77">
        <v>-2.9545120367565252</v>
      </c>
    </row>
    <row r="707" spans="1:10" s="78" customFormat="1" x14ac:dyDescent="0.25">
      <c r="A707" s="76">
        <v>704</v>
      </c>
      <c r="B707" s="76">
        <v>20.198030323157791</v>
      </c>
      <c r="C707" s="76">
        <v>20.321617275932208</v>
      </c>
      <c r="D707" s="132"/>
      <c r="E707" s="91"/>
      <c r="F707" s="76">
        <v>1244.4371881830741</v>
      </c>
      <c r="G707" s="76">
        <v>72.47252631187439</v>
      </c>
      <c r="H707" s="77">
        <v>4.8475764158250296</v>
      </c>
      <c r="I707" s="76">
        <v>-18.233486175537109</v>
      </c>
      <c r="J707" s="77">
        <v>11.513554655595771</v>
      </c>
    </row>
    <row r="708" spans="1:10" s="78" customFormat="1" x14ac:dyDescent="0.25">
      <c r="A708" s="76">
        <v>705</v>
      </c>
      <c r="B708" s="76">
        <v>18.968147026409252</v>
      </c>
      <c r="C708" s="76">
        <v>18.86333621803433</v>
      </c>
      <c r="D708" s="132"/>
      <c r="E708" s="91"/>
      <c r="F708" s="76">
        <v>1168.661853305777</v>
      </c>
      <c r="G708" s="76">
        <v>72.552017956972122</v>
      </c>
      <c r="H708" s="77">
        <v>5.9975458559677213</v>
      </c>
      <c r="I708" s="76">
        <v>-7.0759487152099609</v>
      </c>
      <c r="J708" s="77">
        <v>0.3560171952686213</v>
      </c>
    </row>
    <row r="709" spans="1:10" s="78" customFormat="1" x14ac:dyDescent="0.25">
      <c r="A709" s="76">
        <v>706</v>
      </c>
      <c r="B709" s="76">
        <v>18.115933660474191</v>
      </c>
      <c r="C709" s="76">
        <v>18.254201861354883</v>
      </c>
      <c r="D709" s="132"/>
      <c r="E709" s="91"/>
      <c r="F709" s="76">
        <v>1116.155446103272</v>
      </c>
      <c r="G709" s="76">
        <v>72.626160472631454</v>
      </c>
      <c r="H709" s="77">
        <v>4.2242681118794758</v>
      </c>
      <c r="I709" s="76">
        <v>-13.36581420898438</v>
      </c>
      <c r="J709" s="77">
        <v>6.6458826890430354</v>
      </c>
    </row>
    <row r="710" spans="1:10" s="78" customFormat="1" x14ac:dyDescent="0.25">
      <c r="A710" s="76">
        <v>707</v>
      </c>
      <c r="B710" s="76">
        <v>15.904883354765831</v>
      </c>
      <c r="C710" s="76">
        <v>15.84444125302308</v>
      </c>
      <c r="D710" s="132"/>
      <c r="E710" s="91"/>
      <c r="F710" s="76">
        <v>979.92863678848778</v>
      </c>
      <c r="G710" s="76">
        <v>72.700302988290787</v>
      </c>
      <c r="H710" s="77">
        <v>8.0190833785052806</v>
      </c>
      <c r="I710" s="76">
        <v>-8.0544471740722656</v>
      </c>
      <c r="J710" s="77">
        <v>1.334515654130926</v>
      </c>
    </row>
    <row r="711" spans="1:10" s="78" customFormat="1" x14ac:dyDescent="0.25">
      <c r="A711" s="76">
        <v>708</v>
      </c>
      <c r="B711" s="76">
        <v>14.015472195989391</v>
      </c>
      <c r="C711" s="76">
        <v>14.121177549011007</v>
      </c>
      <c r="D711" s="132"/>
      <c r="E711" s="91"/>
      <c r="F711" s="76">
        <v>863.51859718904905</v>
      </c>
      <c r="G711" s="76">
        <v>72.768765330314636</v>
      </c>
      <c r="H711" s="77">
        <v>5.4854551261853404</v>
      </c>
      <c r="I711" s="76">
        <v>0</v>
      </c>
      <c r="J711" s="77">
        <v>-6.7199315199413396</v>
      </c>
    </row>
    <row r="712" spans="1:10" s="78" customFormat="1" x14ac:dyDescent="0.25">
      <c r="A712" s="76">
        <v>709</v>
      </c>
      <c r="B712" s="76">
        <v>11.82494636885429</v>
      </c>
      <c r="C712" s="76">
        <v>11.910169781794126</v>
      </c>
      <c r="D712" s="132"/>
      <c r="E712" s="91"/>
      <c r="F712" s="76">
        <v>1408.387570843101</v>
      </c>
      <c r="G712" s="76">
        <v>72.820757985115051</v>
      </c>
      <c r="H712" s="77">
        <v>7.9970398901402922</v>
      </c>
      <c r="I712" s="76">
        <v>0</v>
      </c>
      <c r="J712" s="77">
        <v>-6.7199315199413396</v>
      </c>
    </row>
    <row r="713" spans="1:10" s="78" customFormat="1" x14ac:dyDescent="0.25">
      <c r="A713" s="76">
        <v>710</v>
      </c>
      <c r="B713" s="76">
        <v>13.149394856649179</v>
      </c>
      <c r="C713" s="76">
        <v>13.213469725923735</v>
      </c>
      <c r="D713" s="132"/>
      <c r="E713" s="91"/>
      <c r="F713" s="76">
        <v>1566.133472010112</v>
      </c>
      <c r="G713" s="76">
        <v>72.898737728595734</v>
      </c>
      <c r="H713" s="77">
        <v>15.116334277816989</v>
      </c>
      <c r="I713" s="76">
        <v>0</v>
      </c>
      <c r="J713" s="77">
        <v>-6.7199315199413396</v>
      </c>
    </row>
    <row r="714" spans="1:10" s="78" customFormat="1" x14ac:dyDescent="0.25">
      <c r="A714" s="76">
        <v>711</v>
      </c>
      <c r="B714" s="76">
        <v>14.870073705700131</v>
      </c>
      <c r="C714" s="76">
        <v>14.850966217789814</v>
      </c>
      <c r="D714" s="132"/>
      <c r="E714" s="91"/>
      <c r="F714" s="76">
        <v>916.17216630040491</v>
      </c>
      <c r="G714" s="76">
        <v>72.972630530595779</v>
      </c>
      <c r="H714" s="77">
        <v>25.033416038837927</v>
      </c>
      <c r="I714" s="76">
        <v>0</v>
      </c>
      <c r="J714" s="77">
        <v>-6.7199315199413396</v>
      </c>
    </row>
    <row r="715" spans="1:10" s="78" customFormat="1" x14ac:dyDescent="0.25">
      <c r="A715" s="76">
        <v>712</v>
      </c>
      <c r="B715" s="76">
        <v>20.733419731101868</v>
      </c>
      <c r="C715" s="76">
        <v>20.767500015923655</v>
      </c>
      <c r="D715" s="132"/>
      <c r="E715" s="91"/>
      <c r="F715" s="76">
        <v>1277.423772442748</v>
      </c>
      <c r="G715" s="76">
        <v>73.029697090387344</v>
      </c>
      <c r="H715" s="77">
        <v>23.634761253017185</v>
      </c>
      <c r="I715" s="76">
        <v>0</v>
      </c>
      <c r="J715" s="77">
        <v>-6.7199315199413396</v>
      </c>
    </row>
    <row r="716" spans="1:10" s="78" customFormat="1" x14ac:dyDescent="0.25">
      <c r="A716" s="76">
        <v>713</v>
      </c>
      <c r="B716" s="76">
        <v>21.210823920902609</v>
      </c>
      <c r="C716" s="76">
        <v>21.045555272388487</v>
      </c>
      <c r="D716" s="132"/>
      <c r="E716" s="91"/>
      <c r="F716" s="76">
        <v>1306.8372339708219</v>
      </c>
      <c r="G716" s="76">
        <v>73.109188735485077</v>
      </c>
      <c r="H716" s="77">
        <v>10.697624377167294</v>
      </c>
      <c r="I716" s="76">
        <v>0</v>
      </c>
      <c r="J716" s="77">
        <v>-6.7199315199413396</v>
      </c>
    </row>
    <row r="717" spans="1:10" s="78" customFormat="1" x14ac:dyDescent="0.25">
      <c r="A717" s="76">
        <v>714</v>
      </c>
      <c r="B717" s="76">
        <v>21.191512536475539</v>
      </c>
      <c r="C717" s="76">
        <v>21.216124018844976</v>
      </c>
      <c r="D717" s="132"/>
      <c r="E717" s="91"/>
      <c r="F717" s="76">
        <v>1305.647424640315</v>
      </c>
      <c r="G717" s="76">
        <v>73.190100282430649</v>
      </c>
      <c r="H717" s="77">
        <v>7.0415282847112453</v>
      </c>
      <c r="I717" s="76">
        <v>0</v>
      </c>
      <c r="J717" s="77">
        <v>-6.7199315199413396</v>
      </c>
    </row>
    <row r="718" spans="1:10" s="78" customFormat="1" x14ac:dyDescent="0.25">
      <c r="A718" s="76">
        <v>715</v>
      </c>
      <c r="B718" s="76">
        <v>18.93796805254086</v>
      </c>
      <c r="C718" s="76">
        <v>18.961812047559032</v>
      </c>
      <c r="D718" s="132"/>
      <c r="E718" s="91"/>
      <c r="F718" s="76">
        <v>1166.8024721293871</v>
      </c>
      <c r="G718" s="76">
        <v>73.271011829376221</v>
      </c>
      <c r="H718" s="77">
        <v>0</v>
      </c>
      <c r="I718" s="76">
        <v>0</v>
      </c>
      <c r="J718" s="77">
        <v>-6.7199315199413396</v>
      </c>
    </row>
    <row r="719" spans="1:10" s="78" customFormat="1" x14ac:dyDescent="0.25">
      <c r="A719" s="76">
        <v>716</v>
      </c>
      <c r="B719" s="76">
        <v>14.83058789110353</v>
      </c>
      <c r="C719" s="76">
        <v>14.958788848015455</v>
      </c>
      <c r="D719" s="132"/>
      <c r="E719" s="91"/>
      <c r="F719" s="76">
        <v>913.73934977940041</v>
      </c>
      <c r="G719" s="76">
        <v>73.345154345035553</v>
      </c>
      <c r="H719" s="77">
        <v>0</v>
      </c>
      <c r="I719" s="76">
        <v>0</v>
      </c>
      <c r="J719" s="77">
        <v>-6.7199315199413396</v>
      </c>
    </row>
    <row r="720" spans="1:10" s="78" customFormat="1" x14ac:dyDescent="0.25">
      <c r="A720" s="76">
        <v>717</v>
      </c>
      <c r="B720" s="76">
        <v>12.98303332866946</v>
      </c>
      <c r="C720" s="76">
        <v>12.983029420337228</v>
      </c>
      <c r="D720" s="132"/>
      <c r="E720" s="91"/>
      <c r="F720" s="76">
        <v>1546.319298335342</v>
      </c>
      <c r="G720" s="76">
        <v>73.402220904827118</v>
      </c>
      <c r="H720" s="77">
        <v>7.0542349601069434</v>
      </c>
      <c r="I720" s="76">
        <v>0</v>
      </c>
      <c r="J720" s="77">
        <v>-6.7199315199413396</v>
      </c>
    </row>
    <row r="721" spans="1:10" s="78" customFormat="1" x14ac:dyDescent="0.25">
      <c r="A721" s="76">
        <v>718</v>
      </c>
      <c r="B721" s="76">
        <v>12.128801559087909</v>
      </c>
      <c r="C721" s="76">
        <v>12.104598968564133</v>
      </c>
      <c r="D721" s="132"/>
      <c r="E721" s="91"/>
      <c r="F721" s="76">
        <v>1444.5776608369431</v>
      </c>
      <c r="G721" s="76">
        <v>73.476113706827164</v>
      </c>
      <c r="H721" s="77">
        <v>10.359939819119774</v>
      </c>
      <c r="I721" s="76">
        <v>0</v>
      </c>
      <c r="J721" s="77">
        <v>-6.7199315199413396</v>
      </c>
    </row>
    <row r="722" spans="1:10" s="78" customFormat="1" x14ac:dyDescent="0.25">
      <c r="A722" s="76">
        <v>719</v>
      </c>
      <c r="B722" s="76">
        <v>12.896089021138449</v>
      </c>
      <c r="C722" s="76">
        <v>13.023838968396326</v>
      </c>
      <c r="D722" s="132"/>
      <c r="E722" s="91"/>
      <c r="F722" s="76">
        <v>1535.963966015988</v>
      </c>
      <c r="G722" s="76">
        <v>73.552401036024094</v>
      </c>
      <c r="H722" s="77">
        <v>15.674921821859336</v>
      </c>
      <c r="I722" s="76">
        <v>0</v>
      </c>
      <c r="J722" s="77">
        <v>-6.7199315199413396</v>
      </c>
    </row>
    <row r="723" spans="1:10" s="78" customFormat="1" x14ac:dyDescent="0.25">
      <c r="A723" s="76">
        <v>720</v>
      </c>
      <c r="B723" s="76">
        <v>14.66670951473915</v>
      </c>
      <c r="C723" s="76">
        <v>14.756121216898956</v>
      </c>
      <c r="D723" s="132"/>
      <c r="E723" s="91"/>
      <c r="F723" s="76">
        <v>903.64224928787235</v>
      </c>
      <c r="G723" s="76">
        <v>73.624425053596497</v>
      </c>
      <c r="H723" s="77">
        <v>19.860188006352598</v>
      </c>
      <c r="I723" s="76">
        <v>0</v>
      </c>
      <c r="J723" s="77">
        <v>-6.7199315199413396</v>
      </c>
    </row>
    <row r="724" spans="1:10" s="78" customFormat="1" x14ac:dyDescent="0.25">
      <c r="A724" s="76">
        <v>721</v>
      </c>
      <c r="B724" s="76">
        <v>17.14833559983316</v>
      </c>
      <c r="C724" s="76">
        <v>17.125151539962896</v>
      </c>
      <c r="D724" s="132"/>
      <c r="E724" s="91"/>
      <c r="F724" s="76">
        <v>1056.539981890716</v>
      </c>
      <c r="G724" s="76">
        <v>73.681491613388062</v>
      </c>
      <c r="H724" s="77">
        <v>15.204269392445022</v>
      </c>
      <c r="I724" s="76">
        <v>0</v>
      </c>
      <c r="J724" s="77">
        <v>-6.7199315199413396</v>
      </c>
    </row>
    <row r="725" spans="1:10" s="78" customFormat="1" x14ac:dyDescent="0.25">
      <c r="A725" s="76">
        <v>722</v>
      </c>
      <c r="B725" s="76">
        <v>18.995660430978528</v>
      </c>
      <c r="C725" s="76">
        <v>18.893455907350443</v>
      </c>
      <c r="D725" s="132"/>
      <c r="E725" s="91"/>
      <c r="F725" s="76">
        <v>1170.356891521044</v>
      </c>
      <c r="G725" s="76">
        <v>73.748804092407227</v>
      </c>
      <c r="H725" s="77">
        <v>24.915854238142039</v>
      </c>
      <c r="I725" s="76">
        <v>0</v>
      </c>
      <c r="J725" s="77">
        <v>-6.7199315199413396</v>
      </c>
    </row>
    <row r="726" spans="1:10" s="78" customFormat="1" x14ac:dyDescent="0.25">
      <c r="A726" s="76">
        <v>723</v>
      </c>
      <c r="B726" s="76">
        <v>22.07514926369835</v>
      </c>
      <c r="C726" s="76">
        <v>22.000527620887919</v>
      </c>
      <c r="D726" s="132"/>
      <c r="E726" s="91"/>
      <c r="F726" s="76">
        <v>1360.089769564961</v>
      </c>
      <c r="G726" s="76">
        <v>73.822946608066559</v>
      </c>
      <c r="H726" s="77">
        <v>21.900079251415985</v>
      </c>
      <c r="I726" s="76">
        <v>0</v>
      </c>
      <c r="J726" s="77">
        <v>-6.7199315199413396</v>
      </c>
    </row>
    <row r="727" spans="1:10" s="78" customFormat="1" x14ac:dyDescent="0.25">
      <c r="A727" s="76">
        <v>724</v>
      </c>
      <c r="B727" s="76">
        <v>23.66547613045045</v>
      </c>
      <c r="C727" s="76">
        <v>23.58693531684602</v>
      </c>
      <c r="D727" s="132"/>
      <c r="E727" s="91"/>
      <c r="F727" s="76">
        <v>1458.072800049559</v>
      </c>
      <c r="G727" s="76">
        <v>73.902589619159698</v>
      </c>
      <c r="H727" s="77">
        <v>19.200699783503445</v>
      </c>
      <c r="I727" s="76">
        <v>-17.876068115234379</v>
      </c>
      <c r="J727" s="77">
        <v>11.156136595293029</v>
      </c>
    </row>
    <row r="728" spans="1:10" s="78" customFormat="1" x14ac:dyDescent="0.25">
      <c r="A728" s="76">
        <v>725</v>
      </c>
      <c r="B728" s="76">
        <v>25.940795787881829</v>
      </c>
      <c r="C728" s="76">
        <v>26.116865009137083</v>
      </c>
      <c r="D728" s="132"/>
      <c r="E728" s="91"/>
      <c r="F728" s="76">
        <v>1598.259245206805</v>
      </c>
      <c r="G728" s="76">
        <v>73.978876948356628</v>
      </c>
      <c r="H728" s="77">
        <v>26.451220576783108</v>
      </c>
      <c r="I728" s="76">
        <v>-22.46207427978516</v>
      </c>
      <c r="J728" s="77">
        <v>15.742142759843819</v>
      </c>
    </row>
    <row r="729" spans="1:10" s="78" customFormat="1" x14ac:dyDescent="0.25">
      <c r="A729" s="76">
        <v>726</v>
      </c>
      <c r="B729" s="76">
        <v>30.11502883777607</v>
      </c>
      <c r="C729" s="76">
        <v>29.840987867784161</v>
      </c>
      <c r="D729" s="132"/>
      <c r="E729" s="91"/>
      <c r="F729" s="76">
        <v>1855.441431422078</v>
      </c>
      <c r="G729" s="76">
        <v>74.054621130228043</v>
      </c>
      <c r="H729" s="77">
        <v>44.950986716160671</v>
      </c>
      <c r="I729" s="76">
        <v>-7.8033618927001953</v>
      </c>
      <c r="J729" s="77">
        <v>1.0834303727588559</v>
      </c>
    </row>
    <row r="730" spans="1:10" s="78" customFormat="1" x14ac:dyDescent="0.25">
      <c r="A730" s="76">
        <v>727</v>
      </c>
      <c r="B730" s="76">
        <v>35.341957673681158</v>
      </c>
      <c r="C730" s="76">
        <v>35.306291605783237</v>
      </c>
      <c r="D730" s="132"/>
      <c r="E730" s="91"/>
      <c r="F730" s="76">
        <v>1362.6598820441609</v>
      </c>
      <c r="G730" s="76">
        <v>74.134042143821716</v>
      </c>
      <c r="H730" s="77">
        <v>25.22859794692469</v>
      </c>
      <c r="I730" s="76">
        <v>-1.049273729324341</v>
      </c>
      <c r="J730" s="77">
        <v>-5.6706577906169988</v>
      </c>
    </row>
    <row r="731" spans="1:10" s="78" customFormat="1" x14ac:dyDescent="0.25">
      <c r="A731" s="76">
        <v>728</v>
      </c>
      <c r="B731" s="76">
        <v>34.301506266551698</v>
      </c>
      <c r="C731" s="76">
        <v>34.114005997295649</v>
      </c>
      <c r="D731" s="132"/>
      <c r="E731" s="91"/>
      <c r="F731" s="76">
        <v>1322.5436729267731</v>
      </c>
      <c r="G731" s="76">
        <v>74.213685154914856</v>
      </c>
      <c r="H731" s="77">
        <v>24.296820139680552</v>
      </c>
      <c r="I731" s="76">
        <v>-3.6411819458007808</v>
      </c>
      <c r="J731" s="77">
        <v>-3.0787495741405579</v>
      </c>
    </row>
    <row r="732" spans="1:10" s="78" customFormat="1" x14ac:dyDescent="0.25">
      <c r="A732" s="76">
        <v>729</v>
      </c>
      <c r="B732" s="76">
        <v>40.070477082583857</v>
      </c>
      <c r="C732" s="76">
        <v>39.868223170654147</v>
      </c>
      <c r="D732" s="132"/>
      <c r="E732" s="91"/>
      <c r="F732" s="76">
        <v>1544.97461929013</v>
      </c>
      <c r="G732" s="76">
        <v>74.294986814260483</v>
      </c>
      <c r="H732" s="77">
        <v>37.892250181408805</v>
      </c>
      <c r="I732" s="76">
        <v>-1.7837133407592769</v>
      </c>
      <c r="J732" s="77">
        <v>-4.9362181791820623</v>
      </c>
    </row>
    <row r="733" spans="1:10" s="78" customFormat="1" x14ac:dyDescent="0.25">
      <c r="A733" s="76">
        <v>730</v>
      </c>
      <c r="B733" s="76">
        <v>39.16691546431101</v>
      </c>
      <c r="C733" s="76">
        <v>39.533965272376676</v>
      </c>
      <c r="D733" s="132"/>
      <c r="E733" s="91"/>
      <c r="F733" s="76">
        <v>1510.1366172020721</v>
      </c>
      <c r="G733" s="76">
        <v>74.367010831832886</v>
      </c>
      <c r="H733" s="77">
        <v>17.245015392975827</v>
      </c>
      <c r="I733" s="76">
        <v>-8.8411426544189453</v>
      </c>
      <c r="J733" s="77">
        <v>2.1212111344776061</v>
      </c>
    </row>
    <row r="734" spans="1:10" s="78" customFormat="1" x14ac:dyDescent="0.25">
      <c r="A734" s="76">
        <v>731</v>
      </c>
      <c r="B734" s="76">
        <v>41.736528007423722</v>
      </c>
      <c r="C734" s="76">
        <v>41.735177307291963</v>
      </c>
      <c r="D734" s="132"/>
      <c r="E734" s="91"/>
      <c r="F734" s="76">
        <v>1609.2116029253759</v>
      </c>
      <c r="G734" s="76">
        <v>74.439034849405289</v>
      </c>
      <c r="H734" s="77">
        <v>25.318693569164392</v>
      </c>
      <c r="I734" s="76">
        <v>-11.27821254730225</v>
      </c>
      <c r="J734" s="77">
        <v>4.5582810273609056</v>
      </c>
    </row>
    <row r="735" spans="1:10" s="78" customFormat="1" x14ac:dyDescent="0.25">
      <c r="A735" s="76">
        <v>732</v>
      </c>
      <c r="B735" s="76">
        <v>42.106030525225783</v>
      </c>
      <c r="C735" s="76">
        <v>42.137892119731291</v>
      </c>
      <c r="D735" s="132"/>
      <c r="E735" s="91"/>
      <c r="F735" s="76">
        <v>1623.458415026611</v>
      </c>
      <c r="G735" s="76">
        <v>74.514779031276703</v>
      </c>
      <c r="H735" s="77">
        <v>17.719840888598242</v>
      </c>
      <c r="I735" s="76">
        <v>-11.191532135009769</v>
      </c>
      <c r="J735" s="77">
        <v>4.471600615068426</v>
      </c>
    </row>
    <row r="736" spans="1:10" s="78" customFormat="1" x14ac:dyDescent="0.25">
      <c r="A736" s="76">
        <v>733</v>
      </c>
      <c r="B736" s="76">
        <v>41.29815357213694</v>
      </c>
      <c r="C736" s="76">
        <v>41.284903085825</v>
      </c>
      <c r="D736" s="132"/>
      <c r="E736" s="91"/>
      <c r="F736" s="76">
        <v>1592.309560065981</v>
      </c>
      <c r="G736" s="76">
        <v>74.590523213148117</v>
      </c>
      <c r="H736" s="77">
        <v>19.269120701123537</v>
      </c>
      <c r="I736" s="76">
        <v>-1.5724613666534419</v>
      </c>
      <c r="J736" s="77">
        <v>-5.1474701532878973</v>
      </c>
    </row>
    <row r="737" spans="1:10" s="78" customFormat="1" x14ac:dyDescent="0.25">
      <c r="A737" s="76">
        <v>734</v>
      </c>
      <c r="B737" s="76">
        <v>42.449903801884567</v>
      </c>
      <c r="C737" s="76">
        <v>42.050197686290744</v>
      </c>
      <c r="D737" s="132"/>
      <c r="E737" s="91"/>
      <c r="F737" s="76">
        <v>1636.7169453234001</v>
      </c>
      <c r="G737" s="76">
        <v>74.666267395019531</v>
      </c>
      <c r="H737" s="77">
        <v>20.888336548688009</v>
      </c>
      <c r="I737" s="76">
        <v>-2.877555131912231</v>
      </c>
      <c r="J737" s="77">
        <v>-3.8423763880291082</v>
      </c>
    </row>
    <row r="738" spans="1:10" s="78" customFormat="1" x14ac:dyDescent="0.25">
      <c r="A738" s="76">
        <v>735</v>
      </c>
      <c r="B738" s="76">
        <v>43.746895738790187</v>
      </c>
      <c r="C738" s="76">
        <v>43.757666572459733</v>
      </c>
      <c r="D738" s="132"/>
      <c r="E738" s="91"/>
      <c r="F738" s="76">
        <v>1243.22598858111</v>
      </c>
      <c r="G738" s="76">
        <v>74.742011576890945</v>
      </c>
      <c r="H738" s="77">
        <v>14.892163728764759</v>
      </c>
      <c r="I738" s="76">
        <v>-8.8411426544189453</v>
      </c>
      <c r="J738" s="77">
        <v>2.1212111344776061</v>
      </c>
    </row>
    <row r="739" spans="1:10" s="78" customFormat="1" x14ac:dyDescent="0.25">
      <c r="A739" s="76">
        <v>736</v>
      </c>
      <c r="B739" s="76">
        <v>43.028204506679721</v>
      </c>
      <c r="C739" s="76">
        <v>43.030771534544762</v>
      </c>
      <c r="D739" s="132"/>
      <c r="E739" s="91"/>
      <c r="F739" s="76">
        <v>1222.8017824189151</v>
      </c>
      <c r="G739" s="76">
        <v>74.821503221988678</v>
      </c>
      <c r="H739" s="77">
        <v>15.168056958415809</v>
      </c>
      <c r="I739" s="76">
        <v>-8.8411426544189453</v>
      </c>
      <c r="J739" s="77">
        <v>2.1212111344776061</v>
      </c>
    </row>
    <row r="740" spans="1:10" s="78" customFormat="1" x14ac:dyDescent="0.25">
      <c r="A740" s="76">
        <v>737</v>
      </c>
      <c r="B740" s="76">
        <v>44.001980510989597</v>
      </c>
      <c r="C740" s="76">
        <v>43.572389886309303</v>
      </c>
      <c r="D740" s="132"/>
      <c r="E740" s="91"/>
      <c r="F740" s="76">
        <v>1250.475143355043</v>
      </c>
      <c r="G740" s="76">
        <v>74.899510085582733</v>
      </c>
      <c r="H740" s="77">
        <v>20.954321784940305</v>
      </c>
      <c r="I740" s="76">
        <v>-1.881142854690552</v>
      </c>
      <c r="J740" s="77">
        <v>-4.8387886652507879</v>
      </c>
    </row>
    <row r="741" spans="1:10" s="78" customFormat="1" x14ac:dyDescent="0.25">
      <c r="A741" s="76">
        <v>738</v>
      </c>
      <c r="B741" s="76">
        <v>44.059960241823589</v>
      </c>
      <c r="C741" s="76">
        <v>43.625884760685146</v>
      </c>
      <c r="D741" s="132"/>
      <c r="E741" s="91"/>
      <c r="F741" s="76">
        <v>1252.122846739853</v>
      </c>
      <c r="G741" s="76">
        <v>74.979001730680466</v>
      </c>
      <c r="H741" s="77">
        <v>22.19717367833346</v>
      </c>
      <c r="I741" s="76">
        <v>-8.8411426544189453</v>
      </c>
      <c r="J741" s="77">
        <v>2.1212111344776061</v>
      </c>
    </row>
    <row r="742" spans="1:10" s="78" customFormat="1" x14ac:dyDescent="0.25">
      <c r="A742" s="76">
        <v>739</v>
      </c>
      <c r="B742" s="76">
        <v>44.343629234654458</v>
      </c>
      <c r="C742" s="76">
        <v>44.371950326328566</v>
      </c>
      <c r="D742" s="132"/>
      <c r="E742" s="91"/>
      <c r="F742" s="76">
        <v>1260.184325345049</v>
      </c>
      <c r="G742" s="76">
        <v>75.058493375778198</v>
      </c>
      <c r="H742" s="77">
        <v>10.67536869767793</v>
      </c>
      <c r="I742" s="76">
        <v>-8.8411426544189453</v>
      </c>
      <c r="J742" s="77">
        <v>2.1212111344776061</v>
      </c>
    </row>
    <row r="743" spans="1:10" s="78" customFormat="1" x14ac:dyDescent="0.25">
      <c r="A743" s="76">
        <v>740</v>
      </c>
      <c r="B743" s="76">
        <v>44.364323261326248</v>
      </c>
      <c r="C743" s="76">
        <v>44.658834918803727</v>
      </c>
      <c r="D743" s="132"/>
      <c r="E743" s="91"/>
      <c r="F743" s="76">
        <v>1260.772420827763</v>
      </c>
      <c r="G743" s="76">
        <v>75.137985020875931</v>
      </c>
      <c r="H743" s="77">
        <v>17.879522855373292</v>
      </c>
      <c r="I743" s="76">
        <v>-8.8411426544189453</v>
      </c>
      <c r="J743" s="77">
        <v>2.1212111344776061</v>
      </c>
    </row>
    <row r="744" spans="1:10" s="78" customFormat="1" x14ac:dyDescent="0.25">
      <c r="A744" s="76">
        <v>741</v>
      </c>
      <c r="B744" s="76">
        <v>44.719295587543257</v>
      </c>
      <c r="C744" s="76">
        <v>44.285655288462465</v>
      </c>
      <c r="D744" s="132"/>
      <c r="E744" s="91"/>
      <c r="F744" s="76">
        <v>1270.8602410885451</v>
      </c>
      <c r="G744" s="76">
        <v>75.217476665973663</v>
      </c>
      <c r="H744" s="77">
        <v>22.889801678323188</v>
      </c>
      <c r="I744" s="76">
        <v>-0.89345180988311768</v>
      </c>
      <c r="J744" s="77">
        <v>-5.826479710058222</v>
      </c>
    </row>
    <row r="745" spans="1:10" s="78" customFormat="1" x14ac:dyDescent="0.25">
      <c r="A745" s="76">
        <v>742</v>
      </c>
      <c r="B745" s="76">
        <v>45.865698052953462</v>
      </c>
      <c r="C745" s="76">
        <v>46.214422490559436</v>
      </c>
      <c r="D745" s="132"/>
      <c r="E745" s="91"/>
      <c r="F745" s="76">
        <v>1303.439408948386</v>
      </c>
      <c r="G745" s="76">
        <v>75.296968311071396</v>
      </c>
      <c r="H745" s="77">
        <v>23.639233186634357</v>
      </c>
      <c r="I745" s="76">
        <v>-10.3614559173584</v>
      </c>
      <c r="J745" s="77">
        <v>3.6415243974170588</v>
      </c>
    </row>
    <row r="746" spans="1:10" s="78" customFormat="1" x14ac:dyDescent="0.25">
      <c r="A746" s="76">
        <v>743</v>
      </c>
      <c r="B746" s="76">
        <v>47.378599921444597</v>
      </c>
      <c r="C746" s="76">
        <v>46.982827876318886</v>
      </c>
      <c r="D746" s="132"/>
      <c r="E746" s="91"/>
      <c r="F746" s="76">
        <v>1346.433975032849</v>
      </c>
      <c r="G746" s="76">
        <v>75.377879858016968</v>
      </c>
      <c r="H746" s="77">
        <v>18.866536184243923</v>
      </c>
      <c r="I746" s="76">
        <v>-8.8411426544189453</v>
      </c>
      <c r="J746" s="77">
        <v>2.1212111344776061</v>
      </c>
    </row>
    <row r="747" spans="1:10" s="78" customFormat="1" x14ac:dyDescent="0.25">
      <c r="A747" s="76">
        <v>744</v>
      </c>
      <c r="B747" s="76">
        <v>46.389681950068358</v>
      </c>
      <c r="C747" s="76">
        <v>46.141784670496008</v>
      </c>
      <c r="D747" s="132"/>
      <c r="E747" s="91"/>
      <c r="F747" s="76">
        <v>1318.330300433151</v>
      </c>
      <c r="G747" s="76">
        <v>75.459181517362595</v>
      </c>
      <c r="H747" s="77">
        <v>13.535210106357873</v>
      </c>
      <c r="I747" s="76">
        <v>-0.89345180988311768</v>
      </c>
      <c r="J747" s="77">
        <v>-5.826479710058222</v>
      </c>
    </row>
    <row r="748" spans="1:10" s="78" customFormat="1" x14ac:dyDescent="0.25">
      <c r="A748" s="76">
        <v>745</v>
      </c>
      <c r="B748" s="76">
        <v>48.184515846398376</v>
      </c>
      <c r="C748" s="76">
        <v>48.076021595394685</v>
      </c>
      <c r="D748" s="132"/>
      <c r="E748" s="91"/>
      <c r="F748" s="76">
        <v>1369.336985762945</v>
      </c>
      <c r="G748" s="76">
        <v>75.540483176708221</v>
      </c>
      <c r="H748" s="77">
        <v>15.161326026081408</v>
      </c>
      <c r="I748" s="76">
        <v>-8.5321950912475586</v>
      </c>
      <c r="J748" s="77">
        <v>1.812263571306219</v>
      </c>
    </row>
    <row r="749" spans="1:10" s="78" customFormat="1" x14ac:dyDescent="0.25">
      <c r="A749" s="76">
        <v>746</v>
      </c>
      <c r="B749" s="76">
        <v>46.864986922620069</v>
      </c>
      <c r="C749" s="76">
        <v>46.740187226369642</v>
      </c>
      <c r="D749" s="132"/>
      <c r="E749" s="91"/>
      <c r="F749" s="76">
        <v>1331.837807295042</v>
      </c>
      <c r="G749" s="76">
        <v>75.620126187801361</v>
      </c>
      <c r="H749" s="77">
        <v>13.179762604808861</v>
      </c>
      <c r="I749" s="76">
        <v>-8.9130029678344727</v>
      </c>
      <c r="J749" s="77">
        <v>2.193071447893133</v>
      </c>
    </row>
    <row r="750" spans="1:10" s="78" customFormat="1" x14ac:dyDescent="0.25">
      <c r="A750" s="76">
        <v>747</v>
      </c>
      <c r="B750" s="76">
        <v>48.009140575759517</v>
      </c>
      <c r="C750" s="76">
        <v>48.264264152531922</v>
      </c>
      <c r="D750" s="132"/>
      <c r="E750" s="91"/>
      <c r="F750" s="76">
        <v>1364.35306426336</v>
      </c>
      <c r="G750" s="76">
        <v>75.701427847146988</v>
      </c>
      <c r="H750" s="77">
        <v>19.090943890316503</v>
      </c>
      <c r="I750" s="76">
        <v>-7.8531827926635742</v>
      </c>
      <c r="J750" s="77">
        <v>1.133251272722235</v>
      </c>
    </row>
    <row r="751" spans="1:10" s="78" customFormat="1" x14ac:dyDescent="0.25">
      <c r="A751" s="76">
        <v>748</v>
      </c>
      <c r="B751" s="76">
        <v>48.276510995264637</v>
      </c>
      <c r="C751" s="76">
        <v>48.415513476271165</v>
      </c>
      <c r="D751" s="132"/>
      <c r="E751" s="91"/>
      <c r="F751" s="76">
        <v>1371.9513600622511</v>
      </c>
      <c r="G751" s="76">
        <v>75.781070858240128</v>
      </c>
      <c r="H751" s="77">
        <v>25.068894663229823</v>
      </c>
      <c r="I751" s="76">
        <v>-1.5724613666534419</v>
      </c>
      <c r="J751" s="77">
        <v>-5.1474701532878973</v>
      </c>
    </row>
    <row r="752" spans="1:10" s="78" customFormat="1" x14ac:dyDescent="0.25">
      <c r="A752" s="76">
        <v>749</v>
      </c>
      <c r="B752" s="76">
        <v>48.933922018835318</v>
      </c>
      <c r="C752" s="76">
        <v>48.659825871567051</v>
      </c>
      <c r="D752" s="132"/>
      <c r="E752" s="91"/>
      <c r="F752" s="76">
        <v>1390.6340678494021</v>
      </c>
      <c r="G752" s="76">
        <v>75.860713869333267</v>
      </c>
      <c r="H752" s="77">
        <v>25.78367058299289</v>
      </c>
      <c r="I752" s="76">
        <v>-8.1621303558349609</v>
      </c>
      <c r="J752" s="77">
        <v>1.4421988358936211</v>
      </c>
    </row>
    <row r="753" spans="1:10" s="78" customFormat="1" x14ac:dyDescent="0.25">
      <c r="A753" s="76">
        <v>750</v>
      </c>
      <c r="B753" s="76">
        <v>49.787871235647323</v>
      </c>
      <c r="C753" s="76">
        <v>49.293248778961598</v>
      </c>
      <c r="D753" s="132"/>
      <c r="E753" s="91"/>
      <c r="F753" s="76">
        <v>1414.9021179896511</v>
      </c>
      <c r="G753" s="76">
        <v>75.940356880426407</v>
      </c>
      <c r="H753" s="77">
        <v>20.885776972730255</v>
      </c>
      <c r="I753" s="76">
        <v>-8.8411426544189453</v>
      </c>
      <c r="J753" s="77">
        <v>2.1212111344776061</v>
      </c>
    </row>
    <row r="754" spans="1:10" s="78" customFormat="1" x14ac:dyDescent="0.25">
      <c r="A754" s="76">
        <v>751</v>
      </c>
      <c r="B754" s="76">
        <v>49.574487483510993</v>
      </c>
      <c r="C754" s="76">
        <v>50.048798556177502</v>
      </c>
      <c r="D754" s="132"/>
      <c r="E754" s="91"/>
      <c r="F754" s="76">
        <v>1408.838048260433</v>
      </c>
      <c r="G754" s="76">
        <v>76.018336623907089</v>
      </c>
      <c r="H754" s="77">
        <v>14.441298164844333</v>
      </c>
      <c r="I754" s="76">
        <v>-8.8411426544189453</v>
      </c>
      <c r="J754" s="77">
        <v>2.1212111344776061</v>
      </c>
    </row>
    <row r="755" spans="1:10" s="78" customFormat="1" x14ac:dyDescent="0.25">
      <c r="A755" s="76">
        <v>752</v>
      </c>
      <c r="B755" s="76">
        <v>50.178817348532412</v>
      </c>
      <c r="C755" s="76">
        <v>50.351631638438676</v>
      </c>
      <c r="D755" s="132"/>
      <c r="E755" s="91"/>
      <c r="F755" s="76">
        <v>1426.012263280315</v>
      </c>
      <c r="G755" s="76">
        <v>76.096316367387772</v>
      </c>
      <c r="H755" s="77">
        <v>17.367576673064491</v>
      </c>
      <c r="I755" s="76">
        <v>-1.5724613666534419</v>
      </c>
      <c r="J755" s="77">
        <v>-5.1474701532878973</v>
      </c>
    </row>
    <row r="756" spans="1:10" s="78" customFormat="1" x14ac:dyDescent="0.25">
      <c r="A756" s="76">
        <v>753</v>
      </c>
      <c r="B756" s="76">
        <v>49.162918411523393</v>
      </c>
      <c r="C756" s="76">
        <v>49.086420736104436</v>
      </c>
      <c r="D756" s="132"/>
      <c r="E756" s="91"/>
      <c r="F756" s="76">
        <v>1397.1418271286209</v>
      </c>
      <c r="G756" s="76">
        <v>76.174296110868454</v>
      </c>
      <c r="H756" s="77">
        <v>11.381360750048435</v>
      </c>
      <c r="I756" s="76">
        <v>-2.632013320922852</v>
      </c>
      <c r="J756" s="77">
        <v>-4.0879181990184881</v>
      </c>
    </row>
    <row r="757" spans="1:10" s="78" customFormat="1" x14ac:dyDescent="0.25">
      <c r="A757" s="76">
        <v>754</v>
      </c>
      <c r="B757" s="76">
        <v>49.505881158422007</v>
      </c>
      <c r="C757" s="76">
        <v>49.930552720322346</v>
      </c>
      <c r="D757" s="132"/>
      <c r="E757" s="91"/>
      <c r="F757" s="76">
        <v>1406.8883518330349</v>
      </c>
      <c r="G757" s="76">
        <v>76.252275854349136</v>
      </c>
      <c r="H757" s="77">
        <v>5.9312888935699588</v>
      </c>
      <c r="I757" s="76">
        <v>-8.6801824569702148</v>
      </c>
      <c r="J757" s="77">
        <v>1.960250937028875</v>
      </c>
    </row>
    <row r="758" spans="1:10" s="78" customFormat="1" x14ac:dyDescent="0.25">
      <c r="A758" s="76">
        <v>755</v>
      </c>
      <c r="B758" s="76">
        <v>48.035608080773237</v>
      </c>
      <c r="C758" s="76">
        <v>48.497717659323264</v>
      </c>
      <c r="D758" s="132"/>
      <c r="E758" s="91"/>
      <c r="F758" s="76">
        <v>1365.105233978039</v>
      </c>
      <c r="G758" s="76">
        <v>76.330255597829819</v>
      </c>
      <c r="H758" s="77">
        <v>7.6888368988685727</v>
      </c>
      <c r="I758" s="76">
        <v>-43.583255767822273</v>
      </c>
      <c r="J758" s="77">
        <v>36.863324247880932</v>
      </c>
    </row>
    <row r="759" spans="1:10" s="78" customFormat="1" x14ac:dyDescent="0.25">
      <c r="A759" s="76">
        <v>756</v>
      </c>
      <c r="B759" s="76">
        <v>45.869952268447342</v>
      </c>
      <c r="C759" s="76">
        <v>46.308920520156072</v>
      </c>
      <c r="D759" s="132"/>
      <c r="E759" s="91"/>
      <c r="F759" s="76">
        <v>1303.5603050696791</v>
      </c>
      <c r="G759" s="76">
        <v>76.409898608922958</v>
      </c>
      <c r="H759" s="77">
        <v>0</v>
      </c>
      <c r="I759" s="76">
        <v>-15.91237831115723</v>
      </c>
      <c r="J759" s="77">
        <v>9.192446791215886</v>
      </c>
    </row>
    <row r="760" spans="1:10" s="78" customFormat="1" x14ac:dyDescent="0.25">
      <c r="A760" s="76">
        <v>757</v>
      </c>
      <c r="B760" s="76">
        <v>44.206258774093953</v>
      </c>
      <c r="C760" s="76">
        <v>44.173424002845458</v>
      </c>
      <c r="D760" s="132"/>
      <c r="E760" s="91"/>
      <c r="F760" s="76">
        <v>1256.2804477384659</v>
      </c>
      <c r="G760" s="76">
        <v>76.49081015586853</v>
      </c>
      <c r="H760" s="77">
        <v>0</v>
      </c>
      <c r="I760" s="76">
        <v>-12.52865600585938</v>
      </c>
      <c r="J760" s="77">
        <v>5.8087244859180354</v>
      </c>
    </row>
    <row r="761" spans="1:10" s="78" customFormat="1" x14ac:dyDescent="0.25">
      <c r="A761" s="76">
        <v>758</v>
      </c>
      <c r="B761" s="76">
        <v>42.017326500761733</v>
      </c>
      <c r="C761" s="76">
        <v>41.66484254359144</v>
      </c>
      <c r="D761" s="132"/>
      <c r="E761" s="91"/>
      <c r="F761" s="76">
        <v>1194.074034152015</v>
      </c>
      <c r="G761" s="76">
        <v>76.570301800966263</v>
      </c>
      <c r="H761" s="77">
        <v>0</v>
      </c>
      <c r="I761" s="76">
        <v>-19.098695755004879</v>
      </c>
      <c r="J761" s="77">
        <v>12.378764235063541</v>
      </c>
    </row>
    <row r="762" spans="1:10" s="78" customFormat="1" x14ac:dyDescent="0.25">
      <c r="A762" s="76">
        <v>759</v>
      </c>
      <c r="B762" s="76">
        <v>37.091660461528619</v>
      </c>
      <c r="C762" s="76">
        <v>37.364200955507314</v>
      </c>
      <c r="D762" s="132"/>
      <c r="E762" s="91"/>
      <c r="F762" s="76">
        <v>1430.1221832702211</v>
      </c>
      <c r="G762" s="76">
        <v>76.647041857242584</v>
      </c>
      <c r="H762" s="77">
        <v>0</v>
      </c>
      <c r="I762" s="76">
        <v>-14.8215274810791</v>
      </c>
      <c r="J762" s="77">
        <v>8.101595961137761</v>
      </c>
    </row>
    <row r="763" spans="1:10" s="78" customFormat="1" x14ac:dyDescent="0.25">
      <c r="A763" s="76">
        <v>760</v>
      </c>
      <c r="B763" s="76">
        <v>30.08782265471531</v>
      </c>
      <c r="C763" s="76">
        <v>29.81942485738162</v>
      </c>
      <c r="D763" s="132"/>
      <c r="E763" s="91"/>
      <c r="F763" s="76">
        <v>1160.079168454552</v>
      </c>
      <c r="G763" s="76">
        <v>76.725021600723267</v>
      </c>
      <c r="H763" s="77">
        <v>0</v>
      </c>
      <c r="I763" s="76">
        <v>-18.884757995605469</v>
      </c>
      <c r="J763" s="77">
        <v>12.16482647566413</v>
      </c>
    </row>
    <row r="764" spans="1:10" s="78" customFormat="1" x14ac:dyDescent="0.25">
      <c r="A764" s="76">
        <v>761</v>
      </c>
      <c r="B764" s="76">
        <v>24.430776324517311</v>
      </c>
      <c r="C764" s="76">
        <v>24.598597069635783</v>
      </c>
      <c r="D764" s="132"/>
      <c r="E764" s="91"/>
      <c r="F764" s="76">
        <v>1505.2243267282479</v>
      </c>
      <c r="G764" s="76">
        <v>76.799164116382599</v>
      </c>
      <c r="H764" s="77">
        <v>0</v>
      </c>
      <c r="I764" s="76">
        <v>-19.484100341796879</v>
      </c>
      <c r="J764" s="77">
        <v>12.764168821855529</v>
      </c>
    </row>
    <row r="765" spans="1:10" s="78" customFormat="1" x14ac:dyDescent="0.25">
      <c r="A765" s="76">
        <v>762</v>
      </c>
      <c r="B765" s="76">
        <v>19.722237450645729</v>
      </c>
      <c r="C765" s="76">
        <v>19.651387303944844</v>
      </c>
      <c r="D765" s="132"/>
      <c r="E765" s="91"/>
      <c r="F765" s="76">
        <v>1215.122728557395</v>
      </c>
      <c r="G765" s="76">
        <v>76.871188133955002</v>
      </c>
      <c r="H765" s="77">
        <v>0</v>
      </c>
      <c r="I765" s="76">
        <v>0</v>
      </c>
      <c r="J765" s="77">
        <v>-6.7199315199413396</v>
      </c>
    </row>
    <row r="766" spans="1:10" s="78" customFormat="1" x14ac:dyDescent="0.25">
      <c r="A766" s="76">
        <v>763</v>
      </c>
      <c r="B766" s="76">
        <v>14.77338893292789</v>
      </c>
      <c r="C766" s="76">
        <v>14.91295589762138</v>
      </c>
      <c r="D766" s="132"/>
      <c r="E766" s="91"/>
      <c r="F766" s="76">
        <v>910.2152184883663</v>
      </c>
      <c r="G766" s="76">
        <v>76.947928190231323</v>
      </c>
      <c r="H766" s="77">
        <v>0</v>
      </c>
      <c r="I766" s="76">
        <v>0</v>
      </c>
      <c r="J766" s="77">
        <v>-6.7199315199413396</v>
      </c>
    </row>
    <row r="767" spans="1:10" s="78" customFormat="1" x14ac:dyDescent="0.25">
      <c r="A767" s="76">
        <v>764</v>
      </c>
      <c r="B767" s="76">
        <v>11.890542732296311</v>
      </c>
      <c r="C767" s="76">
        <v>11.954981089947898</v>
      </c>
      <c r="D767" s="132"/>
      <c r="E767" s="91"/>
      <c r="F767" s="76">
        <v>1416.2002999737449</v>
      </c>
      <c r="G767" s="76">
        <v>77.006349980831146</v>
      </c>
      <c r="H767" s="77">
        <v>8.0482702665199977</v>
      </c>
      <c r="I767" s="76">
        <v>0</v>
      </c>
      <c r="J767" s="77">
        <v>-6.7199315199413396</v>
      </c>
    </row>
    <row r="768" spans="1:10" s="78" customFormat="1" x14ac:dyDescent="0.25">
      <c r="A768" s="76">
        <v>765</v>
      </c>
      <c r="B768" s="76">
        <v>13.13241807287198</v>
      </c>
      <c r="C768" s="76">
        <v>13.064970238640353</v>
      </c>
      <c r="D768" s="132"/>
      <c r="E768" s="91"/>
      <c r="F768" s="76">
        <v>1564.1114847199469</v>
      </c>
      <c r="G768" s="76">
        <v>77.085684955120087</v>
      </c>
      <c r="H768" s="77">
        <v>13.949325165655548</v>
      </c>
      <c r="I768" s="76">
        <v>0</v>
      </c>
      <c r="J768" s="77">
        <v>-6.7199315199413396</v>
      </c>
    </row>
    <row r="769" spans="1:10" s="78" customFormat="1" x14ac:dyDescent="0.25">
      <c r="A769" s="76">
        <v>766</v>
      </c>
      <c r="B769" s="76">
        <v>14.141244805689039</v>
      </c>
      <c r="C769" s="76">
        <v>14.045292674401608</v>
      </c>
      <c r="D769" s="132"/>
      <c r="E769" s="91"/>
      <c r="F769" s="76">
        <v>1684.2655989568871</v>
      </c>
      <c r="G769" s="76">
        <v>77.169967204332352</v>
      </c>
      <c r="H769" s="77">
        <v>19.943821754051953</v>
      </c>
      <c r="I769" s="76">
        <v>0</v>
      </c>
      <c r="J769" s="77">
        <v>-6.7199315199413396</v>
      </c>
    </row>
    <row r="770" spans="1:10" s="78" customFormat="1" x14ac:dyDescent="0.25">
      <c r="A770" s="76">
        <v>767</v>
      </c>
      <c r="B770" s="76">
        <v>17.755624817827119</v>
      </c>
      <c r="C770" s="76">
        <v>17.800393533032899</v>
      </c>
      <c r="D770" s="132"/>
      <c r="E770" s="91"/>
      <c r="F770" s="76">
        <v>1093.9564407488861</v>
      </c>
      <c r="G770" s="76">
        <v>77.25752055644989</v>
      </c>
      <c r="H770" s="77">
        <v>28.362055328474174</v>
      </c>
      <c r="I770" s="76">
        <v>0</v>
      </c>
      <c r="J770" s="77">
        <v>-6.7199315199413396</v>
      </c>
    </row>
    <row r="771" spans="1:10" s="78" customFormat="1" x14ac:dyDescent="0.25">
      <c r="A771" s="76">
        <v>768</v>
      </c>
      <c r="B771" s="76">
        <v>20.334664773116359</v>
      </c>
      <c r="C771" s="76">
        <v>20.372280195594772</v>
      </c>
      <c r="D771" s="132"/>
      <c r="E771" s="91"/>
      <c r="F771" s="76">
        <v>1252.855758099261</v>
      </c>
      <c r="G771" s="76">
        <v>77.341166913509369</v>
      </c>
      <c r="H771" s="77">
        <v>21.004695429554076</v>
      </c>
      <c r="I771" s="76">
        <v>0</v>
      </c>
      <c r="J771" s="77">
        <v>-6.7199315199413396</v>
      </c>
    </row>
    <row r="772" spans="1:10" s="78" customFormat="1" x14ac:dyDescent="0.25">
      <c r="A772" s="76">
        <v>769</v>
      </c>
      <c r="B772" s="76">
        <v>24.487118362273389</v>
      </c>
      <c r="C772" s="76">
        <v>24.447546926191862</v>
      </c>
      <c r="D772" s="132"/>
      <c r="E772" s="91"/>
      <c r="F772" s="76">
        <v>1508.6959358727629</v>
      </c>
      <c r="G772" s="76">
        <v>77.432467728853226</v>
      </c>
      <c r="H772" s="77">
        <v>27.819538573328103</v>
      </c>
      <c r="I772" s="76">
        <v>0</v>
      </c>
      <c r="J772" s="77">
        <v>-6.7199315199413396</v>
      </c>
    </row>
    <row r="773" spans="1:10" s="78" customFormat="1" x14ac:dyDescent="0.25">
      <c r="A773" s="76">
        <v>770</v>
      </c>
      <c r="B773" s="76">
        <v>27.890850594777032</v>
      </c>
      <c r="C773" s="76">
        <v>27.944777469804048</v>
      </c>
      <c r="D773" s="132"/>
      <c r="E773" s="91"/>
      <c r="F773" s="76">
        <v>1718.4057861412491</v>
      </c>
      <c r="G773" s="76">
        <v>77.516300916671753</v>
      </c>
      <c r="H773" s="77">
        <v>46.042125017211347</v>
      </c>
      <c r="I773" s="76">
        <v>0</v>
      </c>
      <c r="J773" s="77">
        <v>-6.7199315199413396</v>
      </c>
    </row>
    <row r="774" spans="1:10" s="78" customFormat="1" x14ac:dyDescent="0.25">
      <c r="A774" s="76">
        <v>771</v>
      </c>
      <c r="B774" s="76">
        <v>35.323057923032607</v>
      </c>
      <c r="C774" s="76">
        <v>35.58194130110347</v>
      </c>
      <c r="D774" s="132"/>
      <c r="E774" s="91"/>
      <c r="F774" s="76">
        <v>1361.931199093535</v>
      </c>
      <c r="G774" s="76">
        <v>77.603854268789291</v>
      </c>
      <c r="H774" s="77">
        <v>51.059790038330412</v>
      </c>
      <c r="I774" s="76">
        <v>0</v>
      </c>
      <c r="J774" s="77">
        <v>-6.7199315199413396</v>
      </c>
    </row>
    <row r="775" spans="1:10" s="78" customFormat="1" x14ac:dyDescent="0.25">
      <c r="A775" s="76">
        <v>772</v>
      </c>
      <c r="B775" s="76">
        <v>38.561039323551768</v>
      </c>
      <c r="C775" s="76">
        <v>38.268043424087629</v>
      </c>
      <c r="D775" s="132"/>
      <c r="E775" s="91"/>
      <c r="F775" s="76">
        <v>1486.77608095032</v>
      </c>
      <c r="G775" s="76">
        <v>77.695306450128555</v>
      </c>
      <c r="H775" s="77">
        <v>38.776944114149629</v>
      </c>
      <c r="I775" s="76">
        <v>0</v>
      </c>
      <c r="J775" s="77">
        <v>-6.7199315199413396</v>
      </c>
    </row>
    <row r="776" spans="1:10" s="78" customFormat="1" x14ac:dyDescent="0.25">
      <c r="A776" s="76">
        <v>773</v>
      </c>
      <c r="B776" s="76">
        <v>42.887345369025361</v>
      </c>
      <c r="C776" s="76">
        <v>43.091960771763233</v>
      </c>
      <c r="D776" s="132"/>
      <c r="E776" s="91"/>
      <c r="F776" s="76">
        <v>1653.583153806291</v>
      </c>
      <c r="G776" s="76">
        <v>77.778273314237595</v>
      </c>
      <c r="H776" s="77">
        <v>51.82247564310299</v>
      </c>
      <c r="I776" s="76">
        <v>0</v>
      </c>
      <c r="J776" s="77">
        <v>-6.7199315199413396</v>
      </c>
    </row>
    <row r="777" spans="1:10" s="78" customFormat="1" x14ac:dyDescent="0.25">
      <c r="A777" s="76">
        <v>774</v>
      </c>
      <c r="B777" s="76">
        <v>47.080530381380903</v>
      </c>
      <c r="C777" s="76">
        <v>47.045292689068582</v>
      </c>
      <c r="D777" s="132"/>
      <c r="E777" s="91"/>
      <c r="F777" s="76">
        <v>1337.963527156289</v>
      </c>
      <c r="G777" s="76">
        <v>77.865826666355133</v>
      </c>
      <c r="H777" s="77">
        <v>51.149607428631811</v>
      </c>
      <c r="I777" s="76">
        <v>0</v>
      </c>
      <c r="J777" s="77">
        <v>-6.7199315199413396</v>
      </c>
    </row>
    <row r="778" spans="1:10" s="78" customFormat="1" x14ac:dyDescent="0.25">
      <c r="A778" s="76">
        <v>775</v>
      </c>
      <c r="B778" s="76">
        <v>50.487796304222407</v>
      </c>
      <c r="C778" s="76">
        <v>50.251914279065339</v>
      </c>
      <c r="D778" s="132"/>
      <c r="E778" s="91"/>
      <c r="F778" s="76">
        <v>1434.7930158606141</v>
      </c>
      <c r="G778" s="76">
        <v>77.958937495946884</v>
      </c>
      <c r="H778" s="77">
        <v>54.532750258041361</v>
      </c>
      <c r="I778" s="76">
        <v>0</v>
      </c>
      <c r="J778" s="77">
        <v>-6.7199315199413396</v>
      </c>
    </row>
    <row r="779" spans="1:10" s="78" customFormat="1" x14ac:dyDescent="0.25">
      <c r="A779" s="76">
        <v>776</v>
      </c>
      <c r="B779" s="76">
        <v>53.755618145978438</v>
      </c>
      <c r="C779" s="76">
        <v>53.825478077203179</v>
      </c>
      <c r="D779" s="132"/>
      <c r="E779" s="91"/>
      <c r="F779" s="76">
        <v>1527.6599718151999</v>
      </c>
      <c r="G779" s="76">
        <v>78.047033995389938</v>
      </c>
      <c r="H779" s="77">
        <v>34.987676215976457</v>
      </c>
      <c r="I779" s="76">
        <v>0</v>
      </c>
      <c r="J779" s="77">
        <v>-6.7199315199413396</v>
      </c>
    </row>
    <row r="780" spans="1:10" s="78" customFormat="1" x14ac:dyDescent="0.25">
      <c r="A780" s="76">
        <v>777</v>
      </c>
      <c r="B780" s="76">
        <v>55.454065012971071</v>
      </c>
      <c r="C780" s="76">
        <v>55.309872361188994</v>
      </c>
      <c r="D780" s="132"/>
      <c r="E780" s="91"/>
      <c r="F780" s="76">
        <v>1575.927471705417</v>
      </c>
      <c r="G780" s="76">
        <v>78.130867183208466</v>
      </c>
      <c r="H780" s="77">
        <v>31.824732738283807</v>
      </c>
      <c r="I780" s="76">
        <v>0</v>
      </c>
      <c r="J780" s="77">
        <v>-6.7199315199413396</v>
      </c>
    </row>
    <row r="781" spans="1:10" s="78" customFormat="1" x14ac:dyDescent="0.25">
      <c r="A781" s="76">
        <v>778</v>
      </c>
      <c r="B781" s="76">
        <v>56.42590967098463</v>
      </c>
      <c r="C781" s="76">
        <v>56.40869433926138</v>
      </c>
      <c r="D781" s="132"/>
      <c r="E781" s="91"/>
      <c r="F781" s="76">
        <v>1300.9204744036431</v>
      </c>
      <c r="G781" s="76">
        <v>78.216569155454636</v>
      </c>
      <c r="H781" s="77">
        <v>42.028466042528748</v>
      </c>
      <c r="I781" s="76">
        <v>0</v>
      </c>
      <c r="J781" s="77">
        <v>-6.7199315199413396</v>
      </c>
    </row>
    <row r="782" spans="1:10" s="78" customFormat="1" x14ac:dyDescent="0.25">
      <c r="A782" s="76">
        <v>779</v>
      </c>
      <c r="B782" s="76">
        <v>60.005549780552762</v>
      </c>
      <c r="C782" s="76">
        <v>60.213952522328086</v>
      </c>
      <c r="D782" s="132"/>
      <c r="E782" s="91"/>
      <c r="F782" s="76">
        <v>1383.450417415414</v>
      </c>
      <c r="G782" s="76">
        <v>78.309289872646332</v>
      </c>
      <c r="H782" s="77">
        <v>41.776726310020692</v>
      </c>
      <c r="I782" s="76">
        <v>-12.95327758789062</v>
      </c>
      <c r="J782" s="77">
        <v>6.2333460679492854</v>
      </c>
    </row>
    <row r="783" spans="1:10" s="78" customFormat="1" x14ac:dyDescent="0.25">
      <c r="A783" s="76">
        <v>780</v>
      </c>
      <c r="B783" s="76">
        <v>61.546054191237538</v>
      </c>
      <c r="C783" s="76">
        <v>61.130354888205034</v>
      </c>
      <c r="D783" s="132"/>
      <c r="E783" s="91"/>
      <c r="F783" s="76">
        <v>1191.5300077328291</v>
      </c>
      <c r="G783" s="76">
        <v>78.400742053985596</v>
      </c>
      <c r="H783" s="77">
        <v>38.017992708957983</v>
      </c>
      <c r="I783" s="76">
        <v>-14.429817199707029</v>
      </c>
      <c r="J783" s="77">
        <v>7.7098856797656916</v>
      </c>
    </row>
    <row r="784" spans="1:10" s="78" customFormat="1" x14ac:dyDescent="0.25">
      <c r="A784" s="76">
        <v>781</v>
      </c>
      <c r="B784" s="76">
        <v>61.860293185704123</v>
      </c>
      <c r="C784" s="76">
        <v>61.506357255571679</v>
      </c>
      <c r="D784" s="132"/>
      <c r="E784" s="91"/>
      <c r="F784" s="76">
        <v>1197.613666489299</v>
      </c>
      <c r="G784" s="76">
        <v>78.487995862960815</v>
      </c>
      <c r="H784" s="77">
        <v>23.884240097496605</v>
      </c>
      <c r="I784" s="76">
        <v>-11.654011726379389</v>
      </c>
      <c r="J784" s="77">
        <v>4.9340802064380549</v>
      </c>
    </row>
    <row r="785" spans="1:10" s="78" customFormat="1" x14ac:dyDescent="0.25">
      <c r="A785" s="76">
        <v>782</v>
      </c>
      <c r="B785" s="76">
        <v>63.438928572198712</v>
      </c>
      <c r="C785" s="76">
        <v>63.886867286956864</v>
      </c>
      <c r="D785" s="132"/>
      <c r="E785" s="91"/>
      <c r="F785" s="76">
        <v>1228.1760064962241</v>
      </c>
      <c r="G785" s="76">
        <v>78.576545089483261</v>
      </c>
      <c r="H785" s="77">
        <v>16.75075722376895</v>
      </c>
      <c r="I785" s="76">
        <v>-8.6801824569702148</v>
      </c>
      <c r="J785" s="77">
        <v>1.960250937028875</v>
      </c>
    </row>
    <row r="786" spans="1:10" s="78" customFormat="1" x14ac:dyDescent="0.25">
      <c r="A786" s="76">
        <v>783</v>
      </c>
      <c r="B786" s="76">
        <v>61.79731395279839</v>
      </c>
      <c r="C786" s="76">
        <v>61.713638657224898</v>
      </c>
      <c r="D786" s="132"/>
      <c r="E786" s="91"/>
      <c r="F786" s="76">
        <v>1196.3943901789451</v>
      </c>
      <c r="G786" s="76">
        <v>78.666361123323441</v>
      </c>
      <c r="H786" s="77">
        <v>25.19895268556489</v>
      </c>
      <c r="I786" s="76">
        <v>-8.8411426544189453</v>
      </c>
      <c r="J786" s="77">
        <v>2.1212111344776061</v>
      </c>
    </row>
    <row r="787" spans="1:10" s="78" customFormat="1" x14ac:dyDescent="0.25">
      <c r="A787" s="76">
        <v>784</v>
      </c>
      <c r="B787" s="76">
        <v>63.657885771152742</v>
      </c>
      <c r="C787" s="76">
        <v>63.816311338211499</v>
      </c>
      <c r="D787" s="132"/>
      <c r="E787" s="91"/>
      <c r="F787" s="76">
        <v>1232.4150121707739</v>
      </c>
      <c r="G787" s="76">
        <v>78.754910349845886</v>
      </c>
      <c r="H787" s="77">
        <v>34.099364211457448</v>
      </c>
      <c r="I787" s="76">
        <v>-7.131500244140625</v>
      </c>
      <c r="J787" s="77">
        <v>0.41156872419928542</v>
      </c>
    </row>
    <row r="788" spans="1:10" s="78" customFormat="1" x14ac:dyDescent="0.25">
      <c r="A788" s="76">
        <v>785</v>
      </c>
      <c r="B788" s="76">
        <v>64.61837527145363</v>
      </c>
      <c r="C788" s="76">
        <v>64.759754424490438</v>
      </c>
      <c r="D788" s="132"/>
      <c r="E788" s="91"/>
      <c r="F788" s="76">
        <v>1251.010063904956</v>
      </c>
      <c r="G788" s="76">
        <v>78.844726383686066</v>
      </c>
      <c r="H788" s="77">
        <v>27.744141394761559</v>
      </c>
      <c r="I788" s="76">
        <v>-0.89345180988311768</v>
      </c>
      <c r="J788" s="77">
        <v>-5.826479710058222</v>
      </c>
    </row>
    <row r="789" spans="1:10" s="78" customFormat="1" x14ac:dyDescent="0.25">
      <c r="A789" s="76">
        <v>786</v>
      </c>
      <c r="B789" s="76">
        <v>65.71590410286052</v>
      </c>
      <c r="C789" s="76">
        <v>65.48275976205808</v>
      </c>
      <c r="D789" s="132"/>
      <c r="E789" s="91"/>
      <c r="F789" s="76">
        <v>1272.258193523629</v>
      </c>
      <c r="G789" s="76">
        <v>78.936027199029922</v>
      </c>
      <c r="H789" s="77">
        <v>27.083641793960691</v>
      </c>
      <c r="I789" s="76">
        <v>-8.8411426544189453</v>
      </c>
      <c r="J789" s="77">
        <v>2.1212111344776061</v>
      </c>
    </row>
    <row r="790" spans="1:10" s="78" customFormat="1" x14ac:dyDescent="0.25">
      <c r="A790" s="76">
        <v>787</v>
      </c>
      <c r="B790" s="76">
        <v>64.647352231895837</v>
      </c>
      <c r="C790" s="76">
        <v>64.704684402164816</v>
      </c>
      <c r="D790" s="132"/>
      <c r="E790" s="91"/>
      <c r="F790" s="76">
        <v>1251.5710571051461</v>
      </c>
      <c r="G790" s="76">
        <v>79.027328014373779</v>
      </c>
      <c r="H790" s="77">
        <v>21.635285886733882</v>
      </c>
      <c r="I790" s="76">
        <v>-8.8411426544189453</v>
      </c>
      <c r="J790" s="77">
        <v>2.1212111344776061</v>
      </c>
    </row>
    <row r="791" spans="1:10" s="78" customFormat="1" x14ac:dyDescent="0.25">
      <c r="A791" s="76">
        <v>788</v>
      </c>
      <c r="B791" s="76">
        <v>65.631989960961221</v>
      </c>
      <c r="C791" s="76">
        <v>65.712130594759444</v>
      </c>
      <c r="D791" s="132"/>
      <c r="E791" s="91"/>
      <c r="F791" s="76">
        <v>1270.633617919879</v>
      </c>
      <c r="G791" s="76">
        <v>79.118628829717636</v>
      </c>
      <c r="H791" s="77">
        <v>24.554718061973443</v>
      </c>
      <c r="I791" s="76">
        <v>-8.8411426544189453</v>
      </c>
      <c r="J791" s="77">
        <v>2.1212111344776061</v>
      </c>
    </row>
    <row r="792" spans="1:10" s="78" customFormat="1" x14ac:dyDescent="0.25">
      <c r="A792" s="76">
        <v>789</v>
      </c>
      <c r="B792" s="76">
        <v>64.630410019004884</v>
      </c>
      <c r="C792" s="76">
        <v>64.212348850766702</v>
      </c>
      <c r="D792" s="132"/>
      <c r="E792" s="91"/>
      <c r="F792" s="76">
        <v>1251.2430563044079</v>
      </c>
      <c r="G792" s="76">
        <v>79.209929645061493</v>
      </c>
      <c r="H792" s="77">
        <v>20.066474817991075</v>
      </c>
      <c r="I792" s="76">
        <v>-1.6443214416503911</v>
      </c>
      <c r="J792" s="77">
        <v>-5.075610078290949</v>
      </c>
    </row>
    <row r="793" spans="1:10" s="78" customFormat="1" x14ac:dyDescent="0.25">
      <c r="A793" s="76">
        <v>790</v>
      </c>
      <c r="B793" s="76">
        <v>64.771379483317574</v>
      </c>
      <c r="C793" s="76">
        <v>64.401782162701593</v>
      </c>
      <c r="D793" s="132"/>
      <c r="E793" s="91"/>
      <c r="F793" s="76">
        <v>1253.9722214655189</v>
      </c>
      <c r="G793" s="76">
        <v>79.30123046040535</v>
      </c>
      <c r="H793" s="77">
        <v>12.365535966700067</v>
      </c>
      <c r="I793" s="76">
        <v>-8.5321950912475586</v>
      </c>
      <c r="J793" s="77">
        <v>1.812263571306219</v>
      </c>
    </row>
    <row r="794" spans="1:10" s="78" customFormat="1" x14ac:dyDescent="0.25">
      <c r="A794" s="76">
        <v>791</v>
      </c>
      <c r="B794" s="76">
        <v>64.475661247478257</v>
      </c>
      <c r="C794" s="76">
        <v>64.271933515483951</v>
      </c>
      <c r="D794" s="132"/>
      <c r="E794" s="91"/>
      <c r="F794" s="76">
        <v>1248.2471241141679</v>
      </c>
      <c r="G794" s="76">
        <v>79.392531275749207</v>
      </c>
      <c r="H794" s="77">
        <v>24.295399726818687</v>
      </c>
      <c r="I794" s="76">
        <v>-8.1621303558349609</v>
      </c>
      <c r="J794" s="77">
        <v>1.4421988358936211</v>
      </c>
    </row>
    <row r="795" spans="1:10" s="78" customFormat="1" x14ac:dyDescent="0.25">
      <c r="A795" s="76">
        <v>792</v>
      </c>
      <c r="B795" s="76">
        <v>65.632249446613045</v>
      </c>
      <c r="C795" s="76">
        <v>65.084112071345643</v>
      </c>
      <c r="D795" s="132"/>
      <c r="E795" s="91"/>
      <c r="F795" s="76">
        <v>1270.6386415553461</v>
      </c>
      <c r="G795" s="76">
        <v>79.483832091093063</v>
      </c>
      <c r="H795" s="77">
        <v>18.504918889672712</v>
      </c>
      <c r="I795" s="76">
        <v>-8.5321950912475586</v>
      </c>
      <c r="J795" s="77">
        <v>1.812263571306219</v>
      </c>
    </row>
    <row r="796" spans="1:10" s="78" customFormat="1" x14ac:dyDescent="0.25">
      <c r="A796" s="76">
        <v>793</v>
      </c>
      <c r="B796" s="76">
        <v>64.683787988244703</v>
      </c>
      <c r="C796" s="76">
        <v>64.451631984400294</v>
      </c>
      <c r="D796" s="132"/>
      <c r="E796" s="91"/>
      <c r="F796" s="76">
        <v>1252.276452400012</v>
      </c>
      <c r="G796" s="76">
        <v>79.57513290643692</v>
      </c>
      <c r="H796" s="77">
        <v>15.517496207719187</v>
      </c>
      <c r="I796" s="76">
        <v>-1.5724613666534419</v>
      </c>
      <c r="J796" s="77">
        <v>-5.1474701532878973</v>
      </c>
    </row>
    <row r="797" spans="1:10" s="78" customFormat="1" x14ac:dyDescent="0.25">
      <c r="A797" s="76">
        <v>794</v>
      </c>
      <c r="B797" s="76">
        <v>64.583820968052819</v>
      </c>
      <c r="C797" s="76">
        <v>64.906069372211405</v>
      </c>
      <c r="D797" s="132"/>
      <c r="E797" s="91"/>
      <c r="F797" s="76">
        <v>1250.341093490209</v>
      </c>
      <c r="G797" s="76">
        <v>79.666433721780777</v>
      </c>
      <c r="H797" s="77">
        <v>0</v>
      </c>
      <c r="I797" s="76">
        <v>-24.333700180053711</v>
      </c>
      <c r="J797" s="77">
        <v>17.61376866011237</v>
      </c>
    </row>
    <row r="798" spans="1:10" s="78" customFormat="1" x14ac:dyDescent="0.25">
      <c r="A798" s="76">
        <v>795</v>
      </c>
      <c r="B798" s="76">
        <v>60.216168600431502</v>
      </c>
      <c r="C798" s="76">
        <v>59.792661617537611</v>
      </c>
      <c r="D798" s="132"/>
      <c r="E798" s="91"/>
      <c r="F798" s="76">
        <v>1388.3063131674301</v>
      </c>
      <c r="G798" s="76">
        <v>79.757734537124634</v>
      </c>
      <c r="H798" s="77">
        <v>0</v>
      </c>
      <c r="I798" s="76">
        <v>-20.583791732788089</v>
      </c>
      <c r="J798" s="77">
        <v>13.863860212846751</v>
      </c>
    </row>
    <row r="799" spans="1:10" s="78" customFormat="1" x14ac:dyDescent="0.25">
      <c r="A799" s="76">
        <v>796</v>
      </c>
      <c r="B799" s="76">
        <v>55.387817580624727</v>
      </c>
      <c r="C799" s="76">
        <v>55.284364454168077</v>
      </c>
      <c r="D799" s="132"/>
      <c r="E799" s="91"/>
      <c r="F799" s="76">
        <v>1276.986872578876</v>
      </c>
      <c r="G799" s="76">
        <v>79.849186718463898</v>
      </c>
      <c r="H799" s="77">
        <v>0</v>
      </c>
      <c r="I799" s="76">
        <v>-14.64870452880859</v>
      </c>
      <c r="J799" s="77">
        <v>7.9287730088672541</v>
      </c>
    </row>
    <row r="800" spans="1:10" s="78" customFormat="1" x14ac:dyDescent="0.25">
      <c r="A800" s="76">
        <v>797</v>
      </c>
      <c r="B800" s="76">
        <v>49.418476883048008</v>
      </c>
      <c r="C800" s="76">
        <v>49.269218639273475</v>
      </c>
      <c r="D800" s="132"/>
      <c r="E800" s="91"/>
      <c r="F800" s="76">
        <v>1139.36148776099</v>
      </c>
      <c r="G800" s="76">
        <v>79.940487533807755</v>
      </c>
      <c r="H800" s="77">
        <v>0</v>
      </c>
      <c r="I800" s="76">
        <v>-9.0419158935546875</v>
      </c>
      <c r="J800" s="77">
        <v>2.3219843736133479</v>
      </c>
    </row>
    <row r="801" spans="1:10" s="78" customFormat="1" x14ac:dyDescent="0.25">
      <c r="A801" s="76">
        <v>798</v>
      </c>
      <c r="B801" s="76">
        <v>46.46776926906476</v>
      </c>
      <c r="C801" s="76">
        <v>46.20474712871912</v>
      </c>
      <c r="D801" s="132"/>
      <c r="E801" s="91"/>
      <c r="F801" s="76">
        <v>1320.549433533123</v>
      </c>
      <c r="G801" s="76">
        <v>80.026439219713211</v>
      </c>
      <c r="H801" s="77">
        <v>0</v>
      </c>
      <c r="I801" s="76">
        <v>-25.117111206054691</v>
      </c>
      <c r="J801" s="77">
        <v>18.397179686113351</v>
      </c>
    </row>
    <row r="802" spans="1:10" s="78" customFormat="1" x14ac:dyDescent="0.25">
      <c r="A802" s="76">
        <v>799</v>
      </c>
      <c r="B802" s="76">
        <v>43.097388689634798</v>
      </c>
      <c r="C802" s="76">
        <v>43.377460848445878</v>
      </c>
      <c r="D802" s="132"/>
      <c r="E802" s="91"/>
      <c r="F802" s="76">
        <v>1224.7679007639069</v>
      </c>
      <c r="G802" s="76">
        <v>80.119550049304962</v>
      </c>
      <c r="H802" s="77">
        <v>0</v>
      </c>
      <c r="I802" s="76">
        <v>-25.295366287231449</v>
      </c>
      <c r="J802" s="77">
        <v>18.575434767290101</v>
      </c>
    </row>
    <row r="803" spans="1:10" s="78" customFormat="1" x14ac:dyDescent="0.25">
      <c r="A803" s="76">
        <v>800</v>
      </c>
      <c r="B803" s="76">
        <v>41.789228500528168</v>
      </c>
      <c r="C803" s="76">
        <v>41.485287803806919</v>
      </c>
      <c r="D803" s="132"/>
      <c r="E803" s="91"/>
      <c r="F803" s="76">
        <v>1187.5918059379951</v>
      </c>
      <c r="G803" s="76">
        <v>80.209366083145142</v>
      </c>
      <c r="H803" s="77">
        <v>16.784955442703307</v>
      </c>
      <c r="I803" s="76">
        <v>-1.126718997955322</v>
      </c>
      <c r="J803" s="77">
        <v>-5.5932125219860174</v>
      </c>
    </row>
    <row r="804" spans="1:10" s="78" customFormat="1" x14ac:dyDescent="0.25">
      <c r="A804" s="76">
        <v>801</v>
      </c>
      <c r="B804" s="76">
        <v>43.090475760771511</v>
      </c>
      <c r="C804" s="76">
        <v>43.433277365515231</v>
      </c>
      <c r="D804" s="132"/>
      <c r="E804" s="91"/>
      <c r="F804" s="76">
        <v>1224.5714449314439</v>
      </c>
      <c r="G804" s="76">
        <v>80.296619892120361</v>
      </c>
      <c r="H804" s="77">
        <v>11.156596068926538</v>
      </c>
      <c r="I804" s="76">
        <v>-1.6979982852935791</v>
      </c>
      <c r="J804" s="77">
        <v>-5.0219332346477614</v>
      </c>
    </row>
    <row r="805" spans="1:10" s="78" customFormat="1" x14ac:dyDescent="0.25">
      <c r="A805" s="76">
        <v>802</v>
      </c>
      <c r="B805" s="76">
        <v>41.781622331609597</v>
      </c>
      <c r="C805" s="76">
        <v>42.196080030919795</v>
      </c>
      <c r="D805" s="132"/>
      <c r="E805" s="91"/>
      <c r="F805" s="76">
        <v>1187.3756491864499</v>
      </c>
      <c r="G805" s="76">
        <v>80.386435925960541</v>
      </c>
      <c r="H805" s="77">
        <v>14.435811890584025</v>
      </c>
      <c r="I805" s="76">
        <v>-1.805728435516357</v>
      </c>
      <c r="J805" s="77">
        <v>-4.9142030844249822</v>
      </c>
    </row>
    <row r="806" spans="1:10" s="78" customFormat="1" x14ac:dyDescent="0.25">
      <c r="A806" s="76">
        <v>803</v>
      </c>
      <c r="B806" s="76">
        <v>44.221316831109867</v>
      </c>
      <c r="C806" s="76">
        <v>43.939652216806927</v>
      </c>
      <c r="D806" s="132"/>
      <c r="E806" s="91"/>
      <c r="F806" s="76">
        <v>1256.7086510657709</v>
      </c>
      <c r="G806" s="76">
        <v>80.47368973493576</v>
      </c>
      <c r="H806" s="77">
        <v>39.449677254222557</v>
      </c>
      <c r="I806" s="76">
        <v>-7.4855856895446777</v>
      </c>
      <c r="J806" s="77">
        <v>0.7656541696033381</v>
      </c>
    </row>
    <row r="807" spans="1:10" s="78" customFormat="1" x14ac:dyDescent="0.25">
      <c r="A807" s="76">
        <v>804</v>
      </c>
      <c r="B807" s="76">
        <v>47.553102379791028</v>
      </c>
      <c r="C807" s="76">
        <v>47.408851158214915</v>
      </c>
      <c r="D807" s="132"/>
      <c r="E807" s="91"/>
      <c r="F807" s="76">
        <v>1351.3929800055359</v>
      </c>
      <c r="G807" s="76">
        <v>80.564990550279617</v>
      </c>
      <c r="H807" s="77">
        <v>43.461739904145944</v>
      </c>
      <c r="I807" s="76">
        <v>-8.5370197296142578</v>
      </c>
      <c r="J807" s="77">
        <v>1.817088209672918</v>
      </c>
    </row>
    <row r="808" spans="1:10" s="78" customFormat="1" x14ac:dyDescent="0.25">
      <c r="A808" s="76">
        <v>805</v>
      </c>
      <c r="B808" s="76">
        <v>49.804225958022727</v>
      </c>
      <c r="C808" s="76">
        <v>49.833522401003471</v>
      </c>
      <c r="D808" s="132"/>
      <c r="E808" s="91"/>
      <c r="F808" s="76">
        <v>1415.366896473924</v>
      </c>
      <c r="G808" s="76">
        <v>80.658101379871368</v>
      </c>
      <c r="H808" s="77">
        <v>41.085024628357075</v>
      </c>
      <c r="I808" s="76">
        <v>-4.0847434997558594</v>
      </c>
      <c r="J808" s="77">
        <v>-2.6351880201854798</v>
      </c>
    </row>
    <row r="809" spans="1:10" s="78" customFormat="1" x14ac:dyDescent="0.25">
      <c r="A809" s="76">
        <v>806</v>
      </c>
      <c r="B809" s="76">
        <v>51.867463278109213</v>
      </c>
      <c r="C809" s="76">
        <v>51.418387504087185</v>
      </c>
      <c r="D809" s="132"/>
      <c r="E809" s="91"/>
      <c r="F809" s="76">
        <v>1474.001234148026</v>
      </c>
      <c r="G809" s="76">
        <v>80.747890293598175</v>
      </c>
      <c r="H809" s="77">
        <v>30.74772863471437</v>
      </c>
      <c r="I809" s="76">
        <v>-4.6492609977722168</v>
      </c>
      <c r="J809" s="77">
        <v>-2.0706705221691228</v>
      </c>
    </row>
    <row r="810" spans="1:10" s="78" customFormat="1" x14ac:dyDescent="0.25">
      <c r="A810" s="76">
        <v>807</v>
      </c>
      <c r="B810" s="76">
        <v>52.837731720839372</v>
      </c>
      <c r="C810" s="76">
        <v>52.516713985422442</v>
      </c>
      <c r="D810" s="132"/>
      <c r="E810" s="91"/>
      <c r="F810" s="76">
        <v>1501.5749150579761</v>
      </c>
      <c r="G810" s="76">
        <v>80.833172202110291</v>
      </c>
      <c r="H810" s="77">
        <v>21.792116836464668</v>
      </c>
      <c r="I810" s="76">
        <v>-2.1665432453155522</v>
      </c>
      <c r="J810" s="77">
        <v>-4.5533882746257879</v>
      </c>
    </row>
    <row r="811" spans="1:10" s="78" customFormat="1" x14ac:dyDescent="0.25">
      <c r="A811" s="76">
        <v>808</v>
      </c>
      <c r="B811" s="76">
        <v>52.894185746906309</v>
      </c>
      <c r="C811" s="76">
        <v>52.42931863179632</v>
      </c>
      <c r="D811" s="132"/>
      <c r="E811" s="91"/>
      <c r="F811" s="76">
        <v>1503.1792600333431</v>
      </c>
      <c r="G811" s="76">
        <v>80.917005389928818</v>
      </c>
      <c r="H811" s="77">
        <v>12.320541427601798</v>
      </c>
      <c r="I811" s="76">
        <v>-2.1665432453155522</v>
      </c>
      <c r="J811" s="77">
        <v>-4.5533882746257879</v>
      </c>
    </row>
    <row r="812" spans="1:10" s="78" customFormat="1" x14ac:dyDescent="0.25">
      <c r="A812" s="76">
        <v>809</v>
      </c>
      <c r="B812" s="76">
        <v>52.615124253964083</v>
      </c>
      <c r="C812" s="76">
        <v>53.042033261488257</v>
      </c>
      <c r="D812" s="132"/>
      <c r="E812" s="91"/>
      <c r="F812" s="76">
        <v>1495.248720172651</v>
      </c>
      <c r="G812" s="76">
        <v>81.000838577747345</v>
      </c>
      <c r="H812" s="77">
        <v>0</v>
      </c>
      <c r="I812" s="76">
        <v>-12.58722496032715</v>
      </c>
      <c r="J812" s="77">
        <v>5.8672934403858088</v>
      </c>
    </row>
    <row r="813" spans="1:10" s="78" customFormat="1" x14ac:dyDescent="0.25">
      <c r="A813" s="76">
        <v>810</v>
      </c>
      <c r="B813" s="76">
        <v>50.510612874208142</v>
      </c>
      <c r="C813" s="76">
        <v>50.309222523544619</v>
      </c>
      <c r="D813" s="132"/>
      <c r="E813" s="91"/>
      <c r="F813" s="76">
        <v>1435.4414310749401</v>
      </c>
      <c r="G813" s="76">
        <v>81.083805441856384</v>
      </c>
      <c r="H813" s="77">
        <v>0</v>
      </c>
      <c r="I813" s="76">
        <v>-16.350637435913089</v>
      </c>
      <c r="J813" s="77">
        <v>9.6307059159717454</v>
      </c>
    </row>
    <row r="814" spans="1:10" s="78" customFormat="1" x14ac:dyDescent="0.25">
      <c r="A814" s="76">
        <v>811</v>
      </c>
      <c r="B814" s="76">
        <v>48.819306771390977</v>
      </c>
      <c r="C814" s="76">
        <v>49.226530556390401</v>
      </c>
      <c r="D814" s="132"/>
      <c r="E814" s="91"/>
      <c r="F814" s="76">
        <v>1387.37686178017</v>
      </c>
      <c r="G814" s="76">
        <v>81.171901941299438</v>
      </c>
      <c r="H814" s="77">
        <v>0</v>
      </c>
      <c r="I814" s="76">
        <v>-25.295366287231449</v>
      </c>
      <c r="J814" s="77">
        <v>18.575434767290101</v>
      </c>
    </row>
    <row r="815" spans="1:10" s="78" customFormat="1" x14ac:dyDescent="0.25">
      <c r="A815" s="76">
        <v>812</v>
      </c>
      <c r="B815" s="76">
        <v>44.431095135829203</v>
      </c>
      <c r="C815" s="76">
        <v>44.404247448234564</v>
      </c>
      <c r="D815" s="132"/>
      <c r="E815" s="91"/>
      <c r="F815" s="76">
        <v>1262.6699847185589</v>
      </c>
      <c r="G815" s="76">
        <v>81.263354122638702</v>
      </c>
      <c r="H815" s="77">
        <v>0</v>
      </c>
      <c r="I815" s="76">
        <v>-19.635665893554691</v>
      </c>
      <c r="J815" s="77">
        <v>12.915734373613351</v>
      </c>
    </row>
    <row r="816" spans="1:10" s="78" customFormat="1" x14ac:dyDescent="0.25">
      <c r="A816" s="76">
        <v>813</v>
      </c>
      <c r="B816" s="76">
        <v>39.413782075117702</v>
      </c>
      <c r="C816" s="76">
        <v>39.730187136543819</v>
      </c>
      <c r="D816" s="132"/>
      <c r="E816" s="91"/>
      <c r="F816" s="76">
        <v>1519.654913553069</v>
      </c>
      <c r="G816" s="76">
        <v>81.352105766534805</v>
      </c>
      <c r="H816" s="77">
        <v>0</v>
      </c>
      <c r="I816" s="76">
        <v>0</v>
      </c>
      <c r="J816" s="77">
        <v>-6.7199315199413396</v>
      </c>
    </row>
    <row r="817" spans="1:10" s="78" customFormat="1" x14ac:dyDescent="0.25">
      <c r="A817" s="76">
        <v>814</v>
      </c>
      <c r="B817" s="76">
        <v>35.977841349712307</v>
      </c>
      <c r="C817" s="76">
        <v>35.699895465752682</v>
      </c>
      <c r="D817" s="132"/>
      <c r="E817" s="91"/>
      <c r="F817" s="76">
        <v>1387.177289454778</v>
      </c>
      <c r="G817" s="76">
        <v>81.418691694736481</v>
      </c>
      <c r="H817" s="77">
        <v>0</v>
      </c>
      <c r="I817" s="76">
        <v>0</v>
      </c>
      <c r="J817" s="77">
        <v>-6.7199315199413396</v>
      </c>
    </row>
    <row r="818" spans="1:10" s="78" customFormat="1" x14ac:dyDescent="0.25">
      <c r="A818" s="76">
        <v>815</v>
      </c>
      <c r="B818" s="76">
        <v>32.287284043945057</v>
      </c>
      <c r="C818" s="76">
        <v>32.542063864297049</v>
      </c>
      <c r="D818" s="132"/>
      <c r="E818" s="91"/>
      <c r="F818" s="76">
        <v>1244.882557810666</v>
      </c>
      <c r="G818" s="76">
        <v>81.492896616458893</v>
      </c>
      <c r="H818" s="77">
        <v>0</v>
      </c>
      <c r="I818" s="76">
        <v>0</v>
      </c>
      <c r="J818" s="77">
        <v>-6.7199315199413396</v>
      </c>
    </row>
    <row r="819" spans="1:10" s="78" customFormat="1" x14ac:dyDescent="0.25">
      <c r="A819" s="76">
        <v>816</v>
      </c>
      <c r="B819" s="76">
        <v>28.48083840562462</v>
      </c>
      <c r="C819" s="76">
        <v>28.651902384082778</v>
      </c>
      <c r="D819" s="132"/>
      <c r="E819" s="91"/>
      <c r="F819" s="76">
        <v>1098.1195852438159</v>
      </c>
      <c r="G819" s="76">
        <v>81.56009104847908</v>
      </c>
      <c r="H819" s="77">
        <v>0</v>
      </c>
      <c r="I819" s="76">
        <v>0</v>
      </c>
      <c r="J819" s="77">
        <v>-6.7199315199413396</v>
      </c>
    </row>
    <row r="820" spans="1:10" s="78" customFormat="1" x14ac:dyDescent="0.25">
      <c r="A820" s="76">
        <v>817</v>
      </c>
      <c r="B820" s="76">
        <v>23.182269310420281</v>
      </c>
      <c r="C820" s="76">
        <v>23.113342266391207</v>
      </c>
      <c r="D820" s="132"/>
      <c r="E820" s="91"/>
      <c r="F820" s="76">
        <v>1428.3015509332049</v>
      </c>
      <c r="G820" s="76">
        <v>81.61963102221489</v>
      </c>
      <c r="H820" s="77">
        <v>0</v>
      </c>
      <c r="I820" s="76">
        <v>0</v>
      </c>
      <c r="J820" s="77">
        <v>-6.7199315199413396</v>
      </c>
    </row>
    <row r="821" spans="1:10" s="78" customFormat="1" x14ac:dyDescent="0.25">
      <c r="A821" s="76">
        <v>818</v>
      </c>
      <c r="B821" s="76">
        <v>18.146743014972081</v>
      </c>
      <c r="C821" s="76">
        <v>18.231518910872314</v>
      </c>
      <c r="D821" s="132"/>
      <c r="E821" s="91"/>
      <c r="F821" s="76">
        <v>1118.0536661706581</v>
      </c>
      <c r="G821" s="76">
        <v>81.685313552618027</v>
      </c>
      <c r="H821" s="77">
        <v>0</v>
      </c>
      <c r="I821" s="76">
        <v>0</v>
      </c>
      <c r="J821" s="77">
        <v>-6.7199315199413396</v>
      </c>
    </row>
    <row r="822" spans="1:10" s="78" customFormat="1" x14ac:dyDescent="0.25">
      <c r="A822" s="76">
        <v>819</v>
      </c>
      <c r="B822" s="76">
        <v>17.054352003156851</v>
      </c>
      <c r="C822" s="76">
        <v>16.940658791212403</v>
      </c>
      <c r="D822" s="132"/>
      <c r="E822" s="91"/>
      <c r="F822" s="76">
        <v>1050.749479703466</v>
      </c>
      <c r="G822" s="76">
        <v>81.747158855199814</v>
      </c>
      <c r="H822" s="77">
        <v>11.980368266236038</v>
      </c>
      <c r="I822" s="76">
        <v>0</v>
      </c>
      <c r="J822" s="77">
        <v>-6.7199315199413396</v>
      </c>
    </row>
    <row r="823" spans="1:10" s="78" customFormat="1" x14ac:dyDescent="0.25">
      <c r="A823" s="76">
        <v>820</v>
      </c>
      <c r="B823" s="76">
        <v>18.84517913917092</v>
      </c>
      <c r="C823" s="76">
        <v>18.801469793510392</v>
      </c>
      <c r="D823" s="132"/>
      <c r="E823" s="91"/>
      <c r="F823" s="76">
        <v>1161.0855820851591</v>
      </c>
      <c r="G823" s="76">
        <v>81.802174121141434</v>
      </c>
      <c r="H823" s="77">
        <v>14.344714966456635</v>
      </c>
      <c r="I823" s="76">
        <v>0</v>
      </c>
      <c r="J823" s="77">
        <v>-6.7199315199413396</v>
      </c>
    </row>
    <row r="824" spans="1:10" s="78" customFormat="1" x14ac:dyDescent="0.25">
      <c r="A824" s="76">
        <v>821</v>
      </c>
      <c r="B824" s="76">
        <v>20.371501574778581</v>
      </c>
      <c r="C824" s="76">
        <v>20.23628019362523</v>
      </c>
      <c r="D824" s="132"/>
      <c r="E824" s="91"/>
      <c r="F824" s="76">
        <v>1255.124953405478</v>
      </c>
      <c r="G824" s="76">
        <v>81.864019423723221</v>
      </c>
      <c r="H824" s="77">
        <v>18.989379312478761</v>
      </c>
      <c r="I824" s="76">
        <v>0</v>
      </c>
      <c r="J824" s="77">
        <v>-6.7199315199413396</v>
      </c>
    </row>
    <row r="825" spans="1:10" s="78" customFormat="1" x14ac:dyDescent="0.25">
      <c r="A825" s="76">
        <v>822</v>
      </c>
      <c r="B825" s="76">
        <v>23.95921831498368</v>
      </c>
      <c r="C825" s="76">
        <v>24.156373626271492</v>
      </c>
      <c r="D825" s="132"/>
      <c r="E825" s="91"/>
      <c r="F825" s="76">
        <v>1476.1710589426741</v>
      </c>
      <c r="G825" s="76">
        <v>81.939327538013458</v>
      </c>
      <c r="H825" s="77">
        <v>29.107770012539834</v>
      </c>
      <c r="I825" s="76">
        <v>0</v>
      </c>
      <c r="J825" s="77">
        <v>-6.7199315199413396</v>
      </c>
    </row>
    <row r="826" spans="1:10" s="78" customFormat="1" x14ac:dyDescent="0.25">
      <c r="A826" s="76">
        <v>823</v>
      </c>
      <c r="B826" s="76">
        <v>26.861513958407301</v>
      </c>
      <c r="C826" s="76">
        <v>26.999751407172543</v>
      </c>
      <c r="D826" s="132"/>
      <c r="E826" s="91"/>
      <c r="F826" s="76">
        <v>1654.9863573512059</v>
      </c>
      <c r="G826" s="76">
        <v>82.00864052772522</v>
      </c>
      <c r="H826" s="77">
        <v>26.13423933278921</v>
      </c>
      <c r="I826" s="76">
        <v>0</v>
      </c>
      <c r="J826" s="77">
        <v>-6.7199315199413396</v>
      </c>
    </row>
    <row r="827" spans="1:10" s="78" customFormat="1" x14ac:dyDescent="0.25">
      <c r="A827" s="76">
        <v>824</v>
      </c>
      <c r="B827" s="76">
        <v>28.960038604679291</v>
      </c>
      <c r="C827" s="76">
        <v>28.721681837323729</v>
      </c>
      <c r="D827" s="132"/>
      <c r="E827" s="91"/>
      <c r="F827" s="76">
        <v>1784.2803724054991</v>
      </c>
      <c r="G827" s="76">
        <v>82.08254000544548</v>
      </c>
      <c r="H827" s="77">
        <v>16.227442225014489</v>
      </c>
      <c r="I827" s="76">
        <v>0</v>
      </c>
      <c r="J827" s="77">
        <v>-6.7199315199413396</v>
      </c>
    </row>
    <row r="828" spans="1:10" s="78" customFormat="1" x14ac:dyDescent="0.25">
      <c r="A828" s="76">
        <v>825</v>
      </c>
      <c r="B828" s="76">
        <v>30.314905192498269</v>
      </c>
      <c r="C828" s="76">
        <v>30.301247578574046</v>
      </c>
      <c r="D828" s="132"/>
      <c r="E828" s="91"/>
      <c r="F828" s="76">
        <v>1867.7561539511639</v>
      </c>
      <c r="G828" s="76">
        <v>82.156439483165741</v>
      </c>
      <c r="H828" s="77">
        <v>25.12283667597378</v>
      </c>
      <c r="I828" s="76">
        <v>0</v>
      </c>
      <c r="J828" s="77">
        <v>-6.7199315199413396</v>
      </c>
    </row>
    <row r="829" spans="1:10" s="78" customFormat="1" x14ac:dyDescent="0.25">
      <c r="A829" s="76">
        <v>826</v>
      </c>
      <c r="B829" s="76">
        <v>33.102285784197832</v>
      </c>
      <c r="C829" s="76">
        <v>33.302592516109726</v>
      </c>
      <c r="D829" s="132"/>
      <c r="E829" s="91"/>
      <c r="F829" s="76">
        <v>1276.3060067477379</v>
      </c>
      <c r="G829" s="76">
        <v>82.234015792608261</v>
      </c>
      <c r="H829" s="77">
        <v>33.597705052300569</v>
      </c>
      <c r="I829" s="76">
        <v>0</v>
      </c>
      <c r="J829" s="77">
        <v>-6.7199315199413396</v>
      </c>
    </row>
    <row r="830" spans="1:10" s="78" customFormat="1" x14ac:dyDescent="0.25">
      <c r="A830" s="76">
        <v>827</v>
      </c>
      <c r="B830" s="76">
        <v>35.691983150745827</v>
      </c>
      <c r="C830" s="76">
        <v>35.637615563897931</v>
      </c>
      <c r="D830" s="132"/>
      <c r="E830" s="91"/>
      <c r="F830" s="76">
        <v>1376.155619253957</v>
      </c>
      <c r="G830" s="76">
        <v>82.31166273355484</v>
      </c>
      <c r="H830" s="77">
        <v>23.800488941371704</v>
      </c>
      <c r="I830" s="76">
        <v>0</v>
      </c>
      <c r="J830" s="77">
        <v>-6.7199315199413396</v>
      </c>
    </row>
    <row r="831" spans="1:10" s="78" customFormat="1" x14ac:dyDescent="0.25">
      <c r="A831" s="76">
        <v>828</v>
      </c>
      <c r="B831" s="76">
        <v>37.221767681117463</v>
      </c>
      <c r="C831" s="76">
        <v>37.10476397432749</v>
      </c>
      <c r="D831" s="132"/>
      <c r="E831" s="91"/>
      <c r="F831" s="76">
        <v>1435.1386565536011</v>
      </c>
      <c r="G831" s="76">
        <v>82.389461040496826</v>
      </c>
      <c r="H831" s="77">
        <v>28.13172438931722</v>
      </c>
      <c r="I831" s="76">
        <v>0</v>
      </c>
      <c r="J831" s="77">
        <v>-6.7199315199413396</v>
      </c>
    </row>
    <row r="832" spans="1:10" s="78" customFormat="1" x14ac:dyDescent="0.25">
      <c r="A832" s="76">
        <v>829</v>
      </c>
      <c r="B832" s="76">
        <v>38.991996216501491</v>
      </c>
      <c r="C832" s="76">
        <v>38.714555041619974</v>
      </c>
      <c r="D832" s="132"/>
      <c r="E832" s="91"/>
      <c r="F832" s="76">
        <v>1503.3922422375681</v>
      </c>
      <c r="G832" s="76">
        <v>82.463903665542603</v>
      </c>
      <c r="H832" s="77">
        <v>31.563732053974064</v>
      </c>
      <c r="I832" s="76">
        <v>0</v>
      </c>
      <c r="J832" s="77">
        <v>-6.7199315199413396</v>
      </c>
    </row>
    <row r="833" spans="1:10" s="78" customFormat="1" x14ac:dyDescent="0.25">
      <c r="A833" s="76">
        <v>830</v>
      </c>
      <c r="B833" s="76">
        <v>42.590108949816532</v>
      </c>
      <c r="C833" s="76">
        <v>42.907612600264784</v>
      </c>
      <c r="D833" s="132"/>
      <c r="E833" s="91"/>
      <c r="F833" s="76">
        <v>1642.122777228454</v>
      </c>
      <c r="G833" s="76">
        <v>82.534082978963852</v>
      </c>
      <c r="H833" s="77">
        <v>47.073196280154193</v>
      </c>
      <c r="I833" s="76">
        <v>0</v>
      </c>
      <c r="J833" s="77">
        <v>-6.7199315199413396</v>
      </c>
    </row>
    <row r="834" spans="1:10" s="78" customFormat="1" x14ac:dyDescent="0.25">
      <c r="A834" s="76">
        <v>831</v>
      </c>
      <c r="B834" s="76">
        <v>45.659588426196038</v>
      </c>
      <c r="C834" s="76">
        <v>45.70263277600305</v>
      </c>
      <c r="D834" s="132"/>
      <c r="E834" s="91"/>
      <c r="F834" s="76">
        <v>1297.582056983091</v>
      </c>
      <c r="G834" s="76">
        <v>82.607982456684113</v>
      </c>
      <c r="H834" s="77">
        <v>16.557523693493263</v>
      </c>
      <c r="I834" s="76">
        <v>-13.75080585479736</v>
      </c>
      <c r="J834" s="77">
        <v>7.0308743348560236</v>
      </c>
    </row>
    <row r="835" spans="1:10" s="78" customFormat="1" x14ac:dyDescent="0.25">
      <c r="A835" s="76">
        <v>832</v>
      </c>
      <c r="B835" s="76">
        <v>44.775332194473528</v>
      </c>
      <c r="C835" s="76">
        <v>44.635401326138165</v>
      </c>
      <c r="D835" s="132"/>
      <c r="E835" s="91"/>
      <c r="F835" s="76">
        <v>1272.4527235920721</v>
      </c>
      <c r="G835" s="76">
        <v>82.685629397630692</v>
      </c>
      <c r="H835" s="77">
        <v>21.257315043775126</v>
      </c>
      <c r="I835" s="76">
        <v>-14.429817199707029</v>
      </c>
      <c r="J835" s="77">
        <v>7.7098856797656916</v>
      </c>
    </row>
    <row r="836" spans="1:10" s="78" customFormat="1" x14ac:dyDescent="0.25">
      <c r="A836" s="76">
        <v>833</v>
      </c>
      <c r="B836" s="76">
        <v>46.745600326980806</v>
      </c>
      <c r="C836" s="76">
        <v>46.756992746566318</v>
      </c>
      <c r="D836" s="132"/>
      <c r="E836" s="91"/>
      <c r="F836" s="76">
        <v>1328.4448937257571</v>
      </c>
      <c r="G836" s="76">
        <v>82.763276338577271</v>
      </c>
      <c r="H836" s="77">
        <v>32.942509085840804</v>
      </c>
      <c r="I836" s="76">
        <v>-19.765632629394531</v>
      </c>
      <c r="J836" s="77">
        <v>13.045701109453191</v>
      </c>
    </row>
    <row r="837" spans="1:10" s="78" customFormat="1" x14ac:dyDescent="0.25">
      <c r="A837" s="76">
        <v>834</v>
      </c>
      <c r="B837" s="76">
        <v>48.44872282339071</v>
      </c>
      <c r="C837" s="76">
        <v>48.018558808718915</v>
      </c>
      <c r="D837" s="132"/>
      <c r="E837" s="91"/>
      <c r="F837" s="76">
        <v>1376.845380921372</v>
      </c>
      <c r="G837" s="76">
        <v>82.842733293771744</v>
      </c>
      <c r="H837" s="77">
        <v>15.248284468582735</v>
      </c>
      <c r="I837" s="76">
        <v>-8.1621303558349609</v>
      </c>
      <c r="J837" s="77">
        <v>1.4421988358936211</v>
      </c>
    </row>
    <row r="838" spans="1:10" s="78" customFormat="1" x14ac:dyDescent="0.25">
      <c r="A838" s="76">
        <v>835</v>
      </c>
      <c r="B838" s="76">
        <v>48.850147266620077</v>
      </c>
      <c r="C838" s="76">
        <v>48.794088618921982</v>
      </c>
      <c r="D838" s="132"/>
      <c r="E838" s="91"/>
      <c r="F838" s="76">
        <v>1388.2533058003</v>
      </c>
      <c r="G838" s="76">
        <v>82.92053160071373</v>
      </c>
      <c r="H838" s="77">
        <v>20.794977371046542</v>
      </c>
      <c r="I838" s="76">
        <v>-0.89345180988311768</v>
      </c>
      <c r="J838" s="77">
        <v>-5.826479710058222</v>
      </c>
    </row>
    <row r="839" spans="1:10" s="78" customFormat="1" x14ac:dyDescent="0.25">
      <c r="A839" s="76">
        <v>836</v>
      </c>
      <c r="B839" s="76">
        <v>50.066289026988663</v>
      </c>
      <c r="C839" s="76">
        <v>50.33709333421681</v>
      </c>
      <c r="D839" s="132"/>
      <c r="E839" s="91"/>
      <c r="F839" s="76">
        <v>1422.814364745298</v>
      </c>
      <c r="G839" s="76">
        <v>82.998329907655716</v>
      </c>
      <c r="H839" s="77">
        <v>19.008583886194881</v>
      </c>
      <c r="I839" s="76">
        <v>-2.877555131912231</v>
      </c>
      <c r="J839" s="77">
        <v>-3.8423763880291082</v>
      </c>
    </row>
    <row r="840" spans="1:10" s="78" customFormat="1" x14ac:dyDescent="0.25">
      <c r="A840" s="76">
        <v>837</v>
      </c>
      <c r="B840" s="76">
        <v>50.851802610888377</v>
      </c>
      <c r="C840" s="76">
        <v>50.663245159511654</v>
      </c>
      <c r="D840" s="132"/>
      <c r="E840" s="91"/>
      <c r="F840" s="76">
        <v>1445.137569292626</v>
      </c>
      <c r="G840" s="76">
        <v>83.077018260955811</v>
      </c>
      <c r="H840" s="77">
        <v>20.583529958427025</v>
      </c>
      <c r="I840" s="76">
        <v>-11.191532135009769</v>
      </c>
      <c r="J840" s="77">
        <v>4.471600615068426</v>
      </c>
    </row>
    <row r="841" spans="1:10" s="78" customFormat="1" x14ac:dyDescent="0.25">
      <c r="A841" s="76">
        <v>838</v>
      </c>
      <c r="B841" s="76">
        <v>49.172212698925698</v>
      </c>
      <c r="C841" s="76">
        <v>49.63418201504885</v>
      </c>
      <c r="D841" s="132"/>
      <c r="E841" s="91"/>
      <c r="F841" s="76">
        <v>1397.4059578617571</v>
      </c>
      <c r="G841" s="76">
        <v>83.154014199972153</v>
      </c>
      <c r="H841" s="77">
        <v>18.152214855381764</v>
      </c>
      <c r="I841" s="76">
        <v>-8.9130029678344727</v>
      </c>
      <c r="J841" s="77">
        <v>2.193071447893133</v>
      </c>
    </row>
    <row r="842" spans="1:10" s="78" customFormat="1" x14ac:dyDescent="0.25">
      <c r="A842" s="76">
        <v>839</v>
      </c>
      <c r="B842" s="76">
        <v>50.955164615848787</v>
      </c>
      <c r="C842" s="76">
        <v>50.954620985317355</v>
      </c>
      <c r="D842" s="132"/>
      <c r="E842" s="91"/>
      <c r="F842" s="76">
        <v>1448.074973847361</v>
      </c>
      <c r="G842" s="76">
        <v>83.232702553272247</v>
      </c>
      <c r="H842" s="77">
        <v>28.847833186366874</v>
      </c>
      <c r="I842" s="76">
        <v>-13.3182315826416</v>
      </c>
      <c r="J842" s="77">
        <v>6.5983000627002619</v>
      </c>
    </row>
    <row r="843" spans="1:10" s="78" customFormat="1" x14ac:dyDescent="0.25">
      <c r="A843" s="76">
        <v>840</v>
      </c>
      <c r="B843" s="76">
        <v>52.646114770789431</v>
      </c>
      <c r="C843" s="76">
        <v>53.103649454361872</v>
      </c>
      <c r="D843" s="132"/>
      <c r="E843" s="91"/>
      <c r="F843" s="76">
        <v>1496.1294275980849</v>
      </c>
      <c r="G843" s="76">
        <v>83.309698492288589</v>
      </c>
      <c r="H843" s="77">
        <v>19.867666770621007</v>
      </c>
      <c r="I843" s="76">
        <v>-1.728283166885376</v>
      </c>
      <c r="J843" s="77">
        <v>-4.9916483530559637</v>
      </c>
    </row>
    <row r="844" spans="1:10" s="78" customFormat="1" x14ac:dyDescent="0.25">
      <c r="A844" s="76">
        <v>841</v>
      </c>
      <c r="B844" s="76">
        <v>51.510242559570301</v>
      </c>
      <c r="C844" s="76">
        <v>51.021588154012171</v>
      </c>
      <c r="D844" s="132"/>
      <c r="E844" s="91"/>
      <c r="F844" s="76">
        <v>1463.8495177017001</v>
      </c>
      <c r="G844" s="76">
        <v>83.381564795970917</v>
      </c>
      <c r="H844" s="77">
        <v>18.345828573179158</v>
      </c>
      <c r="I844" s="76">
        <v>-1.728283166885376</v>
      </c>
      <c r="J844" s="77">
        <v>-4.9916483530559637</v>
      </c>
    </row>
    <row r="845" spans="1:10" s="78" customFormat="1" x14ac:dyDescent="0.25">
      <c r="A845" s="76">
        <v>842</v>
      </c>
      <c r="B845" s="76">
        <v>53.536684054292408</v>
      </c>
      <c r="C845" s="76">
        <v>53.587213296216781</v>
      </c>
      <c r="D845" s="132"/>
      <c r="E845" s="91"/>
      <c r="F845" s="76">
        <v>1521.4381691484309</v>
      </c>
      <c r="G845" s="76">
        <v>83.458560734987259</v>
      </c>
      <c r="H845" s="77">
        <v>35.071085747184682</v>
      </c>
      <c r="I845" s="76">
        <v>-2.1199688911437988</v>
      </c>
      <c r="J845" s="77">
        <v>-4.5999626287975408</v>
      </c>
    </row>
    <row r="846" spans="1:10" s="78" customFormat="1" x14ac:dyDescent="0.25">
      <c r="A846" s="76">
        <v>843</v>
      </c>
      <c r="B846" s="76">
        <v>53.889329674991373</v>
      </c>
      <c r="C846" s="76">
        <v>53.758296074341899</v>
      </c>
      <c r="D846" s="132"/>
      <c r="E846" s="91"/>
      <c r="F846" s="76">
        <v>1531.4598676714529</v>
      </c>
      <c r="G846" s="76">
        <v>83.531293362379074</v>
      </c>
      <c r="H846" s="77">
        <v>33.581553280991223</v>
      </c>
      <c r="I846" s="76">
        <v>-8.1249942779541016</v>
      </c>
      <c r="J846" s="77">
        <v>1.4050627580127619</v>
      </c>
    </row>
    <row r="847" spans="1:10" s="78" customFormat="1" x14ac:dyDescent="0.25">
      <c r="A847" s="76">
        <v>844</v>
      </c>
      <c r="B847" s="76">
        <v>56.370845460530148</v>
      </c>
      <c r="C847" s="76">
        <v>56.747068806360211</v>
      </c>
      <c r="D847" s="132"/>
      <c r="E847" s="91"/>
      <c r="F847" s="76">
        <v>1299.650948414522</v>
      </c>
      <c r="G847" s="76">
        <v>83.604025989770889</v>
      </c>
      <c r="H847" s="77">
        <v>28.577221493076657</v>
      </c>
      <c r="I847" s="76">
        <v>-16.092611312866211</v>
      </c>
      <c r="J847" s="77">
        <v>9.3726797929248704</v>
      </c>
    </row>
    <row r="848" spans="1:10" s="78" customFormat="1" x14ac:dyDescent="0.25">
      <c r="A848" s="76">
        <v>845</v>
      </c>
      <c r="B848" s="76">
        <v>57.630755200629586</v>
      </c>
      <c r="C848" s="76">
        <v>57.452203415556447</v>
      </c>
      <c r="D848" s="132"/>
      <c r="E848" s="91"/>
      <c r="F848" s="76">
        <v>1328.6986392068029</v>
      </c>
      <c r="G848" s="76">
        <v>83.685646146535873</v>
      </c>
      <c r="H848" s="77">
        <v>22.171665616444841</v>
      </c>
      <c r="I848" s="76">
        <v>-8.1621303558349609</v>
      </c>
      <c r="J848" s="77">
        <v>1.4421988358936211</v>
      </c>
    </row>
    <row r="849" spans="1:10" s="78" customFormat="1" x14ac:dyDescent="0.25">
      <c r="A849" s="76">
        <v>846</v>
      </c>
      <c r="B849" s="76">
        <v>57.924533823712302</v>
      </c>
      <c r="C849" s="76">
        <v>57.452135584864898</v>
      </c>
      <c r="D849" s="132"/>
      <c r="E849" s="91"/>
      <c r="F849" s="76">
        <v>1335.4718153583069</v>
      </c>
      <c r="G849" s="76">
        <v>83.767656415700912</v>
      </c>
      <c r="H849" s="77">
        <v>15.4294226451578</v>
      </c>
      <c r="I849" s="76">
        <v>-1.728283166885376</v>
      </c>
      <c r="J849" s="77">
        <v>-4.9916483530559637</v>
      </c>
    </row>
    <row r="850" spans="1:10" s="78" customFormat="1" x14ac:dyDescent="0.25">
      <c r="A850" s="76">
        <v>847</v>
      </c>
      <c r="B850" s="76">
        <v>56.990263909136139</v>
      </c>
      <c r="C850" s="76">
        <v>56.478265157428567</v>
      </c>
      <c r="D850" s="132"/>
      <c r="E850" s="91"/>
      <c r="F850" s="76">
        <v>1313.93187266924</v>
      </c>
      <c r="G850" s="76">
        <v>83.849666684865952</v>
      </c>
      <c r="H850" s="77">
        <v>15.64007594430786</v>
      </c>
      <c r="I850" s="76">
        <v>-5.0146393775939941</v>
      </c>
      <c r="J850" s="77">
        <v>-1.7052921423473451</v>
      </c>
    </row>
    <row r="851" spans="1:10" s="78" customFormat="1" x14ac:dyDescent="0.25">
      <c r="A851" s="76">
        <v>848</v>
      </c>
      <c r="B851" s="76">
        <v>56.678788514988092</v>
      </c>
      <c r="C851" s="76">
        <v>56.912453527039602</v>
      </c>
      <c r="D851" s="132"/>
      <c r="E851" s="91"/>
      <c r="F851" s="76">
        <v>1306.7506908348159</v>
      </c>
      <c r="G851" s="76">
        <v>83.931676954030991</v>
      </c>
      <c r="H851" s="77">
        <v>22.827323657961237</v>
      </c>
      <c r="I851" s="76">
        <v>-8.5321950912475586</v>
      </c>
      <c r="J851" s="77">
        <v>1.812263571306219</v>
      </c>
    </row>
    <row r="852" spans="1:10" s="78" customFormat="1" x14ac:dyDescent="0.25">
      <c r="A852" s="76">
        <v>849</v>
      </c>
      <c r="B852" s="76">
        <v>57.672679797185523</v>
      </c>
      <c r="C852" s="76">
        <v>57.136493404269494</v>
      </c>
      <c r="D852" s="132"/>
      <c r="E852" s="91"/>
      <c r="F852" s="76">
        <v>1329.6652264777711</v>
      </c>
      <c r="G852" s="76">
        <v>84.013297110795975</v>
      </c>
      <c r="H852" s="77">
        <v>27.514673583670337</v>
      </c>
      <c r="I852" s="76">
        <v>-7.8531827926635742</v>
      </c>
      <c r="J852" s="77">
        <v>1.133251272722235</v>
      </c>
    </row>
    <row r="853" spans="1:10" s="78" customFormat="1" x14ac:dyDescent="0.25">
      <c r="A853" s="76">
        <v>850</v>
      </c>
      <c r="B853" s="76">
        <v>59.074022591369101</v>
      </c>
      <c r="C853" s="76">
        <v>59.037377108517539</v>
      </c>
      <c r="D853" s="132"/>
      <c r="E853" s="91"/>
      <c r="F853" s="76">
        <v>1361.9737092872001</v>
      </c>
      <c r="G853" s="76">
        <v>84.095307379961014</v>
      </c>
      <c r="H853" s="77">
        <v>37.966798996452439</v>
      </c>
      <c r="I853" s="76">
        <v>-6.8221750259399414</v>
      </c>
      <c r="J853" s="77">
        <v>0.1022435059986018</v>
      </c>
    </row>
    <row r="854" spans="1:10" s="78" customFormat="1" x14ac:dyDescent="0.25">
      <c r="A854" s="76">
        <v>851</v>
      </c>
      <c r="B854" s="76">
        <v>61.622878845669582</v>
      </c>
      <c r="C854" s="76">
        <v>61.759017896819842</v>
      </c>
      <c r="D854" s="132"/>
      <c r="E854" s="91"/>
      <c r="F854" s="76">
        <v>1420.7385445705979</v>
      </c>
      <c r="G854" s="76">
        <v>84.175659000873566</v>
      </c>
      <c r="H854" s="77">
        <v>31.007953997108356</v>
      </c>
      <c r="I854" s="76">
        <v>-0.89345180988311768</v>
      </c>
      <c r="J854" s="77">
        <v>-5.826479710058222</v>
      </c>
    </row>
    <row r="855" spans="1:10" s="78" customFormat="1" x14ac:dyDescent="0.25">
      <c r="A855" s="76">
        <v>852</v>
      </c>
      <c r="B855" s="76">
        <v>61.033224370499788</v>
      </c>
      <c r="C855" s="76">
        <v>61.298213898547075</v>
      </c>
      <c r="D855" s="132"/>
      <c r="E855" s="91"/>
      <c r="F855" s="76">
        <v>1407.1438398676521</v>
      </c>
      <c r="G855" s="76">
        <v>84.25434735417366</v>
      </c>
      <c r="H855" s="77">
        <v>20.025945488911411</v>
      </c>
      <c r="I855" s="76">
        <v>-8.8411426544189453</v>
      </c>
      <c r="J855" s="77">
        <v>2.1212111344776061</v>
      </c>
    </row>
    <row r="856" spans="1:10" s="78" customFormat="1" x14ac:dyDescent="0.25">
      <c r="A856" s="76">
        <v>853</v>
      </c>
      <c r="B856" s="76">
        <v>61.880833902606433</v>
      </c>
      <c r="C856" s="76">
        <v>61.668034722042094</v>
      </c>
      <c r="D856" s="132"/>
      <c r="E856" s="91"/>
      <c r="F856" s="76">
        <v>1426.6857949915809</v>
      </c>
      <c r="G856" s="76">
        <v>84.333035707473755</v>
      </c>
      <c r="H856" s="77">
        <v>35.510259662700221</v>
      </c>
      <c r="I856" s="76">
        <v>-10.67040348052979</v>
      </c>
      <c r="J856" s="77">
        <v>3.950471960588446</v>
      </c>
    </row>
    <row r="857" spans="1:10" s="78" customFormat="1" x14ac:dyDescent="0.25">
      <c r="A857" s="76">
        <v>854</v>
      </c>
      <c r="B857" s="76">
        <v>63.331198049672139</v>
      </c>
      <c r="C857" s="76">
        <v>62.838627816758901</v>
      </c>
      <c r="D857" s="132"/>
      <c r="E857" s="91"/>
      <c r="F857" s="76">
        <v>1460.1244834462391</v>
      </c>
      <c r="G857" s="76">
        <v>84.411724060773849</v>
      </c>
      <c r="H857" s="77">
        <v>25.13297594038681</v>
      </c>
      <c r="I857" s="76">
        <v>-1.881142854690552</v>
      </c>
      <c r="J857" s="77">
        <v>-4.8387886652507879</v>
      </c>
    </row>
    <row r="858" spans="1:10" s="78" customFormat="1" x14ac:dyDescent="0.25">
      <c r="A858" s="76">
        <v>855</v>
      </c>
      <c r="B858" s="76">
        <v>63.739659699691529</v>
      </c>
      <c r="C858" s="76">
        <v>63.340638974896443</v>
      </c>
      <c r="D858" s="132"/>
      <c r="E858" s="91"/>
      <c r="F858" s="76">
        <v>1233.998153299553</v>
      </c>
      <c r="G858" s="76">
        <v>84.488719999790192</v>
      </c>
      <c r="H858" s="77">
        <v>18.621837827297423</v>
      </c>
      <c r="I858" s="76">
        <v>-8.5321950912475586</v>
      </c>
      <c r="J858" s="77">
        <v>1.812263571306219</v>
      </c>
    </row>
    <row r="859" spans="1:10" s="78" customFormat="1" x14ac:dyDescent="0.25">
      <c r="A859" s="76">
        <v>856</v>
      </c>
      <c r="B859" s="76">
        <v>63.426531177848723</v>
      </c>
      <c r="C859" s="76">
        <v>63.048613893931247</v>
      </c>
      <c r="D859" s="132"/>
      <c r="E859" s="91"/>
      <c r="F859" s="76">
        <v>1227.9359932641851</v>
      </c>
      <c r="G859" s="76">
        <v>84.567435473203659</v>
      </c>
      <c r="H859" s="77">
        <v>18.18466120657607</v>
      </c>
      <c r="I859" s="76">
        <v>-8.9130029678344727</v>
      </c>
      <c r="J859" s="77">
        <v>2.193071447893133</v>
      </c>
    </row>
    <row r="860" spans="1:10" s="78" customFormat="1" x14ac:dyDescent="0.25">
      <c r="A860" s="76">
        <v>857</v>
      </c>
      <c r="B860" s="76">
        <v>62.846675242035609</v>
      </c>
      <c r="C860" s="76">
        <v>62.448818098765479</v>
      </c>
      <c r="D860" s="132"/>
      <c r="E860" s="91"/>
      <c r="F860" s="76">
        <v>1216.7099974345169</v>
      </c>
      <c r="G860" s="76">
        <v>84.646150946617126</v>
      </c>
      <c r="H860" s="77">
        <v>25.509123856401686</v>
      </c>
      <c r="I860" s="76">
        <v>-2.5601532459259029</v>
      </c>
      <c r="J860" s="77">
        <v>-4.1597782740154363</v>
      </c>
    </row>
    <row r="861" spans="1:10" s="78" customFormat="1" x14ac:dyDescent="0.25">
      <c r="A861" s="76">
        <v>858</v>
      </c>
      <c r="B861" s="76">
        <v>63.794099567423032</v>
      </c>
      <c r="C861" s="76">
        <v>63.809814589288059</v>
      </c>
      <c r="D861" s="132"/>
      <c r="E861" s="91"/>
      <c r="F861" s="76">
        <v>1235.0521077223259</v>
      </c>
      <c r="G861" s="76">
        <v>84.72359961271286</v>
      </c>
      <c r="H861" s="77">
        <v>33.694125158116542</v>
      </c>
      <c r="I861" s="76">
        <v>-9.3886480331420898</v>
      </c>
      <c r="J861" s="77">
        <v>2.6687165132007502</v>
      </c>
    </row>
    <row r="862" spans="1:10" s="78" customFormat="1" x14ac:dyDescent="0.25">
      <c r="A862" s="76">
        <v>859</v>
      </c>
      <c r="B862" s="76">
        <v>64.996987366828719</v>
      </c>
      <c r="C862" s="76">
        <v>65.288810822567527</v>
      </c>
      <c r="D862" s="132"/>
      <c r="E862" s="91"/>
      <c r="F862" s="76">
        <v>1258.339984220047</v>
      </c>
      <c r="G862" s="76">
        <v>84.802315086126328</v>
      </c>
      <c r="H862" s="77">
        <v>32.706635753878665</v>
      </c>
      <c r="I862" s="76">
        <v>-8.1621303558349609</v>
      </c>
      <c r="J862" s="77">
        <v>1.4421988358936211</v>
      </c>
    </row>
    <row r="863" spans="1:10" s="78" customFormat="1" x14ac:dyDescent="0.25">
      <c r="A863" s="76">
        <v>860</v>
      </c>
      <c r="B863" s="76">
        <v>65.791362532569522</v>
      </c>
      <c r="C863" s="76">
        <v>65.766401879801123</v>
      </c>
      <c r="D863" s="132"/>
      <c r="E863" s="91"/>
      <c r="F863" s="76">
        <v>1273.71906675939</v>
      </c>
      <c r="G863" s="76">
        <v>84.882515341043472</v>
      </c>
      <c r="H863" s="77">
        <v>34.152130965218113</v>
      </c>
      <c r="I863" s="76">
        <v>-0.89345180988311768</v>
      </c>
      <c r="J863" s="77">
        <v>-5.826479710058222</v>
      </c>
    </row>
    <row r="864" spans="1:10" s="78" customFormat="1" x14ac:dyDescent="0.25">
      <c r="A864" s="76">
        <v>861</v>
      </c>
      <c r="B864" s="76">
        <v>66.671814902222948</v>
      </c>
      <c r="C864" s="76">
        <v>67.289276615551444</v>
      </c>
      <c r="D864" s="132"/>
      <c r="E864" s="91"/>
      <c r="F864" s="76">
        <v>1290.764601726778</v>
      </c>
      <c r="G864" s="76">
        <v>84.962715595960617</v>
      </c>
      <c r="H864" s="77">
        <v>35.273158918785121</v>
      </c>
      <c r="I864" s="76">
        <v>-26.496696472167969</v>
      </c>
      <c r="J864" s="77">
        <v>19.776764952226628</v>
      </c>
    </row>
    <row r="865" spans="1:10" s="78" customFormat="1" x14ac:dyDescent="0.25">
      <c r="A865" s="76">
        <v>862</v>
      </c>
      <c r="B865" s="76">
        <v>68.882628013724542</v>
      </c>
      <c r="C865" s="76">
        <v>69.094207942807003</v>
      </c>
      <c r="D865" s="132"/>
      <c r="E865" s="91"/>
      <c r="F865" s="76">
        <v>1333.565886040768</v>
      </c>
      <c r="G865" s="76">
        <v>85.042915850877762</v>
      </c>
      <c r="H865" s="77">
        <v>32.970793251506954</v>
      </c>
      <c r="I865" s="76">
        <v>-4.8003783226013184</v>
      </c>
      <c r="J865" s="77">
        <v>-1.9195531973400211</v>
      </c>
    </row>
    <row r="866" spans="1:10" s="78" customFormat="1" x14ac:dyDescent="0.25">
      <c r="A866" s="76">
        <v>863</v>
      </c>
      <c r="B866" s="76">
        <v>69.605184455802103</v>
      </c>
      <c r="C866" s="76">
        <v>69.09154119617375</v>
      </c>
      <c r="D866" s="132"/>
      <c r="E866" s="91"/>
      <c r="F866" s="76">
        <v>1347.554559958691</v>
      </c>
      <c r="G866" s="76">
        <v>85.124926120042801</v>
      </c>
      <c r="H866" s="77">
        <v>43.099781779525593</v>
      </c>
      <c r="I866" s="76">
        <v>-1.049273729324341</v>
      </c>
      <c r="J866" s="77">
        <v>-5.6706577906169988</v>
      </c>
    </row>
    <row r="867" spans="1:10" s="78" customFormat="1" x14ac:dyDescent="0.25">
      <c r="A867" s="76">
        <v>864</v>
      </c>
      <c r="B867" s="76">
        <v>70.997549073870687</v>
      </c>
      <c r="C867" s="76">
        <v>71.586988150872713</v>
      </c>
      <c r="D867" s="132"/>
      <c r="E867" s="91"/>
      <c r="F867" s="76">
        <v>1374.5107027355971</v>
      </c>
      <c r="G867" s="76">
        <v>85.20693638920784</v>
      </c>
      <c r="H867" s="77">
        <v>44.092174847627483</v>
      </c>
      <c r="I867" s="76">
        <v>-5.9976844787597656</v>
      </c>
      <c r="J867" s="77">
        <v>-0.72224704118157401</v>
      </c>
    </row>
    <row r="868" spans="1:10" s="78" customFormat="1" x14ac:dyDescent="0.25">
      <c r="A868" s="76">
        <v>865</v>
      </c>
      <c r="B868" s="76">
        <v>73.240765349709378</v>
      </c>
      <c r="C868" s="76">
        <v>73.360041511866584</v>
      </c>
      <c r="D868" s="132"/>
      <c r="E868" s="91"/>
      <c r="F868" s="76">
        <v>1417.939311468032</v>
      </c>
      <c r="G868" s="76">
        <v>85.287288010120392</v>
      </c>
      <c r="H868" s="77">
        <v>34.686640829687711</v>
      </c>
      <c r="I868" s="76">
        <v>-5.9976844787597656</v>
      </c>
      <c r="J868" s="77">
        <v>-0.72224704118157401</v>
      </c>
    </row>
    <row r="869" spans="1:10" s="78" customFormat="1" x14ac:dyDescent="0.25">
      <c r="A869" s="76">
        <v>866</v>
      </c>
      <c r="B869" s="76">
        <v>74.140121128978322</v>
      </c>
      <c r="C869" s="76">
        <v>74.450225469541252</v>
      </c>
      <c r="D869" s="132"/>
      <c r="E869" s="91"/>
      <c r="F869" s="76">
        <v>1435.350815953715</v>
      </c>
      <c r="G869" s="76">
        <v>85.365976363420486</v>
      </c>
      <c r="H869" s="77">
        <v>37.043869155018243</v>
      </c>
      <c r="I869" s="76">
        <v>-1.728283166885376</v>
      </c>
      <c r="J869" s="77">
        <v>-4.9916483530559637</v>
      </c>
    </row>
    <row r="870" spans="1:10" s="78" customFormat="1" x14ac:dyDescent="0.25">
      <c r="A870" s="76">
        <v>867</v>
      </c>
      <c r="B870" s="76">
        <v>73.20683114035424</v>
      </c>
      <c r="C870" s="76">
        <v>73.450033189402262</v>
      </c>
      <c r="D870" s="132"/>
      <c r="E870" s="91"/>
      <c r="F870" s="76">
        <v>1417.2823460578741</v>
      </c>
      <c r="G870" s="76">
        <v>85.442972302436829</v>
      </c>
      <c r="H870" s="77">
        <v>26.482216233614885</v>
      </c>
      <c r="I870" s="76">
        <v>-1.5724613666534419</v>
      </c>
      <c r="J870" s="77">
        <v>-5.1474701532878973</v>
      </c>
    </row>
    <row r="871" spans="1:10" s="78" customFormat="1" x14ac:dyDescent="0.25">
      <c r="A871" s="76">
        <v>868</v>
      </c>
      <c r="B871" s="76">
        <v>73.713826545898428</v>
      </c>
      <c r="C871" s="76">
        <v>73.073296938959516</v>
      </c>
      <c r="D871" s="132"/>
      <c r="E871" s="91"/>
      <c r="F871" s="76">
        <v>1427.0977639173441</v>
      </c>
      <c r="G871" s="76">
        <v>85.521660655736923</v>
      </c>
      <c r="H871" s="77">
        <v>42.065372182478512</v>
      </c>
      <c r="I871" s="76">
        <v>-14.007219314575201</v>
      </c>
      <c r="J871" s="77">
        <v>7.2872877946338557</v>
      </c>
    </row>
    <row r="872" spans="1:10" s="78" customFormat="1" x14ac:dyDescent="0.25">
      <c r="A872" s="76">
        <v>869</v>
      </c>
      <c r="B872" s="76">
        <v>76.098879937120984</v>
      </c>
      <c r="C872" s="76">
        <v>75.510649594625036</v>
      </c>
      <c r="D872" s="132"/>
      <c r="E872" s="91"/>
      <c r="F872" s="76">
        <v>1473.272335513052</v>
      </c>
      <c r="G872" s="76">
        <v>85.600349009037018</v>
      </c>
      <c r="H872" s="77">
        <v>50.469120176392437</v>
      </c>
      <c r="I872" s="76">
        <v>-13.32576847076416</v>
      </c>
      <c r="J872" s="77">
        <v>6.6058369508228214</v>
      </c>
    </row>
    <row r="873" spans="1:10" s="78" customFormat="1" x14ac:dyDescent="0.25">
      <c r="A873" s="76">
        <v>870</v>
      </c>
      <c r="B873" s="76">
        <v>77.355660121494211</v>
      </c>
      <c r="C873" s="76">
        <v>77.917462435946589</v>
      </c>
      <c r="D873" s="132"/>
      <c r="E873" s="91"/>
      <c r="F873" s="76">
        <v>1497.6035671814809</v>
      </c>
      <c r="G873" s="76">
        <v>85.674530357122421</v>
      </c>
      <c r="H873" s="77">
        <v>21.707440089590282</v>
      </c>
      <c r="I873" s="76">
        <v>-1.728283166885376</v>
      </c>
      <c r="J873" s="77">
        <v>-4.9916483530559637</v>
      </c>
    </row>
    <row r="874" spans="1:10" s="78" customFormat="1" x14ac:dyDescent="0.25">
      <c r="A874" s="76">
        <v>871</v>
      </c>
      <c r="B874" s="76">
        <v>77.140424075339553</v>
      </c>
      <c r="C874" s="76">
        <v>77.433253058479494</v>
      </c>
      <c r="D874" s="132"/>
      <c r="E874" s="91"/>
      <c r="F874" s="76">
        <v>1493.436602928303</v>
      </c>
      <c r="G874" s="76">
        <v>85.746396660804749</v>
      </c>
      <c r="H874" s="77">
        <v>15.090589395246647</v>
      </c>
      <c r="I874" s="76">
        <v>-1.728283166885376</v>
      </c>
      <c r="J874" s="77">
        <v>-4.9916483530559637</v>
      </c>
    </row>
    <row r="875" spans="1:10" s="78" customFormat="1" x14ac:dyDescent="0.25">
      <c r="A875" s="76">
        <v>872</v>
      </c>
      <c r="B875" s="76">
        <v>76.371226068874847</v>
      </c>
      <c r="C875" s="76">
        <v>75.748327846371808</v>
      </c>
      <c r="D875" s="132"/>
      <c r="E875" s="91"/>
      <c r="F875" s="76">
        <v>1478.544949537443</v>
      </c>
      <c r="G875" s="76">
        <v>85.818262964487076</v>
      </c>
      <c r="H875" s="77">
        <v>16.542061695597546</v>
      </c>
      <c r="I875" s="76">
        <v>-21.082302093505859</v>
      </c>
      <c r="J875" s="77">
        <v>14.362370573564521</v>
      </c>
    </row>
    <row r="876" spans="1:10" s="78" customFormat="1" x14ac:dyDescent="0.25">
      <c r="A876" s="76">
        <v>873</v>
      </c>
      <c r="B876" s="76">
        <v>74.218033665926555</v>
      </c>
      <c r="C876" s="76">
        <v>74.469794794335314</v>
      </c>
      <c r="D876" s="132"/>
      <c r="E876" s="91"/>
      <c r="F876" s="76">
        <v>1436.859200641773</v>
      </c>
      <c r="G876" s="76">
        <v>85.890129268169403</v>
      </c>
      <c r="H876" s="77">
        <v>23.127977747417045</v>
      </c>
      <c r="I876" s="76">
        <v>-1.049273729324341</v>
      </c>
      <c r="J876" s="77">
        <v>-5.6706577906169988</v>
      </c>
    </row>
    <row r="877" spans="1:10" s="78" customFormat="1" x14ac:dyDescent="0.25">
      <c r="A877" s="76">
        <v>874</v>
      </c>
      <c r="B877" s="76">
        <v>77.156079937641366</v>
      </c>
      <c r="C877" s="76">
        <v>77.68023780078876</v>
      </c>
      <c r="D877" s="132"/>
      <c r="E877" s="91"/>
      <c r="F877" s="76">
        <v>1493.739700015105</v>
      </c>
      <c r="G877" s="76">
        <v>85.967125207185745</v>
      </c>
      <c r="H877" s="77">
        <v>18.098293655420658</v>
      </c>
      <c r="I877" s="76">
        <v>-1.728283166885376</v>
      </c>
      <c r="J877" s="77">
        <v>-4.9916483530559637</v>
      </c>
    </row>
    <row r="878" spans="1:10" s="78" customFormat="1" x14ac:dyDescent="0.25">
      <c r="A878" s="76">
        <v>875</v>
      </c>
      <c r="B878" s="76">
        <v>73.812087604802386</v>
      </c>
      <c r="C878" s="76">
        <v>73.497341232998352</v>
      </c>
      <c r="D878" s="132"/>
      <c r="E878" s="91"/>
      <c r="F878" s="76">
        <v>1429.000095461002</v>
      </c>
      <c r="G878" s="76">
        <v>86.038991510868073</v>
      </c>
      <c r="H878" s="77">
        <v>9.6536645765008622</v>
      </c>
      <c r="I878" s="76">
        <v>-9.7948513031005859</v>
      </c>
      <c r="J878" s="77">
        <v>3.0749197831592459</v>
      </c>
    </row>
    <row r="879" spans="1:10" s="78" customFormat="1" x14ac:dyDescent="0.25">
      <c r="A879" s="76">
        <v>876</v>
      </c>
      <c r="B879" s="76">
        <v>72.222469539482105</v>
      </c>
      <c r="C879" s="76">
        <v>71.813042372221688</v>
      </c>
      <c r="D879" s="132"/>
      <c r="E879" s="91"/>
      <c r="F879" s="76">
        <v>1398.225131077777</v>
      </c>
      <c r="G879" s="76">
        <v>86.117679864168167</v>
      </c>
      <c r="H879" s="77">
        <v>9.91193140686158</v>
      </c>
      <c r="I879" s="76">
        <v>-1.728283166885376</v>
      </c>
      <c r="J879" s="77">
        <v>-4.9916483530559637</v>
      </c>
    </row>
    <row r="880" spans="1:10" s="78" customFormat="1" x14ac:dyDescent="0.25">
      <c r="A880" s="76">
        <v>877</v>
      </c>
      <c r="B880" s="76">
        <v>72.470871820605993</v>
      </c>
      <c r="C880" s="76">
        <v>72.779875431039386</v>
      </c>
      <c r="D880" s="132"/>
      <c r="E880" s="91"/>
      <c r="F880" s="76">
        <v>1403.034192776985</v>
      </c>
      <c r="G880" s="76">
        <v>86.196368217468262</v>
      </c>
      <c r="H880" s="77">
        <v>9.761108555034955</v>
      </c>
      <c r="I880" s="76">
        <v>-2.85303807258606</v>
      </c>
      <c r="J880" s="77">
        <v>-3.8668934473552801</v>
      </c>
    </row>
    <row r="881" spans="1:10" s="78" customFormat="1" x14ac:dyDescent="0.25">
      <c r="A881" s="76">
        <v>878</v>
      </c>
      <c r="B881" s="76">
        <v>70.133730594584819</v>
      </c>
      <c r="C881" s="76">
        <v>69.803905598168711</v>
      </c>
      <c r="D881" s="132"/>
      <c r="E881" s="91"/>
      <c r="F881" s="76">
        <v>1357.787199452915</v>
      </c>
      <c r="G881" s="76">
        <v>86.275056570768356</v>
      </c>
      <c r="H881" s="77">
        <v>8.2180700959292565</v>
      </c>
      <c r="I881" s="76">
        <v>-26.063299179077148</v>
      </c>
      <c r="J881" s="77">
        <v>19.343367659135811</v>
      </c>
    </row>
    <row r="882" spans="1:10" s="78" customFormat="1" x14ac:dyDescent="0.25">
      <c r="A882" s="76">
        <v>879</v>
      </c>
      <c r="B882" s="76">
        <v>69.371908368678973</v>
      </c>
      <c r="C882" s="76">
        <v>68.982105255151268</v>
      </c>
      <c r="D882" s="132"/>
      <c r="E882" s="91"/>
      <c r="F882" s="76">
        <v>1343.03834098176</v>
      </c>
      <c r="G882" s="76">
        <v>86.355408191680908</v>
      </c>
      <c r="H882" s="77">
        <v>16.774429058153768</v>
      </c>
      <c r="I882" s="76">
        <v>-4.0427913665771484</v>
      </c>
      <c r="J882" s="77">
        <v>-2.6771401533641912</v>
      </c>
    </row>
    <row r="883" spans="1:10" s="78" customFormat="1" x14ac:dyDescent="0.25">
      <c r="A883" s="76">
        <v>880</v>
      </c>
      <c r="B883" s="76">
        <v>71.320814177075107</v>
      </c>
      <c r="C883" s="76">
        <v>71.010027257449721</v>
      </c>
      <c r="D883" s="132"/>
      <c r="E883" s="91"/>
      <c r="F883" s="76">
        <v>1380.769106722375</v>
      </c>
      <c r="G883" s="76">
        <v>86.437418460845947</v>
      </c>
      <c r="H883" s="77">
        <v>16.349185975030366</v>
      </c>
      <c r="I883" s="76">
        <v>-1.728283166885376</v>
      </c>
      <c r="J883" s="77">
        <v>-4.9916483530559637</v>
      </c>
    </row>
    <row r="884" spans="1:10" s="78" customFormat="1" x14ac:dyDescent="0.25">
      <c r="A884" s="76">
        <v>881</v>
      </c>
      <c r="B884" s="76">
        <v>68.562960195006994</v>
      </c>
      <c r="C884" s="76">
        <v>69.062276498925257</v>
      </c>
      <c r="D884" s="132"/>
      <c r="E884" s="91"/>
      <c r="F884" s="76">
        <v>1327.377125388055</v>
      </c>
      <c r="G884" s="76">
        <v>86.517770081758499</v>
      </c>
      <c r="H884" s="77">
        <v>8.0745778780656785</v>
      </c>
      <c r="I884" s="76">
        <v>-20.211725234985352</v>
      </c>
      <c r="J884" s="77">
        <v>13.491793715044009</v>
      </c>
    </row>
    <row r="885" spans="1:10" s="78" customFormat="1" x14ac:dyDescent="0.25">
      <c r="A885" s="76">
        <v>882</v>
      </c>
      <c r="B885" s="76">
        <v>67.484275508132384</v>
      </c>
      <c r="C885" s="76">
        <v>66.96713607411391</v>
      </c>
      <c r="D885" s="132"/>
      <c r="E885" s="91"/>
      <c r="F885" s="76">
        <v>1306.4938179172079</v>
      </c>
      <c r="G885" s="76">
        <v>86.599780350923538</v>
      </c>
      <c r="H885" s="77">
        <v>7.7793390674555596</v>
      </c>
      <c r="I885" s="76">
        <v>-2.275790691375732</v>
      </c>
      <c r="J885" s="77">
        <v>-4.4441408285656072</v>
      </c>
    </row>
    <row r="886" spans="1:10" s="78" customFormat="1" x14ac:dyDescent="0.25">
      <c r="A886" s="76">
        <v>883</v>
      </c>
      <c r="B886" s="76">
        <v>69.200371687822098</v>
      </c>
      <c r="C886" s="76">
        <v>69.146587357917127</v>
      </c>
      <c r="D886" s="132"/>
      <c r="E886" s="91"/>
      <c r="F886" s="76">
        <v>1339.7173953037029</v>
      </c>
      <c r="G886" s="76">
        <v>86.681400507688522</v>
      </c>
      <c r="H886" s="77">
        <v>13.661188723209071</v>
      </c>
      <c r="I886" s="76">
        <v>-3.174899578094482</v>
      </c>
      <c r="J886" s="77">
        <v>-3.5450319418468572</v>
      </c>
    </row>
    <row r="887" spans="1:10" s="78" customFormat="1" x14ac:dyDescent="0.25">
      <c r="A887" s="76">
        <v>884</v>
      </c>
      <c r="B887" s="76">
        <v>66.213340076278868</v>
      </c>
      <c r="C887" s="76">
        <v>65.732979753206664</v>
      </c>
      <c r="D887" s="132"/>
      <c r="E887" s="91"/>
      <c r="F887" s="76">
        <v>1281.8885410258761</v>
      </c>
      <c r="G887" s="76">
        <v>86.763410776853561</v>
      </c>
      <c r="H887" s="77">
        <v>21.197928323376988</v>
      </c>
      <c r="I887" s="76">
        <v>-17.835624694824219</v>
      </c>
      <c r="J887" s="77">
        <v>11.11569317488288</v>
      </c>
    </row>
    <row r="888" spans="1:10" s="78" customFormat="1" x14ac:dyDescent="0.25">
      <c r="A888" s="76">
        <v>885</v>
      </c>
      <c r="B888" s="76">
        <v>66.564426120053625</v>
      </c>
      <c r="C888" s="76">
        <v>66.389230905696081</v>
      </c>
      <c r="D888" s="132"/>
      <c r="E888" s="91"/>
      <c r="F888" s="76">
        <v>1288.6855576982041</v>
      </c>
      <c r="G888" s="76">
        <v>86.843611031770706</v>
      </c>
      <c r="H888" s="77">
        <v>28.454177693308569</v>
      </c>
      <c r="I888" s="76">
        <v>-6.3701877593994141</v>
      </c>
      <c r="J888" s="77">
        <v>-0.34974376054192557</v>
      </c>
    </row>
    <row r="889" spans="1:10" s="78" customFormat="1" x14ac:dyDescent="0.25">
      <c r="A889" s="76">
        <v>886</v>
      </c>
      <c r="B889" s="76">
        <v>68.341734133162106</v>
      </c>
      <c r="C889" s="76">
        <v>68.174754686944368</v>
      </c>
      <c r="D889" s="132"/>
      <c r="E889" s="91"/>
      <c r="F889" s="76">
        <v>1323.094194586972</v>
      </c>
      <c r="G889" s="76">
        <v>86.923811286687851</v>
      </c>
      <c r="H889" s="77">
        <v>25.96801244766888</v>
      </c>
      <c r="I889" s="76">
        <v>-1.049273729324341</v>
      </c>
      <c r="J889" s="77">
        <v>-5.6706577906169988</v>
      </c>
    </row>
    <row r="890" spans="1:10" s="78" customFormat="1" x14ac:dyDescent="0.25">
      <c r="A890" s="76">
        <v>887</v>
      </c>
      <c r="B890" s="76">
        <v>68.113507379847789</v>
      </c>
      <c r="C890" s="76">
        <v>67.982575057685807</v>
      </c>
      <c r="D890" s="132"/>
      <c r="E890" s="91"/>
      <c r="F890" s="76">
        <v>1318.675730581198</v>
      </c>
      <c r="G890" s="76">
        <v>87.00582155585289</v>
      </c>
      <c r="H890" s="77">
        <v>23.315003753654072</v>
      </c>
      <c r="I890" s="76">
        <v>-1.728283166885376</v>
      </c>
      <c r="J890" s="77">
        <v>-4.9916483530559637</v>
      </c>
    </row>
    <row r="891" spans="1:10" s="78" customFormat="1" x14ac:dyDescent="0.25">
      <c r="A891" s="76">
        <v>888</v>
      </c>
      <c r="B891" s="76">
        <v>68.465803193815461</v>
      </c>
      <c r="C891" s="76">
        <v>69.063240442235127</v>
      </c>
      <c r="D891" s="132"/>
      <c r="E891" s="91"/>
      <c r="F891" s="76">
        <v>1325.4961683729821</v>
      </c>
      <c r="G891" s="76">
        <v>87.087831825017929</v>
      </c>
      <c r="H891" s="77">
        <v>20.137487747732493</v>
      </c>
      <c r="I891" s="76">
        <v>-17.295139312744141</v>
      </c>
      <c r="J891" s="77">
        <v>10.5752077928028</v>
      </c>
    </row>
    <row r="892" spans="1:10" s="78" customFormat="1" x14ac:dyDescent="0.25">
      <c r="A892" s="76">
        <v>889</v>
      </c>
      <c r="B892" s="76">
        <v>66.59174401677879</v>
      </c>
      <c r="C892" s="76">
        <v>66.218361273337763</v>
      </c>
      <c r="D892" s="132"/>
      <c r="E892" s="91"/>
      <c r="F892" s="76">
        <v>1289.214431467999</v>
      </c>
      <c r="G892" s="76">
        <v>87.169842094182968</v>
      </c>
      <c r="H892" s="77">
        <v>18.243992300444653</v>
      </c>
      <c r="I892" s="76">
        <v>-1.728283166885376</v>
      </c>
      <c r="J892" s="77">
        <v>-4.9916483530559637</v>
      </c>
    </row>
    <row r="893" spans="1:10" s="78" customFormat="1" x14ac:dyDescent="0.25">
      <c r="A893" s="76">
        <v>890</v>
      </c>
      <c r="B893" s="76">
        <v>68.422819641168985</v>
      </c>
      <c r="C893" s="76">
        <v>68.88069498351507</v>
      </c>
      <c r="D893" s="132"/>
      <c r="E893" s="91"/>
      <c r="F893" s="76">
        <v>1324.6640079121651</v>
      </c>
      <c r="G893" s="76">
        <v>87.250042349100113</v>
      </c>
      <c r="H893" s="77">
        <v>13.634948747821108</v>
      </c>
      <c r="I893" s="76">
        <v>-1.728283166885376</v>
      </c>
      <c r="J893" s="77">
        <v>-4.9916483530559637</v>
      </c>
    </row>
    <row r="894" spans="1:10" s="78" customFormat="1" x14ac:dyDescent="0.25">
      <c r="A894" s="76">
        <v>891</v>
      </c>
      <c r="B894" s="76">
        <v>66.338600920262266</v>
      </c>
      <c r="C894" s="76">
        <v>66.420695273683478</v>
      </c>
      <c r="D894" s="132"/>
      <c r="E894" s="91"/>
      <c r="F894" s="76">
        <v>1284.3135877061461</v>
      </c>
      <c r="G894" s="76">
        <v>87.332052618265152</v>
      </c>
      <c r="H894" s="77">
        <v>11.789326685032449</v>
      </c>
      <c r="I894" s="76">
        <v>-16.964862823486332</v>
      </c>
      <c r="J894" s="77">
        <v>10.244931303544989</v>
      </c>
    </row>
    <row r="895" spans="1:10" s="78" customFormat="1" x14ac:dyDescent="0.25">
      <c r="A895" s="76">
        <v>892</v>
      </c>
      <c r="B895" s="76">
        <v>66.18112361574174</v>
      </c>
      <c r="C895" s="76">
        <v>65.784900299727113</v>
      </c>
      <c r="D895" s="132"/>
      <c r="E895" s="91"/>
      <c r="F895" s="76">
        <v>1281.2648311881389</v>
      </c>
      <c r="G895" s="76">
        <v>87.412252873182297</v>
      </c>
      <c r="H895" s="77">
        <v>8.4810046343799588</v>
      </c>
      <c r="I895" s="76">
        <v>-1.728283166885376</v>
      </c>
      <c r="J895" s="77">
        <v>-4.9916483530559637</v>
      </c>
    </row>
    <row r="896" spans="1:10" s="78" customFormat="1" x14ac:dyDescent="0.25">
      <c r="A896" s="76">
        <v>893</v>
      </c>
      <c r="B896" s="76">
        <v>65.122229133365138</v>
      </c>
      <c r="C896" s="76">
        <v>65.394079720250474</v>
      </c>
      <c r="D896" s="132"/>
      <c r="E896" s="91"/>
      <c r="F896" s="76">
        <v>1260.7646615614401</v>
      </c>
      <c r="G896" s="76">
        <v>87.492453128099442</v>
      </c>
      <c r="H896" s="77">
        <v>0</v>
      </c>
      <c r="I896" s="76">
        <v>-15.91237831115723</v>
      </c>
      <c r="J896" s="77">
        <v>9.192446791215886</v>
      </c>
    </row>
    <row r="897" spans="1:10" s="78" customFormat="1" x14ac:dyDescent="0.25">
      <c r="A897" s="76">
        <v>894</v>
      </c>
      <c r="B897" s="76">
        <v>63.445776800295583</v>
      </c>
      <c r="C897" s="76">
        <v>63.559852081808408</v>
      </c>
      <c r="D897" s="132"/>
      <c r="E897" s="91"/>
      <c r="F897" s="76">
        <v>1228.3085880139899</v>
      </c>
      <c r="G897" s="76">
        <v>87.572653383016586</v>
      </c>
      <c r="H897" s="77">
        <v>7.8634172569240777</v>
      </c>
      <c r="I897" s="76">
        <v>-3.174899578094482</v>
      </c>
      <c r="J897" s="77">
        <v>-3.5450319418468572</v>
      </c>
    </row>
    <row r="898" spans="1:10" s="78" customFormat="1" x14ac:dyDescent="0.25">
      <c r="A898" s="76">
        <v>895</v>
      </c>
      <c r="B898" s="76">
        <v>63.417749206996412</v>
      </c>
      <c r="C898" s="76">
        <v>63.962717656421994</v>
      </c>
      <c r="D898" s="132"/>
      <c r="E898" s="91"/>
      <c r="F898" s="76">
        <v>1227.7659745369881</v>
      </c>
      <c r="G898" s="76">
        <v>87.651368856430054</v>
      </c>
      <c r="H898" s="77">
        <v>13.528709714542746</v>
      </c>
      <c r="I898" s="76">
        <v>-1.728283166885376</v>
      </c>
      <c r="J898" s="77">
        <v>-4.9916483530559637</v>
      </c>
    </row>
    <row r="899" spans="1:10" s="78" customFormat="1" x14ac:dyDescent="0.25">
      <c r="A899" s="76">
        <v>896</v>
      </c>
      <c r="B899" s="76">
        <v>62.924553968928663</v>
      </c>
      <c r="C899" s="76">
        <v>63.237864373258468</v>
      </c>
      <c r="D899" s="132"/>
      <c r="E899" s="91"/>
      <c r="F899" s="76">
        <v>1218.217727560786</v>
      </c>
      <c r="G899" s="76">
        <v>87.730084329843521</v>
      </c>
      <c r="H899" s="77">
        <v>11.234947067097679</v>
      </c>
      <c r="I899" s="76">
        <v>-6.8372001647949219</v>
      </c>
      <c r="J899" s="77">
        <v>0.1172686448535822</v>
      </c>
    </row>
    <row r="900" spans="1:10" s="78" customFormat="1" x14ac:dyDescent="0.25">
      <c r="A900" s="76">
        <v>897</v>
      </c>
      <c r="B900" s="76">
        <v>61.783630555959533</v>
      </c>
      <c r="C900" s="76">
        <v>62.008445083885924</v>
      </c>
      <c r="D900" s="132"/>
      <c r="E900" s="91"/>
      <c r="F900" s="76">
        <v>1196.129479972182</v>
      </c>
      <c r="G900" s="76">
        <v>87.807532995939255</v>
      </c>
      <c r="H900" s="77">
        <v>12.584037560963159</v>
      </c>
      <c r="I900" s="76">
        <v>-1.728283166885376</v>
      </c>
      <c r="J900" s="77">
        <v>-4.9916483530559637</v>
      </c>
    </row>
    <row r="901" spans="1:10" s="78" customFormat="1" x14ac:dyDescent="0.25">
      <c r="A901" s="76">
        <v>898</v>
      </c>
      <c r="B901" s="76">
        <v>61.679789897479168</v>
      </c>
      <c r="C901" s="76">
        <v>61.614058451705766</v>
      </c>
      <c r="D901" s="132"/>
      <c r="E901" s="91"/>
      <c r="F901" s="76">
        <v>1194.119127525905</v>
      </c>
      <c r="G901" s="76">
        <v>87.884981662034988</v>
      </c>
      <c r="H901" s="77">
        <v>21.085936109830069</v>
      </c>
      <c r="I901" s="76">
        <v>-1.728283166885376</v>
      </c>
      <c r="J901" s="77">
        <v>-4.9916483530559637</v>
      </c>
    </row>
    <row r="902" spans="1:10" s="78" customFormat="1" x14ac:dyDescent="0.25">
      <c r="A902" s="76">
        <v>899</v>
      </c>
      <c r="B902" s="76">
        <v>61.002306768400153</v>
      </c>
      <c r="C902" s="76">
        <v>61.593798445040065</v>
      </c>
      <c r="D902" s="132"/>
      <c r="E902" s="91"/>
      <c r="F902" s="76">
        <v>1181.0030717748391</v>
      </c>
      <c r="G902" s="76">
        <v>87.916839271783829</v>
      </c>
      <c r="H902" s="77">
        <v>9.6754465543119252</v>
      </c>
      <c r="I902" s="76">
        <v>-1.728283166885376</v>
      </c>
      <c r="J902" s="77">
        <v>-4.9916483530559637</v>
      </c>
    </row>
    <row r="903" spans="1:10" s="78" customFormat="1" x14ac:dyDescent="0.25">
      <c r="A903" s="76">
        <v>900</v>
      </c>
      <c r="B903" s="76">
        <v>61.595846312645953</v>
      </c>
      <c r="C903" s="76">
        <v>61.759784584566724</v>
      </c>
      <c r="D903" s="132"/>
      <c r="E903" s="91"/>
      <c r="F903" s="76">
        <v>1192.4939819077199</v>
      </c>
      <c r="G903" s="76">
        <v>87.948165982961655</v>
      </c>
      <c r="H903" s="77">
        <v>10.998694291406185</v>
      </c>
      <c r="I903" s="76">
        <v>-1.728283166885376</v>
      </c>
      <c r="J903" s="77">
        <v>-4.9916483530559637</v>
      </c>
    </row>
    <row r="904" spans="1:10" s="78" customFormat="1" x14ac:dyDescent="0.25">
      <c r="A904" s="76">
        <v>901</v>
      </c>
      <c r="B904" s="76">
        <v>61.137892991225883</v>
      </c>
      <c r="C904" s="76">
        <v>61.375475370815778</v>
      </c>
      <c r="D904" s="132"/>
      <c r="E904" s="91"/>
      <c r="F904" s="76">
        <v>1183.6280175208331</v>
      </c>
      <c r="G904" s="76">
        <v>87.98209023475647</v>
      </c>
      <c r="H904" s="77">
        <v>15.277030920977484</v>
      </c>
      <c r="I904" s="76">
        <v>-4.8485994338989258</v>
      </c>
      <c r="J904" s="77">
        <v>-1.8713320860424141</v>
      </c>
    </row>
    <row r="905" spans="1:10" s="78" customFormat="1" x14ac:dyDescent="0.25">
      <c r="A905" s="76">
        <v>902</v>
      </c>
      <c r="B905" s="76">
        <v>59.732704635150519</v>
      </c>
      <c r="C905" s="76">
        <v>59.558398044513176</v>
      </c>
      <c r="D905" s="132"/>
      <c r="E905" s="91"/>
      <c r="F905" s="76">
        <v>1377.159870429728</v>
      </c>
      <c r="G905" s="76">
        <v>88.013416945934296</v>
      </c>
      <c r="H905" s="77">
        <v>0</v>
      </c>
      <c r="I905" s="76">
        <v>-19.352703094482418</v>
      </c>
      <c r="J905" s="77">
        <v>12.63277157454108</v>
      </c>
    </row>
    <row r="906" spans="1:10" s="78" customFormat="1" x14ac:dyDescent="0.25">
      <c r="A906" s="76">
        <v>903</v>
      </c>
      <c r="B906" s="76">
        <v>56.757674293994697</v>
      </c>
      <c r="C906" s="76">
        <v>56.839734945869651</v>
      </c>
      <c r="D906" s="132"/>
      <c r="E906" s="91"/>
      <c r="F906" s="76">
        <v>1308.5694320061571</v>
      </c>
      <c r="G906" s="76">
        <v>88.049025624990463</v>
      </c>
      <c r="H906" s="77">
        <v>0</v>
      </c>
      <c r="I906" s="76">
        <v>-22.589996337890621</v>
      </c>
      <c r="J906" s="77">
        <v>15.870064817949279</v>
      </c>
    </row>
    <row r="907" spans="1:10" s="78" customFormat="1" x14ac:dyDescent="0.25">
      <c r="A907" s="76">
        <v>904</v>
      </c>
      <c r="B907" s="76">
        <v>51.613717496810651</v>
      </c>
      <c r="C907" s="76">
        <v>51.182749228284159</v>
      </c>
      <c r="D907" s="132"/>
      <c r="E907" s="91"/>
      <c r="F907" s="76">
        <v>1189.9735820513331</v>
      </c>
      <c r="G907" s="76">
        <v>88.087511479854584</v>
      </c>
      <c r="H907" s="77">
        <v>0</v>
      </c>
      <c r="I907" s="76">
        <v>-14.920827865600589</v>
      </c>
      <c r="J907" s="77">
        <v>8.2008963456592454</v>
      </c>
    </row>
    <row r="908" spans="1:10" s="78" customFormat="1" x14ac:dyDescent="0.25">
      <c r="A908" s="76">
        <v>905</v>
      </c>
      <c r="B908" s="76">
        <v>45.922159225093637</v>
      </c>
      <c r="C908" s="76">
        <v>46.188201811545362</v>
      </c>
      <c r="D908" s="132"/>
      <c r="E908" s="91"/>
      <c r="F908" s="76">
        <v>1305.0439542336089</v>
      </c>
      <c r="G908" s="76">
        <v>88.120140314102173</v>
      </c>
      <c r="H908" s="77">
        <v>0</v>
      </c>
      <c r="I908" s="76">
        <v>-19.112113952636719</v>
      </c>
      <c r="J908" s="77">
        <v>12.39218243269538</v>
      </c>
    </row>
    <row r="909" spans="1:10" s="78" customFormat="1" x14ac:dyDescent="0.25">
      <c r="A909" s="76">
        <v>906</v>
      </c>
      <c r="B909" s="76">
        <v>43.579262134743132</v>
      </c>
      <c r="C909" s="76">
        <v>43.59855982750971</v>
      </c>
      <c r="D909" s="132"/>
      <c r="E909" s="91"/>
      <c r="F909" s="76">
        <v>1238.4620744886629</v>
      </c>
      <c r="G909" s="76">
        <v>88.158236056566238</v>
      </c>
      <c r="H909" s="77">
        <v>0</v>
      </c>
      <c r="I909" s="76">
        <v>-18.273883819580082</v>
      </c>
      <c r="J909" s="77">
        <v>11.553952299638739</v>
      </c>
    </row>
    <row r="910" spans="1:10" s="78" customFormat="1" x14ac:dyDescent="0.25">
      <c r="A910" s="76">
        <v>907</v>
      </c>
      <c r="B910" s="76">
        <v>40.410260296075897</v>
      </c>
      <c r="C910" s="76">
        <v>40.563707175123284</v>
      </c>
      <c r="D910" s="132"/>
      <c r="E910" s="91"/>
      <c r="F910" s="76">
        <v>1148.4034457069411</v>
      </c>
      <c r="G910" s="76">
        <v>88.193427115678787</v>
      </c>
      <c r="H910" s="77">
        <v>4.521677219218903</v>
      </c>
      <c r="I910" s="76">
        <v>-18.273883819580082</v>
      </c>
      <c r="J910" s="77">
        <v>11.553952299638739</v>
      </c>
    </row>
    <row r="911" spans="1:10" s="78" customFormat="1" x14ac:dyDescent="0.25">
      <c r="A911" s="76">
        <v>908</v>
      </c>
      <c r="B911" s="76">
        <v>40.278946513931267</v>
      </c>
      <c r="C911" s="76">
        <v>40.06612653045346</v>
      </c>
      <c r="D911" s="132"/>
      <c r="E911" s="91"/>
      <c r="F911" s="76">
        <v>1144.6714332312581</v>
      </c>
      <c r="G911" s="76">
        <v>88.224753826856613</v>
      </c>
      <c r="H911" s="77">
        <v>23.129009533709461</v>
      </c>
      <c r="I911" s="76">
        <v>-3.110822200775146</v>
      </c>
      <c r="J911" s="77">
        <v>-3.6091093191661932</v>
      </c>
    </row>
    <row r="912" spans="1:10" s="78" customFormat="1" x14ac:dyDescent="0.25">
      <c r="A912" s="76">
        <v>909</v>
      </c>
      <c r="B912" s="76">
        <v>43.184243247420497</v>
      </c>
      <c r="C912" s="76">
        <v>42.914287445426716</v>
      </c>
      <c r="D912" s="132"/>
      <c r="E912" s="91"/>
      <c r="F912" s="76">
        <v>1227.2361893794071</v>
      </c>
      <c r="G912" s="76">
        <v>88.256080538034439</v>
      </c>
      <c r="H912" s="77">
        <v>23.323204004234697</v>
      </c>
      <c r="I912" s="76">
        <v>-3.110822200775146</v>
      </c>
      <c r="J912" s="77">
        <v>-3.6091093191661932</v>
      </c>
    </row>
    <row r="913" spans="1:10" s="78" customFormat="1" x14ac:dyDescent="0.25">
      <c r="A913" s="76">
        <v>910</v>
      </c>
      <c r="B913" s="76">
        <v>43.830255716767013</v>
      </c>
      <c r="C913" s="76">
        <v>44.170347171947611</v>
      </c>
      <c r="D913" s="132"/>
      <c r="E913" s="91"/>
      <c r="F913" s="76">
        <v>1245.5949660943199</v>
      </c>
      <c r="G913" s="76">
        <v>88.291271597146988</v>
      </c>
      <c r="H913" s="77">
        <v>33.892390539779292</v>
      </c>
      <c r="I913" s="76">
        <v>-3.110822200775146</v>
      </c>
      <c r="J913" s="77">
        <v>-3.6091093191661932</v>
      </c>
    </row>
    <row r="914" spans="1:10" s="78" customFormat="1" x14ac:dyDescent="0.25">
      <c r="A914" s="76">
        <v>911</v>
      </c>
      <c r="B914" s="76">
        <v>47.779195855368577</v>
      </c>
      <c r="C914" s="76">
        <v>48.138336032436705</v>
      </c>
      <c r="D914" s="132"/>
      <c r="E914" s="91"/>
      <c r="F914" s="76">
        <v>1357.8183788790441</v>
      </c>
      <c r="G914" s="76">
        <v>88.329191446304321</v>
      </c>
      <c r="H914" s="77">
        <v>54.337823009965305</v>
      </c>
      <c r="I914" s="76">
        <v>-4.8648486137390137</v>
      </c>
      <c r="J914" s="77">
        <v>-1.855082906202326</v>
      </c>
    </row>
    <row r="915" spans="1:10" s="78" customFormat="1" x14ac:dyDescent="0.25">
      <c r="A915" s="76">
        <v>912</v>
      </c>
      <c r="B915" s="76">
        <v>51.260638394266159</v>
      </c>
      <c r="C915" s="76">
        <v>51.696045173878083</v>
      </c>
      <c r="D915" s="132"/>
      <c r="E915" s="91"/>
      <c r="F915" s="76">
        <v>1456.7561141601759</v>
      </c>
      <c r="G915" s="76">
        <v>88.366044133901596</v>
      </c>
      <c r="H915" s="77">
        <v>32.13964215308269</v>
      </c>
      <c r="I915" s="76">
        <v>-3.4716370105743408</v>
      </c>
      <c r="J915" s="77">
        <v>-3.2482945093669988</v>
      </c>
    </row>
    <row r="916" spans="1:10" s="78" customFormat="1" x14ac:dyDescent="0.25">
      <c r="A916" s="76">
        <v>913</v>
      </c>
      <c r="B916" s="76">
        <v>52.032302600839166</v>
      </c>
      <c r="C916" s="76">
        <v>52.160984952134733</v>
      </c>
      <c r="D916" s="132"/>
      <c r="E916" s="91"/>
      <c r="F916" s="76">
        <v>1478.685738648222</v>
      </c>
      <c r="G916" s="76">
        <v>88.399541139602661</v>
      </c>
      <c r="H916" s="77">
        <v>26.36026998745146</v>
      </c>
      <c r="I916" s="76">
        <v>-2.1665432453155522</v>
      </c>
      <c r="J916" s="77">
        <v>-4.5533882746257879</v>
      </c>
    </row>
    <row r="917" spans="1:10" s="78" customFormat="1" x14ac:dyDescent="0.25">
      <c r="A917" s="76">
        <v>914</v>
      </c>
      <c r="B917" s="76">
        <v>52.891411230297237</v>
      </c>
      <c r="C917" s="76">
        <v>52.502342985445367</v>
      </c>
      <c r="D917" s="132"/>
      <c r="E917" s="91"/>
      <c r="F917" s="76">
        <v>1503.100412126631</v>
      </c>
      <c r="G917" s="76">
        <v>88.414468586444855</v>
      </c>
      <c r="H917" s="77">
        <v>50.238192385416617</v>
      </c>
      <c r="I917" s="76">
        <v>-23.095697402954102</v>
      </c>
      <c r="J917" s="77">
        <v>16.375765883012761</v>
      </c>
    </row>
    <row r="918" spans="1:10" s="78" customFormat="1" x14ac:dyDescent="0.25">
      <c r="A918" s="76">
        <v>915</v>
      </c>
      <c r="B918" s="76">
        <v>56.592721969091563</v>
      </c>
      <c r="C918" s="76">
        <v>56.383008678998969</v>
      </c>
      <c r="D918" s="132"/>
      <c r="E918" s="91"/>
      <c r="F918" s="76">
        <v>1304.7663943942121</v>
      </c>
      <c r="G918" s="76">
        <v>88.430262356996536</v>
      </c>
      <c r="H918" s="77">
        <v>29.863339083336559</v>
      </c>
      <c r="I918" s="76">
        <v>-3.4716370105743408</v>
      </c>
      <c r="J918" s="77">
        <v>-3.2482945093669988</v>
      </c>
    </row>
    <row r="919" spans="1:10" s="78" customFormat="1" x14ac:dyDescent="0.25">
      <c r="A919" s="76">
        <v>916</v>
      </c>
      <c r="B919" s="76">
        <v>56.215980303809218</v>
      </c>
      <c r="C919" s="76">
        <v>56.017727890462986</v>
      </c>
      <c r="D919" s="132"/>
      <c r="E919" s="91"/>
      <c r="F919" s="76">
        <v>1296.080474241847</v>
      </c>
      <c r="G919" s="76">
        <v>88.456162184476852</v>
      </c>
      <c r="H919" s="77">
        <v>16.731410670132579</v>
      </c>
      <c r="I919" s="76">
        <v>-5.2479076385498047</v>
      </c>
      <c r="J919" s="77">
        <v>-1.4720238813915349</v>
      </c>
    </row>
    <row r="920" spans="1:10" s="78" customFormat="1" x14ac:dyDescent="0.25">
      <c r="A920" s="76">
        <v>917</v>
      </c>
      <c r="B920" s="76">
        <v>56.542595258391557</v>
      </c>
      <c r="C920" s="76">
        <v>56.021399425511788</v>
      </c>
      <c r="D920" s="132"/>
      <c r="E920" s="91"/>
      <c r="F920" s="76">
        <v>1303.610704310624</v>
      </c>
      <c r="G920" s="76">
        <v>88.480642110109329</v>
      </c>
      <c r="H920" s="77">
        <v>35.057377202465084</v>
      </c>
      <c r="I920" s="76">
        <v>-3.110822200775146</v>
      </c>
      <c r="J920" s="77">
        <v>-3.6091093191661932</v>
      </c>
    </row>
    <row r="921" spans="1:10" s="78" customFormat="1" x14ac:dyDescent="0.25">
      <c r="A921" s="76">
        <v>918</v>
      </c>
      <c r="B921" s="76">
        <v>58.544416525472997</v>
      </c>
      <c r="C921" s="76">
        <v>58.681213364030214</v>
      </c>
      <c r="D921" s="132"/>
      <c r="E921" s="91"/>
      <c r="F921" s="76">
        <v>1349.7634431433321</v>
      </c>
      <c r="G921" s="76">
        <v>88.506541937589645</v>
      </c>
      <c r="H921" s="77">
        <v>21.710398524553504</v>
      </c>
      <c r="I921" s="76">
        <v>-2.9201517105102539</v>
      </c>
      <c r="J921" s="77">
        <v>-3.7997798094310862</v>
      </c>
    </row>
    <row r="922" spans="1:10" s="78" customFormat="1" x14ac:dyDescent="0.25">
      <c r="A922" s="76">
        <v>919</v>
      </c>
      <c r="B922" s="76">
        <v>58.589610855030649</v>
      </c>
      <c r="C922" s="76">
        <v>58.396487944268259</v>
      </c>
      <c r="D922" s="132"/>
      <c r="E922" s="91"/>
      <c r="F922" s="76">
        <v>1350.805415332904</v>
      </c>
      <c r="G922" s="76">
        <v>88.532831877470016</v>
      </c>
      <c r="H922" s="77">
        <v>14.89076696873345</v>
      </c>
      <c r="I922" s="76">
        <v>-2.2384033203125</v>
      </c>
      <c r="J922" s="77">
        <v>-4.4815281996288396</v>
      </c>
    </row>
    <row r="923" spans="1:10" s="78" customFormat="1" x14ac:dyDescent="0.25">
      <c r="A923" s="76">
        <v>920</v>
      </c>
      <c r="B923" s="76">
        <v>58.367141221457203</v>
      </c>
      <c r="C923" s="76">
        <v>58.950789805416008</v>
      </c>
      <c r="D923" s="132"/>
      <c r="E923" s="91"/>
      <c r="F923" s="76">
        <v>1345.676294633985</v>
      </c>
      <c r="G923" s="76">
        <v>88.553807258605957</v>
      </c>
      <c r="H923" s="77">
        <v>23.576420094469817</v>
      </c>
      <c r="I923" s="76">
        <v>-2.1665432453155522</v>
      </c>
      <c r="J923" s="77">
        <v>-4.5533882746257879</v>
      </c>
    </row>
    <row r="924" spans="1:10" s="78" customFormat="1" x14ac:dyDescent="0.25">
      <c r="A924" s="76">
        <v>921</v>
      </c>
      <c r="B924" s="76">
        <v>58.992614805256117</v>
      </c>
      <c r="C924" s="76">
        <v>59.205586077348663</v>
      </c>
      <c r="D924" s="132"/>
      <c r="E924" s="91"/>
      <c r="F924" s="76">
        <v>1360.096822297734</v>
      </c>
      <c r="G924" s="76">
        <v>88.574782639741898</v>
      </c>
      <c r="H924" s="77">
        <v>29.543845151280077</v>
      </c>
      <c r="I924" s="76">
        <v>-2.1665432453155522</v>
      </c>
      <c r="J924" s="77">
        <v>-4.5533882746257879</v>
      </c>
    </row>
    <row r="925" spans="1:10" s="78" customFormat="1" x14ac:dyDescent="0.25">
      <c r="A925" s="76">
        <v>922</v>
      </c>
      <c r="B925" s="76">
        <v>59.783404296639901</v>
      </c>
      <c r="C925" s="76">
        <v>60.167513232270544</v>
      </c>
      <c r="D925" s="132"/>
      <c r="E925" s="91"/>
      <c r="F925" s="76">
        <v>1378.3287701082879</v>
      </c>
      <c r="G925" s="76">
        <v>88.591034054756165</v>
      </c>
      <c r="H925" s="77">
        <v>37.500025379919293</v>
      </c>
      <c r="I925" s="76">
        <v>-6.7936615943908691</v>
      </c>
      <c r="J925" s="77">
        <v>7.3730074449529504E-2</v>
      </c>
    </row>
    <row r="926" spans="1:10" s="78" customFormat="1" x14ac:dyDescent="0.25">
      <c r="A926" s="76">
        <v>923</v>
      </c>
      <c r="B926" s="76">
        <v>64.079263495033416</v>
      </c>
      <c r="C926" s="76">
        <v>63.711774457012744</v>
      </c>
      <c r="D926" s="132"/>
      <c r="E926" s="91"/>
      <c r="F926" s="76">
        <v>1477.3714123790439</v>
      </c>
      <c r="G926" s="76">
        <v>88.607285469770432</v>
      </c>
      <c r="H926" s="77">
        <v>40.308797551327523</v>
      </c>
      <c r="I926" s="76">
        <v>-11.5013313293457</v>
      </c>
      <c r="J926" s="77">
        <v>4.7813998094043626</v>
      </c>
    </row>
    <row r="927" spans="1:10" s="78" customFormat="1" x14ac:dyDescent="0.25">
      <c r="A927" s="76">
        <v>924</v>
      </c>
      <c r="B927" s="76">
        <v>64.250617258098885</v>
      </c>
      <c r="C927" s="76">
        <v>63.730976995226065</v>
      </c>
      <c r="D927" s="132"/>
      <c r="E927" s="91"/>
      <c r="F927" s="76">
        <v>1481.3220375446431</v>
      </c>
      <c r="G927" s="76">
        <v>88.615051567554474</v>
      </c>
      <c r="H927" s="77">
        <v>25.263560318838405</v>
      </c>
      <c r="I927" s="76">
        <v>-2.1665432453155522</v>
      </c>
      <c r="J927" s="77">
        <v>-4.5533882746257879</v>
      </c>
    </row>
    <row r="928" spans="1:10" s="78" customFormat="1" x14ac:dyDescent="0.25">
      <c r="A928" s="76">
        <v>925</v>
      </c>
      <c r="B928" s="76">
        <v>64.022117745404344</v>
      </c>
      <c r="C928" s="76">
        <v>64.03350286272466</v>
      </c>
      <c r="D928" s="132"/>
      <c r="E928" s="91"/>
      <c r="F928" s="76">
        <v>1476.053895724885</v>
      </c>
      <c r="G928" s="76">
        <v>88.622817665338516</v>
      </c>
      <c r="H928" s="77">
        <v>12.751810559271121</v>
      </c>
      <c r="I928" s="76">
        <v>-7.2754626274108887</v>
      </c>
      <c r="J928" s="77">
        <v>0.55553110746954903</v>
      </c>
    </row>
    <row r="929" spans="1:10" s="78" customFormat="1" x14ac:dyDescent="0.25">
      <c r="A929" s="76">
        <v>926</v>
      </c>
      <c r="B929" s="76">
        <v>62.468264665191057</v>
      </c>
      <c r="C929" s="76">
        <v>63.006328338535312</v>
      </c>
      <c r="D929" s="132"/>
      <c r="E929" s="91"/>
      <c r="F929" s="76">
        <v>1440.229231168275</v>
      </c>
      <c r="G929" s="76">
        <v>88.630583763122559</v>
      </c>
      <c r="H929" s="77">
        <v>8.1225111333842737</v>
      </c>
      <c r="I929" s="76">
        <v>-2.1665432453155522</v>
      </c>
      <c r="J929" s="77">
        <v>-4.5533882746257879</v>
      </c>
    </row>
    <row r="930" spans="1:10" s="78" customFormat="1" x14ac:dyDescent="0.25">
      <c r="A930" s="76">
        <v>927</v>
      </c>
      <c r="B930" s="76">
        <v>63.064924969642767</v>
      </c>
      <c r="C930" s="76">
        <v>62.714876163652825</v>
      </c>
      <c r="D930" s="132"/>
      <c r="E930" s="91"/>
      <c r="F930" s="76">
        <v>1220.9353064822001</v>
      </c>
      <c r="G930" s="76">
        <v>88.643479496240616</v>
      </c>
      <c r="H930" s="77">
        <v>6.9896441127647257</v>
      </c>
      <c r="I930" s="76">
        <v>-2.1665432453155522</v>
      </c>
      <c r="J930" s="77">
        <v>-4.5533882746257879</v>
      </c>
    </row>
    <row r="931" spans="1:10" s="78" customFormat="1" x14ac:dyDescent="0.25">
      <c r="A931" s="76">
        <v>928</v>
      </c>
      <c r="B931" s="76">
        <v>61.987544520568832</v>
      </c>
      <c r="C931" s="76">
        <v>62.312087592988959</v>
      </c>
      <c r="D931" s="132"/>
      <c r="E931" s="91"/>
      <c r="F931" s="76">
        <v>1200.0772490212389</v>
      </c>
      <c r="G931" s="76">
        <v>88.661160081624985</v>
      </c>
      <c r="H931" s="77">
        <v>14.649964175991924</v>
      </c>
      <c r="I931" s="76">
        <v>-3.881560325622559</v>
      </c>
      <c r="J931" s="77">
        <v>-2.838371194318781</v>
      </c>
    </row>
    <row r="932" spans="1:10" s="78" customFormat="1" x14ac:dyDescent="0.25">
      <c r="A932" s="76">
        <v>929</v>
      </c>
      <c r="B932" s="76">
        <v>62.381280623063603</v>
      </c>
      <c r="C932" s="76">
        <v>62.914676191910935</v>
      </c>
      <c r="D932" s="132"/>
      <c r="E932" s="91"/>
      <c r="F932" s="76">
        <v>1207.699969720645</v>
      </c>
      <c r="G932" s="76">
        <v>88.67757385969162</v>
      </c>
      <c r="H932" s="77">
        <v>12.930481695055605</v>
      </c>
      <c r="I932" s="76">
        <v>-1.9882879257202151</v>
      </c>
      <c r="J932" s="77">
        <v>-4.7316435942211248</v>
      </c>
    </row>
    <row r="933" spans="1:10" s="78" customFormat="1" x14ac:dyDescent="0.25">
      <c r="A933" s="76">
        <v>930</v>
      </c>
      <c r="B933" s="76">
        <v>61.114927347476993</v>
      </c>
      <c r="C933" s="76">
        <v>61.311662807534077</v>
      </c>
      <c r="D933" s="132"/>
      <c r="E933" s="91"/>
      <c r="F933" s="76">
        <v>1183.1834032554129</v>
      </c>
      <c r="G933" s="76">
        <v>88.693987637758255</v>
      </c>
      <c r="H933" s="77">
        <v>10.394106042551307</v>
      </c>
      <c r="I933" s="76">
        <v>-19.976188659667969</v>
      </c>
      <c r="J933" s="77">
        <v>13.25625713972663</v>
      </c>
    </row>
    <row r="934" spans="1:10" s="78" customFormat="1" x14ac:dyDescent="0.25">
      <c r="A934" s="76">
        <v>931</v>
      </c>
      <c r="B934" s="76">
        <v>58.097400070539891</v>
      </c>
      <c r="C934" s="76">
        <v>58.186939198822238</v>
      </c>
      <c r="D934" s="132"/>
      <c r="E934" s="91"/>
      <c r="F934" s="76">
        <v>1339.457311403344</v>
      </c>
      <c r="G934" s="76">
        <v>88.713183015584946</v>
      </c>
      <c r="H934" s="77">
        <v>22.260542194813148</v>
      </c>
      <c r="I934" s="76">
        <v>-1.309278249740601</v>
      </c>
      <c r="J934" s="77">
        <v>-5.4106532702007391</v>
      </c>
    </row>
    <row r="935" spans="1:10" s="78" customFormat="1" x14ac:dyDescent="0.25">
      <c r="A935" s="76">
        <v>932</v>
      </c>
      <c r="B935" s="76">
        <v>61.501321857614982</v>
      </c>
      <c r="C935" s="76">
        <v>61.655421339167894</v>
      </c>
      <c r="D935" s="132"/>
      <c r="E935" s="91"/>
      <c r="F935" s="76">
        <v>1417.936002697739</v>
      </c>
      <c r="G935" s="76">
        <v>88.738242119550705</v>
      </c>
      <c r="H935" s="77">
        <v>10.232182260700711</v>
      </c>
      <c r="I935" s="76">
        <v>-1.309278249740601</v>
      </c>
      <c r="J935" s="77">
        <v>-5.4106532702007391</v>
      </c>
    </row>
    <row r="936" spans="1:10" s="78" customFormat="1" x14ac:dyDescent="0.25">
      <c r="A936" s="76">
        <v>933</v>
      </c>
      <c r="B936" s="76">
        <v>58.504571318790681</v>
      </c>
      <c r="C936" s="76">
        <v>58.513151724768015</v>
      </c>
      <c r="D936" s="132"/>
      <c r="E936" s="91"/>
      <c r="F936" s="76">
        <v>1348.844796984464</v>
      </c>
      <c r="G936" s="76">
        <v>88.751575469970703</v>
      </c>
      <c r="H936" s="77">
        <v>12.100695643214362</v>
      </c>
      <c r="I936" s="76">
        <v>-18.09562873840332</v>
      </c>
      <c r="J936" s="77">
        <v>11.37569721846198</v>
      </c>
    </row>
    <row r="937" spans="1:10" s="78" customFormat="1" x14ac:dyDescent="0.25">
      <c r="A937" s="76">
        <v>934</v>
      </c>
      <c r="B937" s="76">
        <v>58.564121286074688</v>
      </c>
      <c r="C937" s="76">
        <v>58.397043981507224</v>
      </c>
      <c r="D937" s="132"/>
      <c r="E937" s="91"/>
      <c r="F937" s="76">
        <v>1350.217743776843</v>
      </c>
      <c r="G937" s="76">
        <v>88.771296054124832</v>
      </c>
      <c r="H937" s="77">
        <v>13.604156466881298</v>
      </c>
      <c r="I937" s="76">
        <v>-1.9882879257202151</v>
      </c>
      <c r="J937" s="77">
        <v>-4.7316435942211248</v>
      </c>
    </row>
    <row r="938" spans="1:10" s="78" customFormat="1" x14ac:dyDescent="0.25">
      <c r="A938" s="76">
        <v>935</v>
      </c>
      <c r="B938" s="76">
        <v>57.315599749447969</v>
      </c>
      <c r="C938" s="76">
        <v>57.197953455116064</v>
      </c>
      <c r="D938" s="132"/>
      <c r="E938" s="91"/>
      <c r="F938" s="76">
        <v>1321.432612279586</v>
      </c>
      <c r="G938" s="76">
        <v>88.791016638278961</v>
      </c>
      <c r="H938" s="77">
        <v>5.259465312635764</v>
      </c>
      <c r="I938" s="76">
        <v>-1.9882879257202151</v>
      </c>
      <c r="J938" s="77">
        <v>-4.7316435942211248</v>
      </c>
    </row>
    <row r="939" spans="1:10" s="78" customFormat="1" x14ac:dyDescent="0.25">
      <c r="A939" s="76">
        <v>936</v>
      </c>
      <c r="B939" s="76">
        <v>58.048964440671163</v>
      </c>
      <c r="C939" s="76">
        <v>57.550240946780029</v>
      </c>
      <c r="D939" s="132"/>
      <c r="E939" s="91"/>
      <c r="F939" s="76">
        <v>1338.340609821495</v>
      </c>
      <c r="G939" s="76">
        <v>88.81073722243309</v>
      </c>
      <c r="H939" s="77">
        <v>7.9742912507228807</v>
      </c>
      <c r="I939" s="76">
        <v>-2.0601480007171631</v>
      </c>
      <c r="J939" s="77">
        <v>-4.6597835192241774</v>
      </c>
    </row>
    <row r="940" spans="1:10" s="78" customFormat="1" x14ac:dyDescent="0.25">
      <c r="A940" s="76">
        <v>937</v>
      </c>
      <c r="B940" s="76">
        <v>56.019930127871888</v>
      </c>
      <c r="C940" s="76">
        <v>55.561601916771338</v>
      </c>
      <c r="D940" s="132"/>
      <c r="E940" s="91"/>
      <c r="F940" s="76">
        <v>1291.560464030679</v>
      </c>
      <c r="G940" s="76">
        <v>88.830457806587219</v>
      </c>
      <c r="H940" s="77">
        <v>6.3719749031851025</v>
      </c>
      <c r="I940" s="76">
        <v>-6.9401936531066886</v>
      </c>
      <c r="J940" s="77">
        <v>0.22026213316534979</v>
      </c>
    </row>
    <row r="941" spans="1:10" s="78" customFormat="1" x14ac:dyDescent="0.25">
      <c r="A941" s="76">
        <v>938</v>
      </c>
      <c r="B941" s="76">
        <v>56.319164162710173</v>
      </c>
      <c r="C941" s="76">
        <v>56.865886024436946</v>
      </c>
      <c r="D941" s="132"/>
      <c r="E941" s="91"/>
      <c r="F941" s="76">
        <v>1298.459416742817</v>
      </c>
      <c r="G941" s="76">
        <v>88.848368376493454</v>
      </c>
      <c r="H941" s="77">
        <v>12.259198569190682</v>
      </c>
      <c r="I941" s="76">
        <v>-1.728283166885376</v>
      </c>
      <c r="J941" s="77">
        <v>-4.9916483530559637</v>
      </c>
    </row>
    <row r="942" spans="1:10" s="78" customFormat="1" x14ac:dyDescent="0.25">
      <c r="A942" s="76">
        <v>939</v>
      </c>
      <c r="B942" s="76">
        <v>54.675318417489343</v>
      </c>
      <c r="C942" s="76">
        <v>54.973657858044426</v>
      </c>
      <c r="D942" s="132"/>
      <c r="E942" s="91"/>
      <c r="F942" s="76">
        <v>1260.5599375994841</v>
      </c>
      <c r="G942" s="76">
        <v>88.853937983512878</v>
      </c>
      <c r="H942" s="77">
        <v>10.478134053850489</v>
      </c>
      <c r="I942" s="76">
        <v>-12.59594249725342</v>
      </c>
      <c r="J942" s="77">
        <v>5.8760109773120783</v>
      </c>
    </row>
    <row r="943" spans="1:10" s="78" customFormat="1" x14ac:dyDescent="0.25">
      <c r="A943" s="76">
        <v>940</v>
      </c>
      <c r="B943" s="76">
        <v>54.318416306382922</v>
      </c>
      <c r="C943" s="76">
        <v>53.874014368979729</v>
      </c>
      <c r="D943" s="132"/>
      <c r="E943" s="91"/>
      <c r="F943" s="76">
        <v>1252.331425796953</v>
      </c>
      <c r="G943" s="76">
        <v>88.859507590532303</v>
      </c>
      <c r="H943" s="77">
        <v>8.319012914921597</v>
      </c>
      <c r="I943" s="76">
        <v>-1.800143241882324</v>
      </c>
      <c r="J943" s="77">
        <v>-4.9197882780590154</v>
      </c>
    </row>
    <row r="944" spans="1:10" s="78" customFormat="1" x14ac:dyDescent="0.25">
      <c r="A944" s="76">
        <v>941</v>
      </c>
      <c r="B944" s="76">
        <v>53.577028682138128</v>
      </c>
      <c r="C944" s="76">
        <v>53.761121030466441</v>
      </c>
      <c r="D944" s="132"/>
      <c r="E944" s="91"/>
      <c r="F944" s="76">
        <v>1235.2384565302921</v>
      </c>
      <c r="G944" s="76">
        <v>88.865077197551727</v>
      </c>
      <c r="H944" s="77">
        <v>17.205162961347938</v>
      </c>
      <c r="I944" s="76">
        <v>-1.728283166885376</v>
      </c>
      <c r="J944" s="77">
        <v>-4.9916483530559637</v>
      </c>
    </row>
    <row r="945" spans="1:10" s="78" customFormat="1" x14ac:dyDescent="0.25">
      <c r="A945" s="76">
        <v>942</v>
      </c>
      <c r="B945" s="76">
        <v>54.15627370988792</v>
      </c>
      <c r="C945" s="76">
        <v>53.894011111162804</v>
      </c>
      <c r="D945" s="132"/>
      <c r="E945" s="91"/>
      <c r="F945" s="76">
        <v>1248.593167525474</v>
      </c>
      <c r="G945" s="76">
        <v>88.869162023067474</v>
      </c>
      <c r="H945" s="77">
        <v>14.644258883314251</v>
      </c>
      <c r="I945" s="76">
        <v>-1.049273729324341</v>
      </c>
      <c r="J945" s="77">
        <v>-5.6706577906169988</v>
      </c>
    </row>
    <row r="946" spans="1:10" s="78" customFormat="1" x14ac:dyDescent="0.25">
      <c r="A946" s="76">
        <v>943</v>
      </c>
      <c r="B946" s="76">
        <v>54.586577022242437</v>
      </c>
      <c r="C946" s="76">
        <v>54.973374911354952</v>
      </c>
      <c r="D946" s="132"/>
      <c r="E946" s="91"/>
      <c r="F946" s="76">
        <v>1258.5139715055921</v>
      </c>
      <c r="G946" s="76">
        <v>88.874731630086899</v>
      </c>
      <c r="H946" s="77">
        <v>15.29948692477933</v>
      </c>
      <c r="I946" s="76">
        <v>-1.728283166885376</v>
      </c>
      <c r="J946" s="77">
        <v>-4.9916483530559637</v>
      </c>
    </row>
    <row r="947" spans="1:10" s="78" customFormat="1" x14ac:dyDescent="0.25">
      <c r="A947" s="76">
        <v>944</v>
      </c>
      <c r="B947" s="76">
        <v>54.787951610076298</v>
      </c>
      <c r="C947" s="76">
        <v>54.536201623339288</v>
      </c>
      <c r="D947" s="132"/>
      <c r="E947" s="91"/>
      <c r="F947" s="76">
        <v>1263.156738026596</v>
      </c>
      <c r="G947" s="76">
        <v>88.880301237106323</v>
      </c>
      <c r="H947" s="77">
        <v>15.158987505950515</v>
      </c>
      <c r="I947" s="76">
        <v>-1.800143241882324</v>
      </c>
      <c r="J947" s="77">
        <v>-4.9197882780590154</v>
      </c>
    </row>
    <row r="948" spans="1:10" s="78" customFormat="1" x14ac:dyDescent="0.25">
      <c r="A948" s="76">
        <v>945</v>
      </c>
      <c r="B948" s="76">
        <v>53.769088102588711</v>
      </c>
      <c r="C948" s="76">
        <v>53.644378094997563</v>
      </c>
      <c r="D948" s="132"/>
      <c r="E948" s="91"/>
      <c r="F948" s="76">
        <v>1239.666458379498</v>
      </c>
      <c r="G948" s="76">
        <v>88.885870844125748</v>
      </c>
      <c r="H948" s="77">
        <v>15.904079259987151</v>
      </c>
      <c r="I948" s="76">
        <v>-3.0190777778625488</v>
      </c>
      <c r="J948" s="77">
        <v>-3.7008537420787908</v>
      </c>
    </row>
    <row r="949" spans="1:10" s="78" customFormat="1" x14ac:dyDescent="0.25">
      <c r="A949" s="76">
        <v>946</v>
      </c>
      <c r="B949" s="76">
        <v>53.851412236016529</v>
      </c>
      <c r="C949" s="76">
        <v>53.417934899989966</v>
      </c>
      <c r="D949" s="132"/>
      <c r="E949" s="91"/>
      <c r="F949" s="76">
        <v>1241.564472099406</v>
      </c>
      <c r="G949" s="76">
        <v>88.889955669641495</v>
      </c>
      <c r="H949" s="77">
        <v>12.517040130476117</v>
      </c>
      <c r="I949" s="76">
        <v>-8.5321950912475586</v>
      </c>
      <c r="J949" s="77">
        <v>1.812263571306219</v>
      </c>
    </row>
    <row r="950" spans="1:10" s="78" customFormat="1" x14ac:dyDescent="0.25">
      <c r="A950" s="76">
        <v>947</v>
      </c>
      <c r="B950" s="76">
        <v>54.275487337405018</v>
      </c>
      <c r="C950" s="76">
        <v>54.354004136122285</v>
      </c>
      <c r="D950" s="132"/>
      <c r="E950" s="91"/>
      <c r="F950" s="76">
        <v>1251.341682343741</v>
      </c>
      <c r="G950" s="76">
        <v>88.895525276660919</v>
      </c>
      <c r="H950" s="77">
        <v>21.218877170989611</v>
      </c>
      <c r="I950" s="76">
        <v>-8.8411426544189453</v>
      </c>
      <c r="J950" s="77">
        <v>2.1212111344776061</v>
      </c>
    </row>
    <row r="951" spans="1:10" s="78" customFormat="1" x14ac:dyDescent="0.25">
      <c r="A951" s="76">
        <v>948</v>
      </c>
      <c r="B951" s="76">
        <v>54.032110350254669</v>
      </c>
      <c r="C951" s="76">
        <v>53.752727001673719</v>
      </c>
      <c r="D951" s="132"/>
      <c r="E951" s="91"/>
      <c r="F951" s="76">
        <v>1245.7305347799941</v>
      </c>
      <c r="G951" s="76">
        <v>88.904250502586365</v>
      </c>
      <c r="H951" s="77">
        <v>22.238067200704577</v>
      </c>
      <c r="I951" s="76">
        <v>-1.5724613666534419</v>
      </c>
      <c r="J951" s="77">
        <v>-5.1474701532878973</v>
      </c>
    </row>
    <row r="952" spans="1:10" s="78" customFormat="1" x14ac:dyDescent="0.25">
      <c r="A952" s="76">
        <v>949</v>
      </c>
      <c r="B952" s="76">
        <v>54.376862776381131</v>
      </c>
      <c r="C952" s="76">
        <v>54.058122280208572</v>
      </c>
      <c r="D952" s="132"/>
      <c r="E952" s="91"/>
      <c r="F952" s="76">
        <v>1253.678931046237</v>
      </c>
      <c r="G952" s="76">
        <v>88.91297572851181</v>
      </c>
      <c r="H952" s="77">
        <v>21.308773730739727</v>
      </c>
      <c r="I952" s="76">
        <v>-9.3886480331420898</v>
      </c>
      <c r="J952" s="77">
        <v>2.6687165132007502</v>
      </c>
    </row>
    <row r="953" spans="1:10" s="78" customFormat="1" x14ac:dyDescent="0.25">
      <c r="A953" s="76">
        <v>950</v>
      </c>
      <c r="B953" s="76">
        <v>56.098972774834131</v>
      </c>
      <c r="C953" s="76">
        <v>55.758112137462625</v>
      </c>
      <c r="D953" s="132"/>
      <c r="E953" s="91"/>
      <c r="F953" s="76">
        <v>1293.3828218514709</v>
      </c>
      <c r="G953" s="76">
        <v>88.921700954437256</v>
      </c>
      <c r="H953" s="77">
        <v>25.57234669635152</v>
      </c>
      <c r="I953" s="76">
        <v>-8.1621303558349609</v>
      </c>
      <c r="J953" s="77">
        <v>1.4421988358936211</v>
      </c>
    </row>
    <row r="954" spans="1:10" s="78" customFormat="1" x14ac:dyDescent="0.25">
      <c r="A954" s="76">
        <v>951</v>
      </c>
      <c r="B954" s="76">
        <v>55.716323110484531</v>
      </c>
      <c r="C954" s="76">
        <v>55.555787399334136</v>
      </c>
      <c r="D954" s="132"/>
      <c r="E954" s="91"/>
      <c r="F954" s="76">
        <v>1284.560690568542</v>
      </c>
      <c r="G954" s="76">
        <v>88.930426180362701</v>
      </c>
      <c r="H954" s="77">
        <v>7.4212787703070937</v>
      </c>
      <c r="I954" s="76">
        <v>-16.115285873413089</v>
      </c>
      <c r="J954" s="77">
        <v>9.3953543534717454</v>
      </c>
    </row>
    <row r="955" spans="1:10" s="78" customFormat="1" x14ac:dyDescent="0.25">
      <c r="A955" s="76">
        <v>952</v>
      </c>
      <c r="B955" s="76">
        <v>53.180731036660127</v>
      </c>
      <c r="C955" s="76">
        <v>53.206463495730631</v>
      </c>
      <c r="D955" s="132"/>
      <c r="E955" s="91"/>
      <c r="F955" s="76">
        <v>1226.1016659323841</v>
      </c>
      <c r="G955" s="76">
        <v>88.939151406288147</v>
      </c>
      <c r="H955" s="77">
        <v>0</v>
      </c>
      <c r="I955" s="76">
        <v>-21.238124847412109</v>
      </c>
      <c r="J955" s="77">
        <v>14.518193327470771</v>
      </c>
    </row>
    <row r="956" spans="1:10" s="78" customFormat="1" x14ac:dyDescent="0.25">
      <c r="A956" s="76">
        <v>953</v>
      </c>
      <c r="B956" s="76">
        <v>50.531821850780119</v>
      </c>
      <c r="C956" s="76">
        <v>50.226660790014108</v>
      </c>
      <c r="D956" s="132"/>
      <c r="E956" s="91"/>
      <c r="F956" s="76">
        <v>1165.03007284969</v>
      </c>
      <c r="G956" s="76">
        <v>88.946391850709915</v>
      </c>
      <c r="H956" s="77">
        <v>0</v>
      </c>
      <c r="I956" s="76">
        <v>-19.809389114379879</v>
      </c>
      <c r="J956" s="77">
        <v>13.089457594438541</v>
      </c>
    </row>
    <row r="957" spans="1:10" s="78" customFormat="1" x14ac:dyDescent="0.25">
      <c r="A957" s="76">
        <v>954</v>
      </c>
      <c r="B957" s="76">
        <v>45.303534491271002</v>
      </c>
      <c r="C957" s="76">
        <v>45.21649400324268</v>
      </c>
      <c r="D957" s="132"/>
      <c r="E957" s="91"/>
      <c r="F957" s="76">
        <v>1287.463498905772</v>
      </c>
      <c r="G957" s="76">
        <v>88.951063364744186</v>
      </c>
      <c r="H957" s="77">
        <v>0</v>
      </c>
      <c r="I957" s="76">
        <v>-14.64327430725098</v>
      </c>
      <c r="J957" s="77">
        <v>7.9233427873096369</v>
      </c>
    </row>
    <row r="958" spans="1:10" s="78" customFormat="1" x14ac:dyDescent="0.25">
      <c r="A958" s="76">
        <v>955</v>
      </c>
      <c r="B958" s="76">
        <v>39.149693459609132</v>
      </c>
      <c r="C958" s="76">
        <v>39.356507068826566</v>
      </c>
      <c r="D958" s="132"/>
      <c r="E958" s="91"/>
      <c r="F958" s="76">
        <v>1509.472598102951</v>
      </c>
      <c r="G958" s="76">
        <v>88.959788590669632</v>
      </c>
      <c r="H958" s="77">
        <v>0</v>
      </c>
      <c r="I958" s="76">
        <v>-24.08648681640625</v>
      </c>
      <c r="J958" s="77">
        <v>17.366555296464909</v>
      </c>
    </row>
    <row r="959" spans="1:10" s="78" customFormat="1" x14ac:dyDescent="0.25">
      <c r="A959" s="76">
        <v>956</v>
      </c>
      <c r="B959" s="76">
        <v>34.720890082175863</v>
      </c>
      <c r="C959" s="76">
        <v>34.463735703956587</v>
      </c>
      <c r="D959" s="132"/>
      <c r="E959" s="91"/>
      <c r="F959" s="76">
        <v>1338.713730028584</v>
      </c>
      <c r="G959" s="76">
        <v>88.952422648668289</v>
      </c>
      <c r="H959" s="77">
        <v>0</v>
      </c>
      <c r="I959" s="76">
        <v>-22.989397048950199</v>
      </c>
      <c r="J959" s="77">
        <v>16.269465529008851</v>
      </c>
    </row>
    <row r="960" spans="1:10" s="78" customFormat="1" x14ac:dyDescent="0.25">
      <c r="A960" s="76">
        <v>957</v>
      </c>
      <c r="B960" s="76">
        <v>28.79857261852802</v>
      </c>
      <c r="C960" s="76">
        <v>28.702202335142921</v>
      </c>
      <c r="D960" s="132"/>
      <c r="E960" s="91"/>
      <c r="F960" s="76">
        <v>1110.3702836650509</v>
      </c>
      <c r="G960" s="76">
        <v>88.962957888841629</v>
      </c>
      <c r="H960" s="77">
        <v>0</v>
      </c>
      <c r="I960" s="76">
        <v>-20.583921432495121</v>
      </c>
      <c r="J960" s="77">
        <v>13.86398991255378</v>
      </c>
    </row>
    <row r="961" spans="1:10" s="78" customFormat="1" x14ac:dyDescent="0.25">
      <c r="A961" s="76">
        <v>958</v>
      </c>
      <c r="B961" s="76">
        <v>25.96513118239551</v>
      </c>
      <c r="C961" s="76">
        <v>25.852649927975023</v>
      </c>
      <c r="D961" s="132"/>
      <c r="E961" s="91"/>
      <c r="F961" s="76">
        <v>1599.758705301974</v>
      </c>
      <c r="G961" s="76">
        <v>88.962900906801224</v>
      </c>
      <c r="H961" s="77">
        <v>5.2486732344123288</v>
      </c>
      <c r="I961" s="76">
        <v>0</v>
      </c>
      <c r="J961" s="77">
        <v>-6.7199315199413396</v>
      </c>
    </row>
    <row r="962" spans="1:10" s="78" customFormat="1" x14ac:dyDescent="0.25">
      <c r="A962" s="76">
        <v>959</v>
      </c>
      <c r="B962" s="76">
        <v>26.085691642530652</v>
      </c>
      <c r="C962" s="76">
        <v>25.85380080718652</v>
      </c>
      <c r="D962" s="132"/>
      <c r="E962" s="91"/>
      <c r="F962" s="76">
        <v>1607.186653355137</v>
      </c>
      <c r="G962" s="76">
        <v>88.959255069494247</v>
      </c>
      <c r="H962" s="77">
        <v>18.339492495872513</v>
      </c>
      <c r="I962" s="76">
        <v>0</v>
      </c>
      <c r="J962" s="77">
        <v>-6.7199315199413396</v>
      </c>
    </row>
    <row r="963" spans="1:10" s="78" customFormat="1" x14ac:dyDescent="0.25">
      <c r="A963" s="76">
        <v>960</v>
      </c>
      <c r="B963" s="76">
        <v>27.579262826018191</v>
      </c>
      <c r="C963" s="76">
        <v>27.331723957768119</v>
      </c>
      <c r="D963" s="132"/>
      <c r="E963" s="91"/>
      <c r="F963" s="76">
        <v>1699.2082787400971</v>
      </c>
      <c r="G963" s="76">
        <v>88.959645003080368</v>
      </c>
      <c r="H963" s="77">
        <v>25.250289185812335</v>
      </c>
      <c r="I963" s="76">
        <v>0</v>
      </c>
      <c r="J963" s="77">
        <v>-6.7199315199413396</v>
      </c>
    </row>
    <row r="964" spans="1:10" s="78" customFormat="1" x14ac:dyDescent="0.25">
      <c r="A964" s="76">
        <v>961</v>
      </c>
      <c r="B964" s="76">
        <v>30.89904314924383</v>
      </c>
      <c r="C964" s="76">
        <v>31.15075226604635</v>
      </c>
      <c r="D964" s="132"/>
      <c r="E964" s="91"/>
      <c r="F964" s="76">
        <v>1903.7459715008999</v>
      </c>
      <c r="G964" s="76">
        <v>88.960034936666489</v>
      </c>
      <c r="H964" s="77">
        <v>46.354368180385578</v>
      </c>
      <c r="I964" s="76">
        <v>0</v>
      </c>
      <c r="J964" s="77">
        <v>-6.7199315199413396</v>
      </c>
    </row>
    <row r="965" spans="1:10" s="78" customFormat="1" x14ac:dyDescent="0.25">
      <c r="A965" s="76">
        <v>962</v>
      </c>
      <c r="B965" s="76">
        <v>38.510018362997961</v>
      </c>
      <c r="C965" s="76">
        <v>38.25628277223408</v>
      </c>
      <c r="D965" s="132"/>
      <c r="E965" s="91"/>
      <c r="F965" s="76">
        <v>1484.80903108292</v>
      </c>
      <c r="G965" s="76">
        <v>88.952009111642838</v>
      </c>
      <c r="H965" s="77">
        <v>71.643042737781812</v>
      </c>
      <c r="I965" s="76">
        <v>0</v>
      </c>
      <c r="J965" s="77">
        <v>-6.7199315199413396</v>
      </c>
    </row>
    <row r="966" spans="1:10" s="78" customFormat="1" x14ac:dyDescent="0.25">
      <c r="A966" s="76">
        <v>963</v>
      </c>
      <c r="B966" s="76">
        <v>44.052102549014599</v>
      </c>
      <c r="C966" s="76">
        <v>44.17260956942912</v>
      </c>
      <c r="D966" s="132"/>
      <c r="E966" s="91"/>
      <c r="F966" s="76">
        <v>1698.4920379192999</v>
      </c>
      <c r="G966" s="76">
        <v>88.948505133390427</v>
      </c>
      <c r="H966" s="77">
        <v>55.849059222141634</v>
      </c>
      <c r="I966" s="76">
        <v>0</v>
      </c>
      <c r="J966" s="77">
        <v>-6.7199315199413396</v>
      </c>
    </row>
    <row r="967" spans="1:10" s="78" customFormat="1" x14ac:dyDescent="0.25">
      <c r="A967" s="76">
        <v>964</v>
      </c>
      <c r="B967" s="76">
        <v>48.610982194452767</v>
      </c>
      <c r="C967" s="76">
        <v>48.253712318187361</v>
      </c>
      <c r="D967" s="132"/>
      <c r="E967" s="91"/>
      <c r="F967" s="76">
        <v>1381.4565667801271</v>
      </c>
      <c r="G967" s="76">
        <v>88.94958758354187</v>
      </c>
      <c r="H967" s="77">
        <v>41.079541514675796</v>
      </c>
      <c r="I967" s="76">
        <v>0</v>
      </c>
      <c r="J967" s="77">
        <v>-6.7199315199413396</v>
      </c>
    </row>
    <row r="968" spans="1:10" s="78" customFormat="1" x14ac:dyDescent="0.25">
      <c r="A968" s="76">
        <v>965</v>
      </c>
      <c r="B968" s="76">
        <v>50.391187747362927</v>
      </c>
      <c r="C968" s="76">
        <v>50.874448912629653</v>
      </c>
      <c r="D968" s="132"/>
      <c r="E968" s="91"/>
      <c r="F968" s="76">
        <v>1432.047534916682</v>
      </c>
      <c r="G968" s="76">
        <v>88.954568952322006</v>
      </c>
      <c r="H968" s="77">
        <v>27.806103780030277</v>
      </c>
      <c r="I968" s="76">
        <v>0</v>
      </c>
      <c r="J968" s="77">
        <v>-6.7199315199413396</v>
      </c>
    </row>
    <row r="969" spans="1:10" s="78" customFormat="1" x14ac:dyDescent="0.25">
      <c r="A969" s="76">
        <v>966</v>
      </c>
      <c r="B969" s="76">
        <v>50.495563760909469</v>
      </c>
      <c r="C969" s="76">
        <v>50.866568123744599</v>
      </c>
      <c r="D969" s="132"/>
      <c r="E969" s="91"/>
      <c r="F969" s="76">
        <v>1435.013756186424</v>
      </c>
      <c r="G969" s="76">
        <v>88.956194639205933</v>
      </c>
      <c r="H969" s="77">
        <v>25.900729486884156</v>
      </c>
      <c r="I969" s="76">
        <v>0</v>
      </c>
      <c r="J969" s="77">
        <v>-6.7199315199413396</v>
      </c>
    </row>
    <row r="970" spans="1:10" s="78" customFormat="1" x14ac:dyDescent="0.25">
      <c r="A970" s="76">
        <v>967</v>
      </c>
      <c r="B970" s="76">
        <v>52.14332828906624</v>
      </c>
      <c r="C970" s="76">
        <v>52.246136819912728</v>
      </c>
      <c r="D970" s="132"/>
      <c r="E970" s="91"/>
      <c r="F970" s="76">
        <v>1481.840934432357</v>
      </c>
      <c r="G970" s="76">
        <v>88.957820326089859</v>
      </c>
      <c r="H970" s="77">
        <v>20.903479030326285</v>
      </c>
      <c r="I970" s="76">
        <v>0</v>
      </c>
      <c r="J970" s="77">
        <v>-6.7199315199413396</v>
      </c>
    </row>
    <row r="971" spans="1:10" s="78" customFormat="1" x14ac:dyDescent="0.25">
      <c r="A971" s="76">
        <v>968</v>
      </c>
      <c r="B971" s="76">
        <v>51.29001328480107</v>
      </c>
      <c r="C971" s="76">
        <v>51.795941060726385</v>
      </c>
      <c r="D971" s="132"/>
      <c r="E971" s="91"/>
      <c r="F971" s="76">
        <v>1457.590907731422</v>
      </c>
      <c r="G971" s="76">
        <v>88.954316347837448</v>
      </c>
      <c r="H971" s="77">
        <v>16.121542839433605</v>
      </c>
      <c r="I971" s="76">
        <v>0</v>
      </c>
      <c r="J971" s="77">
        <v>-6.7199315199413396</v>
      </c>
    </row>
    <row r="972" spans="1:10" s="78" customFormat="1" x14ac:dyDescent="0.25">
      <c r="A972" s="76">
        <v>969</v>
      </c>
      <c r="B972" s="76">
        <v>51.398824327824741</v>
      </c>
      <c r="C972" s="76">
        <v>51.421989437616368</v>
      </c>
      <c r="D972" s="132"/>
      <c r="E972" s="91"/>
      <c r="F972" s="76">
        <v>1460.6831663762271</v>
      </c>
      <c r="G972" s="76">
        <v>88.955942034721375</v>
      </c>
      <c r="H972" s="77">
        <v>11.133052327902417</v>
      </c>
      <c r="I972" s="76">
        <v>0</v>
      </c>
      <c r="J972" s="77">
        <v>-6.7199315199413396</v>
      </c>
    </row>
    <row r="973" spans="1:10" s="78" customFormat="1" x14ac:dyDescent="0.25">
      <c r="A973" s="76">
        <v>970</v>
      </c>
      <c r="B973" s="76">
        <v>51.021870395893757</v>
      </c>
      <c r="C973" s="76">
        <v>51.190526613468215</v>
      </c>
      <c r="D973" s="132"/>
      <c r="E973" s="91"/>
      <c r="F973" s="76">
        <v>1449.9706594255019</v>
      </c>
      <c r="G973" s="76">
        <v>88.957567721605301</v>
      </c>
      <c r="H973" s="77">
        <v>8.3645912473598489</v>
      </c>
      <c r="I973" s="76">
        <v>0</v>
      </c>
      <c r="J973" s="77">
        <v>-6.7199315199413396</v>
      </c>
    </row>
    <row r="974" spans="1:10" s="78" customFormat="1" x14ac:dyDescent="0.25">
      <c r="A974" s="76">
        <v>971</v>
      </c>
      <c r="B974" s="76">
        <v>49.211404927397297</v>
      </c>
      <c r="C974" s="76">
        <v>49.077093067719836</v>
      </c>
      <c r="D974" s="132"/>
      <c r="E974" s="91"/>
      <c r="F974" s="76">
        <v>1398.5197465355229</v>
      </c>
      <c r="G974" s="76">
        <v>88.959193408489227</v>
      </c>
      <c r="H974" s="77">
        <v>0</v>
      </c>
      <c r="I974" s="76">
        <v>0</v>
      </c>
      <c r="J974" s="77">
        <v>-6.7199315199413396</v>
      </c>
    </row>
    <row r="975" spans="1:10" s="78" customFormat="1" x14ac:dyDescent="0.25">
      <c r="A975" s="76">
        <v>972</v>
      </c>
      <c r="B975" s="76">
        <v>46.368460752415281</v>
      </c>
      <c r="C975" s="76">
        <v>46.625336815302539</v>
      </c>
      <c r="D975" s="132"/>
      <c r="E975" s="91"/>
      <c r="F975" s="76">
        <v>1317.7272234836771</v>
      </c>
      <c r="G975" s="76">
        <v>88.961818993091583</v>
      </c>
      <c r="H975" s="77">
        <v>0</v>
      </c>
      <c r="I975" s="76">
        <v>0</v>
      </c>
      <c r="J975" s="77">
        <v>-6.7199315199413396</v>
      </c>
    </row>
    <row r="976" spans="1:10" s="78" customFormat="1" x14ac:dyDescent="0.25">
      <c r="A976" s="76">
        <v>973</v>
      </c>
      <c r="B976" s="76">
        <v>42.63141487487318</v>
      </c>
      <c r="C976" s="76">
        <v>42.372027260977241</v>
      </c>
      <c r="D976" s="132"/>
      <c r="E976" s="91"/>
      <c r="F976" s="76">
        <v>1211.5255724403401</v>
      </c>
      <c r="G976" s="76">
        <v>88.967625766992569</v>
      </c>
      <c r="H976" s="77">
        <v>0</v>
      </c>
      <c r="I976" s="76">
        <v>0</v>
      </c>
      <c r="J976" s="77">
        <v>-6.7199315199413396</v>
      </c>
    </row>
    <row r="977" spans="1:10" s="78" customFormat="1" x14ac:dyDescent="0.25">
      <c r="A977" s="76">
        <v>974</v>
      </c>
      <c r="B977" s="76">
        <v>36.602920010364492</v>
      </c>
      <c r="C977" s="76">
        <v>36.534917469037701</v>
      </c>
      <c r="D977" s="132"/>
      <c r="E977" s="91"/>
      <c r="F977" s="76">
        <v>1411.2780939958609</v>
      </c>
      <c r="G977" s="76">
        <v>88.968870937824249</v>
      </c>
      <c r="H977" s="77">
        <v>0</v>
      </c>
      <c r="I977" s="76">
        <v>0</v>
      </c>
      <c r="J977" s="77">
        <v>-6.7199315199413396</v>
      </c>
    </row>
    <row r="978" spans="1:10" s="78" customFormat="1" x14ac:dyDescent="0.25">
      <c r="A978" s="76">
        <v>975</v>
      </c>
      <c r="B978" s="76">
        <v>31.217842393860579</v>
      </c>
      <c r="C978" s="76">
        <v>31.209435021606414</v>
      </c>
      <c r="D978" s="132"/>
      <c r="E978" s="91"/>
      <c r="F978" s="76">
        <v>1203.648700699167</v>
      </c>
      <c r="G978" s="76">
        <v>88.967460691928864</v>
      </c>
      <c r="H978" s="77">
        <v>0</v>
      </c>
      <c r="I978" s="76">
        <v>-33.41058349609375</v>
      </c>
      <c r="J978" s="77">
        <v>26.690651976152409</v>
      </c>
    </row>
    <row r="979" spans="1:10" s="78" customFormat="1" x14ac:dyDescent="0.25">
      <c r="A979" s="76">
        <v>976</v>
      </c>
      <c r="B979" s="76">
        <v>25.450918086708821</v>
      </c>
      <c r="C979" s="76">
        <v>25.516906882783843</v>
      </c>
      <c r="D979" s="132"/>
      <c r="E979" s="91"/>
      <c r="F979" s="76">
        <v>1568.077106221019</v>
      </c>
      <c r="G979" s="76">
        <v>88.968705862760544</v>
      </c>
      <c r="H979" s="77">
        <v>0</v>
      </c>
      <c r="I979" s="76">
        <v>-30.985652923583981</v>
      </c>
      <c r="J979" s="77">
        <v>24.26572140364264</v>
      </c>
    </row>
    <row r="980" spans="1:10" s="78" customFormat="1" x14ac:dyDescent="0.25">
      <c r="A980" s="76">
        <v>977</v>
      </c>
      <c r="B980" s="76">
        <v>21.230616197403851</v>
      </c>
      <c r="C980" s="76">
        <v>21.378214428521986</v>
      </c>
      <c r="D980" s="132"/>
      <c r="E980" s="91"/>
      <c r="F980" s="76">
        <v>1308.0566719319929</v>
      </c>
      <c r="G980" s="76">
        <v>88.963208645582199</v>
      </c>
      <c r="H980" s="77">
        <v>0</v>
      </c>
      <c r="I980" s="76">
        <v>-15.158760070800779</v>
      </c>
      <c r="J980" s="77">
        <v>8.4388285508594407</v>
      </c>
    </row>
    <row r="981" spans="1:10" s="78" customFormat="1" x14ac:dyDescent="0.25">
      <c r="A981" s="76">
        <v>978</v>
      </c>
      <c r="B981" s="76">
        <v>16.791292694320141</v>
      </c>
      <c r="C981" s="76">
        <v>16.77015285649059</v>
      </c>
      <c r="D981" s="132"/>
      <c r="E981" s="91"/>
      <c r="F981" s="76">
        <v>1034.541919789131</v>
      </c>
      <c r="G981" s="76">
        <v>88.969015419483185</v>
      </c>
      <c r="H981" s="77">
        <v>0</v>
      </c>
      <c r="I981" s="76">
        <v>-13.85915374755859</v>
      </c>
      <c r="J981" s="77">
        <v>7.1392222276172541</v>
      </c>
    </row>
    <row r="982" spans="1:10" s="78" customFormat="1" x14ac:dyDescent="0.25">
      <c r="A982" s="76">
        <v>979</v>
      </c>
      <c r="B982" s="76">
        <v>14.554951731648661</v>
      </c>
      <c r="C982" s="76">
        <v>14.534440649936558</v>
      </c>
      <c r="D982" s="132"/>
      <c r="E982" s="91"/>
      <c r="F982" s="76">
        <v>896.75690734587658</v>
      </c>
      <c r="G982" s="76">
        <v>88.975228607654572</v>
      </c>
      <c r="H982" s="77">
        <v>2.1006188217346428E-2</v>
      </c>
      <c r="I982" s="76">
        <v>-13.50802421569824</v>
      </c>
      <c r="J982" s="77">
        <v>6.7880926957569034</v>
      </c>
    </row>
    <row r="983" spans="1:10" s="78" customFormat="1" x14ac:dyDescent="0.25">
      <c r="A983" s="76">
        <v>980</v>
      </c>
      <c r="B983" s="76">
        <v>12.1121257100825</v>
      </c>
      <c r="C983" s="76">
        <v>12.231998668830895</v>
      </c>
      <c r="D983" s="132"/>
      <c r="E983" s="91"/>
      <c r="F983" s="76">
        <v>1442.5915158059331</v>
      </c>
      <c r="G983" s="76">
        <v>88.981441795825958</v>
      </c>
      <c r="H983" s="77">
        <v>6.0278091431165786</v>
      </c>
      <c r="I983" s="76">
        <v>-16.824741363525391</v>
      </c>
      <c r="J983" s="77">
        <v>10.10480984358405</v>
      </c>
    </row>
    <row r="984" spans="1:10" s="78" customFormat="1" x14ac:dyDescent="0.25">
      <c r="A984" s="76">
        <v>981</v>
      </c>
      <c r="B984" s="76">
        <v>11.07077524683706</v>
      </c>
      <c r="C984" s="76">
        <v>10.978350938703043</v>
      </c>
      <c r="D984" s="132"/>
      <c r="E984" s="91"/>
      <c r="F984" s="76">
        <v>1318.56346497354</v>
      </c>
      <c r="G984" s="76">
        <v>88.978338956832886</v>
      </c>
      <c r="H984" s="77">
        <v>6.3737457019522905</v>
      </c>
      <c r="I984" s="76">
        <v>-22.375680923461911</v>
      </c>
      <c r="J984" s="77">
        <v>15.65574940352057</v>
      </c>
    </row>
    <row r="985" spans="1:10" s="78" customFormat="1" x14ac:dyDescent="0.25">
      <c r="A985" s="76">
        <v>982</v>
      </c>
      <c r="B985" s="76">
        <v>7.9735430093466144</v>
      </c>
      <c r="C985" s="76">
        <v>7.974695595490048</v>
      </c>
      <c r="D985" s="132"/>
      <c r="E985" s="91"/>
      <c r="F985" s="76">
        <v>949.67355619683201</v>
      </c>
      <c r="G985" s="76">
        <v>88.984145730733871</v>
      </c>
      <c r="H985" s="77">
        <v>1.375731847142335</v>
      </c>
      <c r="I985" s="76">
        <v>-22.649362564086911</v>
      </c>
      <c r="J985" s="77">
        <v>15.92943104414557</v>
      </c>
    </row>
    <row r="986" spans="1:10" s="78" customFormat="1" x14ac:dyDescent="0.25">
      <c r="A986" s="76">
        <v>983</v>
      </c>
      <c r="B986" s="76">
        <v>5.0097435677501938</v>
      </c>
      <c r="C986" s="76">
        <v>4.9731328568658677</v>
      </c>
      <c r="D986" s="132"/>
      <c r="E986" s="91"/>
      <c r="F986" s="76">
        <v>800</v>
      </c>
      <c r="G986" s="76">
        <v>88.990358918905258</v>
      </c>
      <c r="H986" s="77">
        <v>2.4283852151379106</v>
      </c>
      <c r="I986" s="76">
        <v>0</v>
      </c>
      <c r="J986" s="77">
        <v>-6.7199315199413396</v>
      </c>
    </row>
    <row r="987" spans="1:10" s="78" customFormat="1" x14ac:dyDescent="0.25">
      <c r="A987" s="76">
        <v>984</v>
      </c>
      <c r="B987" s="76">
        <v>2.9254641070029339</v>
      </c>
      <c r="C987" s="76">
        <v>2.9253776334962196</v>
      </c>
      <c r="D987" s="132"/>
      <c r="E987" s="91"/>
      <c r="F987" s="76">
        <v>800</v>
      </c>
      <c r="G987" s="76">
        <v>88.994925260543823</v>
      </c>
      <c r="H987" s="77">
        <v>2.4074652760087538</v>
      </c>
      <c r="I987" s="76">
        <v>0</v>
      </c>
      <c r="J987" s="77">
        <v>-6.7199315199413396</v>
      </c>
    </row>
    <row r="988" spans="1:10" s="78" customFormat="1" x14ac:dyDescent="0.25">
      <c r="A988" s="76">
        <v>985</v>
      </c>
      <c r="B988" s="76">
        <v>2.013753394776308</v>
      </c>
      <c r="C988" s="76">
        <v>1.9991595807287916</v>
      </c>
      <c r="D988" s="132"/>
      <c r="E988" s="91"/>
      <c r="F988" s="76">
        <v>800</v>
      </c>
      <c r="G988" s="76">
        <v>89.002246737480164</v>
      </c>
      <c r="H988" s="77">
        <v>2.4136224323686131</v>
      </c>
      <c r="I988" s="76">
        <v>0</v>
      </c>
      <c r="J988" s="77">
        <v>-6.7199315199413396</v>
      </c>
    </row>
    <row r="989" spans="1:10" s="78" customFormat="1" x14ac:dyDescent="0.25">
      <c r="A989" s="76">
        <v>986</v>
      </c>
      <c r="B989" s="76">
        <v>0</v>
      </c>
      <c r="C989" s="76">
        <v>0</v>
      </c>
      <c r="D989" s="132"/>
      <c r="E989" s="91"/>
      <c r="F989" s="76">
        <v>800</v>
      </c>
      <c r="G989" s="76">
        <v>89.009568214416504</v>
      </c>
      <c r="H989" s="77">
        <v>2.4063068279080495</v>
      </c>
      <c r="I989" s="76">
        <v>0</v>
      </c>
      <c r="J989" s="77">
        <v>-6.7199315199413396</v>
      </c>
    </row>
    <row r="990" spans="1:10" s="78" customFormat="1" x14ac:dyDescent="0.25">
      <c r="A990" s="76">
        <v>987</v>
      </c>
      <c r="B990" s="76">
        <v>0</v>
      </c>
      <c r="C990" s="76">
        <v>0</v>
      </c>
      <c r="D990" s="132"/>
      <c r="E990" s="91"/>
      <c r="F990" s="76">
        <v>800</v>
      </c>
      <c r="G990" s="76">
        <v>89.017291963100433</v>
      </c>
      <c r="H990" s="77">
        <v>2.4183724114880172</v>
      </c>
      <c r="I990" s="76">
        <v>0</v>
      </c>
      <c r="J990" s="77">
        <v>-6.7199315199413396</v>
      </c>
    </row>
    <row r="991" spans="1:10" s="78" customFormat="1" x14ac:dyDescent="0.25">
      <c r="A991" s="76">
        <v>988</v>
      </c>
      <c r="B991" s="76">
        <v>0</v>
      </c>
      <c r="C991" s="76">
        <v>0</v>
      </c>
      <c r="D991" s="132"/>
      <c r="E991" s="91"/>
      <c r="F991" s="76">
        <v>800</v>
      </c>
      <c r="G991" s="76">
        <v>89.025015711784363</v>
      </c>
      <c r="H991" s="77">
        <v>2.3886349407463396</v>
      </c>
      <c r="I991" s="76">
        <v>0</v>
      </c>
      <c r="J991" s="77">
        <v>-6.7199315199413396</v>
      </c>
    </row>
    <row r="992" spans="1:10" s="78" customFormat="1" x14ac:dyDescent="0.25">
      <c r="A992" s="76">
        <v>989</v>
      </c>
      <c r="B992" s="76">
        <v>0</v>
      </c>
      <c r="C992" s="76">
        <v>0</v>
      </c>
      <c r="D992" s="132"/>
      <c r="E992" s="91"/>
      <c r="F992" s="76">
        <v>800</v>
      </c>
      <c r="G992" s="76">
        <v>89.033042222261429</v>
      </c>
      <c r="H992" s="77">
        <v>2.4286849466576945</v>
      </c>
      <c r="I992" s="76">
        <v>0</v>
      </c>
      <c r="J992" s="77">
        <v>-6.7199315199413396</v>
      </c>
    </row>
    <row r="993" spans="1:10" s="78" customFormat="1" x14ac:dyDescent="0.25">
      <c r="A993" s="76">
        <v>990</v>
      </c>
      <c r="B993" s="76">
        <v>0</v>
      </c>
      <c r="C993" s="76">
        <v>0</v>
      </c>
      <c r="D993" s="132"/>
      <c r="E993" s="91"/>
      <c r="F993" s="76">
        <v>800</v>
      </c>
      <c r="G993" s="76">
        <v>89.041068732738495</v>
      </c>
      <c r="H993" s="77">
        <v>2.3991961902611716</v>
      </c>
      <c r="I993" s="76">
        <v>0</v>
      </c>
      <c r="J993" s="77">
        <v>-6.7199315199413396</v>
      </c>
    </row>
    <row r="994" spans="1:10" s="78" customFormat="1" x14ac:dyDescent="0.25">
      <c r="A994" s="76">
        <v>991</v>
      </c>
      <c r="B994" s="76">
        <v>0</v>
      </c>
      <c r="C994" s="76">
        <v>0</v>
      </c>
      <c r="D994" s="132"/>
      <c r="E994" s="91"/>
      <c r="F994" s="76">
        <v>800</v>
      </c>
      <c r="G994" s="76">
        <v>89.049095243215561</v>
      </c>
      <c r="H994" s="77">
        <v>2.4076183070630166</v>
      </c>
      <c r="I994" s="76">
        <v>0</v>
      </c>
      <c r="J994" s="77">
        <v>-6.7199315199413396</v>
      </c>
    </row>
    <row r="995" spans="1:10" s="78" customFormat="1" x14ac:dyDescent="0.25">
      <c r="A995" s="76">
        <v>992</v>
      </c>
      <c r="B995" s="76">
        <v>0</v>
      </c>
      <c r="C995" s="76">
        <v>0</v>
      </c>
      <c r="D995" s="132"/>
      <c r="E995" s="91"/>
      <c r="F995" s="76">
        <v>800</v>
      </c>
      <c r="G995" s="76">
        <v>89.057121753692627</v>
      </c>
      <c r="H995" s="77">
        <v>2.4400931703297415</v>
      </c>
      <c r="I995" s="76">
        <v>0</v>
      </c>
      <c r="J995" s="77">
        <v>-6.7199315199413396</v>
      </c>
    </row>
    <row r="996" spans="1:10" s="78" customFormat="1" x14ac:dyDescent="0.25">
      <c r="A996" s="76">
        <v>993</v>
      </c>
      <c r="B996" s="76">
        <v>0</v>
      </c>
      <c r="C996" s="76">
        <v>0</v>
      </c>
      <c r="D996" s="132"/>
      <c r="E996" s="91"/>
      <c r="F996" s="76">
        <v>800</v>
      </c>
      <c r="G996" s="76">
        <v>89.065148264169693</v>
      </c>
      <c r="H996" s="77">
        <v>2.4346677232262586</v>
      </c>
      <c r="I996" s="76">
        <v>0</v>
      </c>
      <c r="J996" s="77">
        <v>-6.7199315199413396</v>
      </c>
    </row>
    <row r="997" spans="1:10" s="78" customFormat="1" x14ac:dyDescent="0.25">
      <c r="A997" s="76">
        <v>994</v>
      </c>
      <c r="B997" s="76">
        <v>0</v>
      </c>
      <c r="C997" s="76">
        <v>0</v>
      </c>
      <c r="D997" s="132"/>
      <c r="E997" s="91"/>
      <c r="F997" s="76">
        <v>800</v>
      </c>
      <c r="G997" s="76">
        <v>89.073174774646759</v>
      </c>
      <c r="H997" s="77">
        <v>2.390928899015802</v>
      </c>
      <c r="I997" s="76">
        <v>0</v>
      </c>
      <c r="J997" s="77">
        <v>-6.7199315199413396</v>
      </c>
    </row>
    <row r="998" spans="1:10" s="78" customFormat="1" x14ac:dyDescent="0.25">
      <c r="A998" s="76">
        <v>995</v>
      </c>
      <c r="B998" s="76">
        <v>0</v>
      </c>
      <c r="C998" s="76">
        <v>0</v>
      </c>
      <c r="D998" s="132"/>
      <c r="E998" s="91"/>
      <c r="F998" s="76">
        <v>800</v>
      </c>
      <c r="G998" s="76">
        <v>89.082023054361343</v>
      </c>
      <c r="H998" s="77">
        <v>2.402713788792378</v>
      </c>
      <c r="I998" s="76">
        <v>0</v>
      </c>
      <c r="J998" s="77">
        <v>-6.7199315199413396</v>
      </c>
    </row>
    <row r="999" spans="1:10" s="78" customFormat="1" x14ac:dyDescent="0.25">
      <c r="A999" s="76">
        <v>996</v>
      </c>
      <c r="B999" s="76">
        <v>0</v>
      </c>
      <c r="C999" s="76">
        <v>0</v>
      </c>
      <c r="D999" s="132"/>
      <c r="E999" s="91"/>
      <c r="F999" s="76">
        <v>800</v>
      </c>
      <c r="G999" s="76">
        <v>89.091142892837524</v>
      </c>
      <c r="H999" s="77">
        <v>2.3985713104326503</v>
      </c>
      <c r="I999" s="76">
        <v>0</v>
      </c>
      <c r="J999" s="77">
        <v>-6.7199315199413396</v>
      </c>
    </row>
    <row r="1000" spans="1:10" s="78" customFormat="1" x14ac:dyDescent="0.25">
      <c r="A1000" s="76">
        <v>997</v>
      </c>
      <c r="B1000" s="76">
        <v>0</v>
      </c>
      <c r="C1000" s="76">
        <v>0</v>
      </c>
      <c r="D1000" s="132"/>
      <c r="E1000" s="91"/>
      <c r="F1000" s="76">
        <v>800</v>
      </c>
      <c r="G1000" s="76">
        <v>89.100262731313705</v>
      </c>
      <c r="H1000" s="77">
        <v>2.388232363190772</v>
      </c>
      <c r="I1000" s="76">
        <v>0</v>
      </c>
      <c r="J1000" s="77">
        <v>-6.7199315199413396</v>
      </c>
    </row>
    <row r="1001" spans="1:10" s="78" customFormat="1" x14ac:dyDescent="0.25">
      <c r="A1001" s="76">
        <v>998</v>
      </c>
      <c r="B1001" s="76">
        <v>0</v>
      </c>
      <c r="C1001" s="76">
        <v>0</v>
      </c>
      <c r="D1001" s="132"/>
      <c r="E1001" s="91"/>
      <c r="F1001" s="76">
        <v>800</v>
      </c>
      <c r="G1001" s="76">
        <v>89.113761842250824</v>
      </c>
      <c r="H1001" s="77">
        <v>2.4234633981737512</v>
      </c>
      <c r="I1001" s="76">
        <v>0</v>
      </c>
      <c r="J1001" s="77">
        <v>-6.7199315199413396</v>
      </c>
    </row>
    <row r="1002" spans="1:10" s="78" customFormat="1" x14ac:dyDescent="0.25">
      <c r="A1002" s="76">
        <v>999</v>
      </c>
      <c r="B1002" s="76">
        <v>0</v>
      </c>
      <c r="C1002" s="76">
        <v>0</v>
      </c>
      <c r="D1002" s="132"/>
      <c r="E1002" s="91"/>
      <c r="F1002" s="76">
        <v>800</v>
      </c>
      <c r="G1002" s="76">
        <v>89.127260953187943</v>
      </c>
      <c r="H1002" s="77">
        <v>2.4170043993713457</v>
      </c>
      <c r="I1002" s="76">
        <v>0</v>
      </c>
      <c r="J1002" s="77">
        <v>-6.7199315199413396</v>
      </c>
    </row>
    <row r="1003" spans="1:10" s="78" customFormat="1" x14ac:dyDescent="0.25">
      <c r="A1003" s="76">
        <v>1000</v>
      </c>
      <c r="B1003" s="76">
        <v>0</v>
      </c>
      <c r="C1003" s="76">
        <v>0</v>
      </c>
      <c r="D1003" s="132"/>
      <c r="E1003" s="91"/>
      <c r="F1003" s="76">
        <v>800</v>
      </c>
      <c r="G1003" s="76">
        <v>89.140760064125061</v>
      </c>
      <c r="H1003" s="77">
        <v>2.4141607866917685</v>
      </c>
      <c r="I1003" s="76">
        <v>-16.35014533996582</v>
      </c>
      <c r="J1003" s="77">
        <v>9.6302138200244798</v>
      </c>
    </row>
    <row r="1004" spans="1:10" s="78" customFormat="1" x14ac:dyDescent="0.25">
      <c r="A1004" s="76">
        <v>1001</v>
      </c>
      <c r="B1004" s="76">
        <v>0</v>
      </c>
      <c r="C1004" s="76">
        <v>0</v>
      </c>
      <c r="D1004" s="132"/>
      <c r="E1004" s="91"/>
      <c r="F1004" s="76">
        <v>800</v>
      </c>
      <c r="G1004" s="76">
        <v>89.153752684593201</v>
      </c>
      <c r="H1004" s="77">
        <v>2.4048992938579525</v>
      </c>
      <c r="I1004" s="76">
        <v>-16.35014533996582</v>
      </c>
      <c r="J1004" s="77">
        <v>9.6302138200244798</v>
      </c>
    </row>
    <row r="1005" spans="1:10" s="78" customFormat="1" x14ac:dyDescent="0.25">
      <c r="A1005" s="76">
        <v>1002</v>
      </c>
      <c r="B1005" s="76">
        <v>0</v>
      </c>
      <c r="C1005" s="76">
        <v>0</v>
      </c>
      <c r="D1005" s="132"/>
      <c r="E1005" s="91"/>
      <c r="F1005" s="76">
        <v>800</v>
      </c>
      <c r="G1005" s="76">
        <v>89.16587883234024</v>
      </c>
      <c r="H1005" s="77">
        <v>2.3991138945985493</v>
      </c>
      <c r="I1005" s="76">
        <v>-11.51793098449707</v>
      </c>
      <c r="J1005" s="77">
        <v>4.7979994645557307</v>
      </c>
    </row>
    <row r="1006" spans="1:10" s="78" customFormat="1" x14ac:dyDescent="0.25">
      <c r="A1006" s="76">
        <v>1003</v>
      </c>
      <c r="B1006" s="76">
        <v>0</v>
      </c>
      <c r="C1006" s="76">
        <v>0</v>
      </c>
      <c r="D1006" s="132"/>
      <c r="E1006" s="91"/>
      <c r="F1006" s="76">
        <v>800</v>
      </c>
      <c r="G1006" s="76">
        <v>89.17800498008728</v>
      </c>
      <c r="H1006" s="77">
        <v>2.4169227597845859</v>
      </c>
      <c r="I1006" s="76">
        <v>-3.6398816108703609</v>
      </c>
      <c r="J1006" s="77">
        <v>-3.0800499090709779</v>
      </c>
    </row>
    <row r="1007" spans="1:10" s="78" customFormat="1" x14ac:dyDescent="0.25">
      <c r="A1007" s="76">
        <v>1004</v>
      </c>
      <c r="B1007" s="76">
        <v>0</v>
      </c>
      <c r="C1007" s="76">
        <v>0</v>
      </c>
      <c r="D1007" s="132"/>
      <c r="E1007" s="91"/>
      <c r="F1007" s="76">
        <v>800</v>
      </c>
      <c r="G1007" s="76">
        <v>89.189338654279709</v>
      </c>
      <c r="H1007" s="77">
        <v>2.4348548270235089</v>
      </c>
      <c r="I1007" s="76">
        <v>-3.6398816108703609</v>
      </c>
      <c r="J1007" s="77">
        <v>-3.0800499090709779</v>
      </c>
    </row>
    <row r="1008" spans="1:10" s="78" customFormat="1" x14ac:dyDescent="0.25">
      <c r="A1008" s="76">
        <v>1005</v>
      </c>
      <c r="B1008" s="76">
        <v>0</v>
      </c>
      <c r="C1008" s="76">
        <v>0</v>
      </c>
      <c r="D1008" s="132"/>
      <c r="E1008" s="91"/>
      <c r="F1008" s="76">
        <v>800</v>
      </c>
      <c r="G1008" s="76">
        <v>89.200672328472137</v>
      </c>
      <c r="H1008" s="77">
        <v>2.387712593574741</v>
      </c>
      <c r="I1008" s="76">
        <v>-10.761466979980471</v>
      </c>
      <c r="J1008" s="77">
        <v>4.0415354600391291</v>
      </c>
    </row>
    <row r="1009" spans="1:10" s="78" customFormat="1" x14ac:dyDescent="0.25">
      <c r="A1009" s="76">
        <v>1006</v>
      </c>
      <c r="B1009" s="76">
        <v>0</v>
      </c>
      <c r="C1009" s="76">
        <v>0</v>
      </c>
      <c r="D1009" s="132"/>
      <c r="E1009" s="91"/>
      <c r="F1009" s="76">
        <v>800</v>
      </c>
      <c r="G1009" s="76">
        <v>89.212006002664566</v>
      </c>
      <c r="H1009" s="77">
        <v>2.4248555802244298</v>
      </c>
      <c r="I1009" s="76">
        <v>-10.45251941680908</v>
      </c>
      <c r="J1009" s="77">
        <v>3.732587896867742</v>
      </c>
    </row>
    <row r="1010" spans="1:10" s="78" customFormat="1" x14ac:dyDescent="0.25">
      <c r="A1010" s="76">
        <v>1007</v>
      </c>
      <c r="B1010" s="76">
        <v>0</v>
      </c>
      <c r="C1010" s="76">
        <v>0</v>
      </c>
      <c r="D1010" s="132"/>
      <c r="E1010" s="91"/>
      <c r="F1010" s="76">
        <v>800</v>
      </c>
      <c r="G1010" s="76">
        <v>89.221412926912308</v>
      </c>
      <c r="H1010" s="77">
        <v>2.3820146469326353</v>
      </c>
      <c r="I1010" s="76">
        <v>-3.6398816108703609</v>
      </c>
      <c r="J1010" s="77">
        <v>-3.0800499090709779</v>
      </c>
    </row>
    <row r="1011" spans="1:10" s="78" customFormat="1" x14ac:dyDescent="0.25">
      <c r="A1011" s="76">
        <v>1008</v>
      </c>
      <c r="B1011" s="76">
        <v>0</v>
      </c>
      <c r="C1011" s="76">
        <v>0</v>
      </c>
      <c r="D1011" s="132"/>
      <c r="E1011" s="91"/>
      <c r="F1011" s="76">
        <v>800</v>
      </c>
      <c r="G1011" s="76">
        <v>89.232027798891068</v>
      </c>
      <c r="H1011" s="77">
        <v>2.4323783902281884</v>
      </c>
      <c r="I1011" s="76">
        <v>-3.6398816108703609</v>
      </c>
      <c r="J1011" s="77">
        <v>-3.0800499090709779</v>
      </c>
    </row>
    <row r="1012" spans="1:10" s="78" customFormat="1" x14ac:dyDescent="0.25">
      <c r="A1012" s="76">
        <v>1009</v>
      </c>
      <c r="B1012" s="76">
        <v>0</v>
      </c>
      <c r="C1012" s="76">
        <v>0</v>
      </c>
      <c r="D1012" s="132"/>
      <c r="E1012" s="91"/>
      <c r="F1012" s="76">
        <v>800</v>
      </c>
      <c r="G1012" s="76">
        <v>89.242642670869827</v>
      </c>
      <c r="H1012" s="77">
        <v>2.4152239173296559</v>
      </c>
      <c r="I1012" s="76">
        <v>-3.6398816108703609</v>
      </c>
      <c r="J1012" s="77">
        <v>-3.0800499090709779</v>
      </c>
    </row>
    <row r="1013" spans="1:10" s="78" customFormat="1" x14ac:dyDescent="0.25">
      <c r="A1013" s="76">
        <v>1010</v>
      </c>
      <c r="B1013" s="76">
        <v>0</v>
      </c>
      <c r="C1013" s="76">
        <v>0</v>
      </c>
      <c r="D1013" s="132"/>
      <c r="E1013" s="91"/>
      <c r="F1013" s="76">
        <v>800</v>
      </c>
      <c r="G1013" s="76">
        <v>89.253257542848587</v>
      </c>
      <c r="H1013" s="77">
        <v>2.4203698074908724</v>
      </c>
      <c r="I1013" s="76">
        <v>-10.761466979980471</v>
      </c>
      <c r="J1013" s="77">
        <v>4.0415354600391291</v>
      </c>
    </row>
    <row r="1014" spans="1:10" s="78" customFormat="1" x14ac:dyDescent="0.25">
      <c r="A1014" s="76">
        <v>1011</v>
      </c>
      <c r="B1014" s="76">
        <v>0</v>
      </c>
      <c r="C1014" s="76">
        <v>0</v>
      </c>
      <c r="D1014" s="132"/>
      <c r="E1014" s="91"/>
      <c r="F1014" s="76">
        <v>800</v>
      </c>
      <c r="G1014" s="76">
        <v>89.263872414827347</v>
      </c>
      <c r="H1014" s="77">
        <v>2.3888242536828326</v>
      </c>
      <c r="I1014" s="76">
        <v>-10.761466979980471</v>
      </c>
      <c r="J1014" s="77">
        <v>4.0415354600391291</v>
      </c>
    </row>
    <row r="1015" spans="1:10" s="78" customFormat="1" x14ac:dyDescent="0.25">
      <c r="A1015" s="76">
        <v>1012</v>
      </c>
      <c r="B1015" s="76">
        <v>0</v>
      </c>
      <c r="C1015" s="76">
        <v>0</v>
      </c>
      <c r="D1015" s="132"/>
      <c r="E1015" s="91"/>
      <c r="F1015" s="76">
        <v>800</v>
      </c>
      <c r="G1015" s="76">
        <v>89.282220214605331</v>
      </c>
      <c r="H1015" s="77">
        <v>2.4217382128936511</v>
      </c>
      <c r="I1015" s="76">
        <v>-3.6398816108703609</v>
      </c>
      <c r="J1015" s="77">
        <v>-3.0800499090709779</v>
      </c>
    </row>
    <row r="1016" spans="1:10" s="78" customFormat="1" x14ac:dyDescent="0.25">
      <c r="A1016" s="76">
        <v>1013</v>
      </c>
      <c r="B1016" s="76">
        <v>0</v>
      </c>
      <c r="C1016" s="76">
        <v>0</v>
      </c>
      <c r="D1016" s="132"/>
      <c r="E1016" s="91"/>
      <c r="F1016" s="76">
        <v>800</v>
      </c>
      <c r="G1016" s="76">
        <v>89.291446298360825</v>
      </c>
      <c r="H1016" s="77">
        <v>2.4154635061460641</v>
      </c>
      <c r="I1016" s="76">
        <v>-3.6398816108703609</v>
      </c>
      <c r="J1016" s="77">
        <v>-3.0800499090709779</v>
      </c>
    </row>
    <row r="1017" spans="1:10" s="78" customFormat="1" x14ac:dyDescent="0.25">
      <c r="A1017" s="76">
        <v>1014</v>
      </c>
      <c r="B1017" s="76">
        <v>0</v>
      </c>
      <c r="C1017" s="76">
        <v>0</v>
      </c>
      <c r="D1017" s="132"/>
      <c r="E1017" s="91"/>
      <c r="F1017" s="76">
        <v>800</v>
      </c>
      <c r="G1017" s="76">
        <v>89.300672382116318</v>
      </c>
      <c r="H1017" s="77">
        <v>2.4016446252973878</v>
      </c>
      <c r="I1017" s="76">
        <v>-10.45251941680908</v>
      </c>
      <c r="J1017" s="77">
        <v>3.732587896867742</v>
      </c>
    </row>
    <row r="1018" spans="1:10" s="78" customFormat="1" x14ac:dyDescent="0.25">
      <c r="A1018" s="76">
        <v>1015</v>
      </c>
      <c r="B1018" s="76">
        <v>0</v>
      </c>
      <c r="C1018" s="76">
        <v>0</v>
      </c>
      <c r="D1018" s="132"/>
      <c r="E1018" s="91"/>
      <c r="F1018" s="76">
        <v>800</v>
      </c>
      <c r="G1018" s="76">
        <v>89.309898465871811</v>
      </c>
      <c r="H1018" s="77">
        <v>2.4210160462785799</v>
      </c>
      <c r="I1018" s="76">
        <v>-4.6275734901428223</v>
      </c>
      <c r="J1018" s="77">
        <v>-2.0923580297985169</v>
      </c>
    </row>
    <row r="1019" spans="1:10" s="78" customFormat="1" x14ac:dyDescent="0.25">
      <c r="A1019" s="76">
        <v>1016</v>
      </c>
      <c r="B1019" s="76">
        <v>0</v>
      </c>
      <c r="C1019" s="76">
        <v>0</v>
      </c>
      <c r="D1019" s="132"/>
      <c r="E1019" s="91"/>
      <c r="F1019" s="76">
        <v>800</v>
      </c>
      <c r="G1019" s="76">
        <v>89.319124549627304</v>
      </c>
      <c r="H1019" s="77">
        <v>2.4073862059623719</v>
      </c>
      <c r="I1019" s="76">
        <v>-3.6398816108703609</v>
      </c>
      <c r="J1019" s="77">
        <v>-3.0800499090709779</v>
      </c>
    </row>
    <row r="1020" spans="1:10" s="78" customFormat="1" x14ac:dyDescent="0.25">
      <c r="A1020" s="76">
        <v>1017</v>
      </c>
      <c r="B1020" s="76">
        <v>0</v>
      </c>
      <c r="C1020" s="76">
        <v>0</v>
      </c>
      <c r="D1020" s="132"/>
      <c r="E1020" s="91"/>
      <c r="F1020" s="76">
        <v>800</v>
      </c>
      <c r="G1020" s="76">
        <v>89.324570536613464</v>
      </c>
      <c r="H1020" s="77">
        <v>2.3997046292113566</v>
      </c>
      <c r="I1020" s="76">
        <v>-10.761466979980471</v>
      </c>
      <c r="J1020" s="77">
        <v>4.0415354600391291</v>
      </c>
    </row>
    <row r="1021" spans="1:10" s="78" customFormat="1" x14ac:dyDescent="0.25">
      <c r="A1021" s="76">
        <v>1018</v>
      </c>
      <c r="B1021" s="76">
        <v>0</v>
      </c>
      <c r="C1021" s="76">
        <v>0</v>
      </c>
      <c r="D1021" s="132"/>
      <c r="E1021" s="91"/>
      <c r="F1021" s="76">
        <v>800</v>
      </c>
      <c r="G1021" s="76">
        <v>89.331929117441177</v>
      </c>
      <c r="H1021" s="77">
        <v>2.4441296098006431</v>
      </c>
      <c r="I1021" s="76">
        <v>-10.761466979980471</v>
      </c>
      <c r="J1021" s="77">
        <v>4.0415354600391291</v>
      </c>
    </row>
    <row r="1022" spans="1:10" s="78" customFormat="1" x14ac:dyDescent="0.25">
      <c r="A1022" s="76">
        <v>1019</v>
      </c>
      <c r="B1022" s="76">
        <v>0</v>
      </c>
      <c r="C1022" s="76">
        <v>0</v>
      </c>
      <c r="D1022" s="132"/>
      <c r="E1022" s="91"/>
      <c r="F1022" s="76">
        <v>800</v>
      </c>
      <c r="G1022" s="76">
        <v>89.33928769826889</v>
      </c>
      <c r="H1022" s="77">
        <v>2.4012520645325082</v>
      </c>
      <c r="I1022" s="76">
        <v>-3.6398816108703609</v>
      </c>
      <c r="J1022" s="77">
        <v>-3.0800499090709779</v>
      </c>
    </row>
    <row r="1023" spans="1:10" s="78" customFormat="1" x14ac:dyDescent="0.25">
      <c r="A1023" s="76">
        <v>1020</v>
      </c>
      <c r="B1023" s="76">
        <v>0</v>
      </c>
      <c r="C1023" s="76">
        <v>0</v>
      </c>
      <c r="D1023" s="132"/>
      <c r="E1023" s="91"/>
      <c r="F1023" s="76">
        <v>800</v>
      </c>
      <c r="G1023" s="76">
        <v>89.346646279096603</v>
      </c>
      <c r="H1023" s="77">
        <v>2.4250834463917048</v>
      </c>
      <c r="I1023" s="76">
        <v>-3.6398816108703609</v>
      </c>
      <c r="J1023" s="77">
        <v>-3.0800499090709779</v>
      </c>
    </row>
    <row r="1024" spans="1:10" s="78" customFormat="1" x14ac:dyDescent="0.25">
      <c r="A1024" s="76">
        <v>1021</v>
      </c>
      <c r="B1024" s="76">
        <v>0</v>
      </c>
      <c r="C1024" s="76">
        <v>0</v>
      </c>
      <c r="D1024" s="132"/>
      <c r="E1024" s="91"/>
      <c r="F1024" s="76">
        <v>800</v>
      </c>
      <c r="G1024" s="76">
        <v>89.354004859924316</v>
      </c>
      <c r="H1024" s="77">
        <v>2.4367977982348381</v>
      </c>
      <c r="I1024" s="76">
        <v>-3.6398816108703609</v>
      </c>
      <c r="J1024" s="77">
        <v>-3.0800499090709779</v>
      </c>
    </row>
    <row r="1025" spans="1:10" s="78" customFormat="1" x14ac:dyDescent="0.25">
      <c r="A1025" s="76">
        <v>1022</v>
      </c>
      <c r="B1025" s="76">
        <v>0</v>
      </c>
      <c r="C1025" s="76">
        <v>0</v>
      </c>
      <c r="D1025" s="132"/>
      <c r="E1025" s="91"/>
      <c r="F1025" s="76">
        <v>800</v>
      </c>
      <c r="G1025" s="76">
        <v>89.361363440752029</v>
      </c>
      <c r="H1025" s="77">
        <v>2.3963223597221965</v>
      </c>
      <c r="I1025" s="76">
        <v>-10.761466979980471</v>
      </c>
      <c r="J1025" s="77">
        <v>4.0415354600391291</v>
      </c>
    </row>
    <row r="1026" spans="1:10" s="78" customFormat="1" x14ac:dyDescent="0.25">
      <c r="A1026" s="76">
        <v>1023</v>
      </c>
      <c r="B1026" s="76">
        <v>0</v>
      </c>
      <c r="C1026" s="76">
        <v>0</v>
      </c>
      <c r="D1026" s="132"/>
      <c r="E1026" s="91"/>
      <c r="F1026" s="76">
        <v>800</v>
      </c>
      <c r="G1026" s="76">
        <v>89.368722021579742</v>
      </c>
      <c r="H1026" s="77">
        <v>2.4208995945991973</v>
      </c>
      <c r="I1026" s="76">
        <v>-10.761466979980471</v>
      </c>
      <c r="J1026" s="77">
        <v>4.0415354600391291</v>
      </c>
    </row>
    <row r="1027" spans="1:10" s="78" customFormat="1" x14ac:dyDescent="0.25">
      <c r="A1027" s="76">
        <v>1024</v>
      </c>
      <c r="B1027" s="76">
        <v>0</v>
      </c>
      <c r="C1027" s="76">
        <v>0</v>
      </c>
      <c r="D1027" s="132"/>
      <c r="E1027" s="91"/>
      <c r="F1027" s="76">
        <v>800</v>
      </c>
      <c r="G1027" s="76">
        <v>89.376080602407455</v>
      </c>
      <c r="H1027" s="77">
        <v>2.3764107308519646</v>
      </c>
      <c r="I1027" s="76">
        <v>-3.6398816108703609</v>
      </c>
      <c r="J1027" s="77">
        <v>-3.0800499090709779</v>
      </c>
    </row>
    <row r="1028" spans="1:10" s="78" customFormat="1" x14ac:dyDescent="0.25">
      <c r="A1028" s="76">
        <v>1025</v>
      </c>
      <c r="B1028" s="76">
        <v>0</v>
      </c>
      <c r="C1028" s="76">
        <v>0</v>
      </c>
      <c r="D1028" s="132"/>
      <c r="E1028" s="91"/>
      <c r="F1028" s="76">
        <v>800</v>
      </c>
      <c r="G1028" s="76">
        <v>89.383439183235168</v>
      </c>
      <c r="H1028" s="77">
        <v>2.410470284822146</v>
      </c>
      <c r="I1028" s="76">
        <v>-3.6398816108703609</v>
      </c>
      <c r="J1028" s="77">
        <v>-3.0800499090709779</v>
      </c>
    </row>
    <row r="1029" spans="1:10" s="78" customFormat="1" x14ac:dyDescent="0.25">
      <c r="A1029" s="76">
        <v>1026</v>
      </c>
      <c r="B1029" s="76">
        <v>0</v>
      </c>
      <c r="C1029" s="76">
        <v>0</v>
      </c>
      <c r="D1029" s="132"/>
      <c r="E1029" s="91"/>
      <c r="F1029" s="76">
        <v>800</v>
      </c>
      <c r="G1029" s="76">
        <v>89.390797764062881</v>
      </c>
      <c r="H1029" s="77">
        <v>2.4010938363440522</v>
      </c>
      <c r="I1029" s="76">
        <v>-10.761466979980471</v>
      </c>
      <c r="J1029" s="77">
        <v>4.0415354600391291</v>
      </c>
    </row>
    <row r="1030" spans="1:10" s="78" customFormat="1" x14ac:dyDescent="0.25">
      <c r="A1030" s="76">
        <v>1027</v>
      </c>
      <c r="B1030" s="76">
        <v>0</v>
      </c>
      <c r="C1030" s="76">
        <v>0</v>
      </c>
      <c r="D1030" s="132"/>
      <c r="E1030" s="91"/>
      <c r="F1030" s="76">
        <v>800</v>
      </c>
      <c r="G1030" s="76">
        <v>89.399421632289886</v>
      </c>
      <c r="H1030" s="77">
        <v>2.3766791278787114</v>
      </c>
      <c r="I1030" s="76">
        <v>-10.082454681396481</v>
      </c>
      <c r="J1030" s="77">
        <v>3.3625231614551452</v>
      </c>
    </row>
    <row r="1031" spans="1:10" s="78" customFormat="1" x14ac:dyDescent="0.25">
      <c r="A1031" s="76">
        <v>1028</v>
      </c>
      <c r="B1031" s="76">
        <v>2.0427879897476959</v>
      </c>
      <c r="C1031" s="76">
        <v>2.0465581767315379</v>
      </c>
      <c r="D1031" s="132"/>
      <c r="E1031" s="91"/>
      <c r="F1031" s="76">
        <v>800.0058419406414</v>
      </c>
      <c r="G1031" s="76">
        <v>89.408045500516891</v>
      </c>
      <c r="H1031" s="77">
        <v>2.4507363025120417</v>
      </c>
      <c r="I1031" s="76">
        <v>-4.9739274978637704</v>
      </c>
      <c r="J1031" s="77">
        <v>-1.7460040220775701</v>
      </c>
    </row>
    <row r="1032" spans="1:10" s="78" customFormat="1" x14ac:dyDescent="0.25">
      <c r="A1032" s="76">
        <v>1029</v>
      </c>
      <c r="B1032" s="76">
        <v>6.9830435093511696</v>
      </c>
      <c r="C1032" s="76">
        <v>6.9385279984422867</v>
      </c>
      <c r="D1032" s="132"/>
      <c r="E1032" s="91"/>
      <c r="F1032" s="76">
        <v>831.70203592012035</v>
      </c>
      <c r="G1032" s="76">
        <v>89.416669368743896</v>
      </c>
      <c r="H1032" s="77">
        <v>13.077660099999827</v>
      </c>
      <c r="I1032" s="76">
        <v>-2.4657976627349849</v>
      </c>
      <c r="J1032" s="77">
        <v>-4.2541338572063543</v>
      </c>
    </row>
    <row r="1033" spans="1:10" s="78" customFormat="1" x14ac:dyDescent="0.25">
      <c r="A1033" s="76">
        <v>1030</v>
      </c>
      <c r="B1033" s="76">
        <v>12.11039445632488</v>
      </c>
      <c r="C1033" s="76">
        <v>12.219257018650142</v>
      </c>
      <c r="D1033" s="132"/>
      <c r="E1033" s="91"/>
      <c r="F1033" s="76">
        <v>1442.385342196126</v>
      </c>
      <c r="G1033" s="76">
        <v>89.420442819595337</v>
      </c>
      <c r="H1033" s="77">
        <v>24.062346848596182</v>
      </c>
      <c r="I1033" s="76">
        <v>0</v>
      </c>
      <c r="J1033" s="77">
        <v>-6.7199315199413396</v>
      </c>
    </row>
    <row r="1034" spans="1:10" s="78" customFormat="1" x14ac:dyDescent="0.25">
      <c r="A1034" s="76">
        <v>1031</v>
      </c>
      <c r="B1034" s="76">
        <v>18.800494483770791</v>
      </c>
      <c r="C1034" s="76">
        <v>18.91086015325833</v>
      </c>
      <c r="D1034" s="132"/>
      <c r="E1034" s="91"/>
      <c r="F1034" s="76">
        <v>1158.332500906432</v>
      </c>
      <c r="G1034" s="76">
        <v>89.393752694129944</v>
      </c>
      <c r="H1034" s="77">
        <v>31.01496617720484</v>
      </c>
      <c r="I1034" s="76">
        <v>-4.7157721519470206</v>
      </c>
      <c r="J1034" s="77">
        <v>-2.0041593679943182</v>
      </c>
    </row>
    <row r="1035" spans="1:10" s="78" customFormat="1" x14ac:dyDescent="0.25">
      <c r="A1035" s="76">
        <v>1032</v>
      </c>
      <c r="B1035" s="76">
        <v>23.417343696330729</v>
      </c>
      <c r="C1035" s="76">
        <v>23.336856797986869</v>
      </c>
      <c r="D1035" s="132"/>
      <c r="E1035" s="91"/>
      <c r="F1035" s="76">
        <v>1442.784796704562</v>
      </c>
      <c r="G1035" s="76">
        <v>89.394019037485123</v>
      </c>
      <c r="H1035" s="77">
        <v>22.971379262298221</v>
      </c>
      <c r="I1035" s="76">
        <v>-16.754985809326168</v>
      </c>
      <c r="J1035" s="77">
        <v>10.03505428938483</v>
      </c>
    </row>
    <row r="1036" spans="1:10" s="78" customFormat="1" x14ac:dyDescent="0.25">
      <c r="A1036" s="76">
        <v>1033</v>
      </c>
      <c r="B1036" s="76">
        <v>25.766321519950871</v>
      </c>
      <c r="C1036" s="76">
        <v>25.864570429525386</v>
      </c>
      <c r="D1036" s="132"/>
      <c r="E1036" s="91"/>
      <c r="F1036" s="76">
        <v>1587.5097063854621</v>
      </c>
      <c r="G1036" s="76">
        <v>89.36732891201973</v>
      </c>
      <c r="H1036" s="77">
        <v>33.921351784455339</v>
      </c>
      <c r="I1036" s="76">
        <v>-7.6476039886474609</v>
      </c>
      <c r="J1036" s="77">
        <v>0.9276724687061213</v>
      </c>
    </row>
    <row r="1037" spans="1:10" s="78" customFormat="1" x14ac:dyDescent="0.25">
      <c r="A1037" s="76">
        <v>1034</v>
      </c>
      <c r="B1037" s="76">
        <v>31.013330530900749</v>
      </c>
      <c r="C1037" s="76">
        <v>30.705839211971394</v>
      </c>
      <c r="D1037" s="132"/>
      <c r="E1037" s="91"/>
      <c r="F1037" s="76">
        <v>1910.7876740607801</v>
      </c>
      <c r="G1037" s="76">
        <v>89.345284253358841</v>
      </c>
      <c r="H1037" s="77">
        <v>32.916418253905164</v>
      </c>
      <c r="I1037" s="76">
        <v>-1.7837133407592769</v>
      </c>
      <c r="J1037" s="77">
        <v>-4.9362181791820623</v>
      </c>
    </row>
    <row r="1038" spans="1:10" s="78" customFormat="1" x14ac:dyDescent="0.25">
      <c r="A1038" s="76">
        <v>1035</v>
      </c>
      <c r="B1038" s="76">
        <v>32.273850935973442</v>
      </c>
      <c r="C1038" s="76">
        <v>32.55975510593975</v>
      </c>
      <c r="D1038" s="132"/>
      <c r="E1038" s="91"/>
      <c r="F1038" s="76">
        <v>1244.3646278324011</v>
      </c>
      <c r="G1038" s="76">
        <v>89.318859606981277</v>
      </c>
      <c r="H1038" s="77">
        <v>24.641497347152242</v>
      </c>
      <c r="I1038" s="76">
        <v>-10.67040348052979</v>
      </c>
      <c r="J1038" s="77">
        <v>3.950471960588446</v>
      </c>
    </row>
    <row r="1039" spans="1:10" s="78" customFormat="1" x14ac:dyDescent="0.25">
      <c r="A1039" s="76">
        <v>1036</v>
      </c>
      <c r="B1039" s="76">
        <v>35.908526039647242</v>
      </c>
      <c r="C1039" s="76">
        <v>35.933128360009022</v>
      </c>
      <c r="D1039" s="132"/>
      <c r="E1039" s="91"/>
      <c r="F1039" s="76">
        <v>1384.5047622813149</v>
      </c>
      <c r="G1039" s="76">
        <v>89.319792151451111</v>
      </c>
      <c r="H1039" s="77">
        <v>31.979980894034647</v>
      </c>
      <c r="I1039" s="76">
        <v>-8.5544881820678711</v>
      </c>
      <c r="J1039" s="77">
        <v>1.834556662126531</v>
      </c>
    </row>
    <row r="1040" spans="1:10" s="78" customFormat="1" x14ac:dyDescent="0.25">
      <c r="A1040" s="76">
        <v>1037</v>
      </c>
      <c r="B1040" s="76">
        <v>38.524020043342169</v>
      </c>
      <c r="C1040" s="76">
        <v>38.519339810617907</v>
      </c>
      <c r="D1040" s="132"/>
      <c r="E1040" s="91"/>
      <c r="F1040" s="76">
        <v>1485.3488619058639</v>
      </c>
      <c r="G1040" s="76">
        <v>89.2962486743927</v>
      </c>
      <c r="H1040" s="77">
        <v>22.958844389059873</v>
      </c>
      <c r="I1040" s="76">
        <v>-0.89345180988311768</v>
      </c>
      <c r="J1040" s="77">
        <v>-5.826479710058222</v>
      </c>
    </row>
    <row r="1041" spans="1:10" s="78" customFormat="1" x14ac:dyDescent="0.25">
      <c r="A1041" s="76">
        <v>1038</v>
      </c>
      <c r="B1041" s="76">
        <v>39.323629125571728</v>
      </c>
      <c r="C1041" s="76">
        <v>38.966895933263125</v>
      </c>
      <c r="D1041" s="132"/>
      <c r="E1041" s="91"/>
      <c r="F1041" s="76">
        <v>1516.179211514647</v>
      </c>
      <c r="G1041" s="76">
        <v>89.260988891124725</v>
      </c>
      <c r="H1041" s="77">
        <v>41.347132603377048</v>
      </c>
      <c r="I1041" s="76">
        <v>-8.2875785827636719</v>
      </c>
      <c r="J1041" s="77">
        <v>1.567647062822332</v>
      </c>
    </row>
    <row r="1042" spans="1:10" s="78" customFormat="1" x14ac:dyDescent="0.25">
      <c r="A1042" s="76">
        <v>1039</v>
      </c>
      <c r="B1042" s="76">
        <v>44.234827047546688</v>
      </c>
      <c r="C1042" s="76">
        <v>44.327574670824191</v>
      </c>
      <c r="D1042" s="132"/>
      <c r="E1042" s="91"/>
      <c r="F1042" s="76">
        <v>1705.537493329286</v>
      </c>
      <c r="G1042" s="76">
        <v>89.24818879365921</v>
      </c>
      <c r="H1042" s="77">
        <v>37.506720683871109</v>
      </c>
      <c r="I1042" s="76">
        <v>-9.6392879486083984</v>
      </c>
      <c r="J1042" s="77">
        <v>2.9193564286670588</v>
      </c>
    </row>
    <row r="1043" spans="1:10" s="78" customFormat="1" x14ac:dyDescent="0.25">
      <c r="A1043" s="76">
        <v>1040</v>
      </c>
      <c r="B1043" s="76">
        <v>45.083354232741542</v>
      </c>
      <c r="C1043" s="76">
        <v>45.361186322389663</v>
      </c>
      <c r="D1043" s="132"/>
      <c r="E1043" s="91"/>
      <c r="F1043" s="76">
        <v>1281.2062819089181</v>
      </c>
      <c r="G1043" s="76">
        <v>89.235567212104797</v>
      </c>
      <c r="H1043" s="77">
        <v>22.831332184992245</v>
      </c>
      <c r="I1043" s="76">
        <v>-8.8411426544189453</v>
      </c>
      <c r="J1043" s="77">
        <v>2.1212111344776061</v>
      </c>
    </row>
    <row r="1044" spans="1:10" s="78" customFormat="1" x14ac:dyDescent="0.25">
      <c r="A1044" s="76">
        <v>1041</v>
      </c>
      <c r="B1044" s="76">
        <v>46.773209997327427</v>
      </c>
      <c r="C1044" s="76">
        <v>46.346676298602887</v>
      </c>
      <c r="D1044" s="132"/>
      <c r="E1044" s="91"/>
      <c r="F1044" s="76">
        <v>1329.227662825213</v>
      </c>
      <c r="G1044" s="76">
        <v>89.242634475231171</v>
      </c>
      <c r="H1044" s="77">
        <v>34.761175250897651</v>
      </c>
      <c r="I1044" s="76">
        <v>-2.877555131912231</v>
      </c>
      <c r="J1044" s="77">
        <v>-3.8423763880291082</v>
      </c>
    </row>
    <row r="1045" spans="1:10" s="78" customFormat="1" x14ac:dyDescent="0.25">
      <c r="A1045" s="76">
        <v>1042</v>
      </c>
      <c r="B1045" s="76">
        <v>49.045011548855783</v>
      </c>
      <c r="C1045" s="76">
        <v>49.431762920738471</v>
      </c>
      <c r="D1045" s="132"/>
      <c r="E1045" s="91"/>
      <c r="F1045" s="76">
        <v>1393.7910779285939</v>
      </c>
      <c r="G1045" s="76">
        <v>89.247333109378815</v>
      </c>
      <c r="H1045" s="77">
        <v>36.031875966918093</v>
      </c>
      <c r="I1045" s="76">
        <v>-3.48536205291748</v>
      </c>
      <c r="J1045" s="77">
        <v>-3.2345694670238592</v>
      </c>
    </row>
    <row r="1046" spans="1:10" s="78" customFormat="1" x14ac:dyDescent="0.25">
      <c r="A1046" s="76">
        <v>1043</v>
      </c>
      <c r="B1046" s="76">
        <v>50.884470090907293</v>
      </c>
      <c r="C1046" s="76">
        <v>50.419009941813094</v>
      </c>
      <c r="D1046" s="132"/>
      <c r="E1046" s="91"/>
      <c r="F1046" s="76">
        <v>1446.065933681803</v>
      </c>
      <c r="G1046" s="76">
        <v>89.241930603981018</v>
      </c>
      <c r="H1046" s="77">
        <v>22.309596029082584</v>
      </c>
      <c r="I1046" s="76">
        <v>-8.8411426544189453</v>
      </c>
      <c r="J1046" s="77">
        <v>2.1212111344776061</v>
      </c>
    </row>
    <row r="1047" spans="1:10" s="78" customFormat="1" x14ac:dyDescent="0.25">
      <c r="A1047" s="76">
        <v>1044</v>
      </c>
      <c r="B1047" s="76">
        <v>50.84670462267291</v>
      </c>
      <c r="C1047" s="76">
        <v>51.342626936195899</v>
      </c>
      <c r="D1047" s="132"/>
      <c r="E1047" s="91"/>
      <c r="F1047" s="76">
        <v>1444.99269155143</v>
      </c>
      <c r="G1047" s="76">
        <v>89.224909067153931</v>
      </c>
      <c r="H1047" s="77">
        <v>27.632239755819317</v>
      </c>
      <c r="I1047" s="76">
        <v>-10.67040348052979</v>
      </c>
      <c r="J1047" s="77">
        <v>3.950471960588446</v>
      </c>
    </row>
    <row r="1048" spans="1:10" s="78" customFormat="1" x14ac:dyDescent="0.25">
      <c r="A1048" s="76">
        <v>1045</v>
      </c>
      <c r="B1048" s="76">
        <v>53.982091034593992</v>
      </c>
      <c r="C1048" s="76">
        <v>53.44521088630988</v>
      </c>
      <c r="D1048" s="132"/>
      <c r="E1048" s="91"/>
      <c r="F1048" s="76">
        <v>1534.096016615202</v>
      </c>
      <c r="G1048" s="76">
        <v>89.207887530326843</v>
      </c>
      <c r="H1048" s="77">
        <v>21.413029346262615</v>
      </c>
      <c r="I1048" s="76">
        <v>-7.8531827926635742</v>
      </c>
      <c r="J1048" s="77">
        <v>1.133251272722235</v>
      </c>
    </row>
    <row r="1049" spans="1:10" s="78" customFormat="1" x14ac:dyDescent="0.25">
      <c r="A1049" s="76">
        <v>1046</v>
      </c>
      <c r="B1049" s="76">
        <v>51.909223489375982</v>
      </c>
      <c r="C1049" s="76">
        <v>52.023334328597784</v>
      </c>
      <c r="D1049" s="132"/>
      <c r="E1049" s="91"/>
      <c r="F1049" s="76">
        <v>1475.1880013245011</v>
      </c>
      <c r="G1049" s="76">
        <v>89.186146557331085</v>
      </c>
      <c r="H1049" s="77">
        <v>13.866802710531489</v>
      </c>
      <c r="I1049" s="76">
        <v>-15.75655555725098</v>
      </c>
      <c r="J1049" s="77">
        <v>9.036624037309636</v>
      </c>
    </row>
    <row r="1050" spans="1:10" s="78" customFormat="1" x14ac:dyDescent="0.25">
      <c r="A1050" s="76">
        <v>1047</v>
      </c>
      <c r="B1050" s="76">
        <v>52.33641351530153</v>
      </c>
      <c r="C1050" s="76">
        <v>52.250147224560713</v>
      </c>
      <c r="D1050" s="132"/>
      <c r="E1050" s="91"/>
      <c r="F1050" s="76">
        <v>1487.3281482611981</v>
      </c>
      <c r="G1050" s="76">
        <v>89.16839587688446</v>
      </c>
      <c r="H1050" s="77">
        <v>25.091014263720663</v>
      </c>
      <c r="I1050" s="76">
        <v>-3.033376932144165</v>
      </c>
      <c r="J1050" s="77">
        <v>-3.686554587797175</v>
      </c>
    </row>
    <row r="1051" spans="1:10" s="78" customFormat="1" x14ac:dyDescent="0.25">
      <c r="A1051" s="76">
        <v>1048</v>
      </c>
      <c r="B1051" s="76">
        <v>53.979046323415787</v>
      </c>
      <c r="C1051" s="76">
        <v>53.988229331178132</v>
      </c>
      <c r="D1051" s="132"/>
      <c r="E1051" s="91"/>
      <c r="F1051" s="76">
        <v>1534.009490154283</v>
      </c>
      <c r="G1051" s="76">
        <v>89.150734007358551</v>
      </c>
      <c r="H1051" s="77">
        <v>15.822087238263993</v>
      </c>
      <c r="I1051" s="76">
        <v>-1.3042672872543331</v>
      </c>
      <c r="J1051" s="77">
        <v>-5.4156642326870061</v>
      </c>
    </row>
    <row r="1052" spans="1:10" s="78" customFormat="1" x14ac:dyDescent="0.25">
      <c r="A1052" s="76">
        <v>1049</v>
      </c>
      <c r="B1052" s="76">
        <v>53.890763472191793</v>
      </c>
      <c r="C1052" s="76">
        <v>54.17387970469732</v>
      </c>
      <c r="D1052" s="132"/>
      <c r="E1052" s="91"/>
      <c r="F1052" s="76">
        <v>1531.500614195563</v>
      </c>
      <c r="G1052" s="76">
        <v>89.135411977767944</v>
      </c>
      <c r="H1052" s="77">
        <v>12.040812688344342</v>
      </c>
      <c r="I1052" s="76">
        <v>-35.706264495849609</v>
      </c>
      <c r="J1052" s="77">
        <v>28.986332975908269</v>
      </c>
    </row>
    <row r="1053" spans="1:10" s="78" customFormat="1" x14ac:dyDescent="0.25">
      <c r="A1053" s="76">
        <v>1050</v>
      </c>
      <c r="B1053" s="76">
        <v>51.314219920920458</v>
      </c>
      <c r="C1053" s="76">
        <v>51.728818741022742</v>
      </c>
      <c r="D1053" s="132"/>
      <c r="E1053" s="91"/>
      <c r="F1053" s="76">
        <v>1458.2788266937059</v>
      </c>
      <c r="G1053" s="76">
        <v>89.133544385433197</v>
      </c>
      <c r="H1053" s="77">
        <v>7.3083883746587075</v>
      </c>
      <c r="I1053" s="76">
        <v>-5.1704616546630859</v>
      </c>
      <c r="J1053" s="77">
        <v>-1.5494698652782539</v>
      </c>
    </row>
    <row r="1054" spans="1:10" s="78" customFormat="1" x14ac:dyDescent="0.25">
      <c r="A1054" s="76">
        <v>1051</v>
      </c>
      <c r="B1054" s="76">
        <v>51.881924969262201</v>
      </c>
      <c r="C1054" s="76">
        <v>52.355584481947176</v>
      </c>
      <c r="D1054" s="132"/>
      <c r="E1054" s="91"/>
      <c r="F1054" s="76">
        <v>1474.412215315411</v>
      </c>
      <c r="G1054" s="76">
        <v>89.135940045118332</v>
      </c>
      <c r="H1054" s="77">
        <v>0</v>
      </c>
      <c r="I1054" s="76">
        <v>-1.9882879257202151</v>
      </c>
      <c r="J1054" s="77">
        <v>-4.7316435942211248</v>
      </c>
    </row>
    <row r="1055" spans="1:10" s="78" customFormat="1" x14ac:dyDescent="0.25">
      <c r="A1055" s="76">
        <v>1052</v>
      </c>
      <c r="B1055" s="76">
        <v>49.327417831974891</v>
      </c>
      <c r="C1055" s="76">
        <v>49.80597840309391</v>
      </c>
      <c r="D1055" s="132"/>
      <c r="E1055" s="91"/>
      <c r="F1055" s="76">
        <v>1401.816672078374</v>
      </c>
      <c r="G1055" s="76">
        <v>89.131372064352036</v>
      </c>
      <c r="H1055" s="77">
        <v>0</v>
      </c>
      <c r="I1055" s="76">
        <v>-18.852109909057621</v>
      </c>
      <c r="J1055" s="77">
        <v>12.13217838911628</v>
      </c>
    </row>
    <row r="1056" spans="1:10" s="78" customFormat="1" x14ac:dyDescent="0.25">
      <c r="A1056" s="76">
        <v>1053</v>
      </c>
      <c r="B1056" s="76">
        <v>46.469053839339921</v>
      </c>
      <c r="C1056" s="76">
        <v>46.399997944083474</v>
      </c>
      <c r="D1056" s="132"/>
      <c r="E1056" s="91"/>
      <c r="F1056" s="76">
        <v>1320.585939235373</v>
      </c>
      <c r="G1056" s="76">
        <v>89.135460138320923</v>
      </c>
      <c r="H1056" s="77">
        <v>0</v>
      </c>
      <c r="I1056" s="76">
        <v>-12.408969879150391</v>
      </c>
      <c r="J1056" s="77">
        <v>5.689038359209051</v>
      </c>
    </row>
    <row r="1057" spans="1:10" s="78" customFormat="1" x14ac:dyDescent="0.25">
      <c r="A1057" s="76">
        <v>1054</v>
      </c>
      <c r="B1057" s="76">
        <v>45.377816205944548</v>
      </c>
      <c r="C1057" s="76">
        <v>45.568464036613705</v>
      </c>
      <c r="D1057" s="132"/>
      <c r="E1057" s="91"/>
      <c r="F1057" s="76">
        <v>1289.5744820189491</v>
      </c>
      <c r="G1057" s="76">
        <v>89.147516876459122</v>
      </c>
      <c r="H1057" s="77">
        <v>0</v>
      </c>
      <c r="I1057" s="76">
        <v>-25.295366287231449</v>
      </c>
      <c r="J1057" s="77">
        <v>18.575434767290101</v>
      </c>
    </row>
    <row r="1058" spans="1:10" s="78" customFormat="1" x14ac:dyDescent="0.25">
      <c r="A1058" s="76">
        <v>1055</v>
      </c>
      <c r="B1058" s="76">
        <v>40.732292257392828</v>
      </c>
      <c r="C1058" s="76">
        <v>40.903266590541655</v>
      </c>
      <c r="D1058" s="132"/>
      <c r="E1058" s="91"/>
      <c r="F1058" s="76">
        <v>1157.555146569408</v>
      </c>
      <c r="G1058" s="76">
        <v>89.159524083137512</v>
      </c>
      <c r="H1058" s="77">
        <v>0</v>
      </c>
      <c r="I1058" s="76">
        <v>-19.63704681396484</v>
      </c>
      <c r="J1058" s="77">
        <v>12.9171152940235</v>
      </c>
    </row>
    <row r="1059" spans="1:10" s="78" customFormat="1" x14ac:dyDescent="0.25">
      <c r="A1059" s="76">
        <v>1056</v>
      </c>
      <c r="B1059" s="76">
        <v>37.444659680456184</v>
      </c>
      <c r="C1059" s="76">
        <v>37.452690819064181</v>
      </c>
      <c r="D1059" s="132"/>
      <c r="E1059" s="91"/>
      <c r="F1059" s="76">
        <v>1443.732574592254</v>
      </c>
      <c r="G1059" s="76">
        <v>89.167026937007904</v>
      </c>
      <c r="H1059" s="77">
        <v>0</v>
      </c>
      <c r="I1059" s="76">
        <v>-18.73787879943848</v>
      </c>
      <c r="J1059" s="77">
        <v>12.01794727949714</v>
      </c>
    </row>
    <row r="1060" spans="1:10" s="78" customFormat="1" x14ac:dyDescent="0.25">
      <c r="A1060" s="76">
        <v>1057</v>
      </c>
      <c r="B1060" s="76">
        <v>32.682875029167093</v>
      </c>
      <c r="C1060" s="76">
        <v>32.697317329203116</v>
      </c>
      <c r="D1060" s="132"/>
      <c r="E1060" s="91"/>
      <c r="F1060" s="76">
        <v>1260.135135787177</v>
      </c>
      <c r="G1060" s="76">
        <v>89.154494643211365</v>
      </c>
      <c r="H1060" s="77">
        <v>0</v>
      </c>
      <c r="I1060" s="76">
        <v>-10.75002384185791</v>
      </c>
      <c r="J1060" s="77">
        <v>4.0300923219165714</v>
      </c>
    </row>
    <row r="1061" spans="1:10" s="78" customFormat="1" x14ac:dyDescent="0.25">
      <c r="A1061" s="76">
        <v>1058</v>
      </c>
      <c r="B1061" s="76">
        <v>27.27464936107669</v>
      </c>
      <c r="C1061" s="76">
        <v>27.014256256400529</v>
      </c>
      <c r="D1061" s="132"/>
      <c r="E1061" s="91"/>
      <c r="F1061" s="76">
        <v>1680.4404893214889</v>
      </c>
      <c r="G1061" s="76">
        <v>89.166051208972931</v>
      </c>
      <c r="H1061" s="77">
        <v>0</v>
      </c>
      <c r="I1061" s="76">
        <v>0</v>
      </c>
      <c r="J1061" s="77">
        <v>-6.7199315199413396</v>
      </c>
    </row>
    <row r="1062" spans="1:10" s="78" customFormat="1" x14ac:dyDescent="0.25">
      <c r="A1062" s="76">
        <v>1059</v>
      </c>
      <c r="B1062" s="76">
        <v>21.605164121315479</v>
      </c>
      <c r="C1062" s="76">
        <v>21.80399936147294</v>
      </c>
      <c r="D1062" s="132"/>
      <c r="E1062" s="91"/>
      <c r="F1062" s="76">
        <v>1331.133247113584</v>
      </c>
      <c r="G1062" s="76">
        <v>89.157167077064514</v>
      </c>
      <c r="H1062" s="77">
        <v>0</v>
      </c>
      <c r="I1062" s="76">
        <v>0</v>
      </c>
      <c r="J1062" s="77">
        <v>-6.7199315199413396</v>
      </c>
    </row>
    <row r="1063" spans="1:10" s="78" customFormat="1" x14ac:dyDescent="0.25">
      <c r="A1063" s="76">
        <v>1060</v>
      </c>
      <c r="B1063" s="76">
        <v>16.960557631279649</v>
      </c>
      <c r="C1063" s="76">
        <v>16.990762247791594</v>
      </c>
      <c r="D1063" s="132"/>
      <c r="E1063" s="91"/>
      <c r="F1063" s="76">
        <v>1044.9706387700289</v>
      </c>
      <c r="G1063" s="76">
        <v>89.166355013847351</v>
      </c>
      <c r="H1063" s="77">
        <v>0</v>
      </c>
      <c r="I1063" s="76">
        <v>0</v>
      </c>
      <c r="J1063" s="77">
        <v>-6.7199315199413396</v>
      </c>
    </row>
    <row r="1064" spans="1:10" s="78" customFormat="1" x14ac:dyDescent="0.25">
      <c r="A1064" s="76">
        <v>1061</v>
      </c>
      <c r="B1064" s="76">
        <v>14.343302584964709</v>
      </c>
      <c r="C1064" s="76">
        <v>14.239957278393007</v>
      </c>
      <c r="D1064" s="132"/>
      <c r="E1064" s="91"/>
      <c r="F1064" s="76">
        <v>883.7168205271762</v>
      </c>
      <c r="G1064" s="76">
        <v>89.173324406147003</v>
      </c>
      <c r="H1064" s="77">
        <v>1.9821836111359504E-2</v>
      </c>
      <c r="I1064" s="76">
        <v>0</v>
      </c>
      <c r="J1064" s="77">
        <v>-6.7199315199413396</v>
      </c>
    </row>
    <row r="1065" spans="1:10" s="78" customFormat="1" x14ac:dyDescent="0.25">
      <c r="A1065" s="76">
        <v>1062</v>
      </c>
      <c r="B1065" s="76">
        <v>12.152872679921989</v>
      </c>
      <c r="C1065" s="76">
        <v>12.216544614777792</v>
      </c>
      <c r="D1065" s="132"/>
      <c r="E1065" s="91"/>
      <c r="F1065" s="76">
        <v>1447.444605543626</v>
      </c>
      <c r="G1065" s="76">
        <v>89.183541893959045</v>
      </c>
      <c r="H1065" s="77">
        <v>6.5478778656617971</v>
      </c>
      <c r="I1065" s="76">
        <v>0</v>
      </c>
      <c r="J1065" s="77">
        <v>-6.7199315199413396</v>
      </c>
    </row>
    <row r="1066" spans="1:10" s="78" customFormat="1" x14ac:dyDescent="0.25">
      <c r="A1066" s="76">
        <v>1063</v>
      </c>
      <c r="B1066" s="76">
        <v>12.115500625462211</v>
      </c>
      <c r="C1066" s="76">
        <v>12.081268354356681</v>
      </c>
      <c r="D1066" s="132"/>
      <c r="E1066" s="91"/>
      <c r="F1066" s="76">
        <v>1442.9934786330909</v>
      </c>
      <c r="G1066" s="76">
        <v>89.168605744838715</v>
      </c>
      <c r="H1066" s="77">
        <v>12.043935778465396</v>
      </c>
      <c r="I1066" s="76">
        <v>0</v>
      </c>
      <c r="J1066" s="77">
        <v>-6.7199315199413396</v>
      </c>
    </row>
    <row r="1067" spans="1:10" s="78" customFormat="1" x14ac:dyDescent="0.25">
      <c r="A1067" s="76">
        <v>1064</v>
      </c>
      <c r="B1067" s="76">
        <v>12.88269154277433</v>
      </c>
      <c r="C1067" s="76">
        <v>12.779928952554542</v>
      </c>
      <c r="D1067" s="132"/>
      <c r="E1067" s="91"/>
      <c r="F1067" s="76">
        <v>1534.3682822645101</v>
      </c>
      <c r="G1067" s="76">
        <v>89.156073451042175</v>
      </c>
      <c r="H1067" s="77">
        <v>12.996498414689976</v>
      </c>
      <c r="I1067" s="76">
        <v>0</v>
      </c>
      <c r="J1067" s="77">
        <v>-6.7199315199413396</v>
      </c>
    </row>
    <row r="1068" spans="1:10" s="78" customFormat="1" x14ac:dyDescent="0.25">
      <c r="A1068" s="76">
        <v>1065</v>
      </c>
      <c r="B1068" s="76">
        <v>13.70172210701438</v>
      </c>
      <c r="C1068" s="76">
        <v>13.68420413501322</v>
      </c>
      <c r="D1068" s="132"/>
      <c r="E1068" s="91"/>
      <c r="F1068" s="76">
        <v>1631.9173504470721</v>
      </c>
      <c r="G1068" s="76">
        <v>89.139277875423431</v>
      </c>
      <c r="H1068" s="77">
        <v>15.615706655510479</v>
      </c>
      <c r="I1068" s="76">
        <v>0</v>
      </c>
      <c r="J1068" s="77">
        <v>-6.7199315199413396</v>
      </c>
    </row>
    <row r="1069" spans="1:10" s="78" customFormat="1" x14ac:dyDescent="0.25">
      <c r="A1069" s="76">
        <v>1066</v>
      </c>
      <c r="B1069" s="76">
        <v>15.002477339657011</v>
      </c>
      <c r="C1069" s="76">
        <v>14.895716714611209</v>
      </c>
      <c r="D1069" s="132"/>
      <c r="E1069" s="91"/>
      <c r="F1069" s="76">
        <v>924.32976966757064</v>
      </c>
      <c r="G1069" s="76">
        <v>89.139820039272308</v>
      </c>
      <c r="H1069" s="77">
        <v>6.8124977700537785</v>
      </c>
      <c r="I1069" s="76">
        <v>0</v>
      </c>
      <c r="J1069" s="77">
        <v>-6.7199315199413396</v>
      </c>
    </row>
    <row r="1070" spans="1:10" s="78" customFormat="1" x14ac:dyDescent="0.25">
      <c r="A1070" s="76">
        <v>1067</v>
      </c>
      <c r="B1070" s="76">
        <v>14.826352367008891</v>
      </c>
      <c r="C1070" s="76">
        <v>14.891579789657643</v>
      </c>
      <c r="D1070" s="132"/>
      <c r="E1070" s="91"/>
      <c r="F1070" s="76">
        <v>913.47866574827538</v>
      </c>
      <c r="G1070" s="76">
        <v>89.15445950627327</v>
      </c>
      <c r="H1070" s="77">
        <v>17.808445127484006</v>
      </c>
      <c r="I1070" s="76">
        <v>0</v>
      </c>
      <c r="J1070" s="77">
        <v>-6.7199315199413396</v>
      </c>
    </row>
    <row r="1071" spans="1:10" s="78" customFormat="1" x14ac:dyDescent="0.25">
      <c r="A1071" s="76">
        <v>1068</v>
      </c>
      <c r="B1071" s="76">
        <v>21.98754483932915</v>
      </c>
      <c r="C1071" s="76">
        <v>22.123640112963884</v>
      </c>
      <c r="D1071" s="132"/>
      <c r="E1071" s="91"/>
      <c r="F1071" s="76">
        <v>1354.692438960474</v>
      </c>
      <c r="G1071" s="76">
        <v>89.168232500553131</v>
      </c>
      <c r="H1071" s="77">
        <v>36.114350806243642</v>
      </c>
      <c r="I1071" s="76">
        <v>0</v>
      </c>
      <c r="J1071" s="77">
        <v>-6.7199315199413396</v>
      </c>
    </row>
    <row r="1072" spans="1:10" s="78" customFormat="1" x14ac:dyDescent="0.25">
      <c r="A1072" s="76">
        <v>1069</v>
      </c>
      <c r="B1072" s="76">
        <v>25.060033958183581</v>
      </c>
      <c r="C1072" s="76">
        <v>25.032485986087952</v>
      </c>
      <c r="D1072" s="132"/>
      <c r="E1072" s="91"/>
      <c r="F1072" s="76">
        <v>1543.994030691201</v>
      </c>
      <c r="G1072" s="76">
        <v>89.172858655452728</v>
      </c>
      <c r="H1072" s="77">
        <v>17.967262113943768</v>
      </c>
      <c r="I1072" s="76">
        <v>0</v>
      </c>
      <c r="J1072" s="77">
        <v>-6.7199315199413396</v>
      </c>
    </row>
    <row r="1073" spans="1:10" s="78" customFormat="1" x14ac:dyDescent="0.25">
      <c r="A1073" s="76">
        <v>1070</v>
      </c>
      <c r="B1073" s="76">
        <v>26.007672482433581</v>
      </c>
      <c r="C1073" s="76">
        <v>25.920254295957868</v>
      </c>
      <c r="D1073" s="132"/>
      <c r="E1073" s="91"/>
      <c r="F1073" s="76">
        <v>1602.379754529805</v>
      </c>
      <c r="G1073" s="76">
        <v>89.154411017894745</v>
      </c>
      <c r="H1073" s="77">
        <v>20.671415683581554</v>
      </c>
      <c r="I1073" s="76">
        <v>0</v>
      </c>
      <c r="J1073" s="77">
        <v>-6.7199315199413396</v>
      </c>
    </row>
    <row r="1074" spans="1:10" s="78" customFormat="1" x14ac:dyDescent="0.25">
      <c r="A1074" s="76">
        <v>1071</v>
      </c>
      <c r="B1074" s="76">
        <v>27.53579076690189</v>
      </c>
      <c r="C1074" s="76">
        <v>27.488958393627154</v>
      </c>
      <c r="D1074" s="132"/>
      <c r="E1074" s="91"/>
      <c r="F1074" s="76">
        <v>1696.5298865332491</v>
      </c>
      <c r="G1074" s="76">
        <v>89.145526885986328</v>
      </c>
      <c r="H1074" s="77">
        <v>24.843940654121017</v>
      </c>
      <c r="I1074" s="76">
        <v>0</v>
      </c>
      <c r="J1074" s="77">
        <v>-6.7199315199413396</v>
      </c>
    </row>
    <row r="1075" spans="1:10" s="78" customFormat="1" x14ac:dyDescent="0.25">
      <c r="A1075" s="76">
        <v>1072</v>
      </c>
      <c r="B1075" s="76">
        <v>30.255251488741621</v>
      </c>
      <c r="C1075" s="76">
        <v>30.468055126405648</v>
      </c>
      <c r="D1075" s="132"/>
      <c r="E1075" s="91"/>
      <c r="F1075" s="76">
        <v>1864.080802622896</v>
      </c>
      <c r="G1075" s="76">
        <v>89.138116300106049</v>
      </c>
      <c r="H1075" s="77">
        <v>34.993505628498177</v>
      </c>
      <c r="I1075" s="76">
        <v>0</v>
      </c>
      <c r="J1075" s="77">
        <v>-6.7199315199413396</v>
      </c>
    </row>
    <row r="1076" spans="1:10" s="78" customFormat="1" x14ac:dyDescent="0.25">
      <c r="A1076" s="76">
        <v>1073</v>
      </c>
      <c r="B1076" s="76">
        <v>36.014035392208363</v>
      </c>
      <c r="C1076" s="76">
        <v>36.106573290810651</v>
      </c>
      <c r="D1076" s="132"/>
      <c r="E1076" s="91"/>
      <c r="F1076" s="76">
        <v>1388.57282674008</v>
      </c>
      <c r="G1076" s="76">
        <v>89.140669226646423</v>
      </c>
      <c r="H1076" s="77">
        <v>53.843705868060709</v>
      </c>
      <c r="I1076" s="76">
        <v>0</v>
      </c>
      <c r="J1076" s="77">
        <v>-6.7199315199413396</v>
      </c>
    </row>
    <row r="1077" spans="1:10" s="78" customFormat="1" x14ac:dyDescent="0.25">
      <c r="A1077" s="76">
        <v>1074</v>
      </c>
      <c r="B1077" s="76">
        <v>40.548634279670203</v>
      </c>
      <c r="C1077" s="76">
        <v>40.573576788691739</v>
      </c>
      <c r="D1077" s="132"/>
      <c r="E1077" s="91"/>
      <c r="F1077" s="76">
        <v>1563.4110427052101</v>
      </c>
      <c r="G1077" s="76">
        <v>89.143332779407501</v>
      </c>
      <c r="H1077" s="77">
        <v>45.521860010385737</v>
      </c>
      <c r="I1077" s="76">
        <v>0</v>
      </c>
      <c r="J1077" s="77">
        <v>-6.7199315199413396</v>
      </c>
    </row>
    <row r="1078" spans="1:10" s="78" customFormat="1" x14ac:dyDescent="0.25">
      <c r="A1078" s="76">
        <v>1075</v>
      </c>
      <c r="B1078" s="76">
        <v>43.367870857871601</v>
      </c>
      <c r="C1078" s="76">
        <v>43.091848471416796</v>
      </c>
      <c r="D1078" s="132"/>
      <c r="E1078" s="91"/>
      <c r="F1078" s="76">
        <v>1672.110482143893</v>
      </c>
      <c r="G1078" s="76">
        <v>89.137903928756714</v>
      </c>
      <c r="H1078" s="77">
        <v>35.72316968111182</v>
      </c>
      <c r="I1078" s="76">
        <v>-19.1578254699707</v>
      </c>
      <c r="J1078" s="77">
        <v>12.437893950029361</v>
      </c>
    </row>
    <row r="1079" spans="1:10" s="78" customFormat="1" x14ac:dyDescent="0.25">
      <c r="A1079" s="76">
        <v>1076</v>
      </c>
      <c r="B1079" s="76">
        <v>45.659289050434943</v>
      </c>
      <c r="C1079" s="76">
        <v>45.92575879390531</v>
      </c>
      <c r="D1079" s="132"/>
      <c r="E1079" s="91"/>
      <c r="F1079" s="76">
        <v>1297.573573190431</v>
      </c>
      <c r="G1079" s="76">
        <v>89.138446092605591</v>
      </c>
      <c r="H1079" s="77">
        <v>54.30027700966631</v>
      </c>
      <c r="I1079" s="76">
        <v>-11.55019569396973</v>
      </c>
      <c r="J1079" s="77">
        <v>4.8302641740283869</v>
      </c>
    </row>
    <row r="1080" spans="1:10" s="78" customFormat="1" x14ac:dyDescent="0.25">
      <c r="A1080" s="76">
        <v>1077</v>
      </c>
      <c r="B1080" s="76">
        <v>51.643568213298799</v>
      </c>
      <c r="C1080" s="76">
        <v>51.495647372904237</v>
      </c>
      <c r="D1080" s="132"/>
      <c r="E1080" s="91"/>
      <c r="F1080" s="76">
        <v>1467.638447518561</v>
      </c>
      <c r="G1080" s="76">
        <v>89.150869131088257</v>
      </c>
      <c r="H1080" s="77">
        <v>58.909315406707734</v>
      </c>
      <c r="I1080" s="76">
        <v>-8.5395488739013672</v>
      </c>
      <c r="J1080" s="77">
        <v>1.819617353960028</v>
      </c>
    </row>
    <row r="1081" spans="1:10" s="78" customFormat="1" x14ac:dyDescent="0.25">
      <c r="A1081" s="76">
        <v>1078</v>
      </c>
      <c r="B1081" s="76">
        <v>54.486909655129288</v>
      </c>
      <c r="C1081" s="76">
        <v>54.759001997911341</v>
      </c>
      <c r="D1081" s="132"/>
      <c r="E1081" s="91"/>
      <c r="F1081" s="76">
        <v>1548.4422603422211</v>
      </c>
      <c r="G1081" s="76">
        <v>89.139810383319855</v>
      </c>
      <c r="H1081" s="77">
        <v>50.922606080381641</v>
      </c>
      <c r="I1081" s="76">
        <v>-20.82613372802734</v>
      </c>
      <c r="J1081" s="77">
        <v>14.106202208086</v>
      </c>
    </row>
    <row r="1082" spans="1:10" s="78" customFormat="1" x14ac:dyDescent="0.25">
      <c r="A1082" s="76">
        <v>1079</v>
      </c>
      <c r="B1082" s="76">
        <v>57.349067385018962</v>
      </c>
      <c r="C1082" s="76">
        <v>56.859163645639249</v>
      </c>
      <c r="D1082" s="132"/>
      <c r="E1082" s="91"/>
      <c r="F1082" s="76">
        <v>1322.204221148598</v>
      </c>
      <c r="G1082" s="76">
        <v>89.136484920978546</v>
      </c>
      <c r="H1082" s="77">
        <v>29.369617111789648</v>
      </c>
      <c r="I1082" s="76">
        <v>-2.1199688911437988</v>
      </c>
      <c r="J1082" s="77">
        <v>-4.5999626287975408</v>
      </c>
    </row>
    <row r="1083" spans="1:10" s="78" customFormat="1" x14ac:dyDescent="0.25">
      <c r="A1083" s="76">
        <v>1080</v>
      </c>
      <c r="B1083" s="76">
        <v>57.987529991614537</v>
      </c>
      <c r="C1083" s="76">
        <v>58.139432794343563</v>
      </c>
      <c r="D1083" s="132"/>
      <c r="E1083" s="91"/>
      <c r="F1083" s="76">
        <v>1336.924215596262</v>
      </c>
      <c r="G1083" s="76">
        <v>89.148541659116745</v>
      </c>
      <c r="H1083" s="77">
        <v>31.498201462790046</v>
      </c>
      <c r="I1083" s="76">
        <v>-3.033376932144165</v>
      </c>
      <c r="J1083" s="77">
        <v>-3.686554587797175</v>
      </c>
    </row>
    <row r="1084" spans="1:10" s="78" customFormat="1" x14ac:dyDescent="0.25">
      <c r="A1084" s="76">
        <v>1081</v>
      </c>
      <c r="B1084" s="76">
        <v>61.187396132625722</v>
      </c>
      <c r="C1084" s="76">
        <v>61.681803093889478</v>
      </c>
      <c r="D1084" s="132"/>
      <c r="E1084" s="91"/>
      <c r="F1084" s="76">
        <v>1410.6983275683201</v>
      </c>
      <c r="G1084" s="76">
        <v>89.159203141927719</v>
      </c>
      <c r="H1084" s="77">
        <v>55.515312747282891</v>
      </c>
      <c r="I1084" s="76">
        <v>-4.748021125793457</v>
      </c>
      <c r="J1084" s="77">
        <v>-1.971910394147883</v>
      </c>
    </row>
    <row r="1085" spans="1:10" s="78" customFormat="1" x14ac:dyDescent="0.25">
      <c r="A1085" s="76">
        <v>1082</v>
      </c>
      <c r="B1085" s="76">
        <v>62.963409656339287</v>
      </c>
      <c r="C1085" s="76">
        <v>62.661142883301224</v>
      </c>
      <c r="D1085" s="132"/>
      <c r="E1085" s="91"/>
      <c r="F1085" s="76">
        <v>1451.644984330946</v>
      </c>
      <c r="G1085" s="76">
        <v>89.15421262383461</v>
      </c>
      <c r="H1085" s="77">
        <v>20.880098921807402</v>
      </c>
      <c r="I1085" s="76">
        <v>-1.5724613666534419</v>
      </c>
      <c r="J1085" s="77">
        <v>-5.1474701532878973</v>
      </c>
    </row>
    <row r="1086" spans="1:10" s="78" customFormat="1" x14ac:dyDescent="0.25">
      <c r="A1086" s="76">
        <v>1083</v>
      </c>
      <c r="B1086" s="76">
        <v>62.492120630326141</v>
      </c>
      <c r="C1086" s="76">
        <v>62.239144178862013</v>
      </c>
      <c r="D1086" s="132"/>
      <c r="E1086" s="91"/>
      <c r="F1086" s="76">
        <v>1440.7792393765931</v>
      </c>
      <c r="G1086" s="76">
        <v>89.141680330038071</v>
      </c>
      <c r="H1086" s="77">
        <v>14.491980367726176</v>
      </c>
      <c r="I1086" s="76">
        <v>-27.698699951171879</v>
      </c>
      <c r="J1086" s="77">
        <v>20.978768431230531</v>
      </c>
    </row>
    <row r="1087" spans="1:10" s="78" customFormat="1" x14ac:dyDescent="0.25">
      <c r="A1087" s="76">
        <v>1084</v>
      </c>
      <c r="B1087" s="76">
        <v>61.061599742368557</v>
      </c>
      <c r="C1087" s="76">
        <v>60.692835922963752</v>
      </c>
      <c r="D1087" s="132"/>
      <c r="E1087" s="91"/>
      <c r="F1087" s="76">
        <v>1407.798044690368</v>
      </c>
      <c r="G1087" s="76">
        <v>89.13857439160347</v>
      </c>
      <c r="H1087" s="77">
        <v>0</v>
      </c>
      <c r="I1087" s="76">
        <v>-19.661796569824219</v>
      </c>
      <c r="J1087" s="77">
        <v>12.94186504988288</v>
      </c>
    </row>
    <row r="1088" spans="1:10" s="78" customFormat="1" x14ac:dyDescent="0.25">
      <c r="A1088" s="76">
        <v>1085</v>
      </c>
      <c r="B1088" s="76">
        <v>59.904011189597071</v>
      </c>
      <c r="C1088" s="76">
        <v>60.147591720164037</v>
      </c>
      <c r="D1088" s="132"/>
      <c r="E1088" s="91"/>
      <c r="F1088" s="76">
        <v>1381.1094071829409</v>
      </c>
      <c r="G1088" s="76">
        <v>89.137160986661911</v>
      </c>
      <c r="H1088" s="77">
        <v>0</v>
      </c>
      <c r="I1088" s="76">
        <v>-12.268651008605961</v>
      </c>
      <c r="J1088" s="77">
        <v>5.5487194886646174</v>
      </c>
    </row>
    <row r="1089" spans="1:10" s="78" customFormat="1" x14ac:dyDescent="0.25">
      <c r="A1089" s="76">
        <v>1086</v>
      </c>
      <c r="B1089" s="76">
        <v>58.381831022438391</v>
      </c>
      <c r="C1089" s="76">
        <v>58.889461834480322</v>
      </c>
      <c r="D1089" s="132"/>
      <c r="E1089" s="91"/>
      <c r="F1089" s="76">
        <v>1346.014973495749</v>
      </c>
      <c r="G1089" s="76">
        <v>89.139824539422989</v>
      </c>
      <c r="H1089" s="77">
        <v>13.565780016425578</v>
      </c>
      <c r="I1089" s="76">
        <v>-1.9882879257202151</v>
      </c>
      <c r="J1089" s="77">
        <v>-4.7316435942211248</v>
      </c>
    </row>
    <row r="1090" spans="1:10" s="78" customFormat="1" x14ac:dyDescent="0.25">
      <c r="A1090" s="76">
        <v>1087</v>
      </c>
      <c r="B1090" s="76">
        <v>58.777745860385338</v>
      </c>
      <c r="C1090" s="76">
        <v>58.462795711125565</v>
      </c>
      <c r="D1090" s="132"/>
      <c r="E1090" s="91"/>
      <c r="F1090" s="76">
        <v>1355.1429383226989</v>
      </c>
      <c r="G1090" s="76">
        <v>89.151881277561188</v>
      </c>
      <c r="H1090" s="77">
        <v>15.989439687576288</v>
      </c>
      <c r="I1090" s="76">
        <v>-1.9882879257202151</v>
      </c>
      <c r="J1090" s="77">
        <v>-4.7316435942211248</v>
      </c>
    </row>
    <row r="1091" spans="1:10" s="78" customFormat="1" x14ac:dyDescent="0.25">
      <c r="A1091" s="76">
        <v>1088</v>
      </c>
      <c r="B1091" s="76">
        <v>58.297072901223267</v>
      </c>
      <c r="C1091" s="76">
        <v>58.52188431515146</v>
      </c>
      <c r="D1091" s="132"/>
      <c r="E1091" s="91"/>
      <c r="F1091" s="76">
        <v>1344.060843276073</v>
      </c>
      <c r="G1091" s="76">
        <v>89.156507432460785</v>
      </c>
      <c r="H1091" s="77">
        <v>23.231879209456405</v>
      </c>
      <c r="I1091" s="76">
        <v>-1.728283166885376</v>
      </c>
      <c r="J1091" s="77">
        <v>-4.9916483530559637</v>
      </c>
    </row>
    <row r="1092" spans="1:10" s="78" customFormat="1" x14ac:dyDescent="0.25">
      <c r="A1092" s="76">
        <v>1089</v>
      </c>
      <c r="B1092" s="76">
        <v>58.893422224089193</v>
      </c>
      <c r="C1092" s="76">
        <v>59.059225176869695</v>
      </c>
      <c r="D1092" s="132"/>
      <c r="E1092" s="91"/>
      <c r="F1092" s="76">
        <v>1357.8099001993321</v>
      </c>
      <c r="G1092" s="76">
        <v>89.165695369243622</v>
      </c>
      <c r="H1092" s="77">
        <v>24.643257910186545</v>
      </c>
      <c r="I1092" s="76">
        <v>-1.049273729324341</v>
      </c>
      <c r="J1092" s="77">
        <v>-5.6706577906169988</v>
      </c>
    </row>
    <row r="1093" spans="1:10" s="78" customFormat="1" x14ac:dyDescent="0.25">
      <c r="A1093" s="76">
        <v>1090</v>
      </c>
      <c r="B1093" s="76">
        <v>59.208370073988341</v>
      </c>
      <c r="C1093" s="76">
        <v>59.129162774091085</v>
      </c>
      <c r="D1093" s="132"/>
      <c r="E1093" s="91"/>
      <c r="F1093" s="76">
        <v>1365.0711408012521</v>
      </c>
      <c r="G1093" s="76">
        <v>89.164781928062439</v>
      </c>
      <c r="H1093" s="77">
        <v>15.454303023363876</v>
      </c>
      <c r="I1093" s="76">
        <v>-1.800143241882324</v>
      </c>
      <c r="J1093" s="77">
        <v>-4.9197882780590154</v>
      </c>
    </row>
    <row r="1094" spans="1:10" s="78" customFormat="1" x14ac:dyDescent="0.25">
      <c r="A1094" s="76">
        <v>1091</v>
      </c>
      <c r="B1094" s="76">
        <v>58.089118733530867</v>
      </c>
      <c r="C1094" s="76">
        <v>57.853325168294461</v>
      </c>
      <c r="D1094" s="132"/>
      <c r="E1094" s="91"/>
      <c r="F1094" s="76">
        <v>1339.2663820779101</v>
      </c>
      <c r="G1094" s="76">
        <v>89.163868486881256</v>
      </c>
      <c r="H1094" s="77">
        <v>16.415921340377242</v>
      </c>
      <c r="I1094" s="76">
        <v>-3.3220009803771968</v>
      </c>
      <c r="J1094" s="77">
        <v>-3.3979305395641419</v>
      </c>
    </row>
    <row r="1095" spans="1:10" s="78" customFormat="1" x14ac:dyDescent="0.25">
      <c r="A1095" s="76">
        <v>1092</v>
      </c>
      <c r="B1095" s="76">
        <v>58.408591605286183</v>
      </c>
      <c r="C1095" s="76">
        <v>58.766922539816612</v>
      </c>
      <c r="D1095" s="132"/>
      <c r="E1095" s="91"/>
      <c r="F1095" s="76">
        <v>1346.6319487529779</v>
      </c>
      <c r="G1095" s="76">
        <v>89.173056423664093</v>
      </c>
      <c r="H1095" s="77">
        <v>22.33732937993107</v>
      </c>
      <c r="I1095" s="76">
        <v>-2.275790691375732</v>
      </c>
      <c r="J1095" s="77">
        <v>-4.4441408285656072</v>
      </c>
    </row>
    <row r="1096" spans="1:10" s="78" customFormat="1" x14ac:dyDescent="0.25">
      <c r="A1096" s="76">
        <v>1093</v>
      </c>
      <c r="B1096" s="76">
        <v>60.157153904942859</v>
      </c>
      <c r="C1096" s="76">
        <v>59.748392829719847</v>
      </c>
      <c r="D1096" s="132"/>
      <c r="E1096" s="91"/>
      <c r="F1096" s="76">
        <v>1386.9457072667101</v>
      </c>
      <c r="G1096" s="76">
        <v>89.179840445518494</v>
      </c>
      <c r="H1096" s="77">
        <v>32.402885605541137</v>
      </c>
      <c r="I1096" s="76">
        <v>-2.1199688911437988</v>
      </c>
      <c r="J1096" s="77">
        <v>-4.5999626287975408</v>
      </c>
    </row>
    <row r="1097" spans="1:10" s="78" customFormat="1" x14ac:dyDescent="0.25">
      <c r="A1097" s="76">
        <v>1094</v>
      </c>
      <c r="B1097" s="76">
        <v>60.819468472442779</v>
      </c>
      <c r="C1097" s="76">
        <v>60.958474292715401</v>
      </c>
      <c r="D1097" s="132"/>
      <c r="E1097" s="91"/>
      <c r="F1097" s="76">
        <v>1402.215617603654</v>
      </c>
      <c r="G1097" s="76">
        <v>89.176523268222809</v>
      </c>
      <c r="H1097" s="77">
        <v>23.721462158761781</v>
      </c>
      <c r="I1097" s="76">
        <v>-8.8411426544189453</v>
      </c>
      <c r="J1097" s="77">
        <v>2.1212111344776061</v>
      </c>
    </row>
    <row r="1098" spans="1:10" s="78" customFormat="1" x14ac:dyDescent="0.25">
      <c r="A1098" s="76">
        <v>1095</v>
      </c>
      <c r="B1098" s="76">
        <v>62.212944921045569</v>
      </c>
      <c r="C1098" s="76">
        <v>62.513903287657435</v>
      </c>
      <c r="D1098" s="132"/>
      <c r="E1098" s="91"/>
      <c r="F1098" s="76">
        <v>1434.3427388704081</v>
      </c>
      <c r="G1098" s="76">
        <v>89.169128894805908</v>
      </c>
      <c r="H1098" s="77">
        <v>29.421188299760203</v>
      </c>
      <c r="I1098" s="76">
        <v>-19.488725662231449</v>
      </c>
      <c r="J1098" s="77">
        <v>12.768794142290099</v>
      </c>
    </row>
    <row r="1099" spans="1:10" s="78" customFormat="1" x14ac:dyDescent="0.25">
      <c r="A1099" s="76">
        <v>1096</v>
      </c>
      <c r="B1099" s="76">
        <v>64.893139303164787</v>
      </c>
      <c r="C1099" s="76">
        <v>65.180353347918896</v>
      </c>
      <c r="D1099" s="132"/>
      <c r="E1099" s="91"/>
      <c r="F1099" s="76">
        <v>1496.135623866172</v>
      </c>
      <c r="G1099" s="76">
        <v>89.154192745685577</v>
      </c>
      <c r="H1099" s="77">
        <v>40.747985531174642</v>
      </c>
      <c r="I1099" s="76">
        <v>-1.049273729324341</v>
      </c>
      <c r="J1099" s="77">
        <v>-5.6706577906169988</v>
      </c>
    </row>
    <row r="1100" spans="1:10" s="78" customFormat="1" x14ac:dyDescent="0.25">
      <c r="A1100" s="76">
        <v>1097</v>
      </c>
      <c r="B1100" s="76">
        <v>63.831679401862218</v>
      </c>
      <c r="C1100" s="76">
        <v>63.778402312622084</v>
      </c>
      <c r="D1100" s="132"/>
      <c r="E1100" s="91"/>
      <c r="F1100" s="76">
        <v>1471.663268410766</v>
      </c>
      <c r="G1100" s="76">
        <v>89.136530876159668</v>
      </c>
      <c r="H1100" s="77">
        <v>16.939320662817153</v>
      </c>
      <c r="I1100" s="76">
        <v>-11.283159255981451</v>
      </c>
      <c r="J1100" s="77">
        <v>4.5632277360401057</v>
      </c>
    </row>
    <row r="1101" spans="1:10" s="78" customFormat="1" x14ac:dyDescent="0.25">
      <c r="A1101" s="76">
        <v>1098</v>
      </c>
      <c r="B1101" s="76">
        <v>63.012160996366973</v>
      </c>
      <c r="C1101" s="76">
        <v>62.976400233118</v>
      </c>
      <c r="D1101" s="132"/>
      <c r="E1101" s="91"/>
      <c r="F1101" s="76">
        <v>1452.768964728717</v>
      </c>
      <c r="G1101" s="76">
        <v>89.131962895393372</v>
      </c>
      <c r="H1101" s="77">
        <v>4.5815008487573898</v>
      </c>
      <c r="I1101" s="76">
        <v>-3.174899578094482</v>
      </c>
      <c r="J1101" s="77">
        <v>-3.5450319418468572</v>
      </c>
    </row>
    <row r="1102" spans="1:10" s="78" customFormat="1" x14ac:dyDescent="0.25">
      <c r="A1102" s="76">
        <v>1099</v>
      </c>
      <c r="B1102" s="76">
        <v>61.940695918394532</v>
      </c>
      <c r="C1102" s="76">
        <v>62.446460186109242</v>
      </c>
      <c r="D1102" s="132"/>
      <c r="E1102" s="91"/>
      <c r="F1102" s="76">
        <v>1428.0659361790581</v>
      </c>
      <c r="G1102" s="76">
        <v>89.134358555078506</v>
      </c>
      <c r="H1102" s="77">
        <v>8.3415093505071649</v>
      </c>
      <c r="I1102" s="76">
        <v>-3.174899578094482</v>
      </c>
      <c r="J1102" s="77">
        <v>-3.5450319418468572</v>
      </c>
    </row>
    <row r="1103" spans="1:10" s="78" customFormat="1" x14ac:dyDescent="0.25">
      <c r="A1103" s="76">
        <v>1100</v>
      </c>
      <c r="B1103" s="76">
        <v>61.021796909242561</v>
      </c>
      <c r="C1103" s="76">
        <v>61.001025036041277</v>
      </c>
      <c r="D1103" s="132"/>
      <c r="E1103" s="91"/>
      <c r="F1103" s="76">
        <v>1406.8803754697069</v>
      </c>
      <c r="G1103" s="76">
        <v>89.138446629047394</v>
      </c>
      <c r="H1103" s="77">
        <v>0</v>
      </c>
      <c r="I1103" s="76">
        <v>-15.91237831115723</v>
      </c>
      <c r="J1103" s="77">
        <v>9.192446791215886</v>
      </c>
    </row>
    <row r="1104" spans="1:10" s="78" customFormat="1" x14ac:dyDescent="0.25">
      <c r="A1104" s="76">
        <v>1101</v>
      </c>
      <c r="B1104" s="76">
        <v>58.759438282046631</v>
      </c>
      <c r="C1104" s="76">
        <v>58.38450045492749</v>
      </c>
      <c r="D1104" s="132"/>
      <c r="E1104" s="91"/>
      <c r="F1104" s="76">
        <v>1354.720850249392</v>
      </c>
      <c r="G1104" s="76">
        <v>89.137033224105835</v>
      </c>
      <c r="H1104" s="77">
        <v>2.8197575244698441</v>
      </c>
      <c r="I1104" s="76">
        <v>-12.148964881896971</v>
      </c>
      <c r="J1104" s="77">
        <v>5.429033361955633</v>
      </c>
    </row>
    <row r="1105" spans="1:10" s="78" customFormat="1" x14ac:dyDescent="0.25">
      <c r="A1105" s="76">
        <v>1102</v>
      </c>
      <c r="B1105" s="76">
        <v>58.917963794993753</v>
      </c>
      <c r="C1105" s="76">
        <v>58.507851685642422</v>
      </c>
      <c r="D1105" s="132"/>
      <c r="E1105" s="91"/>
      <c r="F1105" s="76">
        <v>1358.37571530537</v>
      </c>
      <c r="G1105" s="76">
        <v>89.14523634314537</v>
      </c>
      <c r="H1105" s="77">
        <v>21.850995450536434</v>
      </c>
      <c r="I1105" s="76">
        <v>-1.049273729324341</v>
      </c>
      <c r="J1105" s="77">
        <v>-5.6706577906169988</v>
      </c>
    </row>
    <row r="1106" spans="1:10" s="78" customFormat="1" x14ac:dyDescent="0.25">
      <c r="A1106" s="76">
        <v>1103</v>
      </c>
      <c r="B1106" s="76">
        <v>59.378681860010232</v>
      </c>
      <c r="C1106" s="76">
        <v>59.152133007083933</v>
      </c>
      <c r="D1106" s="132"/>
      <c r="E1106" s="91"/>
      <c r="F1106" s="76">
        <v>1368.997742795975</v>
      </c>
      <c r="G1106" s="76">
        <v>89.145796477794647</v>
      </c>
      <c r="H1106" s="77">
        <v>13.680994292245078</v>
      </c>
      <c r="I1106" s="76">
        <v>-5.1704616546630859</v>
      </c>
      <c r="J1106" s="77">
        <v>-1.5494698652782539</v>
      </c>
    </row>
    <row r="1107" spans="1:10" s="78" customFormat="1" x14ac:dyDescent="0.25">
      <c r="A1107" s="76">
        <v>1104</v>
      </c>
      <c r="B1107" s="76">
        <v>58.190615490657528</v>
      </c>
      <c r="C1107" s="76">
        <v>58.042504058592726</v>
      </c>
      <c r="D1107" s="132"/>
      <c r="E1107" s="91"/>
      <c r="F1107" s="76">
        <v>1341.606427815791</v>
      </c>
      <c r="G1107" s="76">
        <v>89.146356612443924</v>
      </c>
      <c r="H1107" s="77">
        <v>38.448459236773658</v>
      </c>
      <c r="I1107" s="76">
        <v>-1.728283166885376</v>
      </c>
      <c r="J1107" s="77">
        <v>-4.9916483530559637</v>
      </c>
    </row>
    <row r="1108" spans="1:10" s="78" customFormat="1" x14ac:dyDescent="0.25">
      <c r="A1108" s="76">
        <v>1105</v>
      </c>
      <c r="B1108" s="76">
        <v>60.573167356147707</v>
      </c>
      <c r="C1108" s="76">
        <v>60.079440931795169</v>
      </c>
      <c r="D1108" s="132"/>
      <c r="E1108" s="91"/>
      <c r="F1108" s="76">
        <v>1396.5370531476251</v>
      </c>
      <c r="G1108" s="76">
        <v>89.157018095254898</v>
      </c>
      <c r="H1108" s="77">
        <v>40.576534190454957</v>
      </c>
      <c r="I1108" s="76">
        <v>-6.9779973030090332</v>
      </c>
      <c r="J1108" s="77">
        <v>0.25806578306769362</v>
      </c>
    </row>
    <row r="1109" spans="1:10" s="78" customFormat="1" x14ac:dyDescent="0.25">
      <c r="A1109" s="76">
        <v>1106</v>
      </c>
      <c r="B1109" s="76">
        <v>62.05040693191124</v>
      </c>
      <c r="C1109" s="76">
        <v>62.210719444636119</v>
      </c>
      <c r="D1109" s="132"/>
      <c r="E1109" s="91"/>
      <c r="F1109" s="76">
        <v>1430.5953646735859</v>
      </c>
      <c r="G1109" s="76">
        <v>89.152027577161789</v>
      </c>
      <c r="H1109" s="77">
        <v>27.22561842862315</v>
      </c>
      <c r="I1109" s="76">
        <v>-1.049273729324341</v>
      </c>
      <c r="J1109" s="77">
        <v>-5.6706577906169988</v>
      </c>
    </row>
    <row r="1110" spans="1:10" s="78" customFormat="1" x14ac:dyDescent="0.25">
      <c r="A1110" s="76">
        <v>1107</v>
      </c>
      <c r="B1110" s="76">
        <v>63.008477596283953</v>
      </c>
      <c r="C1110" s="76">
        <v>63.265236484672613</v>
      </c>
      <c r="D1110" s="132"/>
      <c r="E1110" s="91"/>
      <c r="F1110" s="76">
        <v>1452.6840425606681</v>
      </c>
      <c r="G1110" s="76">
        <v>89.14703705906868</v>
      </c>
      <c r="H1110" s="77">
        <v>36.103530200164343</v>
      </c>
      <c r="I1110" s="76">
        <v>-6.2143654823303223</v>
      </c>
      <c r="J1110" s="77">
        <v>-0.50556603761101737</v>
      </c>
    </row>
    <row r="1111" spans="1:10" s="78" customFormat="1" x14ac:dyDescent="0.25">
      <c r="A1111" s="76">
        <v>1108</v>
      </c>
      <c r="B1111" s="76">
        <v>65.000614671227694</v>
      </c>
      <c r="C1111" s="76">
        <v>64.477978030806156</v>
      </c>
      <c r="D1111" s="132"/>
      <c r="E1111" s="91"/>
      <c r="F1111" s="76">
        <v>1258.4102087388301</v>
      </c>
      <c r="G1111" s="76">
        <v>89.135978311300278</v>
      </c>
      <c r="H1111" s="77">
        <v>10.123317104551955</v>
      </c>
      <c r="I1111" s="76">
        <v>-2.5601532459259029</v>
      </c>
      <c r="J1111" s="77">
        <v>-4.1597782740154363</v>
      </c>
    </row>
    <row r="1112" spans="1:10" s="78" customFormat="1" x14ac:dyDescent="0.25">
      <c r="A1112" s="76">
        <v>1109</v>
      </c>
      <c r="B1112" s="76">
        <v>62.659671468274773</v>
      </c>
      <c r="C1112" s="76">
        <v>62.319583339509713</v>
      </c>
      <c r="D1112" s="132"/>
      <c r="E1112" s="91"/>
      <c r="F1112" s="76">
        <v>1213.0896092402879</v>
      </c>
      <c r="G1112" s="76">
        <v>89.148401349782944</v>
      </c>
      <c r="H1112" s="77">
        <v>8.8419702331409926</v>
      </c>
      <c r="I1112" s="76">
        <v>-43.582546234130859</v>
      </c>
      <c r="J1112" s="77">
        <v>36.862614714189519</v>
      </c>
    </row>
    <row r="1113" spans="1:10" s="78" customFormat="1" x14ac:dyDescent="0.25">
      <c r="A1113" s="76">
        <v>1110</v>
      </c>
      <c r="B1113" s="76">
        <v>61.892436214864873</v>
      </c>
      <c r="C1113" s="76">
        <v>62.091828032611055</v>
      </c>
      <c r="D1113" s="132"/>
      <c r="E1113" s="91"/>
      <c r="F1113" s="76">
        <v>1198.235954697499</v>
      </c>
      <c r="G1113" s="76">
        <v>89.157656967639923</v>
      </c>
      <c r="H1113" s="77">
        <v>13.612783982394815</v>
      </c>
      <c r="I1113" s="76">
        <v>-1.728283166885376</v>
      </c>
      <c r="J1113" s="77">
        <v>-4.9916483530559637</v>
      </c>
    </row>
    <row r="1114" spans="1:10" s="78" customFormat="1" x14ac:dyDescent="0.25">
      <c r="A1114" s="76">
        <v>1111</v>
      </c>
      <c r="B1114" s="76">
        <v>61.432536092465739</v>
      </c>
      <c r="C1114" s="76">
        <v>61.139577089059372</v>
      </c>
      <c r="D1114" s="132"/>
      <c r="E1114" s="91"/>
      <c r="F1114" s="76">
        <v>1189.332300294313</v>
      </c>
      <c r="G1114" s="76">
        <v>89.166461944580078</v>
      </c>
      <c r="H1114" s="77">
        <v>16.698207130333977</v>
      </c>
      <c r="I1114" s="76">
        <v>-1.9882879257202151</v>
      </c>
      <c r="J1114" s="77">
        <v>-4.7316435942211248</v>
      </c>
    </row>
    <row r="1115" spans="1:10" s="78" customFormat="1" x14ac:dyDescent="0.25">
      <c r="A1115" s="76">
        <v>1112</v>
      </c>
      <c r="B1115" s="76">
        <v>61.0850758929829</v>
      </c>
      <c r="C1115" s="76">
        <v>61.410614281737239</v>
      </c>
      <c r="D1115" s="132"/>
      <c r="E1115" s="91"/>
      <c r="F1115" s="76">
        <v>1182.6054798731329</v>
      </c>
      <c r="G1115" s="76">
        <v>89.175266921520233</v>
      </c>
      <c r="H1115" s="77">
        <v>16.462004411593131</v>
      </c>
      <c r="I1115" s="76">
        <v>-1.728283166885376</v>
      </c>
      <c r="J1115" s="77">
        <v>-4.9916483530559637</v>
      </c>
    </row>
    <row r="1116" spans="1:10" s="78" customFormat="1" x14ac:dyDescent="0.25">
      <c r="A1116" s="76">
        <v>1113</v>
      </c>
      <c r="B1116" s="76">
        <v>61.258641261433063</v>
      </c>
      <c r="C1116" s="76">
        <v>61.565465595467394</v>
      </c>
      <c r="D1116" s="132"/>
      <c r="E1116" s="91"/>
      <c r="F1116" s="76">
        <v>1185.9657008902111</v>
      </c>
      <c r="G1116" s="76">
        <v>89.181977301836014</v>
      </c>
      <c r="H1116" s="77">
        <v>31.234900489708693</v>
      </c>
      <c r="I1116" s="76">
        <v>-4.8003783226013184</v>
      </c>
      <c r="J1116" s="77">
        <v>-1.9195531973400211</v>
      </c>
    </row>
    <row r="1117" spans="1:10" s="78" customFormat="1" x14ac:dyDescent="0.25">
      <c r="A1117" s="76">
        <v>1114</v>
      </c>
      <c r="B1117" s="76">
        <v>64.664323007229825</v>
      </c>
      <c r="C1117" s="76">
        <v>64.924312386903836</v>
      </c>
      <c r="D1117" s="132"/>
      <c r="E1117" s="91"/>
      <c r="F1117" s="76">
        <v>1251.8996108740371</v>
      </c>
      <c r="G1117" s="76">
        <v>89.189989805221558</v>
      </c>
      <c r="H1117" s="77">
        <v>64.12065659073069</v>
      </c>
      <c r="I1117" s="76">
        <v>-4.9038434028625488</v>
      </c>
      <c r="J1117" s="77">
        <v>-1.816088117078791</v>
      </c>
    </row>
    <row r="1118" spans="1:10" s="78" customFormat="1" x14ac:dyDescent="0.25">
      <c r="A1118" s="76">
        <v>1115</v>
      </c>
      <c r="B1118" s="76">
        <v>67.605382261823152</v>
      </c>
      <c r="C1118" s="76">
        <v>68.267360085435158</v>
      </c>
      <c r="D1118" s="132"/>
      <c r="E1118" s="91"/>
      <c r="F1118" s="76">
        <v>1308.838441517501</v>
      </c>
      <c r="G1118" s="76">
        <v>89.199142456054688</v>
      </c>
      <c r="H1118" s="77">
        <v>67.345108679726636</v>
      </c>
      <c r="I1118" s="76">
        <v>-18.506570816040039</v>
      </c>
      <c r="J1118" s="77">
        <v>11.7866392960987</v>
      </c>
    </row>
    <row r="1119" spans="1:10" s="78" customFormat="1" x14ac:dyDescent="0.25">
      <c r="A1119" s="76">
        <v>1116</v>
      </c>
      <c r="B1119" s="76">
        <v>70.035718398405535</v>
      </c>
      <c r="C1119" s="76">
        <v>70.057793367899393</v>
      </c>
      <c r="D1119" s="132"/>
      <c r="E1119" s="91"/>
      <c r="F1119" s="76">
        <v>1355.8896858851319</v>
      </c>
      <c r="G1119" s="76">
        <v>89.20792880654335</v>
      </c>
      <c r="H1119" s="77">
        <v>30.467730928804713</v>
      </c>
      <c r="I1119" s="76">
        <v>-1.049273729324341</v>
      </c>
      <c r="J1119" s="77">
        <v>-5.6706577906169988</v>
      </c>
    </row>
    <row r="1120" spans="1:10" s="78" customFormat="1" x14ac:dyDescent="0.25">
      <c r="A1120" s="76">
        <v>1117</v>
      </c>
      <c r="B1120" s="76">
        <v>69.672544193076661</v>
      </c>
      <c r="C1120" s="76">
        <v>70.029479218409335</v>
      </c>
      <c r="D1120" s="132"/>
      <c r="E1120" s="91"/>
      <c r="F1120" s="76">
        <v>1348.8586427196469</v>
      </c>
      <c r="G1120" s="76">
        <v>89.202962726354599</v>
      </c>
      <c r="H1120" s="77">
        <v>20.962116152118547</v>
      </c>
      <c r="I1120" s="76">
        <v>-1.728283166885376</v>
      </c>
      <c r="J1120" s="77">
        <v>-4.9916483530559637</v>
      </c>
    </row>
    <row r="1121" spans="1:10" s="78" customFormat="1" x14ac:dyDescent="0.25">
      <c r="A1121" s="76">
        <v>1118</v>
      </c>
      <c r="B1121" s="76">
        <v>69.966196686173873</v>
      </c>
      <c r="C1121" s="76">
        <v>70.320690228821903</v>
      </c>
      <c r="D1121" s="132"/>
      <c r="E1121" s="91"/>
      <c r="F1121" s="76">
        <v>1354.543747345261</v>
      </c>
      <c r="G1121" s="76">
        <v>89.206453412771225</v>
      </c>
      <c r="H1121" s="77">
        <v>8.8701235270169132</v>
      </c>
      <c r="I1121" s="76">
        <v>-36.950504302978523</v>
      </c>
      <c r="J1121" s="77">
        <v>30.230572783037179</v>
      </c>
    </row>
    <row r="1122" spans="1:10" s="78" customFormat="1" x14ac:dyDescent="0.25">
      <c r="A1122" s="76">
        <v>1119</v>
      </c>
      <c r="B1122" s="76">
        <v>66.381723827344402</v>
      </c>
      <c r="C1122" s="76">
        <v>66.095753857714584</v>
      </c>
      <c r="D1122" s="132"/>
      <c r="E1122" s="91"/>
      <c r="F1122" s="76">
        <v>1285.1484460652109</v>
      </c>
      <c r="G1122" s="76">
        <v>89.205382376909256</v>
      </c>
      <c r="H1122" s="77">
        <v>0</v>
      </c>
      <c r="I1122" s="76">
        <v>-20.610237121582031</v>
      </c>
      <c r="J1122" s="77">
        <v>13.890305601640691</v>
      </c>
    </row>
    <row r="1123" spans="1:10" s="78" customFormat="1" x14ac:dyDescent="0.25">
      <c r="A1123" s="76">
        <v>1120</v>
      </c>
      <c r="B1123" s="76">
        <v>67.812925411772952</v>
      </c>
      <c r="C1123" s="76">
        <v>67.806598915148456</v>
      </c>
      <c r="D1123" s="132"/>
      <c r="E1123" s="91"/>
      <c r="F1123" s="76">
        <v>1312.8564715003199</v>
      </c>
      <c r="G1123" s="76">
        <v>89.211241692304611</v>
      </c>
      <c r="H1123" s="77">
        <v>17.43906563586183</v>
      </c>
      <c r="I1123" s="76">
        <v>-1.4875327348709111</v>
      </c>
      <c r="J1123" s="77">
        <v>-5.232398785070429</v>
      </c>
    </row>
    <row r="1124" spans="1:10" s="78" customFormat="1" x14ac:dyDescent="0.25">
      <c r="A1124" s="76">
        <v>1121</v>
      </c>
      <c r="B1124" s="76">
        <v>66.94094000438767</v>
      </c>
      <c r="C1124" s="76">
        <v>66.408482423347124</v>
      </c>
      <c r="D1124" s="132"/>
      <c r="E1124" s="91"/>
      <c r="F1124" s="76">
        <v>1295.974856702134</v>
      </c>
      <c r="G1124" s="76">
        <v>89.216734707355499</v>
      </c>
      <c r="H1124" s="77">
        <v>13.15323508641861</v>
      </c>
      <c r="I1124" s="76">
        <v>-11.13487434387207</v>
      </c>
      <c r="J1124" s="77">
        <v>4.4149428239307307</v>
      </c>
    </row>
    <row r="1125" spans="1:10" s="78" customFormat="1" x14ac:dyDescent="0.25">
      <c r="A1125" s="76">
        <v>1122</v>
      </c>
      <c r="B1125" s="76">
        <v>65.875727281937486</v>
      </c>
      <c r="C1125" s="76">
        <v>65.625839917133987</v>
      </c>
      <c r="D1125" s="132"/>
      <c r="E1125" s="91"/>
      <c r="F1125" s="76">
        <v>1275.3523661120089</v>
      </c>
      <c r="G1125" s="76">
        <v>89.222594022750854</v>
      </c>
      <c r="H1125" s="77">
        <v>5.7143872598779533</v>
      </c>
      <c r="I1125" s="76">
        <v>-3.6131572723388672</v>
      </c>
      <c r="J1125" s="77">
        <v>-3.106774247602472</v>
      </c>
    </row>
    <row r="1126" spans="1:10" s="78" customFormat="1" x14ac:dyDescent="0.25">
      <c r="A1126" s="76">
        <v>1123</v>
      </c>
      <c r="B1126" s="76">
        <v>65.29689092537258</v>
      </c>
      <c r="C1126" s="76">
        <v>65.937304248266216</v>
      </c>
      <c r="D1126" s="132"/>
      <c r="E1126" s="91"/>
      <c r="F1126" s="76">
        <v>1264.146109310057</v>
      </c>
      <c r="G1126" s="76">
        <v>89.229661285877228</v>
      </c>
      <c r="H1126" s="77">
        <v>10.939873225943346</v>
      </c>
      <c r="I1126" s="76">
        <v>-2.1665432453155522</v>
      </c>
      <c r="J1126" s="77">
        <v>-4.5533882746257879</v>
      </c>
    </row>
    <row r="1127" spans="1:10" s="78" customFormat="1" x14ac:dyDescent="0.25">
      <c r="A1127" s="76">
        <v>1124</v>
      </c>
      <c r="B1127" s="76">
        <v>64.074581923118075</v>
      </c>
      <c r="C1127" s="76">
        <v>64.459320818398155</v>
      </c>
      <c r="D1127" s="132"/>
      <c r="E1127" s="91"/>
      <c r="F1127" s="76">
        <v>1240.482238830517</v>
      </c>
      <c r="G1127" s="76">
        <v>89.236728549003601</v>
      </c>
      <c r="H1127" s="77">
        <v>0</v>
      </c>
      <c r="I1127" s="76">
        <v>-20.846511840820309</v>
      </c>
      <c r="J1127" s="77">
        <v>14.12658032087897</v>
      </c>
    </row>
    <row r="1128" spans="1:10" s="78" customFormat="1" x14ac:dyDescent="0.25">
      <c r="A1128" s="76">
        <v>1125</v>
      </c>
      <c r="B1128" s="76">
        <v>60.374407955621017</v>
      </c>
      <c r="C1128" s="76">
        <v>60.303584818994096</v>
      </c>
      <c r="D1128" s="132"/>
      <c r="E1128" s="91"/>
      <c r="F1128" s="76">
        <v>1391.9545807491641</v>
      </c>
      <c r="G1128" s="76">
        <v>89.246773838996887</v>
      </c>
      <c r="H1128" s="77">
        <v>0</v>
      </c>
      <c r="I1128" s="76">
        <v>-20.846511840820309</v>
      </c>
      <c r="J1128" s="77">
        <v>14.12658032087897</v>
      </c>
    </row>
    <row r="1129" spans="1:10" s="78" customFormat="1" x14ac:dyDescent="0.25">
      <c r="A1129" s="76">
        <v>1126</v>
      </c>
      <c r="B1129" s="76">
        <v>57.774710195659623</v>
      </c>
      <c r="C1129" s="76">
        <v>57.953727093019722</v>
      </c>
      <c r="D1129" s="132"/>
      <c r="E1129" s="91"/>
      <c r="F1129" s="76">
        <v>1332.017575516722</v>
      </c>
      <c r="G1129" s="76">
        <v>89.241371333599091</v>
      </c>
      <c r="H1129" s="77">
        <v>0</v>
      </c>
      <c r="I1129" s="76">
        <v>-9.8634243011474609</v>
      </c>
      <c r="J1129" s="77">
        <v>3.1434927812061209</v>
      </c>
    </row>
    <row r="1130" spans="1:10" s="78" customFormat="1" x14ac:dyDescent="0.25">
      <c r="A1130" s="76">
        <v>1127</v>
      </c>
      <c r="B1130" s="76">
        <v>51.20145153229673</v>
      </c>
      <c r="C1130" s="76">
        <v>51.238702470066009</v>
      </c>
      <c r="D1130" s="132"/>
      <c r="E1130" s="91"/>
      <c r="F1130" s="76">
        <v>1180.468635879208</v>
      </c>
      <c r="G1130" s="76">
        <v>89.246069967746735</v>
      </c>
      <c r="H1130" s="77">
        <v>0</v>
      </c>
      <c r="I1130" s="76">
        <v>-4.6126542091369629</v>
      </c>
      <c r="J1130" s="77">
        <v>-2.1072773108043772</v>
      </c>
    </row>
    <row r="1131" spans="1:10" s="78" customFormat="1" x14ac:dyDescent="0.25">
      <c r="A1131" s="76">
        <v>1128</v>
      </c>
      <c r="B1131" s="76">
        <v>45.719440775324877</v>
      </c>
      <c r="C1131" s="76">
        <v>46.115597737660785</v>
      </c>
      <c r="D1131" s="132"/>
      <c r="E1131" s="91"/>
      <c r="F1131" s="76">
        <v>1299.282977577752</v>
      </c>
      <c r="G1131" s="76">
        <v>89.252061545848846</v>
      </c>
      <c r="H1131" s="77">
        <v>0</v>
      </c>
      <c r="I1131" s="76">
        <v>-9.5020761489868164</v>
      </c>
      <c r="J1131" s="77">
        <v>2.7821446290454772</v>
      </c>
    </row>
    <row r="1132" spans="1:10" s="78" customFormat="1" x14ac:dyDescent="0.25">
      <c r="A1132" s="76">
        <v>1129</v>
      </c>
      <c r="B1132" s="76">
        <v>41.768961209241702</v>
      </c>
      <c r="C1132" s="76">
        <v>41.825550415470502</v>
      </c>
      <c r="D1132" s="132"/>
      <c r="E1132" s="91"/>
      <c r="F1132" s="76">
        <v>1187.0158376819629</v>
      </c>
      <c r="G1132" s="76">
        <v>89.260548710823059</v>
      </c>
      <c r="H1132" s="77">
        <v>0</v>
      </c>
      <c r="I1132" s="76">
        <v>-9.0552501678466797</v>
      </c>
      <c r="J1132" s="77">
        <v>2.3353186479053401</v>
      </c>
    </row>
    <row r="1133" spans="1:10" s="78" customFormat="1" x14ac:dyDescent="0.25">
      <c r="A1133" s="76">
        <v>1130</v>
      </c>
      <c r="B1133" s="76">
        <v>37.069642298693068</v>
      </c>
      <c r="C1133" s="76">
        <v>37.104423418473388</v>
      </c>
      <c r="D1133" s="132"/>
      <c r="E1133" s="91"/>
      <c r="F1133" s="76">
        <v>1429.2732414133679</v>
      </c>
      <c r="G1133" s="76">
        <v>89.275575339794159</v>
      </c>
      <c r="H1133" s="77">
        <v>0</v>
      </c>
      <c r="I1133" s="76">
        <v>-7.6528224945068359</v>
      </c>
      <c r="J1133" s="77">
        <v>0.9328909745654963</v>
      </c>
    </row>
    <row r="1134" spans="1:10" s="78" customFormat="1" x14ac:dyDescent="0.25">
      <c r="A1134" s="76">
        <v>1131</v>
      </c>
      <c r="B1134" s="76">
        <v>34.157212160899093</v>
      </c>
      <c r="C1134" s="76">
        <v>33.89350553899741</v>
      </c>
      <c r="D1134" s="132"/>
      <c r="E1134" s="91"/>
      <c r="F1134" s="76">
        <v>1316.9803190837249</v>
      </c>
      <c r="G1134" s="76">
        <v>89.273828446865082</v>
      </c>
      <c r="H1134" s="77">
        <v>0</v>
      </c>
      <c r="I1134" s="76">
        <v>0</v>
      </c>
      <c r="J1134" s="77">
        <v>-6.7199315199413396</v>
      </c>
    </row>
    <row r="1135" spans="1:10" s="78" customFormat="1" x14ac:dyDescent="0.25">
      <c r="A1135" s="76">
        <v>1132</v>
      </c>
      <c r="B1135" s="76">
        <v>30.944437086224621</v>
      </c>
      <c r="C1135" s="76">
        <v>30.688577088638684</v>
      </c>
      <c r="D1135" s="132"/>
      <c r="E1135" s="91"/>
      <c r="F1135" s="76">
        <v>1193.1071668177281</v>
      </c>
      <c r="G1135" s="76">
        <v>89.288262337446213</v>
      </c>
      <c r="H1135" s="77">
        <v>0</v>
      </c>
      <c r="I1135" s="76">
        <v>0</v>
      </c>
      <c r="J1135" s="77">
        <v>-6.7199315199413396</v>
      </c>
    </row>
    <row r="1136" spans="1:10" s="78" customFormat="1" x14ac:dyDescent="0.25">
      <c r="A1136" s="76">
        <v>1133</v>
      </c>
      <c r="B1136" s="76">
        <v>27.91350042641271</v>
      </c>
      <c r="C1136" s="76">
        <v>27.904282471778192</v>
      </c>
      <c r="D1136" s="132"/>
      <c r="E1136" s="91"/>
      <c r="F1136" s="76">
        <v>1719.8012591933409</v>
      </c>
      <c r="G1136" s="76">
        <v>89.290433019399643</v>
      </c>
      <c r="H1136" s="77">
        <v>0</v>
      </c>
      <c r="I1136" s="76">
        <v>0</v>
      </c>
      <c r="J1136" s="77">
        <v>-6.7199315199413396</v>
      </c>
    </row>
    <row r="1137" spans="1:10" s="78" customFormat="1" x14ac:dyDescent="0.25">
      <c r="A1137" s="76">
        <v>1134</v>
      </c>
      <c r="B1137" s="76">
        <v>22.83482059854634</v>
      </c>
      <c r="C1137" s="76">
        <v>22.742121273981866</v>
      </c>
      <c r="D1137" s="132"/>
      <c r="E1137" s="91"/>
      <c r="F1137" s="76">
        <v>1406.894607230061</v>
      </c>
      <c r="G1137" s="76">
        <v>89.264702767133713</v>
      </c>
      <c r="H1137" s="77">
        <v>0</v>
      </c>
      <c r="I1137" s="76">
        <v>0</v>
      </c>
      <c r="J1137" s="77">
        <v>-6.7199315199413396</v>
      </c>
    </row>
    <row r="1138" spans="1:10" s="78" customFormat="1" x14ac:dyDescent="0.25">
      <c r="A1138" s="76">
        <v>1135</v>
      </c>
      <c r="B1138" s="76">
        <v>19.151039153868972</v>
      </c>
      <c r="C1138" s="76">
        <v>19.174197591626207</v>
      </c>
      <c r="D1138" s="132"/>
      <c r="E1138" s="91"/>
      <c r="F1138" s="76">
        <v>1179.930168146152</v>
      </c>
      <c r="G1138" s="76">
        <v>89.262955874204636</v>
      </c>
      <c r="H1138" s="77">
        <v>0</v>
      </c>
      <c r="I1138" s="76">
        <v>0</v>
      </c>
      <c r="J1138" s="77">
        <v>-6.7199315199413396</v>
      </c>
    </row>
    <row r="1139" spans="1:10" s="78" customFormat="1" x14ac:dyDescent="0.25">
      <c r="A1139" s="76">
        <v>1136</v>
      </c>
      <c r="B1139" s="76">
        <v>16.436075234761031</v>
      </c>
      <c r="C1139" s="76">
        <v>16.315637696927865</v>
      </c>
      <c r="D1139" s="132"/>
      <c r="E1139" s="91"/>
      <c r="F1139" s="76">
        <v>1012.656329486771</v>
      </c>
      <c r="G1139" s="76">
        <v>89.276680380105972</v>
      </c>
      <c r="H1139" s="77">
        <v>1.9303159356764605</v>
      </c>
      <c r="I1139" s="76">
        <v>0</v>
      </c>
      <c r="J1139" s="77">
        <v>-6.7199315199413396</v>
      </c>
    </row>
    <row r="1140" spans="1:10" s="78" customFormat="1" x14ac:dyDescent="0.25">
      <c r="A1140" s="76">
        <v>1137</v>
      </c>
      <c r="B1140" s="76">
        <v>15.087507598481389</v>
      </c>
      <c r="C1140" s="76">
        <v>15.16456661954073</v>
      </c>
      <c r="D1140" s="132"/>
      <c r="E1140" s="91"/>
      <c r="F1140" s="76">
        <v>929.56863774078943</v>
      </c>
      <c r="G1140" s="76">
        <v>89.296675026416779</v>
      </c>
      <c r="H1140" s="77">
        <v>2.6861504526813675</v>
      </c>
      <c r="I1140" s="76">
        <v>0</v>
      </c>
      <c r="J1140" s="77">
        <v>-6.7199315199413396</v>
      </c>
    </row>
    <row r="1141" spans="1:10" s="78" customFormat="1" x14ac:dyDescent="0.25">
      <c r="A1141" s="76">
        <v>1138</v>
      </c>
      <c r="B1141" s="76">
        <v>14.02884487293634</v>
      </c>
      <c r="C1141" s="76">
        <v>14.122954565945321</v>
      </c>
      <c r="D1141" s="132"/>
      <c r="E1141" s="91"/>
      <c r="F1141" s="76">
        <v>864.34251200807296</v>
      </c>
      <c r="G1141" s="76">
        <v>89.303813725709915</v>
      </c>
      <c r="H1141" s="77">
        <v>10.427079744487758</v>
      </c>
      <c r="I1141" s="76">
        <v>0</v>
      </c>
      <c r="J1141" s="77">
        <v>-6.7199315199413396</v>
      </c>
    </row>
    <row r="1142" spans="1:10" s="78" customFormat="1" x14ac:dyDescent="0.25">
      <c r="A1142" s="76">
        <v>1139</v>
      </c>
      <c r="B1142" s="76">
        <v>13.746416774249299</v>
      </c>
      <c r="C1142" s="76">
        <v>13.653327494909712</v>
      </c>
      <c r="D1142" s="132"/>
      <c r="E1142" s="91"/>
      <c r="F1142" s="76">
        <v>1637.2406203443641</v>
      </c>
      <c r="G1142" s="76">
        <v>89.308189392089844</v>
      </c>
      <c r="H1142" s="77">
        <v>12.107032394674548</v>
      </c>
      <c r="I1142" s="76">
        <v>0</v>
      </c>
      <c r="J1142" s="77">
        <v>-6.7199315199413396</v>
      </c>
    </row>
    <row r="1143" spans="1:10" s="78" customFormat="1" x14ac:dyDescent="0.25">
      <c r="A1143" s="76">
        <v>1140</v>
      </c>
      <c r="B1143" s="76">
        <v>14.003991280890279</v>
      </c>
      <c r="C1143" s="76">
        <v>14.036661003182454</v>
      </c>
      <c r="D1143" s="132"/>
      <c r="E1143" s="91"/>
      <c r="F1143" s="76">
        <v>1667.9185382311371</v>
      </c>
      <c r="G1143" s="76">
        <v>89.282459139823914</v>
      </c>
      <c r="H1143" s="77">
        <v>11.103095102561648</v>
      </c>
      <c r="I1143" s="76">
        <v>0</v>
      </c>
      <c r="J1143" s="77">
        <v>-6.7199315199413396</v>
      </c>
    </row>
    <row r="1144" spans="1:10" s="78" customFormat="1" x14ac:dyDescent="0.25">
      <c r="A1144" s="76">
        <v>1141</v>
      </c>
      <c r="B1144" s="76">
        <v>13.969998080661229</v>
      </c>
      <c r="C1144" s="76">
        <v>14.08023562519714</v>
      </c>
      <c r="D1144" s="132"/>
      <c r="E1144" s="91"/>
      <c r="F1144" s="76">
        <v>1663.869843277063</v>
      </c>
      <c r="G1144" s="76">
        <v>89.256728887557983</v>
      </c>
      <c r="H1144" s="77">
        <v>15.080293517629032</v>
      </c>
      <c r="I1144" s="76">
        <v>0</v>
      </c>
      <c r="J1144" s="77">
        <v>-6.7199315199413396</v>
      </c>
    </row>
    <row r="1145" spans="1:10" s="78" customFormat="1" x14ac:dyDescent="0.25">
      <c r="A1145" s="76">
        <v>1142</v>
      </c>
      <c r="B1145" s="76">
        <v>16.05174762714563</v>
      </c>
      <c r="C1145" s="76">
        <v>15.923521980401993</v>
      </c>
      <c r="D1145" s="132"/>
      <c r="E1145" s="91"/>
      <c r="F1145" s="76">
        <v>988.97709788554232</v>
      </c>
      <c r="G1145" s="76">
        <v>89.244107306003571</v>
      </c>
      <c r="H1145" s="77">
        <v>14.578877845220415</v>
      </c>
      <c r="I1145" s="76">
        <v>0</v>
      </c>
      <c r="J1145" s="77">
        <v>-6.7199315199413396</v>
      </c>
    </row>
    <row r="1146" spans="1:10" s="78" customFormat="1" x14ac:dyDescent="0.25">
      <c r="A1146" s="76">
        <v>1143</v>
      </c>
      <c r="B1146" s="76">
        <v>18.515229101365151</v>
      </c>
      <c r="C1146" s="76">
        <v>18.51066012240274</v>
      </c>
      <c r="D1146" s="132"/>
      <c r="E1146" s="91"/>
      <c r="F1146" s="76">
        <v>1140.7565033226981</v>
      </c>
      <c r="G1146" s="76">
        <v>89.256369024515152</v>
      </c>
      <c r="H1146" s="77">
        <v>16.607105514204683</v>
      </c>
      <c r="I1146" s="76">
        <v>0</v>
      </c>
      <c r="J1146" s="77">
        <v>-6.7199315199413396</v>
      </c>
    </row>
    <row r="1147" spans="1:10" s="78" customFormat="1" x14ac:dyDescent="0.25">
      <c r="A1147" s="76">
        <v>1144</v>
      </c>
      <c r="B1147" s="76">
        <v>21.070761720920238</v>
      </c>
      <c r="C1147" s="76">
        <v>21.132663989016791</v>
      </c>
      <c r="D1147" s="132"/>
      <c r="E1147" s="91"/>
      <c r="F1147" s="76">
        <v>1298.20802271612</v>
      </c>
      <c r="G1147" s="76">
        <v>89.262360602617264</v>
      </c>
      <c r="H1147" s="77">
        <v>24.678579174408274</v>
      </c>
      <c r="I1147" s="76">
        <v>0</v>
      </c>
      <c r="J1147" s="77">
        <v>-6.7199315199413396</v>
      </c>
    </row>
    <row r="1148" spans="1:10" s="78" customFormat="1" x14ac:dyDescent="0.25">
      <c r="A1148" s="76">
        <v>1145</v>
      </c>
      <c r="B1148" s="76">
        <v>24.23318074021218</v>
      </c>
      <c r="C1148" s="76">
        <v>24.278346676727562</v>
      </c>
      <c r="D1148" s="132"/>
      <c r="E1148" s="91"/>
      <c r="F1148" s="76">
        <v>1493.0501080834249</v>
      </c>
      <c r="G1148" s="76">
        <v>89.277160793542862</v>
      </c>
      <c r="H1148" s="77">
        <v>17.786766193485981</v>
      </c>
      <c r="I1148" s="76">
        <v>0</v>
      </c>
      <c r="J1148" s="77">
        <v>-6.7199315199413396</v>
      </c>
    </row>
    <row r="1149" spans="1:10" s="78" customFormat="1" x14ac:dyDescent="0.25">
      <c r="A1149" s="76">
        <v>1146</v>
      </c>
      <c r="B1149" s="76">
        <v>23.96440441395098</v>
      </c>
      <c r="C1149" s="76">
        <v>24.051199997637493</v>
      </c>
      <c r="D1149" s="132"/>
      <c r="E1149" s="91"/>
      <c r="F1149" s="76">
        <v>1476.4903096113751</v>
      </c>
      <c r="G1149" s="76">
        <v>89.262742608785629</v>
      </c>
      <c r="H1149" s="77">
        <v>9.9209348559420238</v>
      </c>
      <c r="I1149" s="76">
        <v>0</v>
      </c>
      <c r="J1149" s="77">
        <v>-6.7199315199413396</v>
      </c>
    </row>
    <row r="1150" spans="1:10" s="78" customFormat="1" x14ac:dyDescent="0.25">
      <c r="A1150" s="76">
        <v>1147</v>
      </c>
      <c r="B1150" s="76">
        <v>23.08405366501384</v>
      </c>
      <c r="C1150" s="76">
        <v>23.215779360658807</v>
      </c>
      <c r="D1150" s="132"/>
      <c r="E1150" s="91"/>
      <c r="F1150" s="76">
        <v>1422.2503073391681</v>
      </c>
      <c r="G1150" s="76">
        <v>89.248324424028397</v>
      </c>
      <c r="H1150" s="77">
        <v>0</v>
      </c>
      <c r="I1150" s="76">
        <v>-25.805990219116211</v>
      </c>
      <c r="J1150" s="77">
        <v>19.08605869917487</v>
      </c>
    </row>
    <row r="1151" spans="1:10" s="78" customFormat="1" x14ac:dyDescent="0.25">
      <c r="A1151" s="76">
        <v>1148</v>
      </c>
      <c r="B1151" s="76">
        <v>18.310786278541599</v>
      </c>
      <c r="C1151" s="76">
        <v>18.4398371971599</v>
      </c>
      <c r="D1151" s="132"/>
      <c r="E1151" s="91"/>
      <c r="F1151" s="76">
        <v>1128.160668407543</v>
      </c>
      <c r="G1151" s="76">
        <v>89.238844662904739</v>
      </c>
      <c r="H1151" s="77">
        <v>0</v>
      </c>
      <c r="I1151" s="76">
        <v>-22.688779830932621</v>
      </c>
      <c r="J1151" s="77">
        <v>15.96884831099128</v>
      </c>
    </row>
    <row r="1152" spans="1:10" s="78" customFormat="1" x14ac:dyDescent="0.25">
      <c r="A1152" s="76">
        <v>1149</v>
      </c>
      <c r="B1152" s="76">
        <v>14.16122434864598</v>
      </c>
      <c r="C1152" s="76">
        <v>14.207842248050156</v>
      </c>
      <c r="D1152" s="132"/>
      <c r="E1152" s="91"/>
      <c r="F1152" s="76">
        <v>872.49865099239582</v>
      </c>
      <c r="G1152" s="76">
        <v>89.244836241006851</v>
      </c>
      <c r="H1152" s="77">
        <v>0</v>
      </c>
      <c r="I1152" s="76">
        <v>-13.06976413726807</v>
      </c>
      <c r="J1152" s="77">
        <v>6.3498326173267268</v>
      </c>
    </row>
    <row r="1153" spans="1:10" s="78" customFormat="1" x14ac:dyDescent="0.25">
      <c r="A1153" s="76">
        <v>1150</v>
      </c>
      <c r="B1153" s="76">
        <v>12.146364074545691</v>
      </c>
      <c r="C1153" s="76">
        <v>12.141615592472144</v>
      </c>
      <c r="D1153" s="132"/>
      <c r="E1153" s="91"/>
      <c r="F1153" s="76">
        <v>1446.6694105761751</v>
      </c>
      <c r="G1153" s="76">
        <v>89.254334926605225</v>
      </c>
      <c r="H1153" s="77">
        <v>6.3836203662291764</v>
      </c>
      <c r="I1153" s="76">
        <v>-8.7472009658813477</v>
      </c>
      <c r="J1153" s="77">
        <v>2.027269445940008</v>
      </c>
    </row>
    <row r="1154" spans="1:10" s="78" customFormat="1" x14ac:dyDescent="0.25">
      <c r="A1154" s="76">
        <v>1151</v>
      </c>
      <c r="B1154" s="76">
        <v>11.031280652942691</v>
      </c>
      <c r="C1154" s="76">
        <v>11.121584698339454</v>
      </c>
      <c r="D1154" s="132"/>
      <c r="E1154" s="91"/>
      <c r="F1154" s="76">
        <v>1313.8595370721971</v>
      </c>
      <c r="G1154" s="76">
        <v>89.237313389778137</v>
      </c>
      <c r="H1154" s="77">
        <v>7.2345960372074654</v>
      </c>
      <c r="I1154" s="76">
        <v>-3.7957038879394531</v>
      </c>
      <c r="J1154" s="77">
        <v>-2.924227632001887</v>
      </c>
    </row>
    <row r="1155" spans="1:10" s="78" customFormat="1" x14ac:dyDescent="0.25">
      <c r="A1155" s="76">
        <v>1152</v>
      </c>
      <c r="B1155" s="76">
        <v>10.840244392303131</v>
      </c>
      <c r="C1155" s="76">
        <v>10.803619098729921</v>
      </c>
      <c r="D1155" s="132"/>
      <c r="E1155" s="91"/>
      <c r="F1155" s="76">
        <v>1291.1065294328771</v>
      </c>
      <c r="G1155" s="76">
        <v>89.244014352560043</v>
      </c>
      <c r="H1155" s="77">
        <v>9.3923999933547471</v>
      </c>
      <c r="I1155" s="76">
        <v>-1.800143241882324</v>
      </c>
      <c r="J1155" s="77">
        <v>-4.9197882780590154</v>
      </c>
    </row>
    <row r="1156" spans="1:10" s="78" customFormat="1" x14ac:dyDescent="0.25">
      <c r="A1156" s="76">
        <v>1153</v>
      </c>
      <c r="B1156" s="76">
        <v>11.9043266397242</v>
      </c>
      <c r="C1156" s="76">
        <v>12.006604994596101</v>
      </c>
      <c r="D1156" s="132"/>
      <c r="E1156" s="91"/>
      <c r="F1156" s="76">
        <v>1417.841893432168</v>
      </c>
      <c r="G1156" s="76">
        <v>89.251081615686417</v>
      </c>
      <c r="H1156" s="77">
        <v>15.651270002914192</v>
      </c>
      <c r="I1156" s="76">
        <v>-8.098759651184082</v>
      </c>
      <c r="J1156" s="77">
        <v>1.378828131242742</v>
      </c>
    </row>
    <row r="1157" spans="1:10" s="78" customFormat="1" x14ac:dyDescent="0.25">
      <c r="A1157" s="76">
        <v>1154</v>
      </c>
      <c r="B1157" s="76">
        <v>16.160665517352591</v>
      </c>
      <c r="C1157" s="76">
        <v>16.10697358892277</v>
      </c>
      <c r="D1157" s="132"/>
      <c r="E1157" s="91"/>
      <c r="F1157" s="76">
        <v>995.6878626078551</v>
      </c>
      <c r="G1157" s="76">
        <v>89.241601854562759</v>
      </c>
      <c r="H1157" s="77">
        <v>22.082914144425679</v>
      </c>
      <c r="I1157" s="76">
        <v>-1.714857816696167</v>
      </c>
      <c r="J1157" s="77">
        <v>-5.0050737032451726</v>
      </c>
    </row>
    <row r="1158" spans="1:10" s="78" customFormat="1" x14ac:dyDescent="0.25">
      <c r="A1158" s="76">
        <v>1155</v>
      </c>
      <c r="B1158" s="76">
        <v>20.823582158786031</v>
      </c>
      <c r="C1158" s="76">
        <v>20.974359594525492</v>
      </c>
      <c r="D1158" s="132"/>
      <c r="E1158" s="91"/>
      <c r="F1158" s="76">
        <v>1282.978592503654</v>
      </c>
      <c r="G1158" s="76">
        <v>89.253863573074341</v>
      </c>
      <c r="H1158" s="77">
        <v>29.751309701522569</v>
      </c>
      <c r="I1158" s="76">
        <v>-1.714857816696167</v>
      </c>
      <c r="J1158" s="77">
        <v>-5.0050737032451726</v>
      </c>
    </row>
    <row r="1159" spans="1:10" s="78" customFormat="1" x14ac:dyDescent="0.25">
      <c r="A1159" s="76">
        <v>1156</v>
      </c>
      <c r="B1159" s="76">
        <v>26.00428936889373</v>
      </c>
      <c r="C1159" s="76">
        <v>25.978225760369654</v>
      </c>
      <c r="D1159" s="132"/>
      <c r="E1159" s="91"/>
      <c r="F1159" s="76">
        <v>1602.171336063129</v>
      </c>
      <c r="G1159" s="76">
        <v>89.260930836200714</v>
      </c>
      <c r="H1159" s="77">
        <v>38.323149896564409</v>
      </c>
      <c r="I1159" s="76">
        <v>-2.2166621685028081</v>
      </c>
      <c r="J1159" s="77">
        <v>-4.503269351438532</v>
      </c>
    </row>
    <row r="1160" spans="1:10" s="78" customFormat="1" x14ac:dyDescent="0.25">
      <c r="A1160" s="76">
        <v>1157</v>
      </c>
      <c r="B1160" s="76">
        <v>30.97971488503617</v>
      </c>
      <c r="C1160" s="76">
        <v>31.233571050371935</v>
      </c>
      <c r="D1160" s="132"/>
      <c r="E1160" s="91"/>
      <c r="F1160" s="76">
        <v>1908.7163030851709</v>
      </c>
      <c r="G1160" s="76">
        <v>89.256042182445526</v>
      </c>
      <c r="H1160" s="77">
        <v>34.277411014838172</v>
      </c>
      <c r="I1160" s="76">
        <v>-1.5590357780456541</v>
      </c>
      <c r="J1160" s="77">
        <v>-5.1608957418956853</v>
      </c>
    </row>
    <row r="1161" spans="1:10" s="78" customFormat="1" x14ac:dyDescent="0.25">
      <c r="A1161" s="76">
        <v>1158</v>
      </c>
      <c r="B1161" s="76">
        <v>34.437890122531428</v>
      </c>
      <c r="C1161" s="76">
        <v>34.494842505028856</v>
      </c>
      <c r="D1161" s="132"/>
      <c r="E1161" s="91"/>
      <c r="F1161" s="76">
        <v>1327.802148159469</v>
      </c>
      <c r="G1161" s="76">
        <v>89.239040613174438</v>
      </c>
      <c r="H1161" s="77">
        <v>27.845255486055226</v>
      </c>
      <c r="I1161" s="76">
        <v>-11.27821254730225</v>
      </c>
      <c r="J1161" s="77">
        <v>4.5582810273609056</v>
      </c>
    </row>
    <row r="1162" spans="1:10" s="78" customFormat="1" x14ac:dyDescent="0.25">
      <c r="A1162" s="76">
        <v>1159</v>
      </c>
      <c r="B1162" s="76">
        <v>36.886431871805598</v>
      </c>
      <c r="C1162" s="76">
        <v>37.207111469143392</v>
      </c>
      <c r="D1162" s="132"/>
      <c r="E1162" s="91"/>
      <c r="F1162" s="76">
        <v>1422.2095748295669</v>
      </c>
      <c r="G1162" s="76">
        <v>89.243739247322083</v>
      </c>
      <c r="H1162" s="77">
        <v>39.416993798040366</v>
      </c>
      <c r="I1162" s="76">
        <v>-8.2875785827636719</v>
      </c>
      <c r="J1162" s="77">
        <v>1.567647062822332</v>
      </c>
    </row>
    <row r="1163" spans="1:10" s="78" customFormat="1" x14ac:dyDescent="0.25">
      <c r="A1163" s="76">
        <v>1160</v>
      </c>
      <c r="B1163" s="76">
        <v>41.034041633284737</v>
      </c>
      <c r="C1163" s="76">
        <v>40.775422690132665</v>
      </c>
      <c r="D1163" s="132"/>
      <c r="E1163" s="91"/>
      <c r="F1163" s="76">
        <v>1582.126619621662</v>
      </c>
      <c r="G1163" s="76">
        <v>89.234259486198425</v>
      </c>
      <c r="H1163" s="77">
        <v>39.437539885029707</v>
      </c>
      <c r="I1163" s="76">
        <v>-4.3958640098571777</v>
      </c>
      <c r="J1163" s="77">
        <v>-2.3240675100841619</v>
      </c>
    </row>
    <row r="1164" spans="1:10" s="78" customFormat="1" x14ac:dyDescent="0.25">
      <c r="A1164" s="76">
        <v>1161</v>
      </c>
      <c r="B1164" s="76">
        <v>43.53597560655367</v>
      </c>
      <c r="C1164" s="76">
        <v>43.908382042196997</v>
      </c>
      <c r="D1164" s="132"/>
      <c r="E1164" s="91"/>
      <c r="F1164" s="76">
        <v>1678.591741878379</v>
      </c>
      <c r="G1164" s="76">
        <v>89.221637904644012</v>
      </c>
      <c r="H1164" s="77">
        <v>40.657831205266376</v>
      </c>
      <c r="I1164" s="76">
        <v>-2.877555131912231</v>
      </c>
      <c r="J1164" s="77">
        <v>-3.8423763880291082</v>
      </c>
    </row>
    <row r="1165" spans="1:10" s="78" customFormat="1" x14ac:dyDescent="0.25">
      <c r="A1165" s="76">
        <v>1162</v>
      </c>
      <c r="B1165" s="76">
        <v>46.237692022683497</v>
      </c>
      <c r="C1165" s="76">
        <v>46.652017905676473</v>
      </c>
      <c r="D1165" s="132"/>
      <c r="E1165" s="91"/>
      <c r="F1165" s="76">
        <v>1314.010845479479</v>
      </c>
      <c r="G1165" s="76">
        <v>89.2090163230896</v>
      </c>
      <c r="H1165" s="77">
        <v>38.525941428342293</v>
      </c>
      <c r="I1165" s="76">
        <v>-27.21919059753418</v>
      </c>
      <c r="J1165" s="77">
        <v>20.499259077592839</v>
      </c>
    </row>
    <row r="1166" spans="1:10" s="78" customFormat="1" x14ac:dyDescent="0.25">
      <c r="A1166" s="76">
        <v>1163</v>
      </c>
      <c r="B1166" s="76">
        <v>49.435287675145872</v>
      </c>
      <c r="C1166" s="76">
        <v>49.276275987100732</v>
      </c>
      <c r="D1166" s="132"/>
      <c r="E1166" s="91"/>
      <c r="F1166" s="76">
        <v>1404.882183131205</v>
      </c>
      <c r="G1166" s="76">
        <v>89.214509338140488</v>
      </c>
      <c r="H1166" s="77">
        <v>39.161822600832856</v>
      </c>
      <c r="I1166" s="76">
        <v>-5.7489924430847168</v>
      </c>
      <c r="J1166" s="77">
        <v>-0.97093907685662284</v>
      </c>
    </row>
    <row r="1167" spans="1:10" s="78" customFormat="1" x14ac:dyDescent="0.25">
      <c r="A1167" s="76">
        <v>1164</v>
      </c>
      <c r="B1167" s="76">
        <v>53.005525218082873</v>
      </c>
      <c r="C1167" s="76">
        <v>53.470071049905009</v>
      </c>
      <c r="D1167" s="132"/>
      <c r="E1167" s="91"/>
      <c r="F1167" s="76">
        <v>1506.3433730928871</v>
      </c>
      <c r="G1167" s="76">
        <v>89.203821629285812</v>
      </c>
      <c r="H1167" s="77">
        <v>36.655536725380017</v>
      </c>
      <c r="I1167" s="76">
        <v>-4.1327710151672363</v>
      </c>
      <c r="J1167" s="77">
        <v>-2.5871605047741029</v>
      </c>
    </row>
    <row r="1168" spans="1:10" s="78" customFormat="1" x14ac:dyDescent="0.25">
      <c r="A1168" s="76">
        <v>1165</v>
      </c>
      <c r="B1168" s="76">
        <v>54.122702187381321</v>
      </c>
      <c r="C1168" s="76">
        <v>53.855195100753448</v>
      </c>
      <c r="D1168" s="132"/>
      <c r="E1168" s="91"/>
      <c r="F1168" s="76">
        <v>1538.091990191781</v>
      </c>
      <c r="G1168" s="76">
        <v>89.181328862905502</v>
      </c>
      <c r="H1168" s="77">
        <v>28.449135631243482</v>
      </c>
      <c r="I1168" s="76">
        <v>-1.049273729324341</v>
      </c>
      <c r="J1168" s="77">
        <v>-5.6706577906169988</v>
      </c>
    </row>
    <row r="1169" spans="1:10" s="78" customFormat="1" x14ac:dyDescent="0.25">
      <c r="A1169" s="76">
        <v>1166</v>
      </c>
      <c r="B1169" s="76">
        <v>55.275671807495748</v>
      </c>
      <c r="C1169" s="76">
        <v>54.841352904171174</v>
      </c>
      <c r="D1169" s="132"/>
      <c r="E1169" s="91"/>
      <c r="F1169" s="76">
        <v>1570.8577846913381</v>
      </c>
      <c r="G1169" s="76">
        <v>89.162881225347519</v>
      </c>
      <c r="H1169" s="77">
        <v>40.441041378424522</v>
      </c>
      <c r="I1169" s="76">
        <v>-1.049273729324341</v>
      </c>
      <c r="J1169" s="77">
        <v>-5.6706577906169988</v>
      </c>
    </row>
    <row r="1170" spans="1:10" s="78" customFormat="1" x14ac:dyDescent="0.25">
      <c r="A1170" s="76">
        <v>1167</v>
      </c>
      <c r="B1170" s="76">
        <v>56.762899569130049</v>
      </c>
      <c r="C1170" s="76">
        <v>56.505025908083532</v>
      </c>
      <c r="D1170" s="132"/>
      <c r="E1170" s="91"/>
      <c r="F1170" s="76">
        <v>1308.6899026808451</v>
      </c>
      <c r="G1170" s="76">
        <v>89.150129467248917</v>
      </c>
      <c r="H1170" s="77">
        <v>42.454538271551542</v>
      </c>
      <c r="I1170" s="76">
        <v>-6.8221750259399414</v>
      </c>
      <c r="J1170" s="77">
        <v>0.1022435059986018</v>
      </c>
    </row>
    <row r="1171" spans="1:10" s="78" customFormat="1" x14ac:dyDescent="0.25">
      <c r="A1171" s="76">
        <v>1168</v>
      </c>
      <c r="B1171" s="76">
        <v>59.99639907769086</v>
      </c>
      <c r="C1171" s="76">
        <v>60.164677633601052</v>
      </c>
      <c r="D1171" s="132"/>
      <c r="E1171" s="91"/>
      <c r="F1171" s="76">
        <v>1383.239444534735</v>
      </c>
      <c r="G1171" s="76">
        <v>89.16177037358284</v>
      </c>
      <c r="H1171" s="77">
        <v>51.228752864574261</v>
      </c>
      <c r="I1171" s="76">
        <v>-11.279751777648929</v>
      </c>
      <c r="J1171" s="77">
        <v>4.5598202577075861</v>
      </c>
    </row>
    <row r="1172" spans="1:10" s="78" customFormat="1" x14ac:dyDescent="0.25">
      <c r="A1172" s="76">
        <v>1169</v>
      </c>
      <c r="B1172" s="76">
        <v>61.351216440748928</v>
      </c>
      <c r="C1172" s="76">
        <v>61.420980865584035</v>
      </c>
      <c r="D1172" s="132"/>
      <c r="E1172" s="91"/>
      <c r="F1172" s="76">
        <v>1414.4752661095549</v>
      </c>
      <c r="G1172" s="76">
        <v>89.160856932401657</v>
      </c>
      <c r="H1172" s="77">
        <v>27.163565448298222</v>
      </c>
      <c r="I1172" s="76">
        <v>-1.5724613666534419</v>
      </c>
      <c r="J1172" s="77">
        <v>-5.1474701532878973</v>
      </c>
    </row>
    <row r="1173" spans="1:10" s="78" customFormat="1" x14ac:dyDescent="0.25">
      <c r="A1173" s="76">
        <v>1170</v>
      </c>
      <c r="B1173" s="76">
        <v>61.773412079823167</v>
      </c>
      <c r="C1173" s="76">
        <v>61.896340408272984</v>
      </c>
      <c r="D1173" s="132"/>
      <c r="E1173" s="91"/>
      <c r="F1173" s="76">
        <v>1424.209144646529</v>
      </c>
      <c r="G1173" s="76">
        <v>89.155866414308548</v>
      </c>
      <c r="H1173" s="77">
        <v>31.283932352084967</v>
      </c>
      <c r="I1173" s="76">
        <v>-1.148445248603821</v>
      </c>
      <c r="J1173" s="77">
        <v>-5.5714862713375188</v>
      </c>
    </row>
    <row r="1174" spans="1:10" s="78" customFormat="1" x14ac:dyDescent="0.25">
      <c r="A1174" s="76">
        <v>1171</v>
      </c>
      <c r="B1174" s="76">
        <v>63.989985354347787</v>
      </c>
      <c r="C1174" s="76">
        <v>63.995028227060551</v>
      </c>
      <c r="D1174" s="132"/>
      <c r="E1174" s="91"/>
      <c r="F1174" s="76">
        <v>1475.313071418095</v>
      </c>
      <c r="G1174" s="76">
        <v>89.150875896215439</v>
      </c>
      <c r="H1174" s="77">
        <v>41.156506479647383</v>
      </c>
      <c r="I1174" s="76">
        <v>-19.488725662231449</v>
      </c>
      <c r="J1174" s="77">
        <v>12.768794142290099</v>
      </c>
    </row>
    <row r="1175" spans="1:10" s="78" customFormat="1" x14ac:dyDescent="0.25">
      <c r="A1175" s="76">
        <v>1172</v>
      </c>
      <c r="B1175" s="76">
        <v>65.852613972689213</v>
      </c>
      <c r="C1175" s="76">
        <v>66.404772366763183</v>
      </c>
      <c r="D1175" s="132"/>
      <c r="E1175" s="91"/>
      <c r="F1175" s="76">
        <v>1518.256671617713</v>
      </c>
      <c r="G1175" s="76">
        <v>89.137002617120743</v>
      </c>
      <c r="H1175" s="77">
        <v>30.646185871469367</v>
      </c>
      <c r="I1175" s="76">
        <v>-1.5724613666534419</v>
      </c>
      <c r="J1175" s="77">
        <v>-5.1474701532878973</v>
      </c>
    </row>
    <row r="1176" spans="1:10" s="78" customFormat="1" x14ac:dyDescent="0.25">
      <c r="A1176" s="76">
        <v>1173</v>
      </c>
      <c r="B1176" s="76">
        <v>65.433338322701147</v>
      </c>
      <c r="C1176" s="76">
        <v>65.988251148849542</v>
      </c>
      <c r="D1176" s="132"/>
      <c r="E1176" s="91"/>
      <c r="F1176" s="76">
        <v>1266.787727372018</v>
      </c>
      <c r="G1176" s="76">
        <v>89.129633337259293</v>
      </c>
      <c r="H1176" s="77">
        <v>32.638457194462219</v>
      </c>
      <c r="I1176" s="76">
        <v>-1.728283166885376</v>
      </c>
      <c r="J1176" s="77">
        <v>-4.9916483530559637</v>
      </c>
    </row>
    <row r="1177" spans="1:10" s="78" customFormat="1" x14ac:dyDescent="0.25">
      <c r="A1177" s="76">
        <v>1174</v>
      </c>
      <c r="B1177" s="76">
        <v>67.234281975350186</v>
      </c>
      <c r="C1177" s="76">
        <v>67.407517106693021</v>
      </c>
      <c r="D1177" s="132"/>
      <c r="E1177" s="91"/>
      <c r="F1177" s="76">
        <v>1301.6539496273001</v>
      </c>
      <c r="G1177" s="76">
        <v>89.143357962369919</v>
      </c>
      <c r="H1177" s="77">
        <v>38.767805983446394</v>
      </c>
      <c r="I1177" s="76">
        <v>-18.350748062133789</v>
      </c>
      <c r="J1177" s="77">
        <v>11.63081654219245</v>
      </c>
    </row>
    <row r="1178" spans="1:10" s="78" customFormat="1" x14ac:dyDescent="0.25">
      <c r="A1178" s="76">
        <v>1175</v>
      </c>
      <c r="B1178" s="76">
        <v>69.598090892411349</v>
      </c>
      <c r="C1178" s="76">
        <v>68.960624973281298</v>
      </c>
      <c r="D1178" s="132"/>
      <c r="E1178" s="91"/>
      <c r="F1178" s="76">
        <v>1347.4172287560179</v>
      </c>
      <c r="G1178" s="76">
        <v>89.156785070896149</v>
      </c>
      <c r="H1178" s="77">
        <v>43.813515840075105</v>
      </c>
      <c r="I1178" s="76">
        <v>-1.5724613666534419</v>
      </c>
      <c r="J1178" s="77">
        <v>-5.1474701532878973</v>
      </c>
    </row>
    <row r="1179" spans="1:10" s="78" customFormat="1" x14ac:dyDescent="0.25">
      <c r="A1179" s="76">
        <v>1176</v>
      </c>
      <c r="B1179" s="76">
        <v>69.136899627360066</v>
      </c>
      <c r="C1179" s="76">
        <v>69.186087430967433</v>
      </c>
      <c r="D1179" s="132"/>
      <c r="E1179" s="91"/>
      <c r="F1179" s="76">
        <v>1338.488577864681</v>
      </c>
      <c r="G1179" s="76">
        <v>89.165973007678986</v>
      </c>
      <c r="H1179" s="77">
        <v>35.989127767789384</v>
      </c>
      <c r="I1179" s="76">
        <v>-1.049273729324341</v>
      </c>
      <c r="J1179" s="77">
        <v>-5.6706577906169988</v>
      </c>
    </row>
    <row r="1180" spans="1:10" s="78" customFormat="1" x14ac:dyDescent="0.25">
      <c r="A1180" s="76">
        <v>1177</v>
      </c>
      <c r="B1180" s="76">
        <v>71.644387416191705</v>
      </c>
      <c r="C1180" s="76">
        <v>71.303256109499415</v>
      </c>
      <c r="D1180" s="132"/>
      <c r="E1180" s="91"/>
      <c r="F1180" s="76">
        <v>1387.033476212396</v>
      </c>
      <c r="G1180" s="76">
        <v>89.175160944461823</v>
      </c>
      <c r="H1180" s="77">
        <v>35.035223220416249</v>
      </c>
      <c r="I1180" s="76">
        <v>-5.8418622016906738</v>
      </c>
      <c r="J1180" s="77">
        <v>-0.87806931825066581</v>
      </c>
    </row>
    <row r="1181" spans="1:10" s="78" customFormat="1" x14ac:dyDescent="0.25">
      <c r="A1181" s="76">
        <v>1178</v>
      </c>
      <c r="B1181" s="76">
        <v>72.363945297331313</v>
      </c>
      <c r="C1181" s="76">
        <v>72.044416854239344</v>
      </c>
      <c r="D1181" s="132"/>
      <c r="E1181" s="91"/>
      <c r="F1181" s="76">
        <v>1400.964098068582</v>
      </c>
      <c r="G1181" s="76">
        <v>89.171843767166138</v>
      </c>
      <c r="H1181" s="77">
        <v>36.532941829437071</v>
      </c>
      <c r="I1181" s="76">
        <v>-8.8411426544189453</v>
      </c>
      <c r="J1181" s="77">
        <v>2.1212111344776061</v>
      </c>
    </row>
    <row r="1182" spans="1:10" s="78" customFormat="1" x14ac:dyDescent="0.25">
      <c r="A1182" s="76">
        <v>1179</v>
      </c>
      <c r="B1182" s="76">
        <v>71.904936702815803</v>
      </c>
      <c r="C1182" s="76">
        <v>72.253179262438437</v>
      </c>
      <c r="D1182" s="132"/>
      <c r="E1182" s="91"/>
      <c r="F1182" s="76">
        <v>1392.077703622025</v>
      </c>
      <c r="G1182" s="76">
        <v>89.164449393749237</v>
      </c>
      <c r="H1182" s="77">
        <v>37.226320811927586</v>
      </c>
      <c r="I1182" s="76">
        <v>-8.8411426544189453</v>
      </c>
      <c r="J1182" s="77">
        <v>2.1212111344776061</v>
      </c>
    </row>
    <row r="1183" spans="1:10" s="78" customFormat="1" x14ac:dyDescent="0.25">
      <c r="A1183" s="76">
        <v>1180</v>
      </c>
      <c r="B1183" s="76">
        <v>72.806932606484949</v>
      </c>
      <c r="C1183" s="76">
        <v>72.60172815376049</v>
      </c>
      <c r="D1183" s="132"/>
      <c r="E1183" s="91"/>
      <c r="F1183" s="76">
        <v>1409.540320847402</v>
      </c>
      <c r="G1183" s="76">
        <v>89.163535952568054</v>
      </c>
      <c r="H1183" s="77">
        <v>37.633320544423071</v>
      </c>
      <c r="I1183" s="76">
        <v>-10.907248497009279</v>
      </c>
      <c r="J1183" s="77">
        <v>4.1873169770679377</v>
      </c>
    </row>
    <row r="1184" spans="1:10" s="78" customFormat="1" x14ac:dyDescent="0.25">
      <c r="A1184" s="76">
        <v>1181</v>
      </c>
      <c r="B1184" s="76">
        <v>75.897222095537131</v>
      </c>
      <c r="C1184" s="76">
        <v>75.860727813951101</v>
      </c>
      <c r="D1184" s="132"/>
      <c r="E1184" s="92"/>
      <c r="F1184" s="76">
        <v>1469.3682449470641</v>
      </c>
      <c r="G1184" s="76">
        <v>89.158545434474945</v>
      </c>
      <c r="H1184" s="77">
        <v>40.603732941227868</v>
      </c>
      <c r="I1184" s="76">
        <v>-6.2143654823303223</v>
      </c>
      <c r="J1184" s="77">
        <v>-0.50556603761101737</v>
      </c>
    </row>
    <row r="1185" spans="1:10" s="78" customFormat="1" x14ac:dyDescent="0.25">
      <c r="A1185" s="76">
        <v>1182</v>
      </c>
      <c r="B1185" s="76">
        <v>75.593047113476189</v>
      </c>
      <c r="C1185" s="76">
        <v>75.826572797109648</v>
      </c>
      <c r="D1185" s="132"/>
      <c r="E1185" s="92"/>
      <c r="F1185" s="76">
        <v>1463.4794252089041</v>
      </c>
      <c r="G1185" s="76">
        <v>89.146013140678406</v>
      </c>
      <c r="H1185" s="77">
        <v>32.671375008967907</v>
      </c>
      <c r="I1185" s="76">
        <v>-2.6795012950897221</v>
      </c>
      <c r="J1185" s="77">
        <v>-4.040430224851618</v>
      </c>
    </row>
    <row r="1186" spans="1:10" s="78" customFormat="1" x14ac:dyDescent="0.25">
      <c r="A1186" s="76">
        <v>1183</v>
      </c>
      <c r="B1186" s="76">
        <v>75.547205040104188</v>
      </c>
      <c r="C1186" s="76">
        <v>76.125675079437102</v>
      </c>
      <c r="D1186" s="132"/>
      <c r="E1186" s="92"/>
      <c r="F1186" s="76">
        <v>1462.5919238612189</v>
      </c>
      <c r="G1186" s="76">
        <v>89.134954392910004</v>
      </c>
      <c r="H1186" s="77">
        <v>20.670669599199474</v>
      </c>
      <c r="I1186" s="76">
        <v>-0.89345180988311768</v>
      </c>
      <c r="J1186" s="77">
        <v>-5.826479710058222</v>
      </c>
    </row>
    <row r="1187" spans="1:10" s="78" customFormat="1" x14ac:dyDescent="0.25">
      <c r="A1187" s="76">
        <v>1184</v>
      </c>
      <c r="B1187" s="76">
        <v>76.730133456460862</v>
      </c>
      <c r="C1187" s="76">
        <v>76.449105509095077</v>
      </c>
      <c r="D1187" s="132"/>
      <c r="E1187" s="92"/>
      <c r="F1187" s="76">
        <v>1485.4933872224481</v>
      </c>
      <c r="G1187" s="76">
        <v>89.137350052595139</v>
      </c>
      <c r="H1187" s="77">
        <v>32.133254480941233</v>
      </c>
      <c r="I1187" s="76">
        <v>-12.7254638671875</v>
      </c>
      <c r="J1187" s="77">
        <v>6.0055323472461604</v>
      </c>
    </row>
    <row r="1188" spans="1:10" s="78" customFormat="1" x14ac:dyDescent="0.25">
      <c r="A1188" s="76">
        <v>1185</v>
      </c>
      <c r="B1188" s="76">
        <v>77.604707846365159</v>
      </c>
      <c r="C1188" s="76">
        <v>76.956088412977536</v>
      </c>
      <c r="D1188" s="132"/>
      <c r="E1188" s="92"/>
      <c r="F1188" s="76">
        <v>1502.425124654837</v>
      </c>
      <c r="G1188" s="76">
        <v>89.129114478826523</v>
      </c>
      <c r="H1188" s="77">
        <v>41.57105937780598</v>
      </c>
      <c r="I1188" s="76">
        <v>-8.8411426544189453</v>
      </c>
      <c r="J1188" s="77">
        <v>2.1212111344776061</v>
      </c>
    </row>
    <row r="1189" spans="1:10" s="78" customFormat="1" x14ac:dyDescent="0.25">
      <c r="A1189" s="76">
        <v>1186</v>
      </c>
      <c r="B1189" s="76">
        <v>77.372049793395703</v>
      </c>
      <c r="C1189" s="76">
        <v>77.261424291267858</v>
      </c>
      <c r="D1189" s="132"/>
      <c r="E1189" s="92"/>
      <c r="F1189" s="76">
        <v>1497.9208708030401</v>
      </c>
      <c r="G1189" s="76">
        <v>89.126451820135117</v>
      </c>
      <c r="H1189" s="77">
        <v>39.625000703475237</v>
      </c>
      <c r="I1189" s="76">
        <v>-1.5724613666534419</v>
      </c>
      <c r="J1189" s="77">
        <v>-5.1474701532878973</v>
      </c>
    </row>
    <row r="1190" spans="1:10" s="78" customFormat="1" x14ac:dyDescent="0.25">
      <c r="A1190" s="76">
        <v>1187</v>
      </c>
      <c r="B1190" s="76">
        <v>78.439970850566425</v>
      </c>
      <c r="C1190" s="76">
        <v>78.943300763813397</v>
      </c>
      <c r="D1190" s="132"/>
      <c r="E1190" s="92"/>
      <c r="F1190" s="76">
        <v>1518.5957946828851</v>
      </c>
      <c r="G1190" s="76">
        <v>89.122922867536545</v>
      </c>
      <c r="H1190" s="77">
        <v>44.852351513021731</v>
      </c>
      <c r="I1190" s="76">
        <v>-10.907248497009279</v>
      </c>
      <c r="J1190" s="77">
        <v>4.1873169770679377</v>
      </c>
    </row>
    <row r="1191" spans="1:10" s="78" customFormat="1" x14ac:dyDescent="0.25">
      <c r="A1191" s="76">
        <v>1188</v>
      </c>
      <c r="B1191" s="76">
        <v>80.665572099211957</v>
      </c>
      <c r="C1191" s="76">
        <v>80.495634104672163</v>
      </c>
      <c r="D1191" s="132"/>
      <c r="E1191" s="92"/>
      <c r="F1191" s="76">
        <v>1561.683376947198</v>
      </c>
      <c r="G1191" s="76">
        <v>89.120260208845139</v>
      </c>
      <c r="H1191" s="77">
        <v>31.419598339195353</v>
      </c>
      <c r="I1191" s="76">
        <v>-1.5724613666534419</v>
      </c>
      <c r="J1191" s="77">
        <v>-5.1474701532878973</v>
      </c>
    </row>
    <row r="1192" spans="1:10" s="78" customFormat="1" x14ac:dyDescent="0.25">
      <c r="A1192" s="76">
        <v>1189</v>
      </c>
      <c r="B1192" s="76">
        <v>78.688534798499987</v>
      </c>
      <c r="C1192" s="76">
        <v>78.418782035534008</v>
      </c>
      <c r="D1192" s="132"/>
      <c r="E1192" s="92"/>
      <c r="F1192" s="76">
        <v>1523.4079862473211</v>
      </c>
      <c r="G1192" s="76">
        <v>89.121641278266907</v>
      </c>
      <c r="H1192" s="77">
        <v>35.254694902234604</v>
      </c>
      <c r="I1192" s="76">
        <v>-0.89345180988311768</v>
      </c>
      <c r="J1192" s="77">
        <v>-5.826479710058222</v>
      </c>
    </row>
    <row r="1193" spans="1:10" s="78" customFormat="1" x14ac:dyDescent="0.25">
      <c r="A1193" s="76">
        <v>1190</v>
      </c>
      <c r="B1193" s="76">
        <v>81.72869354007733</v>
      </c>
      <c r="C1193" s="76">
        <v>81.416045964255389</v>
      </c>
      <c r="D1193" s="132"/>
      <c r="E1193" s="92"/>
      <c r="F1193" s="76">
        <v>1582.2653803802559</v>
      </c>
      <c r="G1193" s="76">
        <v>89.1189786195755</v>
      </c>
      <c r="H1193" s="77">
        <v>36.412252125661325</v>
      </c>
      <c r="I1193" s="76">
        <v>-9.7681770324707031</v>
      </c>
      <c r="J1193" s="77">
        <v>3.048245512529363</v>
      </c>
    </row>
    <row r="1194" spans="1:10" s="78" customFormat="1" x14ac:dyDescent="0.25">
      <c r="A1194" s="76">
        <v>1191</v>
      </c>
      <c r="B1194" s="76">
        <v>79.828017463984807</v>
      </c>
      <c r="C1194" s="76">
        <v>80.574972571775703</v>
      </c>
      <c r="D1194" s="132"/>
      <c r="E1194" s="92"/>
      <c r="F1194" s="76">
        <v>1545.4683410021159</v>
      </c>
      <c r="G1194" s="76">
        <v>89.124227464199066</v>
      </c>
      <c r="H1194" s="77">
        <v>31.947727439755422</v>
      </c>
      <c r="I1194" s="76">
        <v>-6.8456239700317383</v>
      </c>
      <c r="J1194" s="77">
        <v>0.12569245009039859</v>
      </c>
    </row>
    <row r="1195" spans="1:10" s="78" customFormat="1" x14ac:dyDescent="0.25">
      <c r="A1195" s="76">
        <v>1192</v>
      </c>
      <c r="B1195" s="76">
        <v>81.639554197226246</v>
      </c>
      <c r="C1195" s="76">
        <v>81.597661889301932</v>
      </c>
      <c r="D1195" s="132"/>
      <c r="E1195" s="92"/>
      <c r="F1195" s="76">
        <v>1580.539645022038</v>
      </c>
      <c r="G1195" s="76">
        <v>89.12156480550766</v>
      </c>
      <c r="H1195" s="77">
        <v>49.665358672805702</v>
      </c>
      <c r="I1195" s="76">
        <v>-11.84766101837158</v>
      </c>
      <c r="J1195" s="77">
        <v>5.1277294984302424</v>
      </c>
    </row>
    <row r="1196" spans="1:10" s="78" customFormat="1" x14ac:dyDescent="0.25">
      <c r="A1196" s="76">
        <v>1193</v>
      </c>
      <c r="B1196" s="76">
        <v>83.752047501893671</v>
      </c>
      <c r="C1196" s="76">
        <v>84.146825103052691</v>
      </c>
      <c r="D1196" s="132"/>
      <c r="E1196" s="92"/>
      <c r="F1196" s="76">
        <v>1621.4374604339689</v>
      </c>
      <c r="G1196" s="76">
        <v>89.126813650131226</v>
      </c>
      <c r="H1196" s="77">
        <v>35.977226658122881</v>
      </c>
      <c r="I1196" s="76">
        <v>-8.8411426544189453</v>
      </c>
      <c r="J1196" s="77">
        <v>2.1212111344776061</v>
      </c>
    </row>
    <row r="1197" spans="1:10" s="78" customFormat="1" x14ac:dyDescent="0.25">
      <c r="A1197" s="76">
        <v>1194</v>
      </c>
      <c r="B1197" s="76">
        <v>82.69348272630711</v>
      </c>
      <c r="C1197" s="76">
        <v>82.076234544717195</v>
      </c>
      <c r="D1197" s="132"/>
      <c r="E1197" s="92"/>
      <c r="F1197" s="76">
        <v>1600.9436739221451</v>
      </c>
      <c r="G1197" s="76">
        <v>89.132062494754791</v>
      </c>
      <c r="H1197" s="77">
        <v>27.351653975603369</v>
      </c>
      <c r="I1197" s="76">
        <v>-1.5724613666534419</v>
      </c>
      <c r="J1197" s="77">
        <v>-5.1474701532878973</v>
      </c>
    </row>
    <row r="1198" spans="1:10" s="78" customFormat="1" x14ac:dyDescent="0.25">
      <c r="A1198" s="76">
        <v>1195</v>
      </c>
      <c r="B1198" s="76">
        <v>84.329379212361516</v>
      </c>
      <c r="C1198" s="76">
        <v>83.525172309672357</v>
      </c>
      <c r="D1198" s="132"/>
      <c r="E1198" s="92"/>
      <c r="F1198" s="76">
        <v>1632.614587326631</v>
      </c>
      <c r="G1198" s="76">
        <v>89.138106435537338</v>
      </c>
      <c r="H1198" s="77">
        <v>26.416650025307483</v>
      </c>
      <c r="I1198" s="76">
        <v>-3.648145198822021</v>
      </c>
      <c r="J1198" s="77">
        <v>-3.0717863211193182</v>
      </c>
    </row>
    <row r="1199" spans="1:10" s="78" customFormat="1" x14ac:dyDescent="0.25">
      <c r="A1199" s="76">
        <v>1196</v>
      </c>
      <c r="B1199" s="76">
        <v>84.145883753737309</v>
      </c>
      <c r="C1199" s="76">
        <v>83.639796411979233</v>
      </c>
      <c r="D1199" s="132"/>
      <c r="E1199" s="92"/>
      <c r="F1199" s="76">
        <v>1629.0621200221631</v>
      </c>
      <c r="G1199" s="76">
        <v>89.138648599386215</v>
      </c>
      <c r="H1199" s="77">
        <v>39.778276186177784</v>
      </c>
      <c r="I1199" s="76">
        <v>-9.9291372299194336</v>
      </c>
      <c r="J1199" s="77">
        <v>3.209205709978094</v>
      </c>
    </row>
    <row r="1200" spans="1:10" s="78" customFormat="1" x14ac:dyDescent="0.25">
      <c r="A1200" s="76">
        <v>1197</v>
      </c>
      <c r="B1200" s="76">
        <v>85.371545908657936</v>
      </c>
      <c r="C1200" s="76">
        <v>85.65896107418753</v>
      </c>
      <c r="D1200" s="132"/>
      <c r="E1200" s="92"/>
      <c r="F1200" s="76">
        <v>1652.790907450071</v>
      </c>
      <c r="G1200" s="76">
        <v>89.139190763235092</v>
      </c>
      <c r="H1200" s="77">
        <v>37.954115333680875</v>
      </c>
      <c r="I1200" s="76">
        <v>-7.0779275894165039</v>
      </c>
      <c r="J1200" s="77">
        <v>0.35799606947516432</v>
      </c>
    </row>
    <row r="1201" spans="1:10" s="78" customFormat="1" x14ac:dyDescent="0.25">
      <c r="A1201" s="76">
        <v>1198</v>
      </c>
      <c r="B1201" s="76">
        <v>83.001624226000658</v>
      </c>
      <c r="C1201" s="76">
        <v>82.902929153430023</v>
      </c>
      <c r="D1201" s="132"/>
      <c r="E1201" s="92"/>
      <c r="F1201" s="76">
        <v>1606.9092853384641</v>
      </c>
      <c r="G1201" s="76">
        <v>89.139732927083969</v>
      </c>
      <c r="H1201" s="77">
        <v>33.979285418161282</v>
      </c>
      <c r="I1201" s="76">
        <v>-7.0779275894165039</v>
      </c>
      <c r="J1201" s="77">
        <v>0.35799606947516432</v>
      </c>
    </row>
    <row r="1202" spans="1:10" s="78" customFormat="1" x14ac:dyDescent="0.25">
      <c r="A1202" s="76">
        <v>1199</v>
      </c>
      <c r="B1202" s="76">
        <v>84.378282852700721</v>
      </c>
      <c r="C1202" s="76">
        <v>83.929184924261961</v>
      </c>
      <c r="D1202" s="132"/>
      <c r="E1202" s="92"/>
      <c r="F1202" s="76">
        <v>1633.561360531141</v>
      </c>
      <c r="G1202" s="76">
        <v>89.140275090932846</v>
      </c>
      <c r="H1202" s="77">
        <v>53.897783212547978</v>
      </c>
      <c r="I1202" s="76">
        <v>-11.753940582275391</v>
      </c>
      <c r="J1202" s="77">
        <v>5.034009062334051</v>
      </c>
    </row>
    <row r="1203" spans="1:10" s="78" customFormat="1" x14ac:dyDescent="0.25">
      <c r="A1203" s="76">
        <v>1200</v>
      </c>
      <c r="B1203" s="76">
        <v>84.797536359054874</v>
      </c>
      <c r="C1203" s="76">
        <v>85.53392406788204</v>
      </c>
      <c r="D1203" s="132"/>
      <c r="E1203" s="92"/>
      <c r="F1203" s="76">
        <v>1641.6780975053091</v>
      </c>
      <c r="G1203" s="76">
        <v>89.140817254781723</v>
      </c>
      <c r="H1203" s="77">
        <v>34.970458799821621</v>
      </c>
      <c r="I1203" s="76">
        <v>-5.0842752456665039</v>
      </c>
      <c r="J1203" s="77">
        <v>-1.635656274274836</v>
      </c>
    </row>
    <row r="1204" spans="1:10" s="78" customFormat="1" x14ac:dyDescent="0.25">
      <c r="A1204" s="76">
        <v>1201</v>
      </c>
      <c r="B1204" s="76">
        <v>87.120522880701316</v>
      </c>
      <c r="C1204" s="76">
        <v>86.356010185701578</v>
      </c>
      <c r="D1204" s="132"/>
      <c r="E1204" s="92"/>
      <c r="F1204" s="76">
        <v>1686.6510561209841</v>
      </c>
      <c r="G1204" s="76">
        <v>89.1413594186306</v>
      </c>
      <c r="H1204" s="77">
        <v>39.542103855835293</v>
      </c>
      <c r="I1204" s="76">
        <v>-5.8418622016906738</v>
      </c>
      <c r="J1204" s="77">
        <v>-0.87806931825066581</v>
      </c>
    </row>
    <row r="1205" spans="1:10" s="78" customFormat="1" x14ac:dyDescent="0.25">
      <c r="A1205" s="76">
        <v>1202</v>
      </c>
      <c r="B1205" s="76">
        <v>87.241010568943679</v>
      </c>
      <c r="C1205" s="76">
        <v>87.563752928651795</v>
      </c>
      <c r="D1205" s="132"/>
      <c r="E1205" s="92"/>
      <c r="F1205" s="76">
        <v>1688.9836946303039</v>
      </c>
      <c r="G1205" s="76">
        <v>89.141901582479477</v>
      </c>
      <c r="H1205" s="77">
        <v>40.550412145998656</v>
      </c>
      <c r="I1205" s="76">
        <v>-2.947217702865601</v>
      </c>
      <c r="J1205" s="77">
        <v>-3.7727138170757391</v>
      </c>
    </row>
    <row r="1206" spans="1:10" s="78" customFormat="1" x14ac:dyDescent="0.25">
      <c r="A1206" s="76">
        <v>1203</v>
      </c>
      <c r="B1206" s="76">
        <v>86.697516886288938</v>
      </c>
      <c r="C1206" s="76">
        <v>86.511909318805579</v>
      </c>
      <c r="D1206" s="132"/>
      <c r="E1206" s="92"/>
      <c r="F1206" s="76">
        <v>1678.461671075647</v>
      </c>
      <c r="G1206" s="76">
        <v>89.142443746328354</v>
      </c>
      <c r="H1206" s="77">
        <v>39.349633442566216</v>
      </c>
      <c r="I1206" s="76">
        <v>-8.8411426544189453</v>
      </c>
      <c r="J1206" s="77">
        <v>2.1212111344776061</v>
      </c>
    </row>
    <row r="1207" spans="1:10" s="78" customFormat="1" x14ac:dyDescent="0.25">
      <c r="A1207" s="76">
        <v>1204</v>
      </c>
      <c r="B1207" s="76">
        <v>87.750758406212981</v>
      </c>
      <c r="C1207" s="76">
        <v>87.067572587275507</v>
      </c>
      <c r="D1207" s="132"/>
      <c r="E1207" s="92"/>
      <c r="F1207" s="76">
        <v>1698.8523994963541</v>
      </c>
      <c r="G1207" s="76">
        <v>89.142277747392654</v>
      </c>
      <c r="H1207" s="77">
        <v>44.723664705494677</v>
      </c>
      <c r="I1207" s="76">
        <v>-13.63471603393555</v>
      </c>
      <c r="J1207" s="77">
        <v>6.9147845139942072</v>
      </c>
    </row>
    <row r="1208" spans="1:10" s="78" customFormat="1" x14ac:dyDescent="0.25">
      <c r="A1208" s="76">
        <v>1205</v>
      </c>
      <c r="B1208" s="76">
        <v>88.504814009096165</v>
      </c>
      <c r="C1208" s="76">
        <v>87.881231824639656</v>
      </c>
      <c r="D1208" s="132"/>
      <c r="E1208" s="92"/>
      <c r="F1208" s="76">
        <v>1713.4508963478761</v>
      </c>
      <c r="G1208" s="76">
        <v>89.142111748456955</v>
      </c>
      <c r="H1208" s="77">
        <v>26.564129199952362</v>
      </c>
      <c r="I1208" s="76">
        <v>-5.425926685333252</v>
      </c>
      <c r="J1208" s="77">
        <v>-1.2940048346080879</v>
      </c>
    </row>
    <row r="1209" spans="1:10" s="78" customFormat="1" x14ac:dyDescent="0.25">
      <c r="A1209" s="76">
        <v>1206</v>
      </c>
      <c r="B1209" s="76">
        <v>86.736697211861397</v>
      </c>
      <c r="C1209" s="76">
        <v>87.507889081693719</v>
      </c>
      <c r="D1209" s="132"/>
      <c r="E1209" s="92"/>
      <c r="F1209" s="76">
        <v>1679.2202011592699</v>
      </c>
      <c r="G1209" s="76">
        <v>89.141945749521255</v>
      </c>
      <c r="H1209" s="77">
        <v>44.895239618604968</v>
      </c>
      <c r="I1209" s="76">
        <v>-4.386085033416748</v>
      </c>
      <c r="J1209" s="77">
        <v>-2.333846486524592</v>
      </c>
    </row>
    <row r="1210" spans="1:10" s="78" customFormat="1" x14ac:dyDescent="0.25">
      <c r="A1210" s="76">
        <v>1207</v>
      </c>
      <c r="B1210" s="76">
        <v>89.595466733516005</v>
      </c>
      <c r="C1210" s="76">
        <v>90.247367830404301</v>
      </c>
      <c r="D1210" s="132"/>
      <c r="E1210" s="92"/>
      <c r="F1210" s="76">
        <v>1734.565904714193</v>
      </c>
      <c r="G1210" s="76">
        <v>89.142487913370132</v>
      </c>
      <c r="H1210" s="77">
        <v>40.640443831210945</v>
      </c>
      <c r="I1210" s="76">
        <v>-19.299043655395511</v>
      </c>
      <c r="J1210" s="77">
        <v>12.579112135454171</v>
      </c>
    </row>
    <row r="1211" spans="1:10" s="78" customFormat="1" x14ac:dyDescent="0.25">
      <c r="A1211" s="76">
        <v>1208</v>
      </c>
      <c r="B1211" s="76">
        <v>87.728155469141981</v>
      </c>
      <c r="C1211" s="76">
        <v>87.531775394849106</v>
      </c>
      <c r="D1211" s="132"/>
      <c r="E1211" s="92"/>
      <c r="F1211" s="76">
        <v>1698.414807222782</v>
      </c>
      <c r="G1211" s="76">
        <v>89.142321914434433</v>
      </c>
      <c r="H1211" s="77">
        <v>41.965585737629446</v>
      </c>
      <c r="I1211" s="76">
        <v>-1.728283166885376</v>
      </c>
      <c r="J1211" s="77">
        <v>-4.9916483530559637</v>
      </c>
    </row>
    <row r="1212" spans="1:10" s="78" customFormat="1" x14ac:dyDescent="0.25">
      <c r="A1212" s="76">
        <v>1209</v>
      </c>
      <c r="B1212" s="76">
        <v>89.971885101706761</v>
      </c>
      <c r="C1212" s="76">
        <v>89.157972662414764</v>
      </c>
      <c r="D1212" s="132"/>
      <c r="E1212" s="92"/>
      <c r="F1212" s="76">
        <v>1741.8533545280759</v>
      </c>
      <c r="G1212" s="76">
        <v>89.142155915498734</v>
      </c>
      <c r="H1212" s="77">
        <v>42.396794737430859</v>
      </c>
      <c r="I1212" s="76">
        <v>-4.386085033416748</v>
      </c>
      <c r="J1212" s="77">
        <v>-2.333846486524592</v>
      </c>
    </row>
    <row r="1213" spans="1:10" s="78" customFormat="1" x14ac:dyDescent="0.25">
      <c r="A1213" s="76">
        <v>1210</v>
      </c>
      <c r="B1213" s="76">
        <v>89.155218471810826</v>
      </c>
      <c r="C1213" s="76">
        <v>88.826590618235258</v>
      </c>
      <c r="D1213" s="132"/>
      <c r="E1213" s="92"/>
      <c r="F1213" s="76">
        <v>1726.0427098227069</v>
      </c>
      <c r="G1213" s="76">
        <v>89.141989916563034</v>
      </c>
      <c r="H1213" s="77">
        <v>41.876298167817055</v>
      </c>
      <c r="I1213" s="76">
        <v>-4.386085033416748</v>
      </c>
      <c r="J1213" s="77">
        <v>-2.333846486524592</v>
      </c>
    </row>
    <row r="1214" spans="1:10" s="78" customFormat="1" x14ac:dyDescent="0.25">
      <c r="A1214" s="76">
        <v>1211</v>
      </c>
      <c r="B1214" s="76">
        <v>91.882291602725431</v>
      </c>
      <c r="C1214" s="76">
        <v>92.656641979781639</v>
      </c>
      <c r="D1214" s="132"/>
      <c r="E1214" s="92"/>
      <c r="F1214" s="76">
        <v>1778.8387746796041</v>
      </c>
      <c r="G1214" s="76">
        <v>89.142532080411911</v>
      </c>
      <c r="H1214" s="77">
        <v>46.073096723036365</v>
      </c>
      <c r="I1214" s="76">
        <v>-4.0135817527770996</v>
      </c>
      <c r="J1214" s="77">
        <v>-2.70634976716424</v>
      </c>
    </row>
    <row r="1215" spans="1:10" s="78" customFormat="1" x14ac:dyDescent="0.25">
      <c r="A1215" s="76">
        <v>1212</v>
      </c>
      <c r="B1215" s="76">
        <v>90.458968204460007</v>
      </c>
      <c r="C1215" s="76">
        <v>90.380402361138721</v>
      </c>
      <c r="D1215" s="132"/>
      <c r="E1215" s="92"/>
      <c r="F1215" s="76">
        <v>1751.283270723625</v>
      </c>
      <c r="G1215" s="76">
        <v>89.142366081476212</v>
      </c>
      <c r="H1215" s="77">
        <v>31.898367766019621</v>
      </c>
      <c r="I1215" s="76">
        <v>-2.5236794948577881</v>
      </c>
      <c r="J1215" s="77">
        <v>-4.1962520250835524</v>
      </c>
    </row>
    <row r="1216" spans="1:10" s="78" customFormat="1" x14ac:dyDescent="0.25">
      <c r="A1216" s="76">
        <v>1213</v>
      </c>
      <c r="B1216" s="76">
        <v>91.876962244876836</v>
      </c>
      <c r="C1216" s="76">
        <v>91.335763581423407</v>
      </c>
      <c r="D1216" s="132"/>
      <c r="E1216" s="92"/>
      <c r="F1216" s="76">
        <v>1778.7355984503231</v>
      </c>
      <c r="G1216" s="76">
        <v>89.142200082540512</v>
      </c>
      <c r="H1216" s="77">
        <v>46.503603170320282</v>
      </c>
      <c r="I1216" s="76">
        <v>-5.5339670181274414</v>
      </c>
      <c r="J1216" s="77">
        <v>-1.185964501813898</v>
      </c>
    </row>
    <row r="1217" spans="1:10" s="78" customFormat="1" x14ac:dyDescent="0.25">
      <c r="A1217" s="76">
        <v>1214</v>
      </c>
      <c r="B1217" s="76">
        <v>92.810174266808829</v>
      </c>
      <c r="C1217" s="76">
        <v>92.080919864903308</v>
      </c>
      <c r="D1217" s="132"/>
      <c r="E1217" s="92"/>
      <c r="F1217" s="76">
        <v>1796.802558913035</v>
      </c>
      <c r="G1217" s="76">
        <v>89.142034083604813</v>
      </c>
      <c r="H1217" s="77">
        <v>43.626086463744642</v>
      </c>
      <c r="I1217" s="76">
        <v>-5.969296932220459</v>
      </c>
      <c r="J1217" s="77">
        <v>-0.75063458772088065</v>
      </c>
    </row>
    <row r="1218" spans="1:10" s="78" customFormat="1" x14ac:dyDescent="0.25">
      <c r="A1218" s="76">
        <v>1215</v>
      </c>
      <c r="B1218" s="76">
        <v>90.745888054520776</v>
      </c>
      <c r="C1218" s="76">
        <v>90.219509389507209</v>
      </c>
      <c r="D1218" s="132"/>
      <c r="E1218" s="92"/>
      <c r="F1218" s="76">
        <v>1756.8380315552349</v>
      </c>
      <c r="G1218" s="76">
        <v>89.141868084669113</v>
      </c>
      <c r="H1218" s="77">
        <v>30.843425824898233</v>
      </c>
      <c r="I1218" s="76">
        <v>-8.8411426544189453</v>
      </c>
      <c r="J1218" s="77">
        <v>2.1212111344776061</v>
      </c>
    </row>
    <row r="1219" spans="1:10" s="78" customFormat="1" x14ac:dyDescent="0.25">
      <c r="A1219" s="76">
        <v>1216</v>
      </c>
      <c r="B1219" s="76">
        <v>93.445748646500462</v>
      </c>
      <c r="C1219" s="76">
        <v>94.190785999505877</v>
      </c>
      <c r="D1219" s="132"/>
      <c r="E1219" s="92"/>
      <c r="F1219" s="76">
        <v>1809.1072623664129</v>
      </c>
      <c r="G1219" s="76">
        <v>89.14241024851799</v>
      </c>
      <c r="H1219" s="77">
        <v>47.335680085316199</v>
      </c>
      <c r="I1219" s="76">
        <v>-11.844096183776861</v>
      </c>
      <c r="J1219" s="77">
        <v>5.1241646638355158</v>
      </c>
    </row>
    <row r="1220" spans="1:10" s="78" customFormat="1" x14ac:dyDescent="0.25">
      <c r="A1220" s="76">
        <v>1217</v>
      </c>
      <c r="B1220" s="76">
        <v>93.369106562646337</v>
      </c>
      <c r="C1220" s="76">
        <v>93.036214562336866</v>
      </c>
      <c r="D1220" s="132"/>
      <c r="E1220" s="92"/>
      <c r="F1220" s="76">
        <v>1807.6234736172009</v>
      </c>
      <c r="G1220" s="76">
        <v>89.142244249582291</v>
      </c>
      <c r="H1220" s="77">
        <v>46.321816789211788</v>
      </c>
      <c r="I1220" s="76">
        <v>-3.5985651016235352</v>
      </c>
      <c r="J1220" s="77">
        <v>-3.121366418317804</v>
      </c>
    </row>
    <row r="1221" spans="1:10" s="78" customFormat="1" x14ac:dyDescent="0.25">
      <c r="A1221" s="76">
        <v>1218</v>
      </c>
      <c r="B1221" s="76">
        <v>91.845853981149489</v>
      </c>
      <c r="C1221" s="76">
        <v>91.030238640997752</v>
      </c>
      <c r="D1221" s="132"/>
      <c r="E1221" s="92"/>
      <c r="F1221" s="76">
        <v>1778.1333432739891</v>
      </c>
      <c r="G1221" s="76">
        <v>89.142078250646591</v>
      </c>
      <c r="H1221" s="77">
        <v>36.371994244014886</v>
      </c>
      <c r="I1221" s="76">
        <v>-4.5072283744812012</v>
      </c>
      <c r="J1221" s="77">
        <v>-2.212703145460138</v>
      </c>
    </row>
    <row r="1222" spans="1:10" s="78" customFormat="1" x14ac:dyDescent="0.25">
      <c r="A1222" s="76">
        <v>1219</v>
      </c>
      <c r="B1222" s="76">
        <v>91.511934550746858</v>
      </c>
      <c r="C1222" s="76">
        <v>91.047759582669741</v>
      </c>
      <c r="D1222" s="132"/>
      <c r="E1222" s="92"/>
      <c r="F1222" s="76">
        <v>1771.668671789876</v>
      </c>
      <c r="G1222" s="76">
        <v>89.141912251710892</v>
      </c>
      <c r="H1222" s="77">
        <v>34.358123954915882</v>
      </c>
      <c r="I1222" s="76">
        <v>-11.126442909240721</v>
      </c>
      <c r="J1222" s="77">
        <v>4.406511389299383</v>
      </c>
    </row>
    <row r="1223" spans="1:10" s="78" customFormat="1" x14ac:dyDescent="0.25">
      <c r="A1223" s="76">
        <v>1220</v>
      </c>
      <c r="B1223" s="76">
        <v>92.641894282528554</v>
      </c>
      <c r="C1223" s="76">
        <v>93.227909684877943</v>
      </c>
      <c r="D1223" s="132"/>
      <c r="E1223" s="92"/>
      <c r="F1223" s="76">
        <v>1793.544662795962</v>
      </c>
      <c r="G1223" s="76">
        <v>89.142454415559769</v>
      </c>
      <c r="H1223" s="77">
        <v>43.922059880481811</v>
      </c>
      <c r="I1223" s="76">
        <v>-1.5724613666534419</v>
      </c>
      <c r="J1223" s="77">
        <v>-5.1474701532878973</v>
      </c>
    </row>
    <row r="1224" spans="1:10" s="78" customFormat="1" x14ac:dyDescent="0.25">
      <c r="A1224" s="76">
        <v>1221</v>
      </c>
      <c r="B1224" s="76">
        <v>92.283602545355805</v>
      </c>
      <c r="C1224" s="76">
        <v>91.961087190927373</v>
      </c>
      <c r="D1224" s="132"/>
      <c r="E1224" s="92"/>
      <c r="F1224" s="76">
        <v>1786.60814408694</v>
      </c>
      <c r="G1224" s="76">
        <v>89.142288416624069</v>
      </c>
      <c r="H1224" s="77">
        <v>48.885670455463895</v>
      </c>
      <c r="I1224" s="76">
        <v>-8.3288125991821289</v>
      </c>
      <c r="J1224" s="77">
        <v>1.608881079240789</v>
      </c>
    </row>
    <row r="1225" spans="1:10" s="78" customFormat="1" x14ac:dyDescent="0.25">
      <c r="A1225" s="76">
        <v>1222</v>
      </c>
      <c r="B1225" s="76">
        <v>95.06017140111463</v>
      </c>
      <c r="C1225" s="76">
        <v>94.218140085136767</v>
      </c>
      <c r="D1225" s="132"/>
      <c r="E1225" s="92"/>
      <c r="F1225" s="76">
        <v>1840.362444888957</v>
      </c>
      <c r="G1225" s="76">
        <v>89.14212241768837</v>
      </c>
      <c r="H1225" s="77">
        <v>33.365642208433918</v>
      </c>
      <c r="I1225" s="76">
        <v>-11.126442909240721</v>
      </c>
      <c r="J1225" s="77">
        <v>4.406511389299383</v>
      </c>
    </row>
    <row r="1226" spans="1:10" s="78" customFormat="1" x14ac:dyDescent="0.25">
      <c r="A1226" s="76">
        <v>1223</v>
      </c>
      <c r="B1226" s="76">
        <v>93.6751500537883</v>
      </c>
      <c r="C1226" s="76">
        <v>93.255681895677469</v>
      </c>
      <c r="D1226" s="132"/>
      <c r="E1226" s="92"/>
      <c r="F1226" s="76">
        <v>1813.548467642551</v>
      </c>
      <c r="G1226" s="76">
        <v>89.148700535297394</v>
      </c>
      <c r="H1226" s="77">
        <v>37.890614502765914</v>
      </c>
      <c r="I1226" s="76">
        <v>-1.5724613666534419</v>
      </c>
      <c r="J1226" s="77">
        <v>-5.1474701532878973</v>
      </c>
    </row>
    <row r="1227" spans="1:10" s="78" customFormat="1" x14ac:dyDescent="0.25">
      <c r="A1227" s="76">
        <v>1224</v>
      </c>
      <c r="B1227" s="76">
        <v>94.622852929854716</v>
      </c>
      <c r="C1227" s="76">
        <v>93.756000751388243</v>
      </c>
      <c r="D1227" s="132"/>
      <c r="E1227" s="92"/>
      <c r="F1227" s="76">
        <v>1831.8959706642579</v>
      </c>
      <c r="G1227" s="76">
        <v>89.141289949417114</v>
      </c>
      <c r="H1227" s="77">
        <v>37.008834891345607</v>
      </c>
      <c r="I1227" s="76">
        <v>-4.2302627563476563</v>
      </c>
      <c r="J1227" s="77">
        <v>-2.4896687635936829</v>
      </c>
    </row>
    <row r="1228" spans="1:10" s="78" customFormat="1" x14ac:dyDescent="0.25">
      <c r="A1228" s="76">
        <v>1225</v>
      </c>
      <c r="B1228" s="76">
        <v>94.159911881958976</v>
      </c>
      <c r="C1228" s="76">
        <v>94.233543818572159</v>
      </c>
      <c r="D1228" s="132"/>
      <c r="E1228" s="92"/>
      <c r="F1228" s="76">
        <v>1822.9334440225809</v>
      </c>
      <c r="G1228" s="76">
        <v>89.148576229810715</v>
      </c>
      <c r="H1228" s="77">
        <v>33.710184193216612</v>
      </c>
      <c r="I1228" s="76">
        <v>-8.8411426544189453</v>
      </c>
      <c r="J1228" s="77">
        <v>2.1212111344776061</v>
      </c>
    </row>
    <row r="1229" spans="1:10" s="78" customFormat="1" x14ac:dyDescent="0.25">
      <c r="A1229" s="76">
        <v>1226</v>
      </c>
      <c r="B1229" s="76">
        <v>94.482600833912528</v>
      </c>
      <c r="C1229" s="76">
        <v>93.56030656440123</v>
      </c>
      <c r="D1229" s="132"/>
      <c r="E1229" s="92"/>
      <c r="F1229" s="76">
        <v>1829.1806937361339</v>
      </c>
      <c r="G1229" s="76">
        <v>89.147909790277481</v>
      </c>
      <c r="H1229" s="77">
        <v>48.00628229366226</v>
      </c>
      <c r="I1229" s="76">
        <v>-8.8411426544189453</v>
      </c>
      <c r="J1229" s="77">
        <v>2.1212111344776061</v>
      </c>
    </row>
    <row r="1230" spans="1:10" s="78" customFormat="1" x14ac:dyDescent="0.25">
      <c r="A1230" s="76">
        <v>1227</v>
      </c>
      <c r="B1230" s="76">
        <v>93.296839114184351</v>
      </c>
      <c r="C1230" s="76">
        <v>93.970732562362144</v>
      </c>
      <c r="D1230" s="132"/>
      <c r="E1230" s="92"/>
      <c r="F1230" s="76">
        <v>1806.224377695354</v>
      </c>
      <c r="G1230" s="76">
        <v>89.147243350744247</v>
      </c>
      <c r="H1230" s="77">
        <v>48.872026071980272</v>
      </c>
      <c r="I1230" s="76">
        <v>-8.8411426544189453</v>
      </c>
      <c r="J1230" s="77">
        <v>2.1212111344776061</v>
      </c>
    </row>
    <row r="1231" spans="1:10" s="78" customFormat="1" x14ac:dyDescent="0.25">
      <c r="A1231" s="76">
        <v>1228</v>
      </c>
      <c r="B1231" s="76">
        <v>94.215977387700221</v>
      </c>
      <c r="C1231" s="76">
        <v>94.07798410566204</v>
      </c>
      <c r="D1231" s="132"/>
      <c r="E1231" s="92"/>
      <c r="F1231" s="76">
        <v>1824.0188707549239</v>
      </c>
      <c r="G1231" s="76">
        <v>89.139832764863968</v>
      </c>
      <c r="H1231" s="77">
        <v>34.212828772834499</v>
      </c>
      <c r="I1231" s="76">
        <v>-4.2302627563476563</v>
      </c>
      <c r="J1231" s="77">
        <v>-2.4896687635936829</v>
      </c>
    </row>
    <row r="1232" spans="1:10" s="78" customFormat="1" x14ac:dyDescent="0.25">
      <c r="A1232" s="76">
        <v>1229</v>
      </c>
      <c r="B1232" s="76">
        <v>94.499959928309394</v>
      </c>
      <c r="C1232" s="76">
        <v>94.694173207989095</v>
      </c>
      <c r="D1232" s="132"/>
      <c r="E1232" s="92"/>
      <c r="F1232" s="76">
        <v>1829.5167653519791</v>
      </c>
      <c r="G1232" s="76">
        <v>89.147119045257568</v>
      </c>
      <c r="H1232" s="77">
        <v>38.568633532836081</v>
      </c>
      <c r="I1232" s="76">
        <v>-3.8577594757080078</v>
      </c>
      <c r="J1232" s="77">
        <v>-2.8621720442333318</v>
      </c>
    </row>
    <row r="1233" spans="1:10" s="78" customFormat="1" x14ac:dyDescent="0.25">
      <c r="A1233" s="76">
        <v>1230</v>
      </c>
      <c r="B1233" s="76">
        <v>95.643958912573098</v>
      </c>
      <c r="C1233" s="76">
        <v>95.741799160720362</v>
      </c>
      <c r="D1233" s="132"/>
      <c r="E1233" s="92"/>
      <c r="F1233" s="76">
        <v>1851.66455592082</v>
      </c>
      <c r="G1233" s="76">
        <v>89.146452605724335</v>
      </c>
      <c r="H1233" s="77">
        <v>37.749628146373524</v>
      </c>
      <c r="I1233" s="76">
        <v>-8.8411426544189453</v>
      </c>
      <c r="J1233" s="77">
        <v>2.1212111344776061</v>
      </c>
    </row>
    <row r="1234" spans="1:10" s="78" customFormat="1" x14ac:dyDescent="0.25">
      <c r="A1234" s="76">
        <v>1231</v>
      </c>
      <c r="B1234" s="76">
        <v>94.2460272215977</v>
      </c>
      <c r="C1234" s="76">
        <v>93.917865273275396</v>
      </c>
      <c r="D1234" s="132"/>
      <c r="E1234" s="92"/>
      <c r="F1234" s="76">
        <v>1824.600634757292</v>
      </c>
      <c r="G1234" s="76">
        <v>89.145786166191101</v>
      </c>
      <c r="H1234" s="77">
        <v>37.070992050254759</v>
      </c>
      <c r="I1234" s="76">
        <v>-7.8177614212036133</v>
      </c>
      <c r="J1234" s="77">
        <v>1.0978299012622741</v>
      </c>
    </row>
    <row r="1235" spans="1:10" s="78" customFormat="1" x14ac:dyDescent="0.25">
      <c r="A1235" s="76">
        <v>1232</v>
      </c>
      <c r="B1235" s="76">
        <v>93.618926030204051</v>
      </c>
      <c r="C1235" s="76">
        <v>93.019936446026463</v>
      </c>
      <c r="D1235" s="132"/>
      <c r="E1235" s="92"/>
      <c r="F1235" s="76">
        <v>1812.459972008892</v>
      </c>
      <c r="G1235" s="76">
        <v>89.145119726657867</v>
      </c>
      <c r="H1235" s="77">
        <v>38.556676665180987</v>
      </c>
      <c r="I1235" s="76">
        <v>-10.299201965332029</v>
      </c>
      <c r="J1235" s="77">
        <v>3.5792704453906921</v>
      </c>
    </row>
    <row r="1236" spans="1:10" s="78" customFormat="1" x14ac:dyDescent="0.25">
      <c r="A1236" s="76">
        <v>1233</v>
      </c>
      <c r="B1236" s="76">
        <v>94.690091695235552</v>
      </c>
      <c r="C1236" s="76">
        <v>94.376593647301078</v>
      </c>
      <c r="D1236" s="132"/>
      <c r="E1236" s="92"/>
      <c r="F1236" s="76">
        <v>1833.1977114124991</v>
      </c>
      <c r="G1236" s="76">
        <v>89.139437794685364</v>
      </c>
      <c r="H1236" s="77">
        <v>35.260903108299267</v>
      </c>
      <c r="I1236" s="76">
        <v>-5.8418622016906738</v>
      </c>
      <c r="J1236" s="77">
        <v>-0.87806931825066581</v>
      </c>
    </row>
    <row r="1237" spans="1:10" s="78" customFormat="1" x14ac:dyDescent="0.25">
      <c r="A1237" s="76">
        <v>1234</v>
      </c>
      <c r="B1237" s="76">
        <v>96.078384672835853</v>
      </c>
      <c r="C1237" s="76">
        <v>95.323542479677371</v>
      </c>
      <c r="D1237" s="132"/>
      <c r="E1237" s="92"/>
      <c r="F1237" s="76">
        <v>1860.075027335881</v>
      </c>
      <c r="G1237" s="76">
        <v>89.146724075078964</v>
      </c>
      <c r="H1237" s="77">
        <v>48.905121747263614</v>
      </c>
      <c r="I1237" s="76">
        <v>-3.8577594757080078</v>
      </c>
      <c r="J1237" s="77">
        <v>-2.8621720442333318</v>
      </c>
    </row>
    <row r="1238" spans="1:10" s="78" customFormat="1" x14ac:dyDescent="0.25">
      <c r="A1238" s="76">
        <v>1235</v>
      </c>
      <c r="B1238" s="76">
        <v>96.167215173521967</v>
      </c>
      <c r="C1238" s="76">
        <v>95.343817964276298</v>
      </c>
      <c r="D1238" s="132"/>
      <c r="E1238" s="92"/>
      <c r="F1238" s="76">
        <v>1861.794783517822</v>
      </c>
      <c r="G1238" s="76">
        <v>89.141324192285538</v>
      </c>
      <c r="H1238" s="77">
        <v>48.684436859658675</v>
      </c>
      <c r="I1238" s="76">
        <v>-1.5724613666534419</v>
      </c>
      <c r="J1238" s="77">
        <v>-5.1474701532878973</v>
      </c>
    </row>
    <row r="1239" spans="1:10" s="78" customFormat="1" x14ac:dyDescent="0.25">
      <c r="A1239" s="76">
        <v>1236</v>
      </c>
      <c r="B1239" s="76">
        <v>96.562817581475528</v>
      </c>
      <c r="C1239" s="76">
        <v>96.145885170030169</v>
      </c>
      <c r="D1239" s="132"/>
      <c r="E1239" s="92"/>
      <c r="F1239" s="76">
        <v>1869.4536358423491</v>
      </c>
      <c r="G1239" s="76">
        <v>89.143877118825912</v>
      </c>
      <c r="H1239" s="77">
        <v>36.072205958542682</v>
      </c>
      <c r="I1239" s="76">
        <v>-11.126442909240721</v>
      </c>
      <c r="J1239" s="77">
        <v>4.406511389299383</v>
      </c>
    </row>
    <row r="1240" spans="1:10" s="78" customFormat="1" x14ac:dyDescent="0.25">
      <c r="A1240" s="76">
        <v>1237</v>
      </c>
      <c r="B1240" s="76">
        <v>97.157204048349897</v>
      </c>
      <c r="C1240" s="76">
        <v>96.583107719241994</v>
      </c>
      <c r="D1240" s="132"/>
      <c r="E1240" s="92"/>
      <c r="F1240" s="76">
        <v>1880.9609423752829</v>
      </c>
      <c r="G1240" s="76">
        <v>89.137935906648636</v>
      </c>
      <c r="H1240" s="77">
        <v>39.736483278607487</v>
      </c>
      <c r="I1240" s="76">
        <v>-6.6065411567687988</v>
      </c>
      <c r="J1240" s="77">
        <v>-0.1133903631725408</v>
      </c>
    </row>
    <row r="1241" spans="1:10" s="78" customFormat="1" x14ac:dyDescent="0.25">
      <c r="A1241" s="76">
        <v>1238</v>
      </c>
      <c r="B1241" s="76">
        <v>95.140658567430052</v>
      </c>
      <c r="C1241" s="76">
        <v>94.628589514191816</v>
      </c>
      <c r="D1241" s="132"/>
      <c r="E1241" s="92"/>
      <c r="F1241" s="76">
        <v>1841.9206743345719</v>
      </c>
      <c r="G1241" s="76">
        <v>89.134098082780838</v>
      </c>
      <c r="H1241" s="77">
        <v>39.121591367322011</v>
      </c>
      <c r="I1241" s="76">
        <v>-5.0157489776611328</v>
      </c>
      <c r="J1241" s="77">
        <v>-1.704182542280207</v>
      </c>
    </row>
    <row r="1242" spans="1:10" s="78" customFormat="1" x14ac:dyDescent="0.25">
      <c r="A1242" s="76">
        <v>1239</v>
      </c>
      <c r="B1242" s="76">
        <v>94.888145337932968</v>
      </c>
      <c r="C1242" s="76">
        <v>95.644873016233703</v>
      </c>
      <c r="D1242" s="132"/>
      <c r="E1242" s="92"/>
      <c r="F1242" s="76">
        <v>1837.0320247818249</v>
      </c>
      <c r="G1242" s="76">
        <v>89.146886140108109</v>
      </c>
      <c r="H1242" s="77">
        <v>35.667079879875878</v>
      </c>
      <c r="I1242" s="76">
        <v>-8.8411426544189453</v>
      </c>
      <c r="J1242" s="77">
        <v>2.1212111344776061</v>
      </c>
    </row>
    <row r="1243" spans="1:10" s="78" customFormat="1" x14ac:dyDescent="0.25">
      <c r="A1243" s="76">
        <v>1240</v>
      </c>
      <c r="B1243" s="76">
        <v>94.352792188803377</v>
      </c>
      <c r="C1243" s="76">
        <v>94.903467872604722</v>
      </c>
      <c r="D1243" s="132"/>
      <c r="E1243" s="92"/>
      <c r="F1243" s="76">
        <v>1826.667601744402</v>
      </c>
      <c r="G1243" s="76">
        <v>89.146219700574875</v>
      </c>
      <c r="H1243" s="77">
        <v>50.201171744980591</v>
      </c>
      <c r="I1243" s="76">
        <v>-12.47905921936035</v>
      </c>
      <c r="J1243" s="77">
        <v>5.7591276994190119</v>
      </c>
    </row>
    <row r="1244" spans="1:10" s="78" customFormat="1" x14ac:dyDescent="0.25">
      <c r="A1244" s="76">
        <v>1241</v>
      </c>
      <c r="B1244" s="76">
        <v>97.888481376215154</v>
      </c>
      <c r="C1244" s="76">
        <v>98.37047296309251</v>
      </c>
      <c r="D1244" s="132"/>
      <c r="E1244" s="92"/>
      <c r="F1244" s="76">
        <v>1895.1184524151411</v>
      </c>
      <c r="G1244" s="76">
        <v>89.145553261041641</v>
      </c>
      <c r="H1244" s="77">
        <v>51.315920857006375</v>
      </c>
      <c r="I1244" s="76">
        <v>-3.2410233020782471</v>
      </c>
      <c r="J1244" s="77">
        <v>-3.478908217863093</v>
      </c>
    </row>
    <row r="1245" spans="1:10" s="78" customFormat="1" x14ac:dyDescent="0.25">
      <c r="A1245" s="76">
        <v>1242</v>
      </c>
      <c r="B1245" s="76">
        <v>97.324827114298714</v>
      </c>
      <c r="C1245" s="76">
        <v>96.773781603417888</v>
      </c>
      <c r="D1245" s="132"/>
      <c r="E1245" s="92"/>
      <c r="F1245" s="76">
        <v>1884.2061205705511</v>
      </c>
      <c r="G1245" s="76">
        <v>89.133762687444687</v>
      </c>
      <c r="H1245" s="77">
        <v>36.242249322212032</v>
      </c>
      <c r="I1245" s="76">
        <v>-3.5985651016235352</v>
      </c>
      <c r="J1245" s="77">
        <v>-3.121366418317804</v>
      </c>
    </row>
    <row r="1246" spans="1:10" s="78" customFormat="1" x14ac:dyDescent="0.25">
      <c r="A1246" s="76">
        <v>1243</v>
      </c>
      <c r="B1246" s="76">
        <v>96.242776874549563</v>
      </c>
      <c r="C1246" s="76">
        <v>95.380721983979171</v>
      </c>
      <c r="D1246" s="132"/>
      <c r="E1246" s="92"/>
      <c r="F1246" s="76">
        <v>1863.2576560836239</v>
      </c>
      <c r="G1246" s="76">
        <v>89.135426580905914</v>
      </c>
      <c r="H1246" s="77">
        <v>40.044627323494879</v>
      </c>
      <c r="I1246" s="76">
        <v>-2.5236794948577881</v>
      </c>
      <c r="J1246" s="77">
        <v>-4.1962520250835524</v>
      </c>
    </row>
    <row r="1247" spans="1:10" s="78" customFormat="1" x14ac:dyDescent="0.25">
      <c r="A1247" s="76">
        <v>1244</v>
      </c>
      <c r="B1247" s="76">
        <v>96.531157867073986</v>
      </c>
      <c r="C1247" s="76">
        <v>97.272137287356074</v>
      </c>
      <c r="D1247" s="132"/>
      <c r="E1247" s="92"/>
      <c r="F1247" s="76">
        <v>1868.840704595312</v>
      </c>
      <c r="G1247" s="76">
        <v>89.139332085847855</v>
      </c>
      <c r="H1247" s="77">
        <v>38.981156131541248</v>
      </c>
      <c r="I1247" s="76">
        <v>-69.721298217773438</v>
      </c>
      <c r="J1247" s="77">
        <v>63.001366697832097</v>
      </c>
    </row>
    <row r="1248" spans="1:10" s="78" customFormat="1" x14ac:dyDescent="0.25">
      <c r="A1248" s="76">
        <v>1245</v>
      </c>
      <c r="B1248" s="76">
        <v>99.784723261052491</v>
      </c>
      <c r="C1248" s="76">
        <v>100.31427220630701</v>
      </c>
      <c r="D1248" s="132"/>
      <c r="E1248" s="92"/>
      <c r="F1248" s="76">
        <v>1931.829645965958</v>
      </c>
      <c r="G1248" s="76">
        <v>89.135494261980057</v>
      </c>
      <c r="H1248" s="77">
        <v>38.915142224586916</v>
      </c>
      <c r="I1248" s="76">
        <v>-1.728283166885376</v>
      </c>
      <c r="J1248" s="77">
        <v>-4.9916483530559637</v>
      </c>
    </row>
    <row r="1249" spans="1:10" s="78" customFormat="1" x14ac:dyDescent="0.25">
      <c r="A1249" s="76">
        <v>1246</v>
      </c>
      <c r="B1249" s="76">
        <v>96.730020481001688</v>
      </c>
      <c r="C1249" s="76">
        <v>97.408424099157983</v>
      </c>
      <c r="D1249" s="132"/>
      <c r="E1249" s="92"/>
      <c r="F1249" s="76">
        <v>1872.6906796266071</v>
      </c>
      <c r="G1249" s="76">
        <v>89.133009046316147</v>
      </c>
      <c r="H1249" s="77">
        <v>39.272605529482306</v>
      </c>
      <c r="I1249" s="76">
        <v>-34.194965362548828</v>
      </c>
      <c r="J1249" s="77">
        <v>27.475033842607491</v>
      </c>
    </row>
    <row r="1250" spans="1:10" s="78" customFormat="1" x14ac:dyDescent="0.25">
      <c r="A1250" s="76">
        <v>1247</v>
      </c>
      <c r="B1250" s="76">
        <v>96.830311995827159</v>
      </c>
      <c r="C1250" s="76">
        <v>96.971176771831253</v>
      </c>
      <c r="D1250" s="132"/>
      <c r="E1250" s="92"/>
      <c r="F1250" s="76">
        <v>1874.6323207440739</v>
      </c>
      <c r="G1250" s="76">
        <v>89.134672939777374</v>
      </c>
      <c r="H1250" s="77">
        <v>39.355653161853049</v>
      </c>
      <c r="I1250" s="76">
        <v>-1.805728435516357</v>
      </c>
      <c r="J1250" s="77">
        <v>-4.9142030844249822</v>
      </c>
    </row>
    <row r="1251" spans="1:10" s="78" customFormat="1" x14ac:dyDescent="0.25">
      <c r="A1251" s="76">
        <v>1248</v>
      </c>
      <c r="B1251" s="76">
        <v>95.758154201690715</v>
      </c>
      <c r="C1251" s="76">
        <v>94.890285268347498</v>
      </c>
      <c r="D1251" s="132"/>
      <c r="E1251" s="92"/>
      <c r="F1251" s="76">
        <v>1853.875373746811</v>
      </c>
      <c r="G1251" s="76">
        <v>89.136336833238602</v>
      </c>
      <c r="H1251" s="77">
        <v>39.84770073750942</v>
      </c>
      <c r="I1251" s="76">
        <v>-2.8831930160522461</v>
      </c>
      <c r="J1251" s="77">
        <v>-3.836738503889094</v>
      </c>
    </row>
    <row r="1252" spans="1:10" s="78" customFormat="1" x14ac:dyDescent="0.25">
      <c r="A1252" s="76">
        <v>1249</v>
      </c>
      <c r="B1252" s="76">
        <v>95.691919407720519</v>
      </c>
      <c r="C1252" s="76">
        <v>95.055216091477135</v>
      </c>
      <c r="D1252" s="132"/>
      <c r="E1252" s="92"/>
      <c r="F1252" s="76">
        <v>1852.5930698589571</v>
      </c>
      <c r="G1252" s="76">
        <v>89.140242338180542</v>
      </c>
      <c r="H1252" s="77">
        <v>39.421760046900346</v>
      </c>
      <c r="I1252" s="76">
        <v>-1.6979982852935791</v>
      </c>
      <c r="J1252" s="77">
        <v>-5.0219332346477614</v>
      </c>
    </row>
    <row r="1253" spans="1:10" s="78" customFormat="1" x14ac:dyDescent="0.25">
      <c r="A1253" s="76">
        <v>1250</v>
      </c>
      <c r="B1253" s="76">
        <v>95.109441996501587</v>
      </c>
      <c r="C1253" s="76">
        <v>94.518387601124786</v>
      </c>
      <c r="D1253" s="132"/>
      <c r="E1253" s="92"/>
      <c r="F1253" s="76">
        <v>1841.316322333643</v>
      </c>
      <c r="G1253" s="76">
        <v>89.142795264720917</v>
      </c>
      <c r="H1253" s="77">
        <v>39.099768657964276</v>
      </c>
      <c r="I1253" s="76">
        <v>-3.5727310180664058</v>
      </c>
      <c r="J1253" s="77">
        <v>-3.1472005018749329</v>
      </c>
    </row>
    <row r="1254" spans="1:10" s="78" customFormat="1" x14ac:dyDescent="0.25">
      <c r="A1254" s="76">
        <v>1251</v>
      </c>
      <c r="B1254" s="76">
        <v>96.267228391305338</v>
      </c>
      <c r="C1254" s="76">
        <v>96.714601524905959</v>
      </c>
      <c r="D1254" s="132"/>
      <c r="E1254" s="92"/>
      <c r="F1254" s="76">
        <v>1863.7310368117951</v>
      </c>
      <c r="G1254" s="76">
        <v>89.149373382329941</v>
      </c>
      <c r="H1254" s="77">
        <v>39.403660950174086</v>
      </c>
      <c r="I1254" s="76">
        <v>-4.0910277366638184</v>
      </c>
      <c r="J1254" s="77">
        <v>-2.6289037832775208</v>
      </c>
    </row>
    <row r="1255" spans="1:10" s="78" customFormat="1" x14ac:dyDescent="0.25">
      <c r="A1255" s="76">
        <v>1252</v>
      </c>
      <c r="B1255" s="76">
        <v>96.426458699906888</v>
      </c>
      <c r="C1255" s="76">
        <v>97.240943445017237</v>
      </c>
      <c r="D1255" s="132"/>
      <c r="E1255" s="92"/>
      <c r="F1255" s="76">
        <v>1866.813731443197</v>
      </c>
      <c r="G1255" s="76">
        <v>89.143973499536514</v>
      </c>
      <c r="H1255" s="77">
        <v>38.825275855895057</v>
      </c>
      <c r="I1255" s="76">
        <v>-4.5466537475585938</v>
      </c>
      <c r="J1255" s="77">
        <v>-2.1732777723827459</v>
      </c>
    </row>
    <row r="1256" spans="1:10" s="78" customFormat="1" x14ac:dyDescent="0.25">
      <c r="A1256" s="76">
        <v>1253</v>
      </c>
      <c r="B1256" s="76">
        <v>96.3852608210575</v>
      </c>
      <c r="C1256" s="76">
        <v>97.297704868170243</v>
      </c>
      <c r="D1256" s="132"/>
      <c r="E1256" s="92"/>
      <c r="F1256" s="76">
        <v>1866.016141580629</v>
      </c>
      <c r="G1256" s="76">
        <v>89.144422948360443</v>
      </c>
      <c r="H1256" s="77">
        <v>39.397850349330689</v>
      </c>
      <c r="I1256" s="76">
        <v>-4.7791929244995117</v>
      </c>
      <c r="J1256" s="77">
        <v>-1.9407385954418279</v>
      </c>
    </row>
    <row r="1257" spans="1:10" s="78" customFormat="1" x14ac:dyDescent="0.25">
      <c r="A1257" s="76">
        <v>1254</v>
      </c>
      <c r="B1257" s="76">
        <v>95.035200029955604</v>
      </c>
      <c r="C1257" s="76">
        <v>95.234440968146842</v>
      </c>
      <c r="D1257" s="132"/>
      <c r="E1257" s="92"/>
      <c r="F1257" s="76">
        <v>1839.8789997930651</v>
      </c>
      <c r="G1257" s="76">
        <v>89.140751719474792</v>
      </c>
      <c r="H1257" s="77">
        <v>39.907927466951605</v>
      </c>
      <c r="I1257" s="76">
        <v>-4.7068357467651367</v>
      </c>
      <c r="J1257" s="77">
        <v>-2.0130957731762029</v>
      </c>
    </row>
    <row r="1258" spans="1:10" s="78" customFormat="1" x14ac:dyDescent="0.25">
      <c r="A1258" s="76">
        <v>1255</v>
      </c>
      <c r="B1258" s="76">
        <v>97.534232437765709</v>
      </c>
      <c r="C1258" s="76">
        <v>98.29980547111748</v>
      </c>
      <c r="D1258" s="132"/>
      <c r="E1258" s="92"/>
      <c r="F1258" s="76">
        <v>1888.260202184209</v>
      </c>
      <c r="G1258" s="76">
        <v>89.148037999868393</v>
      </c>
      <c r="H1258" s="77">
        <v>38.263850599007881</v>
      </c>
      <c r="I1258" s="76">
        <v>-2.1665432453155522</v>
      </c>
      <c r="J1258" s="77">
        <v>-4.5533882746257879</v>
      </c>
    </row>
    <row r="1259" spans="1:10" s="78" customFormat="1" x14ac:dyDescent="0.25">
      <c r="A1259" s="76">
        <v>1256</v>
      </c>
      <c r="B1259" s="76">
        <v>94.609027286233825</v>
      </c>
      <c r="C1259" s="76">
        <v>94.17750205640624</v>
      </c>
      <c r="D1259" s="132"/>
      <c r="E1259" s="92"/>
      <c r="F1259" s="76">
        <v>1831.6283065634971</v>
      </c>
      <c r="G1259" s="76">
        <v>89.136247426271439</v>
      </c>
      <c r="H1259" s="77">
        <v>42.144218472330103</v>
      </c>
      <c r="I1259" s="76">
        <v>-31.86652755737305</v>
      </c>
      <c r="J1259" s="77">
        <v>25.14659603743171</v>
      </c>
    </row>
    <row r="1260" spans="1:10" s="78" customFormat="1" x14ac:dyDescent="0.25">
      <c r="A1260" s="76">
        <v>1257</v>
      </c>
      <c r="B1260" s="76">
        <v>94.935635461576481</v>
      </c>
      <c r="C1260" s="76">
        <v>94.086547931549191</v>
      </c>
      <c r="D1260" s="132"/>
      <c r="E1260" s="92"/>
      <c r="F1260" s="76">
        <v>1837.951432339886</v>
      </c>
      <c r="G1260" s="76">
        <v>89.144886285066605</v>
      </c>
      <c r="H1260" s="77">
        <v>30.196742556998942</v>
      </c>
      <c r="I1260" s="76">
        <v>-4.0910277366638184</v>
      </c>
      <c r="J1260" s="77">
        <v>-2.6289037832775208</v>
      </c>
    </row>
    <row r="1261" spans="1:10" s="78" customFormat="1" x14ac:dyDescent="0.25">
      <c r="A1261" s="76">
        <v>1258</v>
      </c>
      <c r="B1261" s="76">
        <v>94.311469942386964</v>
      </c>
      <c r="C1261" s="76">
        <v>94.040741294542414</v>
      </c>
      <c r="D1261" s="132"/>
      <c r="E1261" s="92"/>
      <c r="F1261" s="76">
        <v>1825.867604128973</v>
      </c>
      <c r="G1261" s="76">
        <v>89.145948588848114</v>
      </c>
      <c r="H1261" s="77">
        <v>18.802153319303148</v>
      </c>
      <c r="I1261" s="76">
        <v>-14.75703048706055</v>
      </c>
      <c r="J1261" s="77">
        <v>8.0370989671192063</v>
      </c>
    </row>
    <row r="1262" spans="1:10" s="78" customFormat="1" x14ac:dyDescent="0.25">
      <c r="A1262" s="76">
        <v>1259</v>
      </c>
      <c r="B1262" s="76">
        <v>93.21108101669094</v>
      </c>
      <c r="C1262" s="76">
        <v>93.458597927609816</v>
      </c>
      <c r="D1262" s="132"/>
      <c r="E1262" s="92"/>
      <c r="F1262" s="76">
        <v>1804.5641031592811</v>
      </c>
      <c r="G1262" s="76">
        <v>89.14528214931488</v>
      </c>
      <c r="H1262" s="77">
        <v>30.140273139514584</v>
      </c>
      <c r="I1262" s="76">
        <v>-5.0202512741088867</v>
      </c>
      <c r="J1262" s="77">
        <v>-1.6996802458324529</v>
      </c>
    </row>
    <row r="1263" spans="1:10" s="78" customFormat="1" x14ac:dyDescent="0.25">
      <c r="A1263" s="76">
        <v>1260</v>
      </c>
      <c r="B1263" s="76">
        <v>95.393819055381726</v>
      </c>
      <c r="C1263" s="76">
        <v>96.138176252589858</v>
      </c>
      <c r="D1263" s="132"/>
      <c r="E1263" s="92"/>
      <c r="F1263" s="76">
        <v>1846.8218547941581</v>
      </c>
      <c r="G1263" s="76">
        <v>89.139600217342377</v>
      </c>
      <c r="H1263" s="77">
        <v>37.065365222217572</v>
      </c>
      <c r="I1263" s="76">
        <v>-1.098354816436768</v>
      </c>
      <c r="J1263" s="77">
        <v>-5.6215767035045721</v>
      </c>
    </row>
    <row r="1264" spans="1:10" s="78" customFormat="1" x14ac:dyDescent="0.25">
      <c r="A1264" s="76">
        <v>1261</v>
      </c>
      <c r="B1264" s="76">
        <v>93.171313477119625</v>
      </c>
      <c r="C1264" s="76">
        <v>92.374085513533672</v>
      </c>
      <c r="D1264" s="132"/>
      <c r="E1264" s="92"/>
      <c r="F1264" s="76">
        <v>1803.79420462792</v>
      </c>
      <c r="G1264" s="76">
        <v>89.146886497735977</v>
      </c>
      <c r="H1264" s="77">
        <v>38.353636231111849</v>
      </c>
      <c r="I1264" s="76">
        <v>-3.7937355041503911</v>
      </c>
      <c r="J1264" s="77">
        <v>-2.926196015790949</v>
      </c>
    </row>
    <row r="1265" spans="1:10" s="78" customFormat="1" x14ac:dyDescent="0.25">
      <c r="A1265" s="76">
        <v>1262</v>
      </c>
      <c r="B1265" s="76">
        <v>97.221539089877652</v>
      </c>
      <c r="C1265" s="76">
        <v>97.660626996095232</v>
      </c>
      <c r="D1265" s="132"/>
      <c r="E1265" s="92"/>
      <c r="F1265" s="76">
        <v>1882.2064671052819</v>
      </c>
      <c r="G1265" s="76">
        <v>89.139475911855698</v>
      </c>
      <c r="H1265" s="77">
        <v>37.327888743195402</v>
      </c>
      <c r="I1265" s="76">
        <v>-3.6886382102966309</v>
      </c>
      <c r="J1265" s="77">
        <v>-3.0312933096447092</v>
      </c>
    </row>
    <row r="1266" spans="1:10" s="78" customFormat="1" x14ac:dyDescent="0.25">
      <c r="A1266" s="76">
        <v>1263</v>
      </c>
      <c r="B1266" s="76">
        <v>95.383737612636338</v>
      </c>
      <c r="C1266" s="76">
        <v>95.555422155296156</v>
      </c>
      <c r="D1266" s="132"/>
      <c r="E1266" s="92"/>
      <c r="F1266" s="76">
        <v>1846.626678324923</v>
      </c>
      <c r="G1266" s="76">
        <v>89.1356380879879</v>
      </c>
      <c r="H1266" s="77">
        <v>37.707530444090899</v>
      </c>
      <c r="I1266" s="76">
        <v>-18.92955207824707</v>
      </c>
      <c r="J1266" s="77">
        <v>12.20962055830573</v>
      </c>
    </row>
    <row r="1267" spans="1:10" s="78" customFormat="1" x14ac:dyDescent="0.25">
      <c r="A1267" s="76">
        <v>1264</v>
      </c>
      <c r="B1267" s="76">
        <v>93.732260874042794</v>
      </c>
      <c r="C1267" s="76">
        <v>94.452715594986842</v>
      </c>
      <c r="D1267" s="132"/>
      <c r="E1267" s="92"/>
      <c r="F1267" s="76">
        <v>1814.654131636672</v>
      </c>
      <c r="G1267" s="76">
        <v>89.144276946783066</v>
      </c>
      <c r="H1267" s="77">
        <v>37.414536676493974</v>
      </c>
      <c r="I1267" s="76">
        <v>-1.6979982852935791</v>
      </c>
      <c r="J1267" s="77">
        <v>-5.0219332346477614</v>
      </c>
    </row>
    <row r="1268" spans="1:10" s="78" customFormat="1" x14ac:dyDescent="0.25">
      <c r="A1268" s="76">
        <v>1265</v>
      </c>
      <c r="B1268" s="76">
        <v>94.15588491275949</v>
      </c>
      <c r="C1268" s="76">
        <v>94.582903293069762</v>
      </c>
      <c r="D1268" s="132"/>
      <c r="E1268" s="92"/>
      <c r="F1268" s="76">
        <v>1822.85548200366</v>
      </c>
      <c r="G1268" s="76">
        <v>89.138595014810562</v>
      </c>
      <c r="H1268" s="77">
        <v>37.643948328445632</v>
      </c>
      <c r="I1268" s="76">
        <v>-1.5084354877471919</v>
      </c>
      <c r="J1268" s="77">
        <v>-5.2114960321941473</v>
      </c>
    </row>
    <row r="1269" spans="1:10" s="78" customFormat="1" x14ac:dyDescent="0.25">
      <c r="A1269" s="76">
        <v>1266</v>
      </c>
      <c r="B1269" s="76">
        <v>93.574253760653122</v>
      </c>
      <c r="C1269" s="76">
        <v>93.781217672189172</v>
      </c>
      <c r="D1269" s="132"/>
      <c r="E1269" s="92"/>
      <c r="F1269" s="76">
        <v>1811.5951180327449</v>
      </c>
      <c r="G1269" s="76">
        <v>89.145881295204163</v>
      </c>
      <c r="H1269" s="77">
        <v>38.202951340964354</v>
      </c>
      <c r="I1269" s="76">
        <v>-3.9832973480224609</v>
      </c>
      <c r="J1269" s="77">
        <v>-2.7366341719188791</v>
      </c>
    </row>
    <row r="1270" spans="1:10" s="78" customFormat="1" x14ac:dyDescent="0.25">
      <c r="A1270" s="76">
        <v>1267</v>
      </c>
      <c r="B1270" s="76">
        <v>95.906787605973932</v>
      </c>
      <c r="C1270" s="76">
        <v>95.593972510961365</v>
      </c>
      <c r="D1270" s="132"/>
      <c r="E1270" s="92"/>
      <c r="F1270" s="76">
        <v>1856.752912586338</v>
      </c>
      <c r="G1270" s="76">
        <v>89.138470709323883</v>
      </c>
      <c r="H1270" s="77">
        <v>38.461390807067389</v>
      </c>
      <c r="I1270" s="76">
        <v>-5.3175435066223136</v>
      </c>
      <c r="J1270" s="77">
        <v>-1.402388013319025</v>
      </c>
    </row>
    <row r="1271" spans="1:10" s="78" customFormat="1" x14ac:dyDescent="0.25">
      <c r="A1271" s="76">
        <v>1268</v>
      </c>
      <c r="B1271" s="76">
        <v>95.305610477881658</v>
      </c>
      <c r="C1271" s="76">
        <v>95.401478670941145</v>
      </c>
      <c r="D1271" s="132"/>
      <c r="E1271" s="92"/>
      <c r="F1271" s="76">
        <v>1845.114139028917</v>
      </c>
      <c r="G1271" s="76">
        <v>89.141023635864258</v>
      </c>
      <c r="H1271" s="77">
        <v>37.01688575849581</v>
      </c>
      <c r="I1271" s="76">
        <v>-5.6591949462890616</v>
      </c>
      <c r="J1271" s="77">
        <v>-1.0607365736522769</v>
      </c>
    </row>
    <row r="1272" spans="1:10" s="78" customFormat="1" x14ac:dyDescent="0.25">
      <c r="A1272" s="76">
        <v>1269</v>
      </c>
      <c r="B1272" s="76">
        <v>94.527631711350622</v>
      </c>
      <c r="C1272" s="76">
        <v>95.097284006105781</v>
      </c>
      <c r="D1272" s="132"/>
      <c r="E1272" s="92"/>
      <c r="F1272" s="76">
        <v>1830.0524903516459</v>
      </c>
      <c r="G1272" s="76">
        <v>89.148309916257858</v>
      </c>
      <c r="H1272" s="77">
        <v>41.508265796385345</v>
      </c>
      <c r="I1272" s="76">
        <v>-4.0910277366638184</v>
      </c>
      <c r="J1272" s="77">
        <v>-2.6289037832775208</v>
      </c>
    </row>
    <row r="1273" spans="1:10" s="78" customFormat="1" x14ac:dyDescent="0.25">
      <c r="A1273" s="76">
        <v>1270</v>
      </c>
      <c r="B1273" s="76">
        <v>95.576367107193519</v>
      </c>
      <c r="C1273" s="76">
        <v>94.885164871131877</v>
      </c>
      <c r="D1273" s="132"/>
      <c r="E1273" s="92"/>
      <c r="F1273" s="76">
        <v>1850.355980327389</v>
      </c>
      <c r="G1273" s="76">
        <v>89.147643476724625</v>
      </c>
      <c r="H1273" s="77">
        <v>26.949844881761013</v>
      </c>
      <c r="I1273" s="76">
        <v>-2.756946325302124</v>
      </c>
      <c r="J1273" s="77">
        <v>-3.9629851946392161</v>
      </c>
    </row>
    <row r="1274" spans="1:10" s="78" customFormat="1" x14ac:dyDescent="0.25">
      <c r="A1274" s="76">
        <v>1271</v>
      </c>
      <c r="B1274" s="76">
        <v>93.107839095738044</v>
      </c>
      <c r="C1274" s="76">
        <v>93.512183590951238</v>
      </c>
      <c r="D1274" s="132"/>
      <c r="E1274" s="92"/>
      <c r="F1274" s="76">
        <v>1802.565342255956</v>
      </c>
      <c r="G1274" s="76">
        <v>89.146977037191391</v>
      </c>
      <c r="H1274" s="77">
        <v>25.986407213508475</v>
      </c>
      <c r="I1274" s="76">
        <v>-23.428165435791019</v>
      </c>
      <c r="J1274" s="77">
        <v>16.708233915849679</v>
      </c>
    </row>
    <row r="1275" spans="1:10" s="78" customFormat="1" x14ac:dyDescent="0.25">
      <c r="A1275" s="76">
        <v>1272</v>
      </c>
      <c r="B1275" s="76">
        <v>93.266696154524737</v>
      </c>
      <c r="C1275" s="76">
        <v>93.986183492858018</v>
      </c>
      <c r="D1275" s="132"/>
      <c r="E1275" s="92"/>
      <c r="F1275" s="76">
        <v>1805.6408107806551</v>
      </c>
      <c r="G1275" s="76">
        <v>89.139566451311111</v>
      </c>
      <c r="H1275" s="77">
        <v>38.583829594227581</v>
      </c>
      <c r="I1275" s="76">
        <v>-4.4635310173034668</v>
      </c>
      <c r="J1275" s="77">
        <v>-2.2564005026378728</v>
      </c>
    </row>
    <row r="1276" spans="1:10" s="78" customFormat="1" x14ac:dyDescent="0.25">
      <c r="A1276" s="76">
        <v>1273</v>
      </c>
      <c r="B1276" s="76">
        <v>94.135147881046166</v>
      </c>
      <c r="C1276" s="76">
        <v>93.92866962267712</v>
      </c>
      <c r="D1276" s="132"/>
      <c r="E1276" s="92"/>
      <c r="F1276" s="76">
        <v>1822.454013609261</v>
      </c>
      <c r="G1276" s="76">
        <v>89.140108615159988</v>
      </c>
      <c r="H1276" s="77">
        <v>38.562628145951919</v>
      </c>
      <c r="I1276" s="76">
        <v>-5.967400074005127</v>
      </c>
      <c r="J1276" s="77">
        <v>-0.75253144593621268</v>
      </c>
    </row>
    <row r="1277" spans="1:10" s="78" customFormat="1" x14ac:dyDescent="0.25">
      <c r="A1277" s="76">
        <v>1274</v>
      </c>
      <c r="B1277" s="76">
        <v>95.662728266648998</v>
      </c>
      <c r="C1277" s="76">
        <v>96.543160529528564</v>
      </c>
      <c r="D1277" s="132"/>
      <c r="E1277" s="92"/>
      <c r="F1277" s="76">
        <v>1852.027930127357</v>
      </c>
      <c r="G1277" s="76">
        <v>89.147394895553589</v>
      </c>
      <c r="H1277" s="77">
        <v>28.345866792261287</v>
      </c>
      <c r="I1277" s="76">
        <v>-1.6979982852935791</v>
      </c>
      <c r="J1277" s="77">
        <v>-5.0219332346477614</v>
      </c>
    </row>
    <row r="1278" spans="1:10" s="78" customFormat="1" x14ac:dyDescent="0.25">
      <c r="A1278" s="76">
        <v>1275</v>
      </c>
      <c r="B1278" s="76">
        <v>93.640804741754167</v>
      </c>
      <c r="C1278" s="76">
        <v>92.799605901896541</v>
      </c>
      <c r="D1278" s="132"/>
      <c r="E1278" s="92"/>
      <c r="F1278" s="76">
        <v>1812.8835432952251</v>
      </c>
      <c r="G1278" s="76">
        <v>89.141995012760162</v>
      </c>
      <c r="H1278" s="77">
        <v>17.488730578704288</v>
      </c>
      <c r="I1278" s="76">
        <v>-19.79362678527832</v>
      </c>
      <c r="J1278" s="77">
        <v>13.07369526533698</v>
      </c>
    </row>
    <row r="1279" spans="1:10" s="78" customFormat="1" x14ac:dyDescent="0.25">
      <c r="A1279" s="76">
        <v>1276</v>
      </c>
      <c r="B1279" s="76">
        <v>90.853137638809372</v>
      </c>
      <c r="C1279" s="76">
        <v>91.145438219752961</v>
      </c>
      <c r="D1279" s="132"/>
      <c r="E1279" s="92"/>
      <c r="F1279" s="76">
        <v>1758.914380716461</v>
      </c>
      <c r="G1279" s="76">
        <v>89.142537176609039</v>
      </c>
      <c r="H1279" s="77">
        <v>15.806754306564729</v>
      </c>
      <c r="I1279" s="76">
        <v>-4.6327662467956543</v>
      </c>
      <c r="J1279" s="77">
        <v>-2.0871652731456849</v>
      </c>
    </row>
    <row r="1280" spans="1:10" s="78" customFormat="1" x14ac:dyDescent="0.25">
      <c r="A1280" s="76">
        <v>1277</v>
      </c>
      <c r="B1280" s="76">
        <v>90.638400067965051</v>
      </c>
      <c r="C1280" s="76">
        <v>89.885583178751119</v>
      </c>
      <c r="D1280" s="132"/>
      <c r="E1280" s="92"/>
      <c r="F1280" s="76">
        <v>1754.7570669323211</v>
      </c>
      <c r="G1280" s="76">
        <v>89.14237117767334</v>
      </c>
      <c r="H1280" s="77">
        <v>28.290808308077771</v>
      </c>
      <c r="I1280" s="76">
        <v>-1.5084354877471919</v>
      </c>
      <c r="J1280" s="77">
        <v>-5.2114960321941473</v>
      </c>
    </row>
    <row r="1281" spans="1:10" s="78" customFormat="1" x14ac:dyDescent="0.25">
      <c r="A1281" s="76">
        <v>1278</v>
      </c>
      <c r="B1281" s="76">
        <v>90.040967625534364</v>
      </c>
      <c r="C1281" s="76">
        <v>90.879057537343598</v>
      </c>
      <c r="D1281" s="132"/>
      <c r="E1281" s="92"/>
      <c r="F1281" s="76">
        <v>1743.190790391872</v>
      </c>
      <c r="G1281" s="76">
        <v>89.14220517873764</v>
      </c>
      <c r="H1281" s="77">
        <v>27.958460952888395</v>
      </c>
      <c r="I1281" s="76">
        <v>-1.6979982852935791</v>
      </c>
      <c r="J1281" s="77">
        <v>-5.0219332346477614</v>
      </c>
    </row>
    <row r="1282" spans="1:10" s="78" customFormat="1" x14ac:dyDescent="0.25">
      <c r="A1282" s="76">
        <v>1279</v>
      </c>
      <c r="B1282" s="76">
        <v>90.569698594005416</v>
      </c>
      <c r="C1282" s="76">
        <v>89.764794551409878</v>
      </c>
      <c r="D1282" s="132"/>
      <c r="E1282" s="92"/>
      <c r="F1282" s="76">
        <v>1753.427008184053</v>
      </c>
      <c r="G1282" s="76">
        <v>89.142039179801941</v>
      </c>
      <c r="H1282" s="77">
        <v>16.925690138756362</v>
      </c>
      <c r="I1282" s="76">
        <v>-1.805728435516357</v>
      </c>
      <c r="J1282" s="77">
        <v>-4.9142030844249822</v>
      </c>
    </row>
    <row r="1283" spans="1:10" s="78" customFormat="1" x14ac:dyDescent="0.25">
      <c r="A1283" s="76">
        <v>1280</v>
      </c>
      <c r="B1283" s="76">
        <v>90.095229871098979</v>
      </c>
      <c r="C1283" s="76">
        <v>90.733447619125215</v>
      </c>
      <c r="D1283" s="132"/>
      <c r="E1283" s="92"/>
      <c r="F1283" s="76">
        <v>1744.241306054116</v>
      </c>
      <c r="G1283" s="76">
        <v>89.141873180866241</v>
      </c>
      <c r="H1283" s="77">
        <v>28.886016657771478</v>
      </c>
      <c r="I1283" s="76">
        <v>-1.805728435516357</v>
      </c>
      <c r="J1283" s="77">
        <v>-4.9142030844249822</v>
      </c>
    </row>
    <row r="1284" spans="1:10" s="78" customFormat="1" x14ac:dyDescent="0.25">
      <c r="A1284" s="76">
        <v>1281</v>
      </c>
      <c r="B1284" s="76">
        <v>90.054950660347899</v>
      </c>
      <c r="C1284" s="76">
        <v>89.310953403617106</v>
      </c>
      <c r="D1284" s="132"/>
      <c r="E1284" s="92"/>
      <c r="F1284" s="76">
        <v>1743.4615015820279</v>
      </c>
      <c r="G1284" s="76">
        <v>89.142415344715118</v>
      </c>
      <c r="H1284" s="77">
        <v>18.612983519229967</v>
      </c>
      <c r="I1284" s="76">
        <v>-3.11775803565979</v>
      </c>
      <c r="J1284" s="77">
        <v>-3.60217348428155</v>
      </c>
    </row>
    <row r="1285" spans="1:10" s="78" customFormat="1" x14ac:dyDescent="0.25">
      <c r="A1285" s="76">
        <v>1282</v>
      </c>
      <c r="B1285" s="76">
        <v>88.8791148817145</v>
      </c>
      <c r="C1285" s="76">
        <v>88.17940947523924</v>
      </c>
      <c r="D1285" s="132"/>
      <c r="E1285" s="92"/>
      <c r="F1285" s="76">
        <v>1720.6973515025729</v>
      </c>
      <c r="G1285" s="76">
        <v>89.142249345779419</v>
      </c>
      <c r="H1285" s="77">
        <v>24.648183164522219</v>
      </c>
      <c r="I1285" s="76">
        <v>-2.1665432453155522</v>
      </c>
      <c r="J1285" s="77">
        <v>-4.5533882746257879</v>
      </c>
    </row>
    <row r="1286" spans="1:10" s="78" customFormat="1" x14ac:dyDescent="0.25">
      <c r="A1286" s="76">
        <v>1283</v>
      </c>
      <c r="B1286" s="76">
        <v>89.549275335751361</v>
      </c>
      <c r="C1286" s="76">
        <v>90.444621715698744</v>
      </c>
      <c r="D1286" s="132"/>
      <c r="E1286" s="92"/>
      <c r="F1286" s="76">
        <v>1733.6716404553561</v>
      </c>
      <c r="G1286" s="76">
        <v>89.142083346843719</v>
      </c>
      <c r="H1286" s="77">
        <v>26.97398145470537</v>
      </c>
      <c r="I1286" s="76">
        <v>-2.1665432453155522</v>
      </c>
      <c r="J1286" s="77">
        <v>-4.5533882746257879</v>
      </c>
    </row>
    <row r="1287" spans="1:10" s="78" customFormat="1" x14ac:dyDescent="0.25">
      <c r="A1287" s="76">
        <v>1284</v>
      </c>
      <c r="B1287" s="76">
        <v>87.652532067986868</v>
      </c>
      <c r="C1287" s="76">
        <v>86.792740289720811</v>
      </c>
      <c r="D1287" s="132"/>
      <c r="E1287" s="92"/>
      <c r="F1287" s="76">
        <v>1696.950740144116</v>
      </c>
      <c r="G1287" s="76">
        <v>89.14191734790802</v>
      </c>
      <c r="H1287" s="77">
        <v>11.855466843416394</v>
      </c>
      <c r="I1287" s="76">
        <v>-20.846511840820309</v>
      </c>
      <c r="J1287" s="77">
        <v>14.12658032087897</v>
      </c>
    </row>
    <row r="1288" spans="1:10" s="78" customFormat="1" x14ac:dyDescent="0.25">
      <c r="A1288" s="76">
        <v>1285</v>
      </c>
      <c r="B1288" s="76">
        <v>85.526373906479819</v>
      </c>
      <c r="C1288" s="76">
        <v>85.50472850692644</v>
      </c>
      <c r="D1288" s="132"/>
      <c r="E1288" s="92"/>
      <c r="F1288" s="76">
        <v>1655.7883734593249</v>
      </c>
      <c r="G1288" s="76">
        <v>89.142459511756897</v>
      </c>
      <c r="H1288" s="77">
        <v>19.159217041761664</v>
      </c>
      <c r="I1288" s="76">
        <v>-5.101311206817627</v>
      </c>
      <c r="J1288" s="77">
        <v>-1.6186203131237129</v>
      </c>
    </row>
    <row r="1289" spans="1:10" s="78" customFormat="1" x14ac:dyDescent="0.25">
      <c r="A1289" s="76">
        <v>1286</v>
      </c>
      <c r="B1289" s="76">
        <v>85.343858411124685</v>
      </c>
      <c r="C1289" s="76">
        <v>84.544816582532405</v>
      </c>
      <c r="D1289" s="132"/>
      <c r="E1289" s="92"/>
      <c r="F1289" s="76">
        <v>1652.254878218248</v>
      </c>
      <c r="G1289" s="76">
        <v>89.142293512821198</v>
      </c>
      <c r="H1289" s="77">
        <v>25.696386651407888</v>
      </c>
      <c r="I1289" s="76">
        <v>-3.254536390304565</v>
      </c>
      <c r="J1289" s="77">
        <v>-3.4653951296367742</v>
      </c>
    </row>
    <row r="1290" spans="1:10" s="78" customFormat="1" x14ac:dyDescent="0.25">
      <c r="A1290" s="76">
        <v>1287</v>
      </c>
      <c r="B1290" s="76">
        <v>85.538855874087417</v>
      </c>
      <c r="C1290" s="76">
        <v>85.404187364746718</v>
      </c>
      <c r="D1290" s="132"/>
      <c r="E1290" s="92"/>
      <c r="F1290" s="76">
        <v>1656.030024027431</v>
      </c>
      <c r="G1290" s="76">
        <v>89.142127513885498</v>
      </c>
      <c r="H1290" s="77">
        <v>15.842659496558243</v>
      </c>
      <c r="I1290" s="76">
        <v>-17.685638427734379</v>
      </c>
      <c r="J1290" s="77">
        <v>10.965706907793029</v>
      </c>
    </row>
    <row r="1291" spans="1:10" s="78" customFormat="1" x14ac:dyDescent="0.25">
      <c r="A1291" s="76">
        <v>1288</v>
      </c>
      <c r="B1291" s="76">
        <v>83.225487971664123</v>
      </c>
      <c r="C1291" s="76">
        <v>82.993316688729394</v>
      </c>
      <c r="D1291" s="132"/>
      <c r="E1291" s="92"/>
      <c r="F1291" s="76">
        <v>1611.243281629643</v>
      </c>
      <c r="G1291" s="76">
        <v>89.141961514949799</v>
      </c>
      <c r="H1291" s="77">
        <v>22.316968469028065</v>
      </c>
      <c r="I1291" s="76">
        <v>-3.541297435760498</v>
      </c>
      <c r="J1291" s="77">
        <v>-3.178634084180842</v>
      </c>
    </row>
    <row r="1292" spans="1:10" s="78" customFormat="1" x14ac:dyDescent="0.25">
      <c r="A1292" s="76">
        <v>1289</v>
      </c>
      <c r="B1292" s="76">
        <v>84.399552053531664</v>
      </c>
      <c r="C1292" s="76">
        <v>84.867145240629483</v>
      </c>
      <c r="D1292" s="132"/>
      <c r="E1292" s="92"/>
      <c r="F1292" s="76">
        <v>1633.973131705809</v>
      </c>
      <c r="G1292" s="76">
        <v>89.142503678798676</v>
      </c>
      <c r="H1292" s="77">
        <v>24.207948411299832</v>
      </c>
      <c r="I1292" s="76">
        <v>-4.4635310173034668</v>
      </c>
      <c r="J1292" s="77">
        <v>-2.2564005026378728</v>
      </c>
    </row>
    <row r="1293" spans="1:10" s="78" customFormat="1" x14ac:dyDescent="0.25">
      <c r="A1293" s="76">
        <v>1290</v>
      </c>
      <c r="B1293" s="76">
        <v>83.562783639426542</v>
      </c>
      <c r="C1293" s="76">
        <v>84.219775419028835</v>
      </c>
      <c r="D1293" s="132"/>
      <c r="E1293" s="92"/>
      <c r="F1293" s="76">
        <v>1617.7733169811929</v>
      </c>
      <c r="G1293" s="76">
        <v>89.142337679862976</v>
      </c>
      <c r="H1293" s="77">
        <v>11.356241065162775</v>
      </c>
      <c r="I1293" s="76">
        <v>-37.388767242431641</v>
      </c>
      <c r="J1293" s="77">
        <v>30.6688357224903</v>
      </c>
    </row>
    <row r="1294" spans="1:10" s="78" customFormat="1" x14ac:dyDescent="0.25">
      <c r="A1294" s="76">
        <v>1291</v>
      </c>
      <c r="B1294" s="76">
        <v>81.170306301223917</v>
      </c>
      <c r="C1294" s="76">
        <v>81.654565932948842</v>
      </c>
      <c r="D1294" s="132"/>
      <c r="E1294" s="92"/>
      <c r="F1294" s="76">
        <v>1571.4550179651201</v>
      </c>
      <c r="G1294" s="76">
        <v>89.142171680927277</v>
      </c>
      <c r="H1294" s="77">
        <v>18.349872108387849</v>
      </c>
      <c r="I1294" s="76">
        <v>-15.8820915222168</v>
      </c>
      <c r="J1294" s="77">
        <v>9.1621600022754563</v>
      </c>
    </row>
    <row r="1295" spans="1:10" s="78" customFormat="1" x14ac:dyDescent="0.25">
      <c r="A1295" s="76">
        <v>1292</v>
      </c>
      <c r="B1295" s="76">
        <v>80.719196967356453</v>
      </c>
      <c r="C1295" s="76">
        <v>79.991636835535857</v>
      </c>
      <c r="D1295" s="132"/>
      <c r="E1295" s="92"/>
      <c r="F1295" s="76">
        <v>1562.721552999172</v>
      </c>
      <c r="G1295" s="76">
        <v>89.138138055801392</v>
      </c>
      <c r="H1295" s="77">
        <v>19.430486716536162</v>
      </c>
      <c r="I1295" s="76">
        <v>0</v>
      </c>
      <c r="J1295" s="77">
        <v>-6.7199315199413396</v>
      </c>
    </row>
    <row r="1296" spans="1:10" s="78" customFormat="1" x14ac:dyDescent="0.25">
      <c r="A1296" s="76">
        <v>1293</v>
      </c>
      <c r="B1296" s="76">
        <v>82.138282839450952</v>
      </c>
      <c r="C1296" s="76">
        <v>82.011185703856881</v>
      </c>
      <c r="D1296" s="132"/>
      <c r="E1296" s="92"/>
      <c r="F1296" s="76">
        <v>1590.1950185587409</v>
      </c>
      <c r="G1296" s="76">
        <v>89.134812593460083</v>
      </c>
      <c r="H1296" s="77">
        <v>26.749568084526203</v>
      </c>
      <c r="I1296" s="76">
        <v>0</v>
      </c>
      <c r="J1296" s="77">
        <v>-6.7199315199413396</v>
      </c>
    </row>
    <row r="1297" spans="1:10" s="78" customFormat="1" x14ac:dyDescent="0.25">
      <c r="A1297" s="76">
        <v>1294</v>
      </c>
      <c r="B1297" s="76">
        <v>80.586553675383357</v>
      </c>
      <c r="C1297" s="76">
        <v>80.633200996650729</v>
      </c>
      <c r="D1297" s="132"/>
      <c r="E1297" s="92"/>
      <c r="F1297" s="76">
        <v>1560.153582317912</v>
      </c>
      <c r="G1297" s="76">
        <v>89.14085653424263</v>
      </c>
      <c r="H1297" s="77">
        <v>17.054209253354582</v>
      </c>
      <c r="I1297" s="76">
        <v>0</v>
      </c>
      <c r="J1297" s="77">
        <v>-6.7199315199413396</v>
      </c>
    </row>
    <row r="1298" spans="1:10" s="78" customFormat="1" x14ac:dyDescent="0.25">
      <c r="A1298" s="76">
        <v>1295</v>
      </c>
      <c r="B1298" s="76">
        <v>78.396519935151403</v>
      </c>
      <c r="C1298" s="76">
        <v>78.776499074642771</v>
      </c>
      <c r="D1298" s="132"/>
      <c r="E1298" s="92"/>
      <c r="F1298" s="76">
        <v>1517.75458609103</v>
      </c>
      <c r="G1298" s="76">
        <v>89.137531071901321</v>
      </c>
      <c r="H1298" s="77">
        <v>9.1411790819932417</v>
      </c>
      <c r="I1298" s="76">
        <v>0</v>
      </c>
      <c r="J1298" s="77">
        <v>-6.7199315199413396</v>
      </c>
    </row>
    <row r="1299" spans="1:10" s="78" customFormat="1" x14ac:dyDescent="0.25">
      <c r="A1299" s="76">
        <v>1296</v>
      </c>
      <c r="B1299" s="76">
        <v>80.362199762987544</v>
      </c>
      <c r="C1299" s="76">
        <v>79.636150797040798</v>
      </c>
      <c r="D1299" s="132"/>
      <c r="E1299" s="92"/>
      <c r="F1299" s="76">
        <v>1555.810096411549</v>
      </c>
      <c r="G1299" s="76">
        <v>89.130161792039871</v>
      </c>
      <c r="H1299" s="77">
        <v>24.955638213911641</v>
      </c>
      <c r="I1299" s="76">
        <v>0</v>
      </c>
      <c r="J1299" s="77">
        <v>-6.7199315199413396</v>
      </c>
    </row>
    <row r="1300" spans="1:10" s="78" customFormat="1" x14ac:dyDescent="0.25">
      <c r="A1300" s="76">
        <v>1297</v>
      </c>
      <c r="B1300" s="76">
        <v>79.433377771486235</v>
      </c>
      <c r="C1300" s="76">
        <v>79.063292022306143</v>
      </c>
      <c r="D1300" s="132"/>
      <c r="E1300" s="92"/>
      <c r="F1300" s="76">
        <v>1537.8281268237481</v>
      </c>
      <c r="G1300" s="76">
        <v>89.132337957620621</v>
      </c>
      <c r="H1300" s="77">
        <v>25.870281002086518</v>
      </c>
      <c r="I1300" s="76">
        <v>0</v>
      </c>
      <c r="J1300" s="77">
        <v>-6.7199315199413396</v>
      </c>
    </row>
    <row r="1301" spans="1:10" s="78" customFormat="1" x14ac:dyDescent="0.25">
      <c r="A1301" s="76">
        <v>1298</v>
      </c>
      <c r="B1301" s="76">
        <v>80.049321923508245</v>
      </c>
      <c r="C1301" s="76">
        <v>80.049824420518391</v>
      </c>
      <c r="D1301" s="132"/>
      <c r="E1301" s="92"/>
      <c r="F1301" s="76">
        <v>1549.752789580215</v>
      </c>
      <c r="G1301" s="76">
        <v>89.130470365285873</v>
      </c>
      <c r="H1301" s="77">
        <v>28.29103993716825</v>
      </c>
      <c r="I1301" s="76">
        <v>0</v>
      </c>
      <c r="J1301" s="77">
        <v>-6.7199315199413396</v>
      </c>
    </row>
    <row r="1302" spans="1:10" s="78" customFormat="1" x14ac:dyDescent="0.25">
      <c r="A1302" s="76">
        <v>1299</v>
      </c>
      <c r="B1302" s="76">
        <v>79.935608412268607</v>
      </c>
      <c r="C1302" s="76">
        <v>79.153604214807217</v>
      </c>
      <c r="D1302" s="132"/>
      <c r="E1302" s="92"/>
      <c r="F1302" s="76">
        <v>1547.5512989614069</v>
      </c>
      <c r="G1302" s="76">
        <v>89.132646530866623</v>
      </c>
      <c r="H1302" s="77">
        <v>17.259039229377247</v>
      </c>
      <c r="I1302" s="76">
        <v>0</v>
      </c>
      <c r="J1302" s="77">
        <v>-6.7199315199413396</v>
      </c>
    </row>
    <row r="1303" spans="1:10" s="78" customFormat="1" x14ac:dyDescent="0.25">
      <c r="A1303" s="76">
        <v>1300</v>
      </c>
      <c r="B1303" s="76">
        <v>77.687416256787017</v>
      </c>
      <c r="C1303" s="76">
        <v>77.618630465780029</v>
      </c>
      <c r="D1303" s="132"/>
      <c r="E1303" s="92"/>
      <c r="F1303" s="76">
        <v>1504.0263573285561</v>
      </c>
      <c r="G1303" s="76">
        <v>89.134822696447372</v>
      </c>
      <c r="H1303" s="77">
        <v>15.675197359396352</v>
      </c>
      <c r="I1303" s="76">
        <v>0</v>
      </c>
      <c r="J1303" s="77">
        <v>-6.7199315199413396</v>
      </c>
    </row>
    <row r="1304" spans="1:10" s="78" customFormat="1" x14ac:dyDescent="0.25">
      <c r="A1304" s="76">
        <v>1301</v>
      </c>
      <c r="B1304" s="76">
        <v>77.708862369609918</v>
      </c>
      <c r="C1304" s="76">
        <v>77.731362279226929</v>
      </c>
      <c r="D1304" s="132"/>
      <c r="E1304" s="92"/>
      <c r="F1304" s="76">
        <v>1504.4415535147859</v>
      </c>
      <c r="G1304" s="76">
        <v>89.132955104112625</v>
      </c>
      <c r="H1304" s="77">
        <v>30.984329864087499</v>
      </c>
      <c r="I1304" s="76">
        <v>0</v>
      </c>
      <c r="J1304" s="77">
        <v>-6.7199315199413396</v>
      </c>
    </row>
    <row r="1305" spans="1:10" s="78" customFormat="1" x14ac:dyDescent="0.25">
      <c r="A1305" s="76">
        <v>1302</v>
      </c>
      <c r="B1305" s="76">
        <v>79.486014832887193</v>
      </c>
      <c r="C1305" s="76">
        <v>80.179350013412119</v>
      </c>
      <c r="D1305" s="132"/>
      <c r="E1305" s="92"/>
      <c r="F1305" s="76">
        <v>1538.84717896287</v>
      </c>
      <c r="G1305" s="76">
        <v>89.131087511777878</v>
      </c>
      <c r="H1305" s="77">
        <v>15.668718672679995</v>
      </c>
      <c r="I1305" s="76">
        <v>0</v>
      </c>
      <c r="J1305" s="77">
        <v>-6.7199315199413396</v>
      </c>
    </row>
    <row r="1306" spans="1:10" s="78" customFormat="1" x14ac:dyDescent="0.25">
      <c r="A1306" s="76">
        <v>1303</v>
      </c>
      <c r="B1306" s="76">
        <v>76.608755702392912</v>
      </c>
      <c r="C1306" s="76">
        <v>77.035280231762158</v>
      </c>
      <c r="D1306" s="132"/>
      <c r="E1306" s="92"/>
      <c r="F1306" s="76">
        <v>1483.143517061905</v>
      </c>
      <c r="G1306" s="76">
        <v>89.12921991944313</v>
      </c>
      <c r="H1306" s="77">
        <v>18.604747290013826</v>
      </c>
      <c r="I1306" s="76">
        <v>0</v>
      </c>
      <c r="J1306" s="77">
        <v>-6.7199315199413396</v>
      </c>
    </row>
    <row r="1307" spans="1:10" s="78" customFormat="1" x14ac:dyDescent="0.25">
      <c r="A1307" s="76">
        <v>1304</v>
      </c>
      <c r="B1307" s="76">
        <v>77.192731153564793</v>
      </c>
      <c r="C1307" s="76">
        <v>76.772045509167469</v>
      </c>
      <c r="D1307" s="132"/>
      <c r="E1307" s="92"/>
      <c r="F1307" s="76">
        <v>1494.4492666017291</v>
      </c>
      <c r="G1307" s="76">
        <v>89.125690966844559</v>
      </c>
      <c r="H1307" s="77">
        <v>18.186442392521904</v>
      </c>
      <c r="I1307" s="76">
        <v>0</v>
      </c>
      <c r="J1307" s="77">
        <v>-6.7199315199413396</v>
      </c>
    </row>
    <row r="1308" spans="1:10" s="78" customFormat="1" x14ac:dyDescent="0.25">
      <c r="A1308" s="76">
        <v>1305</v>
      </c>
      <c r="B1308" s="76">
        <v>75.886665281645023</v>
      </c>
      <c r="C1308" s="76">
        <v>76.368867231135553</v>
      </c>
      <c r="D1308" s="132"/>
      <c r="E1308" s="92"/>
      <c r="F1308" s="76">
        <v>1469.163865304798</v>
      </c>
      <c r="G1308" s="76">
        <v>89.122162014245987</v>
      </c>
      <c r="H1308" s="77">
        <v>14.56614470113843</v>
      </c>
      <c r="I1308" s="76">
        <v>0</v>
      </c>
      <c r="J1308" s="77">
        <v>-6.7199315199413396</v>
      </c>
    </row>
    <row r="1309" spans="1:10" s="78" customFormat="1" x14ac:dyDescent="0.25">
      <c r="A1309" s="76">
        <v>1306</v>
      </c>
      <c r="B1309" s="76">
        <v>77.790842924175664</v>
      </c>
      <c r="C1309" s="76">
        <v>77.672911085262683</v>
      </c>
      <c r="D1309" s="132"/>
      <c r="E1309" s="92"/>
      <c r="F1309" s="76">
        <v>1506.02869491807</v>
      </c>
      <c r="G1309" s="76">
        <v>89.123762577772141</v>
      </c>
      <c r="H1309" s="77">
        <v>26.918267995205763</v>
      </c>
      <c r="I1309" s="76">
        <v>0</v>
      </c>
      <c r="J1309" s="77">
        <v>-6.7199315199413396</v>
      </c>
    </row>
    <row r="1310" spans="1:10" s="78" customFormat="1" x14ac:dyDescent="0.25">
      <c r="A1310" s="76">
        <v>1307</v>
      </c>
      <c r="B1310" s="76">
        <v>77.187981494649009</v>
      </c>
      <c r="C1310" s="76">
        <v>77.087153394881199</v>
      </c>
      <c r="D1310" s="132"/>
      <c r="E1310" s="92"/>
      <c r="F1310" s="76">
        <v>1494.357313328705</v>
      </c>
      <c r="G1310" s="76">
        <v>89.121099919080734</v>
      </c>
      <c r="H1310" s="77">
        <v>24.31343225102626</v>
      </c>
      <c r="I1310" s="76">
        <v>0</v>
      </c>
      <c r="J1310" s="77">
        <v>-6.7199315199413396</v>
      </c>
    </row>
    <row r="1311" spans="1:10" s="78" customFormat="1" x14ac:dyDescent="0.25">
      <c r="A1311" s="76">
        <v>1308</v>
      </c>
      <c r="B1311" s="76">
        <v>75.469884632594628</v>
      </c>
      <c r="C1311" s="76">
        <v>74.963220103881127</v>
      </c>
      <c r="D1311" s="132"/>
      <c r="E1311" s="92"/>
      <c r="F1311" s="76">
        <v>1461.0950027836871</v>
      </c>
      <c r="G1311" s="76">
        <v>89.117570966482162</v>
      </c>
      <c r="H1311" s="77">
        <v>24.412375596449635</v>
      </c>
      <c r="I1311" s="76">
        <v>0</v>
      </c>
      <c r="J1311" s="77">
        <v>-6.7199315199413396</v>
      </c>
    </row>
    <row r="1312" spans="1:10" s="78" customFormat="1" x14ac:dyDescent="0.25">
      <c r="A1312" s="76">
        <v>1309</v>
      </c>
      <c r="B1312" s="76">
        <v>76.326299673067069</v>
      </c>
      <c r="C1312" s="76">
        <v>76.181627292509049</v>
      </c>
      <c r="D1312" s="132"/>
      <c r="E1312" s="92"/>
      <c r="F1312" s="76">
        <v>1477.6751756835761</v>
      </c>
      <c r="G1312" s="76">
        <v>89.119171530008316</v>
      </c>
      <c r="H1312" s="77">
        <v>27.166078951290579</v>
      </c>
      <c r="I1312" s="76">
        <v>0</v>
      </c>
      <c r="J1312" s="77">
        <v>-6.7199315199413396</v>
      </c>
    </row>
    <row r="1313" spans="1:10" s="78" customFormat="1" x14ac:dyDescent="0.25">
      <c r="A1313" s="76">
        <v>1310</v>
      </c>
      <c r="B1313" s="76">
        <v>75.019927444598792</v>
      </c>
      <c r="C1313" s="76">
        <v>75.233008088699904</v>
      </c>
      <c r="D1313" s="132"/>
      <c r="E1313" s="92"/>
      <c r="F1313" s="76">
        <v>1452.383843331836</v>
      </c>
      <c r="G1313" s="76">
        <v>89.115642577409744</v>
      </c>
      <c r="H1313" s="77">
        <v>15.687194793464073</v>
      </c>
      <c r="I1313" s="76">
        <v>-19.324949264526371</v>
      </c>
      <c r="J1313" s="77">
        <v>12.60501774458503</v>
      </c>
    </row>
    <row r="1314" spans="1:10" s="78" customFormat="1" x14ac:dyDescent="0.25">
      <c r="A1314" s="76">
        <v>1311</v>
      </c>
      <c r="B1314" s="76">
        <v>74.608807998391924</v>
      </c>
      <c r="C1314" s="76">
        <v>73.941695893387859</v>
      </c>
      <c r="D1314" s="132"/>
      <c r="E1314" s="92"/>
      <c r="F1314" s="76">
        <v>1444.4245815504739</v>
      </c>
      <c r="G1314" s="76">
        <v>89.117243140935898</v>
      </c>
      <c r="H1314" s="77">
        <v>15.268927877024826</v>
      </c>
      <c r="I1314" s="76">
        <v>-14.429817199707029</v>
      </c>
      <c r="J1314" s="77">
        <v>7.7098856797656916</v>
      </c>
    </row>
    <row r="1315" spans="1:10" s="78" customFormat="1" x14ac:dyDescent="0.25">
      <c r="A1315" s="76">
        <v>1312</v>
      </c>
      <c r="B1315" s="76">
        <v>75.026975382111729</v>
      </c>
      <c r="C1315" s="76">
        <v>75.611745070397873</v>
      </c>
      <c r="D1315" s="132"/>
      <c r="E1315" s="92"/>
      <c r="F1315" s="76">
        <v>1452.5202912187019</v>
      </c>
      <c r="G1315" s="76">
        <v>89.118843704462051</v>
      </c>
      <c r="H1315" s="77">
        <v>26.429477229304684</v>
      </c>
      <c r="I1315" s="76">
        <v>-8.9185943603515625</v>
      </c>
      <c r="J1315" s="77">
        <v>2.1986628404102229</v>
      </c>
    </row>
    <row r="1316" spans="1:10" s="78" customFormat="1" x14ac:dyDescent="0.25">
      <c r="A1316" s="76">
        <v>1313</v>
      </c>
      <c r="B1316" s="76">
        <v>75.619419384082704</v>
      </c>
      <c r="C1316" s="76">
        <v>75.195147903676101</v>
      </c>
      <c r="D1316" s="132"/>
      <c r="E1316" s="92"/>
      <c r="F1316" s="76">
        <v>1463.989991681648</v>
      </c>
      <c r="G1316" s="76">
        <v>89.120444267988205</v>
      </c>
      <c r="H1316" s="77">
        <v>23.347078981667963</v>
      </c>
      <c r="I1316" s="76">
        <v>-25.434968948364261</v>
      </c>
      <c r="J1316" s="77">
        <v>18.715037428422921</v>
      </c>
    </row>
    <row r="1317" spans="1:10" s="78" customFormat="1" x14ac:dyDescent="0.25">
      <c r="A1317" s="76">
        <v>1314</v>
      </c>
      <c r="B1317" s="76">
        <v>72.837553051323184</v>
      </c>
      <c r="C1317" s="76">
        <v>72.868173078900327</v>
      </c>
      <c r="D1317" s="132"/>
      <c r="E1317" s="92"/>
      <c r="F1317" s="76">
        <v>1410.133131862736</v>
      </c>
      <c r="G1317" s="76">
        <v>89.122044831514359</v>
      </c>
      <c r="H1317" s="77">
        <v>23.552259295887758</v>
      </c>
      <c r="I1317" s="76">
        <v>-16.964862823486332</v>
      </c>
      <c r="J1317" s="77">
        <v>10.244931303544989</v>
      </c>
    </row>
    <row r="1318" spans="1:10" s="78" customFormat="1" x14ac:dyDescent="0.25">
      <c r="A1318" s="76">
        <v>1315</v>
      </c>
      <c r="B1318" s="76">
        <v>73.704461963145889</v>
      </c>
      <c r="C1318" s="76">
        <v>73.014713148335957</v>
      </c>
      <c r="D1318" s="132"/>
      <c r="E1318" s="92"/>
      <c r="F1318" s="76">
        <v>1426.9164658389179</v>
      </c>
      <c r="G1318" s="76">
        <v>89.125337809324265</v>
      </c>
      <c r="H1318" s="77">
        <v>27.060781904918112</v>
      </c>
      <c r="I1318" s="76">
        <v>-13.265510559082029</v>
      </c>
      <c r="J1318" s="77">
        <v>6.5455790391406916</v>
      </c>
    </row>
    <row r="1319" spans="1:10" s="78" customFormat="1" x14ac:dyDescent="0.25">
      <c r="A1319" s="76">
        <v>1316</v>
      </c>
      <c r="B1319" s="76">
        <v>75.924231439100026</v>
      </c>
      <c r="C1319" s="76">
        <v>75.316437994070682</v>
      </c>
      <c r="D1319" s="132"/>
      <c r="E1319" s="92"/>
      <c r="F1319" s="76">
        <v>1469.891145135666</v>
      </c>
      <c r="G1319" s="76">
        <v>89.128630787134171</v>
      </c>
      <c r="H1319" s="77">
        <v>14.331569634084637</v>
      </c>
      <c r="I1319" s="76">
        <v>-1.9882879257202151</v>
      </c>
      <c r="J1319" s="77">
        <v>-4.7316435942211248</v>
      </c>
    </row>
    <row r="1320" spans="1:10" s="78" customFormat="1" x14ac:dyDescent="0.25">
      <c r="A1320" s="76">
        <v>1317</v>
      </c>
      <c r="B1320" s="76">
        <v>73.833517379620844</v>
      </c>
      <c r="C1320" s="76">
        <v>73.563574169220544</v>
      </c>
      <c r="D1320" s="132"/>
      <c r="E1320" s="92"/>
      <c r="F1320" s="76">
        <v>1429.414975343891</v>
      </c>
      <c r="G1320" s="76">
        <v>89.130231350660324</v>
      </c>
      <c r="H1320" s="77">
        <v>17.022306682312575</v>
      </c>
      <c r="I1320" s="76">
        <v>-17.22486686706543</v>
      </c>
      <c r="J1320" s="77">
        <v>10.504935347124089</v>
      </c>
    </row>
    <row r="1321" spans="1:10" s="78" customFormat="1" x14ac:dyDescent="0.25">
      <c r="A1321" s="76">
        <v>1318</v>
      </c>
      <c r="B1321" s="76">
        <v>73.564430863386022</v>
      </c>
      <c r="C1321" s="76">
        <v>73.443678551521757</v>
      </c>
      <c r="D1321" s="132"/>
      <c r="E1321" s="92"/>
      <c r="F1321" s="76">
        <v>1424.205467391133</v>
      </c>
      <c r="G1321" s="76">
        <v>89.134319424629211</v>
      </c>
      <c r="H1321" s="77">
        <v>16.829788263843341</v>
      </c>
      <c r="I1321" s="76">
        <v>-1.9882879257202151</v>
      </c>
      <c r="J1321" s="77">
        <v>-4.7316435942211248</v>
      </c>
    </row>
    <row r="1322" spans="1:10" s="78" customFormat="1" x14ac:dyDescent="0.25">
      <c r="A1322" s="76">
        <v>1319</v>
      </c>
      <c r="B1322" s="76">
        <v>73.41338159979901</v>
      </c>
      <c r="C1322" s="76">
        <v>73.717884819856195</v>
      </c>
      <c r="D1322" s="132"/>
      <c r="E1322" s="92"/>
      <c r="F1322" s="76">
        <v>1421.2811575783451</v>
      </c>
      <c r="G1322" s="76">
        <v>89.138407498598099</v>
      </c>
      <c r="H1322" s="77">
        <v>14.174397092445343</v>
      </c>
      <c r="I1322" s="76">
        <v>-1.4875327348709111</v>
      </c>
      <c r="J1322" s="77">
        <v>-5.232398785070429</v>
      </c>
    </row>
    <row r="1323" spans="1:10" s="78" customFormat="1" x14ac:dyDescent="0.25">
      <c r="A1323" s="76">
        <v>1320</v>
      </c>
      <c r="B1323" s="76">
        <v>74.323930362450682</v>
      </c>
      <c r="C1323" s="76">
        <v>74.412343026426925</v>
      </c>
      <c r="D1323" s="132"/>
      <c r="E1323" s="92"/>
      <c r="F1323" s="76">
        <v>1438.90935793108</v>
      </c>
      <c r="G1323" s="76">
        <v>89.13699409365654</v>
      </c>
      <c r="H1323" s="77">
        <v>23.692531807445206</v>
      </c>
      <c r="I1323" s="76">
        <v>-1.9882879257202151</v>
      </c>
      <c r="J1323" s="77">
        <v>-4.7316435942211248</v>
      </c>
    </row>
    <row r="1324" spans="1:10" s="78" customFormat="1" x14ac:dyDescent="0.25">
      <c r="A1324" s="76">
        <v>1321</v>
      </c>
      <c r="B1324" s="76">
        <v>72.920648951906941</v>
      </c>
      <c r="C1324" s="76">
        <v>73.582512203671712</v>
      </c>
      <c r="D1324" s="132"/>
      <c r="E1324" s="92"/>
      <c r="F1324" s="76">
        <v>1411.7418663359069</v>
      </c>
      <c r="G1324" s="76">
        <v>89.133888155221939</v>
      </c>
      <c r="H1324" s="77">
        <v>28.736075637651549</v>
      </c>
      <c r="I1324" s="76">
        <v>-1.9882879257202151</v>
      </c>
      <c r="J1324" s="77">
        <v>-4.7316435942211248</v>
      </c>
    </row>
    <row r="1325" spans="1:10" s="78" customFormat="1" x14ac:dyDescent="0.25">
      <c r="A1325" s="76">
        <v>1322</v>
      </c>
      <c r="B1325" s="76">
        <v>74.514809836862526</v>
      </c>
      <c r="C1325" s="76">
        <v>74.083032459758883</v>
      </c>
      <c r="D1325" s="132"/>
      <c r="E1325" s="92"/>
      <c r="F1325" s="76">
        <v>1442.6047795890679</v>
      </c>
      <c r="G1325" s="76">
        <v>89.137976229190826</v>
      </c>
      <c r="H1325" s="77">
        <v>41.003686323421427</v>
      </c>
      <c r="I1325" s="76">
        <v>-5.9976844787597656</v>
      </c>
      <c r="J1325" s="77">
        <v>-0.72224704118157401</v>
      </c>
    </row>
    <row r="1326" spans="1:10" s="78" customFormat="1" x14ac:dyDescent="0.25">
      <c r="A1326" s="76">
        <v>1323</v>
      </c>
      <c r="B1326" s="76">
        <v>75.450145487089515</v>
      </c>
      <c r="C1326" s="76">
        <v>75.678222030416379</v>
      </c>
      <c r="D1326" s="132"/>
      <c r="E1326" s="92"/>
      <c r="F1326" s="76">
        <v>1460.712853440315</v>
      </c>
      <c r="G1326" s="76">
        <v>89.134870290756226</v>
      </c>
      <c r="H1326" s="77">
        <v>35.123006088519432</v>
      </c>
      <c r="I1326" s="76">
        <v>-1.728283166885376</v>
      </c>
      <c r="J1326" s="77">
        <v>-4.9916483530559637</v>
      </c>
    </row>
    <row r="1327" spans="1:10" s="78" customFormat="1" x14ac:dyDescent="0.25">
      <c r="A1327" s="76">
        <v>1324</v>
      </c>
      <c r="B1327" s="76">
        <v>75.993884327763467</v>
      </c>
      <c r="C1327" s="76">
        <v>75.945304341136165</v>
      </c>
      <c r="D1327" s="132"/>
      <c r="E1327" s="92"/>
      <c r="F1327" s="76">
        <v>1471.2396232478441</v>
      </c>
      <c r="G1327" s="76">
        <v>89.13726595044136</v>
      </c>
      <c r="H1327" s="77">
        <v>52.940342466290033</v>
      </c>
      <c r="I1327" s="76">
        <v>-2.9401006698608398</v>
      </c>
      <c r="J1327" s="77">
        <v>-3.7798308500804998</v>
      </c>
    </row>
    <row r="1328" spans="1:10" s="78" customFormat="1" x14ac:dyDescent="0.25">
      <c r="A1328" s="76">
        <v>1325</v>
      </c>
      <c r="B1328" s="76">
        <v>77.239541817679964</v>
      </c>
      <c r="C1328" s="76">
        <v>77.909602734038316</v>
      </c>
      <c r="D1328" s="132"/>
      <c r="E1328" s="92"/>
      <c r="F1328" s="76">
        <v>1495.3555198409999</v>
      </c>
      <c r="G1328" s="76">
        <v>89.13416001200676</v>
      </c>
      <c r="H1328" s="77">
        <v>49.894912226512147</v>
      </c>
      <c r="I1328" s="76">
        <v>-1.728283166885376</v>
      </c>
      <c r="J1328" s="77">
        <v>-4.9916483530559637</v>
      </c>
    </row>
    <row r="1329" spans="1:10" s="78" customFormat="1" x14ac:dyDescent="0.25">
      <c r="A1329" s="76">
        <v>1326</v>
      </c>
      <c r="B1329" s="76">
        <v>77.808360582410032</v>
      </c>
      <c r="C1329" s="76">
        <v>77.414151741439184</v>
      </c>
      <c r="D1329" s="132"/>
      <c r="E1329" s="92"/>
      <c r="F1329" s="76">
        <v>1506.367836325684</v>
      </c>
      <c r="G1329" s="76">
        <v>89.131426125764847</v>
      </c>
      <c r="H1329" s="77">
        <v>38.58593748862296</v>
      </c>
      <c r="I1329" s="76">
        <v>-62.958969116210938</v>
      </c>
      <c r="J1329" s="77">
        <v>56.239037596269597</v>
      </c>
    </row>
    <row r="1330" spans="1:10" s="78" customFormat="1" x14ac:dyDescent="0.25">
      <c r="A1330" s="76">
        <v>1327</v>
      </c>
      <c r="B1330" s="76">
        <v>81.083045690746914</v>
      </c>
      <c r="C1330" s="76">
        <v>80.542320062270818</v>
      </c>
      <c r="D1330" s="132"/>
      <c r="E1330" s="92"/>
      <c r="F1330" s="76">
        <v>1569.765654816779</v>
      </c>
      <c r="G1330" s="76">
        <v>89.129558533430099</v>
      </c>
      <c r="H1330" s="77">
        <v>33.154131466830471</v>
      </c>
      <c r="I1330" s="76">
        <v>-1.9882879257202151</v>
      </c>
      <c r="J1330" s="77">
        <v>-4.7316435942211248</v>
      </c>
    </row>
    <row r="1331" spans="1:10" s="78" customFormat="1" x14ac:dyDescent="0.25">
      <c r="A1331" s="76">
        <v>1328</v>
      </c>
      <c r="B1331" s="76">
        <v>78.608711668996818</v>
      </c>
      <c r="C1331" s="76">
        <v>79.24846057627613</v>
      </c>
      <c r="D1331" s="132"/>
      <c r="E1331" s="92"/>
      <c r="F1331" s="76">
        <v>1521.8626125371129</v>
      </c>
      <c r="G1331" s="76">
        <v>89.131734699010849</v>
      </c>
      <c r="H1331" s="77">
        <v>34.13014816232792</v>
      </c>
      <c r="I1331" s="76">
        <v>-3.3441686630249019</v>
      </c>
      <c r="J1331" s="77">
        <v>-3.3757628569164368</v>
      </c>
    </row>
    <row r="1332" spans="1:10" s="78" customFormat="1" x14ac:dyDescent="0.25">
      <c r="A1332" s="76">
        <v>1329</v>
      </c>
      <c r="B1332" s="76">
        <v>81.709994870247584</v>
      </c>
      <c r="C1332" s="76">
        <v>80.909855946536737</v>
      </c>
      <c r="D1332" s="132"/>
      <c r="E1332" s="92"/>
      <c r="F1332" s="76">
        <v>1581.9033746188859</v>
      </c>
      <c r="G1332" s="76">
        <v>89.129867106676102</v>
      </c>
      <c r="H1332" s="77">
        <v>38.429877749729386</v>
      </c>
      <c r="I1332" s="76">
        <v>-17.313838958740231</v>
      </c>
      <c r="J1332" s="77">
        <v>10.59390743879889</v>
      </c>
    </row>
    <row r="1333" spans="1:10" s="78" customFormat="1" x14ac:dyDescent="0.25">
      <c r="A1333" s="76">
        <v>1330</v>
      </c>
      <c r="B1333" s="76">
        <v>79.603487744648831</v>
      </c>
      <c r="C1333" s="76">
        <v>79.166412181726514</v>
      </c>
      <c r="D1333" s="132"/>
      <c r="E1333" s="92"/>
      <c r="F1333" s="76">
        <v>1541.121451477967</v>
      </c>
      <c r="G1333" s="76">
        <v>89.135911047458649</v>
      </c>
      <c r="H1333" s="77">
        <v>25.293916426615038</v>
      </c>
      <c r="I1333" s="76">
        <v>-9.9956197738647461</v>
      </c>
      <c r="J1333" s="77">
        <v>3.275688253923406</v>
      </c>
    </row>
    <row r="1334" spans="1:10" s="78" customFormat="1" x14ac:dyDescent="0.25">
      <c r="A1334" s="76">
        <v>1331</v>
      </c>
      <c r="B1334" s="76">
        <v>80.605232311720528</v>
      </c>
      <c r="C1334" s="76">
        <v>81.293439867511808</v>
      </c>
      <c r="D1334" s="132"/>
      <c r="E1334" s="92"/>
      <c r="F1334" s="76">
        <v>1560.5152002313871</v>
      </c>
      <c r="G1334" s="76">
        <v>89.129894316196442</v>
      </c>
      <c r="H1334" s="77">
        <v>27.867326169363217</v>
      </c>
      <c r="I1334" s="76">
        <v>-16.953022003173832</v>
      </c>
      <c r="J1334" s="77">
        <v>10.233090483232489</v>
      </c>
    </row>
    <row r="1335" spans="1:10" s="78" customFormat="1" x14ac:dyDescent="0.25">
      <c r="A1335" s="76">
        <v>1332</v>
      </c>
      <c r="B1335" s="76">
        <v>80.271314433734929</v>
      </c>
      <c r="C1335" s="76">
        <v>80.328648738851982</v>
      </c>
      <c r="D1335" s="132"/>
      <c r="E1335" s="92"/>
      <c r="F1335" s="76">
        <v>1554.0505588020269</v>
      </c>
      <c r="G1335" s="76">
        <v>89.132070481777191</v>
      </c>
      <c r="H1335" s="77">
        <v>29.522059094221706</v>
      </c>
      <c r="I1335" s="76">
        <v>-2.6492164134979248</v>
      </c>
      <c r="J1335" s="77">
        <v>-4.0707151064434148</v>
      </c>
    </row>
    <row r="1336" spans="1:10" s="78" customFormat="1" x14ac:dyDescent="0.25">
      <c r="A1336" s="76">
        <v>1333</v>
      </c>
      <c r="B1336" s="76">
        <v>79.943356667894165</v>
      </c>
      <c r="C1336" s="76">
        <v>80.293358429497104</v>
      </c>
      <c r="D1336" s="132"/>
      <c r="E1336" s="92"/>
      <c r="F1336" s="76">
        <v>1547.70130498871</v>
      </c>
      <c r="G1336" s="76">
        <v>89.134246647357941</v>
      </c>
      <c r="H1336" s="77">
        <v>17.931420013324665</v>
      </c>
      <c r="I1336" s="76">
        <v>-0.82942557334899902</v>
      </c>
      <c r="J1336" s="77">
        <v>-5.8905059465923406</v>
      </c>
    </row>
    <row r="1337" spans="1:10" s="78" customFormat="1" x14ac:dyDescent="0.25">
      <c r="A1337" s="76">
        <v>1334</v>
      </c>
      <c r="B1337" s="76">
        <v>80.306130312750113</v>
      </c>
      <c r="C1337" s="76">
        <v>79.948514664766179</v>
      </c>
      <c r="D1337" s="132"/>
      <c r="E1337" s="92"/>
      <c r="F1337" s="76">
        <v>1554.724593313862</v>
      </c>
      <c r="G1337" s="76">
        <v>89.13642281293869</v>
      </c>
      <c r="H1337" s="77">
        <v>17.68290407331542</v>
      </c>
      <c r="I1337" s="76">
        <v>-5.8413267135620117</v>
      </c>
      <c r="J1337" s="77">
        <v>-0.87860480637932792</v>
      </c>
    </row>
    <row r="1338" spans="1:10" s="78" customFormat="1" x14ac:dyDescent="0.25">
      <c r="A1338" s="76">
        <v>1335</v>
      </c>
      <c r="B1338" s="76">
        <v>78.023902184339903</v>
      </c>
      <c r="C1338" s="76">
        <v>78.601699920012351</v>
      </c>
      <c r="D1338" s="132"/>
      <c r="E1338" s="92"/>
      <c r="F1338" s="76">
        <v>1510.5407161307189</v>
      </c>
      <c r="G1338" s="76">
        <v>89.134449899196625</v>
      </c>
      <c r="H1338" s="77">
        <v>29.79816357872723</v>
      </c>
      <c r="I1338" s="76">
        <v>-9.7333087921142578</v>
      </c>
      <c r="J1338" s="77">
        <v>3.0133772721729182</v>
      </c>
    </row>
    <row r="1339" spans="1:10" s="78" customFormat="1" x14ac:dyDescent="0.25">
      <c r="A1339" s="76">
        <v>1336</v>
      </c>
      <c r="B1339" s="76">
        <v>78.331939776560517</v>
      </c>
      <c r="C1339" s="76">
        <v>78.389825170617883</v>
      </c>
      <c r="D1339" s="132"/>
      <c r="E1339" s="92"/>
      <c r="F1339" s="76">
        <v>1516.5043159010661</v>
      </c>
      <c r="G1339" s="76">
        <v>89.132582306861877</v>
      </c>
      <c r="H1339" s="77">
        <v>26.36298080065216</v>
      </c>
      <c r="I1339" s="76">
        <v>-1.126718997955322</v>
      </c>
      <c r="J1339" s="77">
        <v>-5.5932125219860174</v>
      </c>
    </row>
    <row r="1340" spans="1:10" s="78" customFormat="1" x14ac:dyDescent="0.25">
      <c r="A1340" s="76">
        <v>1337</v>
      </c>
      <c r="B1340" s="76">
        <v>78.68498218386739</v>
      </c>
      <c r="C1340" s="76">
        <v>79.056181213562283</v>
      </c>
      <c r="D1340" s="132"/>
      <c r="E1340" s="92"/>
      <c r="F1340" s="76">
        <v>1523.3392077204719</v>
      </c>
      <c r="G1340" s="76">
        <v>89.13071471452713</v>
      </c>
      <c r="H1340" s="77">
        <v>27.414521386096368</v>
      </c>
      <c r="I1340" s="76">
        <v>-1.805728435516357</v>
      </c>
      <c r="J1340" s="77">
        <v>-4.9142030844249822</v>
      </c>
    </row>
    <row r="1341" spans="1:10" s="78" customFormat="1" x14ac:dyDescent="0.25">
      <c r="A1341" s="76">
        <v>1338</v>
      </c>
      <c r="B1341" s="76">
        <v>78.673584526039562</v>
      </c>
      <c r="C1341" s="76">
        <v>77.93745870927421</v>
      </c>
      <c r="D1341" s="132"/>
      <c r="E1341" s="92"/>
      <c r="F1341" s="76">
        <v>1523.1185493614889</v>
      </c>
      <c r="G1341" s="76">
        <v>89.128847122192383</v>
      </c>
      <c r="H1341" s="77">
        <v>26.95339429659553</v>
      </c>
      <c r="I1341" s="76">
        <v>-1.126718997955322</v>
      </c>
      <c r="J1341" s="77">
        <v>-5.5932125219860174</v>
      </c>
    </row>
    <row r="1342" spans="1:10" s="78" customFormat="1" x14ac:dyDescent="0.25">
      <c r="A1342" s="76">
        <v>1339</v>
      </c>
      <c r="B1342" s="76">
        <v>79.51851762923819</v>
      </c>
      <c r="C1342" s="76">
        <v>79.432531189222374</v>
      </c>
      <c r="D1342" s="132"/>
      <c r="E1342" s="92"/>
      <c r="F1342" s="76">
        <v>1539.4764322545129</v>
      </c>
      <c r="G1342" s="76">
        <v>89.126184463500977</v>
      </c>
      <c r="H1342" s="77">
        <v>27.03463628464802</v>
      </c>
      <c r="I1342" s="76">
        <v>-2.1665432453155522</v>
      </c>
      <c r="J1342" s="77">
        <v>-4.5533882746257879</v>
      </c>
    </row>
    <row r="1343" spans="1:10" s="78" customFormat="1" x14ac:dyDescent="0.25">
      <c r="A1343" s="76">
        <v>1340</v>
      </c>
      <c r="B1343" s="76">
        <v>79.424931365329812</v>
      </c>
      <c r="C1343" s="76">
        <v>79.680134216265969</v>
      </c>
      <c r="D1343" s="132"/>
      <c r="E1343" s="92"/>
      <c r="F1343" s="76">
        <v>1537.664604620333</v>
      </c>
      <c r="G1343" s="76">
        <v>89.12352180480957</v>
      </c>
      <c r="H1343" s="77">
        <v>27.780137806611044</v>
      </c>
      <c r="I1343" s="76">
        <v>-2.1665432453155522</v>
      </c>
      <c r="J1343" s="77">
        <v>-4.5533882746257879</v>
      </c>
    </row>
    <row r="1344" spans="1:10" s="78" customFormat="1" x14ac:dyDescent="0.25">
      <c r="A1344" s="76">
        <v>1341</v>
      </c>
      <c r="B1344" s="76">
        <v>80.380554711719398</v>
      </c>
      <c r="C1344" s="76">
        <v>80.570542316378422</v>
      </c>
      <c r="D1344" s="132"/>
      <c r="E1344" s="92"/>
      <c r="F1344" s="76">
        <v>1556.165447741407</v>
      </c>
      <c r="G1344" s="76">
        <v>89.120859146118164</v>
      </c>
      <c r="H1344" s="77">
        <v>27.092178017025255</v>
      </c>
      <c r="I1344" s="76">
        <v>-4.9481692314147949</v>
      </c>
      <c r="J1344" s="77">
        <v>-1.7717622885265449</v>
      </c>
    </row>
    <row r="1345" spans="1:10" s="78" customFormat="1" x14ac:dyDescent="0.25">
      <c r="A1345" s="76">
        <v>1342</v>
      </c>
      <c r="B1345" s="76">
        <v>81.088079154646906</v>
      </c>
      <c r="C1345" s="76">
        <v>81.760768366544085</v>
      </c>
      <c r="D1345" s="132"/>
      <c r="E1345" s="92"/>
      <c r="F1345" s="76">
        <v>1569.863102546914</v>
      </c>
      <c r="G1345" s="76">
        <v>89.122240215539932</v>
      </c>
      <c r="H1345" s="77">
        <v>26.977041267791822</v>
      </c>
      <c r="I1345" s="76">
        <v>-2.1665432453155522</v>
      </c>
      <c r="J1345" s="77">
        <v>-4.5533882746257879</v>
      </c>
    </row>
    <row r="1346" spans="1:10" s="78" customFormat="1" x14ac:dyDescent="0.25">
      <c r="A1346" s="76">
        <v>1343</v>
      </c>
      <c r="B1346" s="76">
        <v>80.23895807475327</v>
      </c>
      <c r="C1346" s="76">
        <v>79.817076410036691</v>
      </c>
      <c r="D1346" s="132"/>
      <c r="E1346" s="92"/>
      <c r="F1346" s="76">
        <v>1553.424140534044</v>
      </c>
      <c r="G1346" s="76">
        <v>89.1236212849617</v>
      </c>
      <c r="H1346" s="77">
        <v>27.996517922625632</v>
      </c>
      <c r="I1346" s="76">
        <v>-6.9286785125732422</v>
      </c>
      <c r="J1346" s="77">
        <v>0.20874699263190261</v>
      </c>
    </row>
    <row r="1347" spans="1:10" s="78" customFormat="1" x14ac:dyDescent="0.25">
      <c r="A1347" s="76">
        <v>1344</v>
      </c>
      <c r="B1347" s="76">
        <v>79.069554202033714</v>
      </c>
      <c r="C1347" s="76">
        <v>78.294729099875994</v>
      </c>
      <c r="D1347" s="132"/>
      <c r="E1347" s="92"/>
      <c r="F1347" s="76">
        <v>1530.784511985725</v>
      </c>
      <c r="G1347" s="76">
        <v>89.125002354383469</v>
      </c>
      <c r="H1347" s="77">
        <v>24.454515264214155</v>
      </c>
      <c r="I1347" s="76">
        <v>-3.11775803565979</v>
      </c>
      <c r="J1347" s="77">
        <v>-3.60217348428155</v>
      </c>
    </row>
    <row r="1348" spans="1:10" s="78" customFormat="1" x14ac:dyDescent="0.25">
      <c r="A1348" s="76">
        <v>1345</v>
      </c>
      <c r="B1348" s="76">
        <v>79.159379208211732</v>
      </c>
      <c r="C1348" s="76">
        <v>79.559439201890569</v>
      </c>
      <c r="D1348" s="132"/>
      <c r="E1348" s="92"/>
      <c r="F1348" s="76">
        <v>1532.523521768112</v>
      </c>
      <c r="G1348" s="76">
        <v>89.122339695692062</v>
      </c>
      <c r="H1348" s="77">
        <v>37.2782370907385</v>
      </c>
      <c r="I1348" s="76">
        <v>-6.4359450340270996</v>
      </c>
      <c r="J1348" s="77">
        <v>-0.28398648591424003</v>
      </c>
    </row>
    <row r="1349" spans="1:10" s="78" customFormat="1" x14ac:dyDescent="0.25">
      <c r="A1349" s="76">
        <v>1346</v>
      </c>
      <c r="B1349" s="76">
        <v>81.354674833395094</v>
      </c>
      <c r="C1349" s="76">
        <v>81.265238697547048</v>
      </c>
      <c r="D1349" s="132"/>
      <c r="E1349" s="92"/>
      <c r="F1349" s="76">
        <v>1575.0243879507409</v>
      </c>
      <c r="G1349" s="76">
        <v>89.119677037000656</v>
      </c>
      <c r="H1349" s="77">
        <v>37.452487928600469</v>
      </c>
      <c r="I1349" s="76">
        <v>-4.7699141502380371</v>
      </c>
      <c r="J1349" s="77">
        <v>-1.950017369703303</v>
      </c>
    </row>
    <row r="1350" spans="1:10" s="78" customFormat="1" x14ac:dyDescent="0.25">
      <c r="A1350" s="76">
        <v>1347</v>
      </c>
      <c r="B1350" s="76">
        <v>80.868865912579608</v>
      </c>
      <c r="C1350" s="76">
        <v>81.66474251466262</v>
      </c>
      <c r="D1350" s="132"/>
      <c r="E1350" s="92"/>
      <c r="F1350" s="76">
        <v>1565.619139884353</v>
      </c>
      <c r="G1350" s="76">
        <v>89.121058106422424</v>
      </c>
      <c r="H1350" s="77">
        <v>25.076693918478266</v>
      </c>
      <c r="I1350" s="76">
        <v>-5.9845156669616699</v>
      </c>
      <c r="J1350" s="77">
        <v>-0.73541585297966972</v>
      </c>
    </row>
    <row r="1351" spans="1:10" s="78" customFormat="1" x14ac:dyDescent="0.25">
      <c r="A1351" s="76">
        <v>1348</v>
      </c>
      <c r="B1351" s="76">
        <v>80.055753581148593</v>
      </c>
      <c r="C1351" s="76">
        <v>80.225607972411879</v>
      </c>
      <c r="D1351" s="132"/>
      <c r="E1351" s="92"/>
      <c r="F1351" s="76">
        <v>1549.8773063047829</v>
      </c>
      <c r="G1351" s="76">
        <v>89.122439175844193</v>
      </c>
      <c r="H1351" s="77">
        <v>27.520459337300672</v>
      </c>
      <c r="I1351" s="76">
        <v>-1.9882879257202151</v>
      </c>
      <c r="J1351" s="77">
        <v>-4.7316435942211248</v>
      </c>
    </row>
    <row r="1352" spans="1:10" s="78" customFormat="1" x14ac:dyDescent="0.25">
      <c r="A1352" s="76">
        <v>1349</v>
      </c>
      <c r="B1352" s="76">
        <v>80.261949247936911</v>
      </c>
      <c r="C1352" s="76">
        <v>80.516524766526246</v>
      </c>
      <c r="D1352" s="132"/>
      <c r="E1352" s="92"/>
      <c r="F1352" s="76">
        <v>1553.869249048656</v>
      </c>
      <c r="G1352" s="76">
        <v>89.123820245265961</v>
      </c>
      <c r="H1352" s="77">
        <v>28.978914500409136</v>
      </c>
      <c r="I1352" s="76">
        <v>-1.9882879257202151</v>
      </c>
      <c r="J1352" s="77">
        <v>-4.7316435942211248</v>
      </c>
    </row>
    <row r="1353" spans="1:10" s="78" customFormat="1" x14ac:dyDescent="0.25">
      <c r="A1353" s="76">
        <v>1350</v>
      </c>
      <c r="B1353" s="76">
        <v>80.292732345851178</v>
      </c>
      <c r="C1353" s="76">
        <v>79.554683757880539</v>
      </c>
      <c r="D1353" s="132"/>
      <c r="E1353" s="92"/>
      <c r="F1353" s="76">
        <v>1554.4652090233101</v>
      </c>
      <c r="G1353" s="76">
        <v>89.125201314687729</v>
      </c>
      <c r="H1353" s="77">
        <v>22.794193758932199</v>
      </c>
      <c r="I1353" s="76">
        <v>-1.728283166885376</v>
      </c>
      <c r="J1353" s="77">
        <v>-4.9916483530559637</v>
      </c>
    </row>
    <row r="1354" spans="1:10" s="78" customFormat="1" x14ac:dyDescent="0.25">
      <c r="A1354" s="76">
        <v>1351</v>
      </c>
      <c r="B1354" s="76">
        <v>80.267558786837299</v>
      </c>
      <c r="C1354" s="76">
        <v>80.855848808986735</v>
      </c>
      <c r="D1354" s="132"/>
      <c r="E1354" s="92"/>
      <c r="F1354" s="76">
        <v>1553.9778495758089</v>
      </c>
      <c r="G1354" s="76">
        <v>89.126582384109497</v>
      </c>
      <c r="H1354" s="77">
        <v>4.0162836789560465</v>
      </c>
      <c r="I1354" s="76">
        <v>-1.049273729324341</v>
      </c>
      <c r="J1354" s="77">
        <v>-5.6706577906169988</v>
      </c>
    </row>
    <row r="1355" spans="1:10" s="78" customFormat="1" x14ac:dyDescent="0.25">
      <c r="A1355" s="76">
        <v>1352</v>
      </c>
      <c r="B1355" s="76">
        <v>80.208814710714904</v>
      </c>
      <c r="C1355" s="76">
        <v>80.577373414072525</v>
      </c>
      <c r="D1355" s="132"/>
      <c r="E1355" s="92"/>
      <c r="F1355" s="76">
        <v>1552.840565790583</v>
      </c>
      <c r="G1355" s="76">
        <v>89.127963453531265</v>
      </c>
      <c r="H1355" s="77">
        <v>0</v>
      </c>
      <c r="I1355" s="76">
        <v>-22.18766021728516</v>
      </c>
      <c r="J1355" s="77">
        <v>15.467728697343819</v>
      </c>
    </row>
    <row r="1356" spans="1:10" s="78" customFormat="1" x14ac:dyDescent="0.25">
      <c r="A1356" s="76">
        <v>1353</v>
      </c>
      <c r="B1356" s="76">
        <v>75.453459566731865</v>
      </c>
      <c r="C1356" s="76">
        <v>76.056411441195223</v>
      </c>
      <c r="D1356" s="132"/>
      <c r="E1356" s="92"/>
      <c r="F1356" s="76">
        <v>1460.7770139359591</v>
      </c>
      <c r="G1356" s="76">
        <v>89.129344522953033</v>
      </c>
      <c r="H1356" s="77">
        <v>17.347636683947346</v>
      </c>
      <c r="I1356" s="76">
        <v>-17.833917617797852</v>
      </c>
      <c r="J1356" s="77">
        <v>11.113986097856509</v>
      </c>
    </row>
    <row r="1357" spans="1:10" s="78" customFormat="1" x14ac:dyDescent="0.25">
      <c r="A1357" s="76">
        <v>1354</v>
      </c>
      <c r="B1357" s="76">
        <v>77.259647716102165</v>
      </c>
      <c r="C1357" s="76">
        <v>77.370534060757706</v>
      </c>
      <c r="D1357" s="132"/>
      <c r="E1357" s="92"/>
      <c r="F1357" s="76">
        <v>1495.744769511304</v>
      </c>
      <c r="G1357" s="76">
        <v>89.130945086479187</v>
      </c>
      <c r="H1357" s="77">
        <v>0</v>
      </c>
      <c r="I1357" s="76">
        <v>-1.9882879257202151</v>
      </c>
      <c r="J1357" s="77">
        <v>-4.7316435942211248</v>
      </c>
    </row>
    <row r="1358" spans="1:10" s="78" customFormat="1" x14ac:dyDescent="0.25">
      <c r="A1358" s="76">
        <v>1355</v>
      </c>
      <c r="B1358" s="76">
        <v>74.000341465740135</v>
      </c>
      <c r="C1358" s="76">
        <v>73.46510422883199</v>
      </c>
      <c r="D1358" s="132"/>
      <c r="E1358" s="92"/>
      <c r="F1358" s="76">
        <v>1432.6446853104489</v>
      </c>
      <c r="G1358" s="76">
        <v>89.128211200237274</v>
      </c>
      <c r="H1358" s="77">
        <v>0</v>
      </c>
      <c r="I1358" s="76">
        <v>-8.6952381134033203</v>
      </c>
      <c r="J1358" s="77">
        <v>1.9753065934619809</v>
      </c>
    </row>
    <row r="1359" spans="1:10" s="78" customFormat="1" x14ac:dyDescent="0.25">
      <c r="A1359" s="76">
        <v>1356</v>
      </c>
      <c r="B1359" s="76">
        <v>71.921622629225013</v>
      </c>
      <c r="C1359" s="76">
        <v>72.627743338741283</v>
      </c>
      <c r="D1359" s="132"/>
      <c r="E1359" s="92"/>
      <c r="F1359" s="76">
        <v>1392.400742723145</v>
      </c>
      <c r="G1359" s="76">
        <v>89.129811763763428</v>
      </c>
      <c r="H1359" s="77">
        <v>13.037931768789177</v>
      </c>
      <c r="I1359" s="76">
        <v>-1.9882879257202151</v>
      </c>
      <c r="J1359" s="77">
        <v>-4.7316435942211248</v>
      </c>
    </row>
    <row r="1360" spans="1:10" s="78" customFormat="1" x14ac:dyDescent="0.25">
      <c r="A1360" s="76">
        <v>1357</v>
      </c>
      <c r="B1360" s="76">
        <v>71.663516265287527</v>
      </c>
      <c r="C1360" s="76">
        <v>71.157289650828062</v>
      </c>
      <c r="D1360" s="132"/>
      <c r="E1360" s="92"/>
      <c r="F1360" s="76">
        <v>1387.403810233164</v>
      </c>
      <c r="G1360" s="76">
        <v>89.135563105344772</v>
      </c>
      <c r="H1360" s="77">
        <v>5.7745097986593406</v>
      </c>
      <c r="I1360" s="76">
        <v>-10.956619262695311</v>
      </c>
      <c r="J1360" s="77">
        <v>4.2366877427539729</v>
      </c>
    </row>
    <row r="1361" spans="1:10" s="78" customFormat="1" x14ac:dyDescent="0.25">
      <c r="A1361" s="76">
        <v>1358</v>
      </c>
      <c r="B1361" s="76">
        <v>68.640899263969487</v>
      </c>
      <c r="C1361" s="76">
        <v>68.368399127952387</v>
      </c>
      <c r="D1361" s="132"/>
      <c r="E1361" s="92"/>
      <c r="F1361" s="76">
        <v>1328.886023735218</v>
      </c>
      <c r="G1361" s="76">
        <v>89.13822665810585</v>
      </c>
      <c r="H1361" s="77">
        <v>0</v>
      </c>
      <c r="I1361" s="76">
        <v>-25.540019989013668</v>
      </c>
      <c r="J1361" s="77">
        <v>18.820088469072331</v>
      </c>
    </row>
    <row r="1362" spans="1:10" s="78" customFormat="1" x14ac:dyDescent="0.25">
      <c r="A1362" s="76">
        <v>1359</v>
      </c>
      <c r="B1362" s="76">
        <v>66.085688310479654</v>
      </c>
      <c r="C1362" s="76">
        <v>66.399431581501659</v>
      </c>
      <c r="D1362" s="132"/>
      <c r="E1362" s="92"/>
      <c r="F1362" s="76">
        <v>1279.4172061614629</v>
      </c>
      <c r="G1362" s="76">
        <v>89.150283396244049</v>
      </c>
      <c r="H1362" s="77">
        <v>0</v>
      </c>
      <c r="I1362" s="76">
        <v>-20.888681411743161</v>
      </c>
      <c r="J1362" s="77">
        <v>14.16874989180182</v>
      </c>
    </row>
    <row r="1363" spans="1:10" s="78" customFormat="1" x14ac:dyDescent="0.25">
      <c r="A1363" s="76">
        <v>1360</v>
      </c>
      <c r="B1363" s="76">
        <v>63.392642430501368</v>
      </c>
      <c r="C1363" s="76">
        <v>64.008319267322108</v>
      </c>
      <c r="D1363" s="132"/>
      <c r="E1363" s="92"/>
      <c r="F1363" s="76">
        <v>1227.2799079973149</v>
      </c>
      <c r="G1363" s="76">
        <v>89.16229060292244</v>
      </c>
      <c r="H1363" s="77">
        <v>0</v>
      </c>
      <c r="I1363" s="76">
        <v>-18.233486175537109</v>
      </c>
      <c r="J1363" s="77">
        <v>11.513554655595771</v>
      </c>
    </row>
    <row r="1364" spans="1:10" s="78" customFormat="1" x14ac:dyDescent="0.25">
      <c r="A1364" s="76">
        <v>1361</v>
      </c>
      <c r="B1364" s="76">
        <v>63.054611745681719</v>
      </c>
      <c r="C1364" s="76">
        <v>62.822855923500967</v>
      </c>
      <c r="D1364" s="132"/>
      <c r="E1364" s="92"/>
      <c r="F1364" s="76">
        <v>1220.735642734661</v>
      </c>
      <c r="G1364" s="76">
        <v>89.172362387180328</v>
      </c>
      <c r="H1364" s="77">
        <v>0</v>
      </c>
      <c r="I1364" s="76">
        <v>-10.69182205200195</v>
      </c>
      <c r="J1364" s="77">
        <v>3.971890532060613</v>
      </c>
    </row>
    <row r="1365" spans="1:10" s="78" customFormat="1" x14ac:dyDescent="0.25">
      <c r="A1365" s="76">
        <v>1362</v>
      </c>
      <c r="B1365" s="76">
        <v>60.005293337490897</v>
      </c>
      <c r="C1365" s="76">
        <v>59.735425075944775</v>
      </c>
      <c r="D1365" s="132"/>
      <c r="E1365" s="92"/>
      <c r="F1365" s="76">
        <v>1383.4445050246061</v>
      </c>
      <c r="G1365" s="76">
        <v>89.181641697883606</v>
      </c>
      <c r="H1365" s="77">
        <v>0</v>
      </c>
      <c r="I1365" s="76">
        <v>-7.8444967269897461</v>
      </c>
      <c r="J1365" s="77">
        <v>1.124565207048406</v>
      </c>
    </row>
    <row r="1366" spans="1:10" s="78" customFormat="1" x14ac:dyDescent="0.25">
      <c r="A1366" s="76">
        <v>1363</v>
      </c>
      <c r="B1366" s="76">
        <v>58.031362509308181</v>
      </c>
      <c r="C1366" s="76">
        <v>57.965022051206653</v>
      </c>
      <c r="D1366" s="132"/>
      <c r="E1366" s="92"/>
      <c r="F1366" s="76">
        <v>1337.9347907034221</v>
      </c>
      <c r="G1366" s="76">
        <v>89.178324520587921</v>
      </c>
      <c r="H1366" s="77">
        <v>10.277053296274836</v>
      </c>
      <c r="I1366" s="76">
        <v>0</v>
      </c>
      <c r="J1366" s="77">
        <v>-6.7199315199413396</v>
      </c>
    </row>
    <row r="1367" spans="1:10" s="78" customFormat="1" x14ac:dyDescent="0.25">
      <c r="A1367" s="76">
        <v>1364</v>
      </c>
      <c r="B1367" s="76">
        <v>58.160287608547321</v>
      </c>
      <c r="C1367" s="76">
        <v>57.938352639527835</v>
      </c>
      <c r="D1367" s="132"/>
      <c r="E1367" s="92"/>
      <c r="F1367" s="76">
        <v>1340.9072071384021</v>
      </c>
      <c r="G1367" s="76">
        <v>89.185108542442322</v>
      </c>
      <c r="H1367" s="77">
        <v>22.491836512091595</v>
      </c>
      <c r="I1367" s="76">
        <v>0</v>
      </c>
      <c r="J1367" s="77">
        <v>-6.7199315199413396</v>
      </c>
    </row>
    <row r="1368" spans="1:10" s="78" customFormat="1" x14ac:dyDescent="0.25">
      <c r="A1368" s="76">
        <v>1365</v>
      </c>
      <c r="B1368" s="76">
        <v>58.990223205655496</v>
      </c>
      <c r="C1368" s="76">
        <v>59.158557969271548</v>
      </c>
      <c r="D1368" s="132"/>
      <c r="E1368" s="92"/>
      <c r="F1368" s="76">
        <v>1360.041683073481</v>
      </c>
      <c r="G1368" s="76">
        <v>89.191892564296722</v>
      </c>
      <c r="H1368" s="77">
        <v>36.999292417653386</v>
      </c>
      <c r="I1368" s="76">
        <v>0</v>
      </c>
      <c r="J1368" s="77">
        <v>-6.7199315199413396</v>
      </c>
    </row>
    <row r="1369" spans="1:10" s="78" customFormat="1" x14ac:dyDescent="0.25">
      <c r="A1369" s="76">
        <v>1366</v>
      </c>
      <c r="B1369" s="76">
        <v>61.199489774015113</v>
      </c>
      <c r="C1369" s="76">
        <v>60.655612811392636</v>
      </c>
      <c r="D1369" s="132"/>
      <c r="E1369" s="92"/>
      <c r="F1369" s="76">
        <v>1410.9771509986431</v>
      </c>
      <c r="G1369" s="76">
        <v>89.188575387001038</v>
      </c>
      <c r="H1369" s="77">
        <v>31.43721677213988</v>
      </c>
      <c r="I1369" s="76">
        <v>0</v>
      </c>
      <c r="J1369" s="77">
        <v>-6.7199315199413396</v>
      </c>
    </row>
    <row r="1370" spans="1:10" s="78" customFormat="1" x14ac:dyDescent="0.25">
      <c r="A1370" s="76">
        <v>1367</v>
      </c>
      <c r="B1370" s="76">
        <v>62.870878860070547</v>
      </c>
      <c r="C1370" s="76">
        <v>63.40186379794288</v>
      </c>
      <c r="D1370" s="132"/>
      <c r="E1370" s="92"/>
      <c r="F1370" s="76">
        <v>1449.5116521776711</v>
      </c>
      <c r="G1370" s="76">
        <v>89.181181013584137</v>
      </c>
      <c r="H1370" s="77">
        <v>17.792504308867649</v>
      </c>
      <c r="I1370" s="76">
        <v>0</v>
      </c>
      <c r="J1370" s="77">
        <v>-6.7199315199413396</v>
      </c>
    </row>
    <row r="1371" spans="1:10" s="78" customFormat="1" x14ac:dyDescent="0.25">
      <c r="A1371" s="76">
        <v>1368</v>
      </c>
      <c r="B1371" s="76">
        <v>61.142643830820653</v>
      </c>
      <c r="C1371" s="76">
        <v>61.60227450878736</v>
      </c>
      <c r="D1371" s="132"/>
      <c r="E1371" s="92"/>
      <c r="F1371" s="76">
        <v>1409.666546494087</v>
      </c>
      <c r="G1371" s="76">
        <v>89.166244864463806</v>
      </c>
      <c r="H1371" s="77">
        <v>16.701062720166458</v>
      </c>
      <c r="I1371" s="76">
        <v>0</v>
      </c>
      <c r="J1371" s="77">
        <v>-6.7199315199413396</v>
      </c>
    </row>
    <row r="1372" spans="1:10" s="78" customFormat="1" x14ac:dyDescent="0.25">
      <c r="A1372" s="76">
        <v>1369</v>
      </c>
      <c r="B1372" s="76">
        <v>61.621005374356727</v>
      </c>
      <c r="C1372" s="76">
        <v>61.974718714250166</v>
      </c>
      <c r="D1372" s="132"/>
      <c r="E1372" s="92"/>
      <c r="F1372" s="76">
        <v>1420.6953509880159</v>
      </c>
      <c r="G1372" s="76">
        <v>89.161254346370697</v>
      </c>
      <c r="H1372" s="77">
        <v>0</v>
      </c>
      <c r="I1372" s="76">
        <v>0</v>
      </c>
      <c r="J1372" s="77">
        <v>-6.7199315199413396</v>
      </c>
    </row>
    <row r="1373" spans="1:10" s="78" customFormat="1" x14ac:dyDescent="0.25">
      <c r="A1373" s="76">
        <v>1370</v>
      </c>
      <c r="B1373" s="76">
        <v>58.058341048777393</v>
      </c>
      <c r="C1373" s="76">
        <v>58.380111477359833</v>
      </c>
      <c r="D1373" s="132"/>
      <c r="E1373" s="92"/>
      <c r="F1373" s="76">
        <v>1338.5567910321649</v>
      </c>
      <c r="G1373" s="76">
        <v>89.156263828277588</v>
      </c>
      <c r="H1373" s="77">
        <v>0</v>
      </c>
      <c r="I1373" s="76">
        <v>0</v>
      </c>
      <c r="J1373" s="77">
        <v>-6.7199315199413396</v>
      </c>
    </row>
    <row r="1374" spans="1:10" s="78" customFormat="1" x14ac:dyDescent="0.25">
      <c r="A1374" s="76">
        <v>1371</v>
      </c>
      <c r="B1374" s="76">
        <v>58.110880782798858</v>
      </c>
      <c r="C1374" s="76">
        <v>57.544913425033165</v>
      </c>
      <c r="D1374" s="132"/>
      <c r="E1374" s="92"/>
      <c r="F1374" s="76">
        <v>1339.7681142719109</v>
      </c>
      <c r="G1374" s="76">
        <v>89.165451765060425</v>
      </c>
      <c r="H1374" s="77">
        <v>18.940079587375656</v>
      </c>
      <c r="I1374" s="76">
        <v>0</v>
      </c>
      <c r="J1374" s="77">
        <v>-6.7199315199413396</v>
      </c>
    </row>
    <row r="1375" spans="1:10" s="78" customFormat="1" x14ac:dyDescent="0.25">
      <c r="A1375" s="76">
        <v>1372</v>
      </c>
      <c r="B1375" s="76">
        <v>58.469238156093297</v>
      </c>
      <c r="C1375" s="76">
        <v>58.481818354392956</v>
      </c>
      <c r="D1375" s="132"/>
      <c r="E1375" s="92"/>
      <c r="F1375" s="76">
        <v>1348.030177689064</v>
      </c>
      <c r="G1375" s="76">
        <v>89.174639701843262</v>
      </c>
      <c r="H1375" s="77">
        <v>18.671007999442796</v>
      </c>
      <c r="I1375" s="76">
        <v>0</v>
      </c>
      <c r="J1375" s="77">
        <v>-6.7199315199413396</v>
      </c>
    </row>
    <row r="1376" spans="1:10" s="78" customFormat="1" x14ac:dyDescent="0.25">
      <c r="A1376" s="76">
        <v>1373</v>
      </c>
      <c r="B1376" s="76">
        <v>58.894201898172149</v>
      </c>
      <c r="C1376" s="76">
        <v>58.704981483433393</v>
      </c>
      <c r="D1376" s="132"/>
      <c r="E1376" s="92"/>
      <c r="F1376" s="76">
        <v>1357.8278758772401</v>
      </c>
      <c r="G1376" s="76">
        <v>89.181423723697662</v>
      </c>
      <c r="H1376" s="77">
        <v>9.1076773344100559</v>
      </c>
      <c r="I1376" s="76">
        <v>0</v>
      </c>
      <c r="J1376" s="77">
        <v>-6.7199315199413396</v>
      </c>
    </row>
    <row r="1377" spans="1:10" s="78" customFormat="1" x14ac:dyDescent="0.25">
      <c r="A1377" s="76">
        <v>1374</v>
      </c>
      <c r="B1377" s="76">
        <v>56.472714155300878</v>
      </c>
      <c r="C1377" s="76">
        <v>57.033304179028534</v>
      </c>
      <c r="D1377" s="132"/>
      <c r="E1377" s="92"/>
      <c r="F1377" s="76">
        <v>1301.9995693140479</v>
      </c>
      <c r="G1377" s="76">
        <v>89.178106546401978</v>
      </c>
      <c r="H1377" s="77">
        <v>5.1255525521116994</v>
      </c>
      <c r="I1377" s="76">
        <v>0</v>
      </c>
      <c r="J1377" s="77">
        <v>-6.7199315199413396</v>
      </c>
    </row>
    <row r="1378" spans="1:10" s="78" customFormat="1" x14ac:dyDescent="0.25">
      <c r="A1378" s="76">
        <v>1375</v>
      </c>
      <c r="B1378" s="76">
        <v>56.168003775867817</v>
      </c>
      <c r="C1378" s="76">
        <v>55.925954115057969</v>
      </c>
      <c r="D1378" s="132"/>
      <c r="E1378" s="92"/>
      <c r="F1378" s="76">
        <v>1294.974357426828</v>
      </c>
      <c r="G1378" s="76">
        <v>89.188679099082947</v>
      </c>
      <c r="H1378" s="77">
        <v>12.191718926448171</v>
      </c>
      <c r="I1378" s="76">
        <v>0</v>
      </c>
      <c r="J1378" s="77">
        <v>-6.7199315199413396</v>
      </c>
    </row>
    <row r="1379" spans="1:10" s="78" customFormat="1" x14ac:dyDescent="0.25">
      <c r="A1379" s="76">
        <v>1376</v>
      </c>
      <c r="B1379" s="76">
        <v>55.450055290275152</v>
      </c>
      <c r="C1379" s="76">
        <v>55.948878705693936</v>
      </c>
      <c r="D1379" s="132"/>
      <c r="E1379" s="92"/>
      <c r="F1379" s="76">
        <v>1278.4217862778539</v>
      </c>
      <c r="G1379" s="76">
        <v>89.197831749916077</v>
      </c>
      <c r="H1379" s="77">
        <v>0</v>
      </c>
      <c r="I1379" s="76">
        <v>0</v>
      </c>
      <c r="J1379" s="77">
        <v>-6.7199315199413396</v>
      </c>
    </row>
    <row r="1380" spans="1:10" s="78" customFormat="1" x14ac:dyDescent="0.25">
      <c r="A1380" s="76">
        <v>1377</v>
      </c>
      <c r="B1380" s="76">
        <v>51.474514149006538</v>
      </c>
      <c r="C1380" s="76">
        <v>51.770121617178084</v>
      </c>
      <c r="D1380" s="132"/>
      <c r="E1380" s="92"/>
      <c r="F1380" s="76">
        <v>1186.7641967473151</v>
      </c>
      <c r="G1380" s="76">
        <v>89.206984400749207</v>
      </c>
      <c r="H1380" s="77">
        <v>0</v>
      </c>
      <c r="I1380" s="76">
        <v>0</v>
      </c>
      <c r="J1380" s="77">
        <v>-6.7199315199413396</v>
      </c>
    </row>
    <row r="1381" spans="1:10" s="78" customFormat="1" x14ac:dyDescent="0.25">
      <c r="A1381" s="76">
        <v>1378</v>
      </c>
      <c r="B1381" s="76">
        <v>45.743983473547217</v>
      </c>
      <c r="C1381" s="76">
        <v>45.901127857108868</v>
      </c>
      <c r="D1381" s="132"/>
      <c r="E1381" s="92"/>
      <c r="F1381" s="76">
        <v>1299.9804469580281</v>
      </c>
      <c r="G1381" s="76">
        <v>89.213070154190063</v>
      </c>
      <c r="H1381" s="77">
        <v>0</v>
      </c>
      <c r="I1381" s="76">
        <v>0</v>
      </c>
      <c r="J1381" s="77">
        <v>-6.7199315199413396</v>
      </c>
    </row>
    <row r="1382" spans="1:10" s="78" customFormat="1" x14ac:dyDescent="0.25">
      <c r="A1382" s="76">
        <v>1379</v>
      </c>
      <c r="B1382" s="76">
        <v>41.636694837279123</v>
      </c>
      <c r="C1382" s="76">
        <v>41.982965314804503</v>
      </c>
      <c r="D1382" s="132"/>
      <c r="E1382" s="92"/>
      <c r="F1382" s="76">
        <v>1183.2570111809689</v>
      </c>
      <c r="G1382" s="76">
        <v>89.220349371433258</v>
      </c>
      <c r="H1382" s="77">
        <v>0</v>
      </c>
      <c r="I1382" s="76">
        <v>-31.161970138549801</v>
      </c>
      <c r="J1382" s="77">
        <v>24.442038618608461</v>
      </c>
    </row>
    <row r="1383" spans="1:10" s="78" customFormat="1" x14ac:dyDescent="0.25">
      <c r="A1383" s="76">
        <v>1380</v>
      </c>
      <c r="B1383" s="76">
        <v>36.141551430619813</v>
      </c>
      <c r="C1383" s="76">
        <v>36.143452703225343</v>
      </c>
      <c r="D1383" s="132"/>
      <c r="E1383" s="92"/>
      <c r="F1383" s="76">
        <v>1393.489366493593</v>
      </c>
      <c r="G1383" s="76">
        <v>89.22634094953537</v>
      </c>
      <c r="H1383" s="77">
        <v>0</v>
      </c>
      <c r="I1383" s="76">
        <v>-54.259784698486328</v>
      </c>
      <c r="J1383" s="77">
        <v>47.539853178544988</v>
      </c>
    </row>
    <row r="1384" spans="1:10" s="78" customFormat="1" x14ac:dyDescent="0.25">
      <c r="A1384" s="76">
        <v>1381</v>
      </c>
      <c r="B1384" s="76">
        <v>31.727904647326579</v>
      </c>
      <c r="C1384" s="76">
        <v>31.638566622515938</v>
      </c>
      <c r="D1384" s="132"/>
      <c r="E1384" s="92"/>
      <c r="F1384" s="76">
        <v>1223.3148826509589</v>
      </c>
      <c r="G1384" s="76">
        <v>89.220938444137573</v>
      </c>
      <c r="H1384" s="77">
        <v>0</v>
      </c>
      <c r="I1384" s="76">
        <v>-23.10929107666016</v>
      </c>
      <c r="J1384" s="77">
        <v>16.389359556718819</v>
      </c>
    </row>
    <row r="1385" spans="1:10" s="78" customFormat="1" x14ac:dyDescent="0.25">
      <c r="A1385" s="76">
        <v>1382</v>
      </c>
      <c r="B1385" s="76">
        <v>28.81483475882591</v>
      </c>
      <c r="C1385" s="76">
        <v>28.819767935214603</v>
      </c>
      <c r="D1385" s="132"/>
      <c r="E1385" s="92"/>
      <c r="F1385" s="76">
        <v>1110.9972938149899</v>
      </c>
      <c r="G1385" s="76">
        <v>89.229498952627182</v>
      </c>
      <c r="H1385" s="77">
        <v>0</v>
      </c>
      <c r="I1385" s="76">
        <v>-17.06926155090332</v>
      </c>
      <c r="J1385" s="77">
        <v>10.34933003096198</v>
      </c>
    </row>
    <row r="1386" spans="1:10" s="78" customFormat="1" x14ac:dyDescent="0.25">
      <c r="A1386" s="76">
        <v>1383</v>
      </c>
      <c r="B1386" s="76">
        <v>28.448280350106021</v>
      </c>
      <c r="C1386" s="76">
        <v>28.476423269348228</v>
      </c>
      <c r="D1386" s="132"/>
      <c r="E1386" s="92"/>
      <c r="F1386" s="76">
        <v>1096.863892141256</v>
      </c>
      <c r="G1386" s="76">
        <v>89.235490530729294</v>
      </c>
      <c r="H1386" s="77">
        <v>18.859306663742718</v>
      </c>
      <c r="I1386" s="76">
        <v>-3.0030922889709468</v>
      </c>
      <c r="J1386" s="77">
        <v>-3.7168392309703919</v>
      </c>
    </row>
    <row r="1387" spans="1:10" s="78" customFormat="1" x14ac:dyDescent="0.25">
      <c r="A1387" s="76">
        <v>1384</v>
      </c>
      <c r="B1387" s="76">
        <v>32.357687125936813</v>
      </c>
      <c r="C1387" s="76">
        <v>32.50595274278357</v>
      </c>
      <c r="D1387" s="132"/>
      <c r="E1387" s="92"/>
      <c r="F1387" s="76">
        <v>1247.5970736923</v>
      </c>
      <c r="G1387" s="76">
        <v>89.240948647260666</v>
      </c>
      <c r="H1387" s="77">
        <v>34.570663076022051</v>
      </c>
      <c r="I1387" s="76">
        <v>-2.243810892105103</v>
      </c>
      <c r="J1387" s="77">
        <v>-4.4761206278362371</v>
      </c>
    </row>
    <row r="1388" spans="1:10" s="78" customFormat="1" x14ac:dyDescent="0.25">
      <c r="A1388" s="76">
        <v>1385</v>
      </c>
      <c r="B1388" s="76">
        <v>35.510916681438196</v>
      </c>
      <c r="C1388" s="76">
        <v>35.157575366822179</v>
      </c>
      <c r="D1388" s="132"/>
      <c r="E1388" s="92"/>
      <c r="F1388" s="76">
        <v>1369.1743417597379</v>
      </c>
      <c r="G1388" s="76">
        <v>89.250993937253952</v>
      </c>
      <c r="H1388" s="77">
        <v>24.169869642290411</v>
      </c>
      <c r="I1388" s="76">
        <v>-3.0030922889709468</v>
      </c>
      <c r="J1388" s="77">
        <v>-3.7168392309703919</v>
      </c>
    </row>
    <row r="1389" spans="1:10" s="78" customFormat="1" x14ac:dyDescent="0.25">
      <c r="A1389" s="76">
        <v>1386</v>
      </c>
      <c r="B1389" s="76">
        <v>36.167371757076722</v>
      </c>
      <c r="C1389" s="76">
        <v>35.965993428729831</v>
      </c>
      <c r="D1389" s="132"/>
      <c r="E1389" s="92"/>
      <c r="F1389" s="76">
        <v>1394.484906223707</v>
      </c>
      <c r="G1389" s="76">
        <v>89.245591431856155</v>
      </c>
      <c r="H1389" s="77">
        <v>15.921559612514418</v>
      </c>
      <c r="I1389" s="76">
        <v>-1.126718997955322</v>
      </c>
      <c r="J1389" s="77">
        <v>-5.5932125219860174</v>
      </c>
    </row>
    <row r="1390" spans="1:10" s="78" customFormat="1" x14ac:dyDescent="0.25">
      <c r="A1390" s="76">
        <v>1387</v>
      </c>
      <c r="B1390" s="76">
        <v>37.331470175100229</v>
      </c>
      <c r="C1390" s="76">
        <v>37.48873930881313</v>
      </c>
      <c r="D1390" s="132"/>
      <c r="E1390" s="92"/>
      <c r="F1390" s="76">
        <v>1439.368393595639</v>
      </c>
      <c r="G1390" s="76">
        <v>89.240188926458359</v>
      </c>
      <c r="H1390" s="77">
        <v>23.205925901174897</v>
      </c>
      <c r="I1390" s="76">
        <v>-1.3817125558853149</v>
      </c>
      <c r="J1390" s="77">
        <v>-5.3382189640560247</v>
      </c>
    </row>
    <row r="1391" spans="1:10" s="78" customFormat="1" x14ac:dyDescent="0.25">
      <c r="A1391" s="76">
        <v>1388</v>
      </c>
      <c r="B1391" s="76">
        <v>38.780174464802052</v>
      </c>
      <c r="C1391" s="76">
        <v>39.145433419898346</v>
      </c>
      <c r="D1391" s="132"/>
      <c r="E1391" s="92"/>
      <c r="F1391" s="76">
        <v>1495.2250058678619</v>
      </c>
      <c r="G1391" s="76">
        <v>89.223167389631271</v>
      </c>
      <c r="H1391" s="77">
        <v>32.468207211390556</v>
      </c>
      <c r="I1391" s="76">
        <v>-3.4716370105743408</v>
      </c>
      <c r="J1391" s="77">
        <v>-3.2482945093669988</v>
      </c>
    </row>
    <row r="1392" spans="1:10" s="78" customFormat="1" x14ac:dyDescent="0.25">
      <c r="A1392" s="76">
        <v>1389</v>
      </c>
      <c r="B1392" s="76">
        <v>41.793046859674099</v>
      </c>
      <c r="C1392" s="76">
        <v>41.847626641293303</v>
      </c>
      <c r="D1392" s="132"/>
      <c r="E1392" s="92"/>
      <c r="F1392" s="76">
        <v>1611.390768359614</v>
      </c>
      <c r="G1392" s="76">
        <v>89.201016277074814</v>
      </c>
      <c r="H1392" s="77">
        <v>40.845479373477502</v>
      </c>
      <c r="I1392" s="76">
        <v>-3.829349040985107</v>
      </c>
      <c r="J1392" s="77">
        <v>-2.8905824789562322</v>
      </c>
    </row>
    <row r="1393" spans="1:10" s="78" customFormat="1" x14ac:dyDescent="0.25">
      <c r="A1393" s="76">
        <v>1390</v>
      </c>
      <c r="B1393" s="76">
        <v>44.726020065593438</v>
      </c>
      <c r="C1393" s="76">
        <v>44.397870753845922</v>
      </c>
      <c r="D1393" s="132"/>
      <c r="E1393" s="92"/>
      <c r="F1393" s="76">
        <v>1271.051615681534</v>
      </c>
      <c r="G1393" s="76">
        <v>89.190480083227158</v>
      </c>
      <c r="H1393" s="77">
        <v>40.318492135416562</v>
      </c>
      <c r="I1393" s="76">
        <v>-5.5963563919067383</v>
      </c>
      <c r="J1393" s="77">
        <v>-1.1235751280346009</v>
      </c>
    </row>
    <row r="1394" spans="1:10" s="78" customFormat="1" x14ac:dyDescent="0.25">
      <c r="A1394" s="76">
        <v>1391</v>
      </c>
      <c r="B1394" s="76">
        <v>48.930770350952557</v>
      </c>
      <c r="C1394" s="76">
        <v>48.471031351999791</v>
      </c>
      <c r="D1394" s="132"/>
      <c r="E1394" s="92"/>
      <c r="F1394" s="76">
        <v>1390.5445018275609</v>
      </c>
      <c r="G1394" s="76">
        <v>89.199632734060287</v>
      </c>
      <c r="H1394" s="77">
        <v>55.687655638177183</v>
      </c>
      <c r="I1394" s="76">
        <v>-5.3905820846557617</v>
      </c>
      <c r="J1394" s="77">
        <v>-1.3293494352855779</v>
      </c>
    </row>
    <row r="1395" spans="1:10" s="78" customFormat="1" x14ac:dyDescent="0.25">
      <c r="A1395" s="76">
        <v>1392</v>
      </c>
      <c r="B1395" s="76">
        <v>53.135871174801864</v>
      </c>
      <c r="C1395" s="76">
        <v>53.084727697407324</v>
      </c>
      <c r="D1395" s="132"/>
      <c r="E1395" s="92"/>
      <c r="F1395" s="76">
        <v>1510.047624061164</v>
      </c>
      <c r="G1395" s="76">
        <v>89.196315556764603</v>
      </c>
      <c r="H1395" s="77">
        <v>44.07951695259105</v>
      </c>
      <c r="I1395" s="76">
        <v>-4.5710315704345703</v>
      </c>
      <c r="J1395" s="77">
        <v>-2.1488999495067689</v>
      </c>
    </row>
    <row r="1396" spans="1:10" s="78" customFormat="1" x14ac:dyDescent="0.25">
      <c r="A1396" s="76">
        <v>1393</v>
      </c>
      <c r="B1396" s="76">
        <v>53.705130180887082</v>
      </c>
      <c r="C1396" s="76">
        <v>54.001521265237329</v>
      </c>
      <c r="D1396" s="132"/>
      <c r="E1396" s="92"/>
      <c r="F1396" s="76">
        <v>1526.2251740026429</v>
      </c>
      <c r="G1396" s="76">
        <v>89.177867919206619</v>
      </c>
      <c r="H1396" s="77">
        <v>16.016009159474653</v>
      </c>
      <c r="I1396" s="76">
        <v>-2.1665432453155522</v>
      </c>
      <c r="J1396" s="77">
        <v>-4.5533882746257879</v>
      </c>
    </row>
    <row r="1397" spans="1:10" s="78" customFormat="1" x14ac:dyDescent="0.25">
      <c r="A1397" s="76">
        <v>1394</v>
      </c>
      <c r="B1397" s="76">
        <v>54.248971555485461</v>
      </c>
      <c r="C1397" s="76">
        <v>54.614748770626782</v>
      </c>
      <c r="D1397" s="132"/>
      <c r="E1397" s="92"/>
      <c r="F1397" s="76">
        <v>1541.680390176231</v>
      </c>
      <c r="G1397" s="76">
        <v>89.159420281648636</v>
      </c>
      <c r="H1397" s="77">
        <v>23.02608793886715</v>
      </c>
      <c r="I1397" s="76">
        <v>-2.7140507698059082</v>
      </c>
      <c r="J1397" s="77">
        <v>-4.0058807501354314</v>
      </c>
    </row>
    <row r="1398" spans="1:10" s="78" customFormat="1" x14ac:dyDescent="0.25">
      <c r="A1398" s="76">
        <v>1395</v>
      </c>
      <c r="B1398" s="76">
        <v>55.564232611565593</v>
      </c>
      <c r="C1398" s="76">
        <v>55.845974199651472</v>
      </c>
      <c r="D1398" s="132"/>
      <c r="E1398" s="92"/>
      <c r="F1398" s="76">
        <v>1579.058281774549</v>
      </c>
      <c r="G1398" s="76">
        <v>89.142624706029892</v>
      </c>
      <c r="H1398" s="77">
        <v>24.600523366327263</v>
      </c>
      <c r="I1398" s="76">
        <v>-1.9882879257202151</v>
      </c>
      <c r="J1398" s="77">
        <v>-4.7316435942211248</v>
      </c>
    </row>
    <row r="1399" spans="1:10" s="78" customFormat="1" x14ac:dyDescent="0.25">
      <c r="A1399" s="76">
        <v>1396</v>
      </c>
      <c r="B1399" s="76">
        <v>54.297064911316973</v>
      </c>
      <c r="C1399" s="76">
        <v>54.29386916070672</v>
      </c>
      <c r="D1399" s="132"/>
      <c r="E1399" s="92"/>
      <c r="F1399" s="76">
        <v>1543.047136521041</v>
      </c>
      <c r="G1399" s="76">
        <v>89.138591080904007</v>
      </c>
      <c r="H1399" s="77">
        <v>12.988995121600199</v>
      </c>
      <c r="I1399" s="76">
        <v>-12.408969879150391</v>
      </c>
      <c r="J1399" s="77">
        <v>5.689038359209051</v>
      </c>
    </row>
    <row r="1400" spans="1:10" s="78" customFormat="1" x14ac:dyDescent="0.25">
      <c r="A1400" s="76">
        <v>1397</v>
      </c>
      <c r="B1400" s="76">
        <v>53.978903167333897</v>
      </c>
      <c r="C1400" s="76">
        <v>54.263151454116262</v>
      </c>
      <c r="D1400" s="132"/>
      <c r="E1400" s="92"/>
      <c r="F1400" s="76">
        <v>1534.005421857358</v>
      </c>
      <c r="G1400" s="76">
        <v>89.131221801042557</v>
      </c>
      <c r="H1400" s="77">
        <v>8.5141392013694386</v>
      </c>
      <c r="I1400" s="76">
        <v>-1.9882879257202151</v>
      </c>
      <c r="J1400" s="77">
        <v>-4.7316435942211248</v>
      </c>
    </row>
    <row r="1401" spans="1:10" s="78" customFormat="1" x14ac:dyDescent="0.25">
      <c r="A1401" s="76">
        <v>1398</v>
      </c>
      <c r="B1401" s="76">
        <v>54.214810804721218</v>
      </c>
      <c r="C1401" s="76">
        <v>54.501932446072161</v>
      </c>
      <c r="D1401" s="132"/>
      <c r="E1401" s="92"/>
      <c r="F1401" s="76">
        <v>1540.709589107438</v>
      </c>
      <c r="G1401" s="76">
        <v>89.129354208707809</v>
      </c>
      <c r="H1401" s="77">
        <v>8.6093089599432844</v>
      </c>
      <c r="I1401" s="76">
        <v>-6.9719452857971191</v>
      </c>
      <c r="J1401" s="77">
        <v>0.2520137658557795</v>
      </c>
    </row>
    <row r="1402" spans="1:10" s="78" customFormat="1" x14ac:dyDescent="0.25">
      <c r="A1402" s="76">
        <v>1399</v>
      </c>
      <c r="B1402" s="76">
        <v>52.519257546561818</v>
      </c>
      <c r="C1402" s="76">
        <v>52.453508500755497</v>
      </c>
      <c r="D1402" s="132"/>
      <c r="E1402" s="92"/>
      <c r="F1402" s="76">
        <v>1492.5243215594601</v>
      </c>
      <c r="G1402" s="76">
        <v>89.126691550016403</v>
      </c>
      <c r="H1402" s="77">
        <v>11.082808437594071</v>
      </c>
      <c r="I1402" s="76">
        <v>-3.582004070281982</v>
      </c>
      <c r="J1402" s="77">
        <v>-3.1379274496593572</v>
      </c>
    </row>
    <row r="1403" spans="1:10" s="78" customFormat="1" x14ac:dyDescent="0.25">
      <c r="A1403" s="76">
        <v>1400</v>
      </c>
      <c r="B1403" s="76">
        <v>52.255600892847042</v>
      </c>
      <c r="C1403" s="76">
        <v>52.378916617283103</v>
      </c>
      <c r="D1403" s="132"/>
      <c r="E1403" s="92"/>
      <c r="F1403" s="76">
        <v>1485.0315658238819</v>
      </c>
      <c r="G1403" s="76">
        <v>89.123162597417831</v>
      </c>
      <c r="H1403" s="77">
        <v>6.00763972739104</v>
      </c>
      <c r="I1403" s="76">
        <v>-17.22486686706543</v>
      </c>
      <c r="J1403" s="77">
        <v>10.504935347124089</v>
      </c>
    </row>
    <row r="1404" spans="1:10" s="78" customFormat="1" x14ac:dyDescent="0.25">
      <c r="A1404" s="76">
        <v>1401</v>
      </c>
      <c r="B1404" s="76">
        <v>49.150848717103287</v>
      </c>
      <c r="C1404" s="76">
        <v>49.221563087484334</v>
      </c>
      <c r="D1404" s="132"/>
      <c r="E1404" s="92"/>
      <c r="F1404" s="76">
        <v>1396.798823184595</v>
      </c>
      <c r="G1404" s="76">
        <v>89.11963364481926</v>
      </c>
      <c r="H1404" s="77">
        <v>0</v>
      </c>
      <c r="I1404" s="76">
        <v>-37.210506439208977</v>
      </c>
      <c r="J1404" s="77">
        <v>30.49057491926764</v>
      </c>
    </row>
    <row r="1405" spans="1:10" s="78" customFormat="1" x14ac:dyDescent="0.25">
      <c r="A1405" s="76">
        <v>1402</v>
      </c>
      <c r="B1405" s="76">
        <v>48.50835458341561</v>
      </c>
      <c r="C1405" s="76">
        <v>48.788802949531977</v>
      </c>
      <c r="D1405" s="132"/>
      <c r="E1405" s="92"/>
      <c r="F1405" s="76">
        <v>1378.540032680218</v>
      </c>
      <c r="G1405" s="76">
        <v>89.122926622629166</v>
      </c>
      <c r="H1405" s="77">
        <v>0</v>
      </c>
      <c r="I1405" s="76">
        <v>-5.6087222099304199</v>
      </c>
      <c r="J1405" s="77">
        <v>-1.1112093100109199</v>
      </c>
    </row>
    <row r="1406" spans="1:10" s="78" customFormat="1" x14ac:dyDescent="0.25">
      <c r="A1406" s="76">
        <v>1403</v>
      </c>
      <c r="B1406" s="76">
        <v>46.39624778651163</v>
      </c>
      <c r="C1406" s="76">
        <v>46.850783514150407</v>
      </c>
      <c r="D1406" s="132"/>
      <c r="E1406" s="92"/>
      <c r="F1406" s="76">
        <v>1318.516892381338</v>
      </c>
      <c r="G1406" s="76">
        <v>89.127882868051529</v>
      </c>
      <c r="H1406" s="77">
        <v>0</v>
      </c>
      <c r="I1406" s="76">
        <v>-20.20637321472168</v>
      </c>
      <c r="J1406" s="77">
        <v>13.486441694780339</v>
      </c>
    </row>
    <row r="1407" spans="1:10" s="78" customFormat="1" x14ac:dyDescent="0.25">
      <c r="A1407" s="76">
        <v>1404</v>
      </c>
      <c r="B1407" s="76">
        <v>42.862125922686772</v>
      </c>
      <c r="C1407" s="76">
        <v>42.587611128264321</v>
      </c>
      <c r="D1407" s="132"/>
      <c r="E1407" s="92"/>
      <c r="F1407" s="76">
        <v>1218.082059835634</v>
      </c>
      <c r="G1407" s="76">
        <v>89.142232298851013</v>
      </c>
      <c r="H1407" s="77">
        <v>0</v>
      </c>
      <c r="I1407" s="76">
        <v>-16.012895584106449</v>
      </c>
      <c r="J1407" s="77">
        <v>9.2929640641651048</v>
      </c>
    </row>
    <row r="1408" spans="1:10" s="78" customFormat="1" x14ac:dyDescent="0.25">
      <c r="A1408" s="76">
        <v>1405</v>
      </c>
      <c r="B1408" s="76">
        <v>38.477704725494768</v>
      </c>
      <c r="C1408" s="76">
        <v>38.204529766229371</v>
      </c>
      <c r="D1408" s="132"/>
      <c r="E1408" s="92"/>
      <c r="F1408" s="76">
        <v>1483.5631083792059</v>
      </c>
      <c r="G1408" s="76">
        <v>89.151903748512268</v>
      </c>
      <c r="H1408" s="77">
        <v>0</v>
      </c>
      <c r="I1408" s="76">
        <v>0</v>
      </c>
      <c r="J1408" s="77">
        <v>-6.7199315199413396</v>
      </c>
    </row>
    <row r="1409" spans="1:10" s="78" customFormat="1" x14ac:dyDescent="0.25">
      <c r="A1409" s="76">
        <v>1406</v>
      </c>
      <c r="B1409" s="76">
        <v>32.549777999176932</v>
      </c>
      <c r="C1409" s="76">
        <v>32.333216523431261</v>
      </c>
      <c r="D1409" s="132"/>
      <c r="E1409" s="92"/>
      <c r="F1409" s="76">
        <v>1255.0033888460091</v>
      </c>
      <c r="G1409" s="76">
        <v>89.134241878986359</v>
      </c>
      <c r="H1409" s="77">
        <v>0</v>
      </c>
      <c r="I1409" s="76">
        <v>0</v>
      </c>
      <c r="J1409" s="77">
        <v>-6.7199315199413396</v>
      </c>
    </row>
    <row r="1410" spans="1:10" s="78" customFormat="1" x14ac:dyDescent="0.25">
      <c r="A1410" s="76">
        <v>1407</v>
      </c>
      <c r="B1410" s="76">
        <v>27.545261178742031</v>
      </c>
      <c r="C1410" s="76">
        <v>27.310974434124049</v>
      </c>
      <c r="D1410" s="132"/>
      <c r="E1410" s="92"/>
      <c r="F1410" s="76">
        <v>1697.1133729678929</v>
      </c>
      <c r="G1410" s="76">
        <v>89.147966504096985</v>
      </c>
      <c r="H1410" s="77">
        <v>0</v>
      </c>
      <c r="I1410" s="76">
        <v>0</v>
      </c>
      <c r="J1410" s="77">
        <v>-6.7199315199413396</v>
      </c>
    </row>
    <row r="1411" spans="1:10" s="78" customFormat="1" x14ac:dyDescent="0.25">
      <c r="A1411" s="76">
        <v>1408</v>
      </c>
      <c r="B1411" s="76">
        <v>25.902566873848599</v>
      </c>
      <c r="C1411" s="76">
        <v>26.047344449980894</v>
      </c>
      <c r="D1411" s="132"/>
      <c r="E1411" s="92"/>
      <c r="F1411" s="76">
        <v>1595.9040050681861</v>
      </c>
      <c r="G1411" s="76">
        <v>89.140555918216705</v>
      </c>
      <c r="H1411" s="77">
        <v>13.170623296098643</v>
      </c>
      <c r="I1411" s="76">
        <v>0</v>
      </c>
      <c r="J1411" s="77">
        <v>-6.7199315199413396</v>
      </c>
    </row>
    <row r="1412" spans="1:10" s="78" customFormat="1" x14ac:dyDescent="0.25">
      <c r="A1412" s="76">
        <v>1409</v>
      </c>
      <c r="B1412" s="76">
        <v>26.747393517854459</v>
      </c>
      <c r="C1412" s="76">
        <v>26.547789978113503</v>
      </c>
      <c r="D1412" s="132"/>
      <c r="E1412" s="92"/>
      <c r="F1412" s="76">
        <v>1647.9553029694171</v>
      </c>
      <c r="G1412" s="76">
        <v>89.141098082065582</v>
      </c>
      <c r="H1412" s="77">
        <v>16.722258076967453</v>
      </c>
      <c r="I1412" s="76">
        <v>0</v>
      </c>
      <c r="J1412" s="77">
        <v>-6.7199315199413396</v>
      </c>
    </row>
    <row r="1413" spans="1:10" s="78" customFormat="1" x14ac:dyDescent="0.25">
      <c r="A1413" s="76">
        <v>1410</v>
      </c>
      <c r="B1413" s="76">
        <v>27.03560198140698</v>
      </c>
      <c r="C1413" s="76">
        <v>26.875624071700265</v>
      </c>
      <c r="D1413" s="132"/>
      <c r="E1413" s="92"/>
      <c r="F1413" s="76">
        <v>1665.712347802777</v>
      </c>
      <c r="G1413" s="76">
        <v>89.141640245914459</v>
      </c>
      <c r="H1413" s="77">
        <v>11.780734769805623</v>
      </c>
      <c r="I1413" s="76">
        <v>0</v>
      </c>
      <c r="J1413" s="77">
        <v>-6.7199315199413396</v>
      </c>
    </row>
    <row r="1414" spans="1:10" s="78" customFormat="1" x14ac:dyDescent="0.25">
      <c r="A1414" s="76">
        <v>1411</v>
      </c>
      <c r="B1414" s="76">
        <v>26.690583140840669</v>
      </c>
      <c r="C1414" s="76">
        <v>26.753688021395906</v>
      </c>
      <c r="D1414" s="132"/>
      <c r="E1414" s="92"/>
      <c r="F1414" s="76">
        <v>1644.455112866741</v>
      </c>
      <c r="G1414" s="76">
        <v>89.142182409763336</v>
      </c>
      <c r="H1414" s="77">
        <v>13.962754520449019</v>
      </c>
      <c r="I1414" s="76">
        <v>0</v>
      </c>
      <c r="J1414" s="77">
        <v>-6.7199315199413396</v>
      </c>
    </row>
    <row r="1415" spans="1:10" s="78" customFormat="1" x14ac:dyDescent="0.25">
      <c r="A1415" s="76">
        <v>1412</v>
      </c>
      <c r="B1415" s="76">
        <v>26.401417313051031</v>
      </c>
      <c r="C1415" s="76">
        <v>26.153977256085891</v>
      </c>
      <c r="D1415" s="132"/>
      <c r="E1415" s="92"/>
      <c r="F1415" s="76">
        <v>1626.639083090779</v>
      </c>
      <c r="G1415" s="76">
        <v>89.142016410827637</v>
      </c>
      <c r="H1415" s="77">
        <v>8.9567963287833692</v>
      </c>
      <c r="I1415" s="76">
        <v>0</v>
      </c>
      <c r="J1415" s="77">
        <v>-6.7199315199413396</v>
      </c>
    </row>
    <row r="1416" spans="1:10" s="78" customFormat="1" x14ac:dyDescent="0.25">
      <c r="A1416" s="76">
        <v>1413</v>
      </c>
      <c r="B1416" s="76">
        <v>25.816151294882651</v>
      </c>
      <c r="C1416" s="76">
        <v>25.56275156423224</v>
      </c>
      <c r="D1416" s="132"/>
      <c r="E1416" s="92"/>
      <c r="F1416" s="76">
        <v>1590.5797849148821</v>
      </c>
      <c r="G1416" s="76">
        <v>89.142558574676514</v>
      </c>
      <c r="H1416" s="77">
        <v>8.9612461726822144</v>
      </c>
      <c r="I1416" s="76">
        <v>0</v>
      </c>
      <c r="J1416" s="77">
        <v>-6.7199315199413396</v>
      </c>
    </row>
    <row r="1417" spans="1:10" s="78" customFormat="1" x14ac:dyDescent="0.25">
      <c r="A1417" s="76">
        <v>1414</v>
      </c>
      <c r="B1417" s="76">
        <v>25.946635353808809</v>
      </c>
      <c r="C1417" s="76">
        <v>25.981070449342077</v>
      </c>
      <c r="D1417" s="132"/>
      <c r="E1417" s="92"/>
      <c r="F1417" s="76">
        <v>1598.6191438422029</v>
      </c>
      <c r="G1417" s="76">
        <v>89.142392575740814</v>
      </c>
      <c r="H1417" s="77">
        <v>11.989371573384515</v>
      </c>
      <c r="I1417" s="76">
        <v>0</v>
      </c>
      <c r="J1417" s="77">
        <v>-6.7199315199413396</v>
      </c>
    </row>
    <row r="1418" spans="1:10" s="78" customFormat="1" x14ac:dyDescent="0.25">
      <c r="A1418" s="76">
        <v>1415</v>
      </c>
      <c r="B1418" s="76">
        <v>27.199328928366949</v>
      </c>
      <c r="C1418" s="76">
        <v>27.316179584893479</v>
      </c>
      <c r="D1418" s="132"/>
      <c r="E1418" s="92"/>
      <c r="F1418" s="76">
        <v>1675.7997487867431</v>
      </c>
      <c r="G1418" s="76">
        <v>89.142226576805115</v>
      </c>
      <c r="H1418" s="77">
        <v>25.5753770303095</v>
      </c>
      <c r="I1418" s="76">
        <v>0</v>
      </c>
      <c r="J1418" s="77">
        <v>-6.7199315199413396</v>
      </c>
    </row>
    <row r="1419" spans="1:10" s="78" customFormat="1" x14ac:dyDescent="0.25">
      <c r="A1419" s="76">
        <v>1416</v>
      </c>
      <c r="B1419" s="76">
        <v>30.542702299085899</v>
      </c>
      <c r="C1419" s="76">
        <v>30.635895980910806</v>
      </c>
      <c r="D1419" s="132"/>
      <c r="E1419" s="92"/>
      <c r="F1419" s="76">
        <v>1881.7910306066019</v>
      </c>
      <c r="G1419" s="76">
        <v>89.142060577869415</v>
      </c>
      <c r="H1419" s="77">
        <v>29.12110437471074</v>
      </c>
      <c r="I1419" s="76">
        <v>0</v>
      </c>
      <c r="J1419" s="77">
        <v>-6.7199315199413396</v>
      </c>
    </row>
    <row r="1420" spans="1:10" s="78" customFormat="1" x14ac:dyDescent="0.25">
      <c r="A1420" s="76">
        <v>1417</v>
      </c>
      <c r="B1420" s="76">
        <v>32.393908789160143</v>
      </c>
      <c r="C1420" s="76">
        <v>32.230991006751729</v>
      </c>
      <c r="D1420" s="132"/>
      <c r="E1420" s="92"/>
      <c r="F1420" s="76">
        <v>1248.993370579775</v>
      </c>
      <c r="G1420" s="76">
        <v>89.137514591217041</v>
      </c>
      <c r="H1420" s="77">
        <v>26.344165301659757</v>
      </c>
      <c r="I1420" s="76">
        <v>0</v>
      </c>
      <c r="J1420" s="77">
        <v>-6.7199315199413396</v>
      </c>
    </row>
    <row r="1421" spans="1:10" s="78" customFormat="1" x14ac:dyDescent="0.25">
      <c r="A1421" s="76">
        <v>1418</v>
      </c>
      <c r="B1421" s="76">
        <v>35.709618311623601</v>
      </c>
      <c r="C1421" s="76">
        <v>35.967726588898962</v>
      </c>
      <c r="D1421" s="132"/>
      <c r="E1421" s="92"/>
      <c r="F1421" s="76">
        <v>1376.8358396813369</v>
      </c>
      <c r="G1421" s="76">
        <v>89.149937629699707</v>
      </c>
      <c r="H1421" s="77">
        <v>37.218399800756181</v>
      </c>
      <c r="I1421" s="76">
        <v>0</v>
      </c>
      <c r="J1421" s="77">
        <v>-6.7199315199413396</v>
      </c>
    </row>
    <row r="1422" spans="1:10" s="78" customFormat="1" x14ac:dyDescent="0.25">
      <c r="A1422" s="76">
        <v>1419</v>
      </c>
      <c r="B1422" s="76">
        <v>38.628000303746319</v>
      </c>
      <c r="C1422" s="76">
        <v>38.56853339879256</v>
      </c>
      <c r="D1422" s="132"/>
      <c r="E1422" s="92"/>
      <c r="F1422" s="76">
        <v>1489.3582442935519</v>
      </c>
      <c r="G1422" s="76">
        <v>89.150497764348984</v>
      </c>
      <c r="H1422" s="77">
        <v>32.416970925923955</v>
      </c>
      <c r="I1422" s="76">
        <v>0</v>
      </c>
      <c r="J1422" s="77">
        <v>-6.7199315199413396</v>
      </c>
    </row>
    <row r="1423" spans="1:10" s="78" customFormat="1" x14ac:dyDescent="0.25">
      <c r="A1423" s="76">
        <v>1420</v>
      </c>
      <c r="B1423" s="76">
        <v>41.71047796938727</v>
      </c>
      <c r="C1423" s="76">
        <v>41.958050491177161</v>
      </c>
      <c r="D1423" s="132"/>
      <c r="E1423" s="92"/>
      <c r="F1423" s="76">
        <v>1608.207321521731</v>
      </c>
      <c r="G1423" s="76">
        <v>89.134309440851212</v>
      </c>
      <c r="H1423" s="77">
        <v>22.729824402856824</v>
      </c>
      <c r="I1423" s="76">
        <v>0</v>
      </c>
      <c r="J1423" s="77">
        <v>-6.7199315199413396</v>
      </c>
    </row>
    <row r="1424" spans="1:10" s="78" customFormat="1" x14ac:dyDescent="0.25">
      <c r="A1424" s="76">
        <v>1421</v>
      </c>
      <c r="B1424" s="76">
        <v>41.327246377433298</v>
      </c>
      <c r="C1424" s="76">
        <v>41.037711061591658</v>
      </c>
      <c r="D1424" s="132"/>
      <c r="E1424" s="92"/>
      <c r="F1424" s="76">
        <v>1593.431274912665</v>
      </c>
      <c r="G1424" s="76">
        <v>89.140353381633759</v>
      </c>
      <c r="H1424" s="77">
        <v>7.5371360323000465</v>
      </c>
      <c r="I1424" s="76">
        <v>0</v>
      </c>
      <c r="J1424" s="77">
        <v>-6.7199315199413396</v>
      </c>
    </row>
    <row r="1425" spans="1:10" s="78" customFormat="1" x14ac:dyDescent="0.25">
      <c r="A1425" s="76">
        <v>1422</v>
      </c>
      <c r="B1425" s="76">
        <v>38.671248310966682</v>
      </c>
      <c r="C1425" s="76">
        <v>38.648725141244491</v>
      </c>
      <c r="D1425" s="132"/>
      <c r="E1425" s="92"/>
      <c r="F1425" s="76">
        <v>1491.025458987644</v>
      </c>
      <c r="G1425" s="76">
        <v>89.140895545482635</v>
      </c>
      <c r="H1425" s="77">
        <v>0</v>
      </c>
      <c r="I1425" s="76">
        <v>-43.302074432373047</v>
      </c>
      <c r="J1425" s="77">
        <v>36.582142912431713</v>
      </c>
    </row>
    <row r="1426" spans="1:10" s="78" customFormat="1" x14ac:dyDescent="0.25">
      <c r="A1426" s="76">
        <v>1423</v>
      </c>
      <c r="B1426" s="76">
        <v>35.928686335099378</v>
      </c>
      <c r="C1426" s="76">
        <v>36.141785794509104</v>
      </c>
      <c r="D1426" s="132"/>
      <c r="E1426" s="92"/>
      <c r="F1426" s="76">
        <v>1385.282047345306</v>
      </c>
      <c r="G1426" s="76">
        <v>89.13265997171402</v>
      </c>
      <c r="H1426" s="77">
        <v>0</v>
      </c>
      <c r="I1426" s="76">
        <v>-38.528812408447273</v>
      </c>
      <c r="J1426" s="77">
        <v>31.808880888505929</v>
      </c>
    </row>
    <row r="1427" spans="1:10" s="78" customFormat="1" x14ac:dyDescent="0.25">
      <c r="A1427" s="76">
        <v>1424</v>
      </c>
      <c r="B1427" s="76">
        <v>34.511884460371768</v>
      </c>
      <c r="C1427" s="76">
        <v>34.856563700423891</v>
      </c>
      <c r="D1427" s="132"/>
      <c r="E1427" s="92"/>
      <c r="F1427" s="76">
        <v>1330.6552184264881</v>
      </c>
      <c r="G1427" s="76">
        <v>89.138411313295364</v>
      </c>
      <c r="H1427" s="77">
        <v>8.1967363286950654</v>
      </c>
      <c r="I1427" s="76">
        <v>-15.19314765930176</v>
      </c>
      <c r="J1427" s="77">
        <v>8.4732161393604173</v>
      </c>
    </row>
    <row r="1428" spans="1:10" s="78" customFormat="1" x14ac:dyDescent="0.25">
      <c r="A1428" s="76">
        <v>1425</v>
      </c>
      <c r="B1428" s="76">
        <v>33.794446622986797</v>
      </c>
      <c r="C1428" s="76">
        <v>33.840793384825602</v>
      </c>
      <c r="D1428" s="132"/>
      <c r="E1428" s="92"/>
      <c r="F1428" s="76">
        <v>1302.9933733218229</v>
      </c>
      <c r="G1428" s="76">
        <v>89.150468051433563</v>
      </c>
      <c r="H1428" s="77">
        <v>7.9921437491822145</v>
      </c>
      <c r="I1428" s="76">
        <v>-2.2384033203125</v>
      </c>
      <c r="J1428" s="77">
        <v>-4.4815281996288396</v>
      </c>
    </row>
    <row r="1429" spans="1:10" s="78" customFormat="1" x14ac:dyDescent="0.25">
      <c r="A1429" s="76">
        <v>1426</v>
      </c>
      <c r="B1429" s="76">
        <v>34.672194871894632</v>
      </c>
      <c r="C1429" s="76">
        <v>34.55281067234116</v>
      </c>
      <c r="D1429" s="132"/>
      <c r="E1429" s="92"/>
      <c r="F1429" s="76">
        <v>1336.836103920426</v>
      </c>
      <c r="G1429" s="76">
        <v>89.163895159959793</v>
      </c>
      <c r="H1429" s="77">
        <v>28.255418190167415</v>
      </c>
      <c r="I1429" s="76">
        <v>-8.5370197296142578</v>
      </c>
      <c r="J1429" s="77">
        <v>1.817088209672918</v>
      </c>
    </row>
    <row r="1430" spans="1:10" s="78" customFormat="1" x14ac:dyDescent="0.25">
      <c r="A1430" s="76">
        <v>1427</v>
      </c>
      <c r="B1430" s="76">
        <v>38.242712527208212</v>
      </c>
      <c r="C1430" s="76">
        <v>38.033191912736527</v>
      </c>
      <c r="D1430" s="132"/>
      <c r="E1430" s="92"/>
      <c r="F1430" s="76">
        <v>1474.5025346243881</v>
      </c>
      <c r="G1430" s="76">
        <v>89.17308309674263</v>
      </c>
      <c r="H1430" s="77">
        <v>31.792999421132375</v>
      </c>
      <c r="I1430" s="76">
        <v>-60.105838775634773</v>
      </c>
      <c r="J1430" s="77">
        <v>53.385907255693432</v>
      </c>
    </row>
    <row r="1431" spans="1:10" s="78" customFormat="1" x14ac:dyDescent="0.25">
      <c r="A1431" s="76">
        <v>1428</v>
      </c>
      <c r="B1431" s="76">
        <v>39.876966813360703</v>
      </c>
      <c r="C1431" s="76">
        <v>39.808655009317199</v>
      </c>
      <c r="D1431" s="132"/>
      <c r="E1431" s="92"/>
      <c r="F1431" s="76">
        <v>1537.513668423436</v>
      </c>
      <c r="G1431" s="76">
        <v>89.155332416296005</v>
      </c>
      <c r="H1431" s="77">
        <v>29.863481894978147</v>
      </c>
      <c r="I1431" s="76">
        <v>-2.0559430122375488</v>
      </c>
      <c r="J1431" s="77">
        <v>-4.6639885077037908</v>
      </c>
    </row>
    <row r="1432" spans="1:10" s="78" customFormat="1" x14ac:dyDescent="0.25">
      <c r="A1432" s="76">
        <v>1429</v>
      </c>
      <c r="B1432" s="76">
        <v>41.460365351246921</v>
      </c>
      <c r="C1432" s="76">
        <v>41.718878985696186</v>
      </c>
      <c r="D1432" s="132"/>
      <c r="E1432" s="92"/>
      <c r="F1432" s="76">
        <v>1598.563870701046</v>
      </c>
      <c r="G1432" s="76">
        <v>89.138536840677261</v>
      </c>
      <c r="H1432" s="77">
        <v>22.283570352799188</v>
      </c>
      <c r="I1432" s="76">
        <v>0</v>
      </c>
      <c r="J1432" s="77">
        <v>-6.7199315199413396</v>
      </c>
    </row>
    <row r="1433" spans="1:10" s="78" customFormat="1" x14ac:dyDescent="0.25">
      <c r="A1433" s="76">
        <v>1430</v>
      </c>
      <c r="B1433" s="76">
        <v>41.803597412414177</v>
      </c>
      <c r="C1433" s="76">
        <v>42.148158750798601</v>
      </c>
      <c r="D1433" s="132"/>
      <c r="E1433" s="92"/>
      <c r="F1433" s="76">
        <v>1611.797672471396</v>
      </c>
      <c r="G1433" s="76">
        <v>89.139079004526138</v>
      </c>
      <c r="H1433" s="77">
        <v>5.5789432799761034</v>
      </c>
      <c r="I1433" s="76">
        <v>0</v>
      </c>
      <c r="J1433" s="77">
        <v>-6.7199315199413396</v>
      </c>
    </row>
    <row r="1434" spans="1:10" s="78" customFormat="1" x14ac:dyDescent="0.25">
      <c r="A1434" s="76">
        <v>1431</v>
      </c>
      <c r="B1434" s="76">
        <v>40.791553005102372</v>
      </c>
      <c r="C1434" s="76">
        <v>40.647900108133662</v>
      </c>
      <c r="D1434" s="132"/>
      <c r="E1434" s="92"/>
      <c r="F1434" s="76">
        <v>1572.7768484009191</v>
      </c>
      <c r="G1434" s="76">
        <v>89.139621168375015</v>
      </c>
      <c r="H1434" s="77">
        <v>0</v>
      </c>
      <c r="I1434" s="76">
        <v>0</v>
      </c>
      <c r="J1434" s="77">
        <v>-6.7199315199413396</v>
      </c>
    </row>
    <row r="1435" spans="1:10" s="78" customFormat="1" x14ac:dyDescent="0.25">
      <c r="A1435" s="76">
        <v>1432</v>
      </c>
      <c r="B1435" s="76">
        <v>37.04109033449889</v>
      </c>
      <c r="C1435" s="76">
        <v>37.289027057387536</v>
      </c>
      <c r="D1435" s="132"/>
      <c r="E1435" s="92"/>
      <c r="F1435" s="76">
        <v>1428.172379471305</v>
      </c>
      <c r="G1435" s="76">
        <v>89.136295706033707</v>
      </c>
      <c r="H1435" s="77">
        <v>0</v>
      </c>
      <c r="I1435" s="76">
        <v>0</v>
      </c>
      <c r="J1435" s="77">
        <v>-6.7199315199413396</v>
      </c>
    </row>
    <row r="1436" spans="1:10" s="78" customFormat="1" x14ac:dyDescent="0.25">
      <c r="A1436" s="76">
        <v>1433</v>
      </c>
      <c r="B1436" s="76">
        <v>32.806255755674869</v>
      </c>
      <c r="C1436" s="76">
        <v>32.481895594148938</v>
      </c>
      <c r="D1436" s="132"/>
      <c r="E1436" s="92"/>
      <c r="F1436" s="76">
        <v>1264.8922567079239</v>
      </c>
      <c r="G1436" s="76">
        <v>89.136234551668167</v>
      </c>
      <c r="H1436" s="77">
        <v>0</v>
      </c>
      <c r="I1436" s="76">
        <v>0</v>
      </c>
      <c r="J1436" s="77">
        <v>-6.7199315199413396</v>
      </c>
    </row>
    <row r="1437" spans="1:10" s="78" customFormat="1" x14ac:dyDescent="0.25">
      <c r="A1437" s="76">
        <v>1434</v>
      </c>
      <c r="B1437" s="76">
        <v>28.168406668459632</v>
      </c>
      <c r="C1437" s="76">
        <v>28.382980686535308</v>
      </c>
      <c r="D1437" s="132"/>
      <c r="E1437" s="92"/>
      <c r="F1437" s="76">
        <v>1086.073331381961</v>
      </c>
      <c r="G1437" s="76">
        <v>89.148657590150833</v>
      </c>
      <c r="H1437" s="77">
        <v>0</v>
      </c>
      <c r="I1437" s="76">
        <v>0</v>
      </c>
      <c r="J1437" s="77">
        <v>-6.7199315199413396</v>
      </c>
    </row>
    <row r="1438" spans="1:10" s="78" customFormat="1" x14ac:dyDescent="0.25">
      <c r="A1438" s="76">
        <v>1435</v>
      </c>
      <c r="B1438" s="76">
        <v>23.117965464184511</v>
      </c>
      <c r="C1438" s="76">
        <v>23.069056941382403</v>
      </c>
      <c r="D1438" s="132"/>
      <c r="E1438" s="92"/>
      <c r="F1438" s="76">
        <v>1424.3396746354331</v>
      </c>
      <c r="G1438" s="76">
        <v>89.15607762336731</v>
      </c>
      <c r="H1438" s="77">
        <v>0</v>
      </c>
      <c r="I1438" s="76">
        <v>0</v>
      </c>
      <c r="J1438" s="77">
        <v>-6.7199315199413396</v>
      </c>
    </row>
    <row r="1439" spans="1:10" s="78" customFormat="1" x14ac:dyDescent="0.25">
      <c r="A1439" s="76">
        <v>1436</v>
      </c>
      <c r="B1439" s="76">
        <v>19.402583778853941</v>
      </c>
      <c r="C1439" s="76">
        <v>19.442937574378906</v>
      </c>
      <c r="D1439" s="132"/>
      <c r="E1439" s="92"/>
      <c r="F1439" s="76">
        <v>1195.4282875573281</v>
      </c>
      <c r="G1439" s="76">
        <v>89.1510871052742</v>
      </c>
      <c r="H1439" s="77">
        <v>0</v>
      </c>
      <c r="I1439" s="76">
        <v>0</v>
      </c>
      <c r="J1439" s="77">
        <v>-6.7199315199413396</v>
      </c>
    </row>
    <row r="1440" spans="1:10" s="78" customFormat="1" x14ac:dyDescent="0.25">
      <c r="A1440" s="76">
        <v>1437</v>
      </c>
      <c r="B1440" s="76">
        <v>19.194558075590301</v>
      </c>
      <c r="C1440" s="76">
        <v>19.255902163352992</v>
      </c>
      <c r="D1440" s="132"/>
      <c r="E1440" s="92"/>
      <c r="F1440" s="76">
        <v>1182.61145041449</v>
      </c>
      <c r="G1440" s="76">
        <v>89.16034272313118</v>
      </c>
      <c r="H1440" s="77">
        <v>13.47267290101213</v>
      </c>
      <c r="I1440" s="76">
        <v>0</v>
      </c>
      <c r="J1440" s="77">
        <v>-6.7199315199413396</v>
      </c>
    </row>
    <row r="1441" spans="1:10" s="78" customFormat="1" x14ac:dyDescent="0.25">
      <c r="A1441" s="76">
        <v>1438</v>
      </c>
      <c r="B1441" s="76">
        <v>20.590256660396712</v>
      </c>
      <c r="C1441" s="76">
        <v>20.74537195904982</v>
      </c>
      <c r="D1441" s="132"/>
      <c r="E1441" s="92"/>
      <c r="F1441" s="76">
        <v>1268.6029623915281</v>
      </c>
      <c r="G1441" s="76">
        <v>89.167845577001572</v>
      </c>
      <c r="H1441" s="77">
        <v>13.640604596306776</v>
      </c>
      <c r="I1441" s="76">
        <v>0</v>
      </c>
      <c r="J1441" s="77">
        <v>-6.7199315199413396</v>
      </c>
    </row>
    <row r="1442" spans="1:10" s="78" customFormat="1" x14ac:dyDescent="0.25">
      <c r="A1442" s="76">
        <v>1439</v>
      </c>
      <c r="B1442" s="76">
        <v>21.085031249388219</v>
      </c>
      <c r="C1442" s="76">
        <v>20.932649501141455</v>
      </c>
      <c r="D1442" s="132"/>
      <c r="E1442" s="92"/>
      <c r="F1442" s="76">
        <v>1299.086919909063</v>
      </c>
      <c r="G1442" s="76">
        <v>89.179402142763138</v>
      </c>
      <c r="H1442" s="77">
        <v>11.59305282314936</v>
      </c>
      <c r="I1442" s="76">
        <v>0</v>
      </c>
      <c r="J1442" s="77">
        <v>-6.7199315199413396</v>
      </c>
    </row>
    <row r="1443" spans="1:10" s="78" customFormat="1" x14ac:dyDescent="0.25">
      <c r="A1443" s="76">
        <v>1440</v>
      </c>
      <c r="B1443" s="76">
        <v>21.944231482444259</v>
      </c>
      <c r="C1443" s="76">
        <v>21.930601590444805</v>
      </c>
      <c r="D1443" s="132"/>
      <c r="E1443" s="92"/>
      <c r="F1443" s="76">
        <v>1352.0238006347349</v>
      </c>
      <c r="G1443" s="76">
        <v>89.189974695444107</v>
      </c>
      <c r="H1443" s="77">
        <v>10.892071025950681</v>
      </c>
      <c r="I1443" s="76">
        <v>0</v>
      </c>
      <c r="J1443" s="77">
        <v>-6.7199315199413396</v>
      </c>
    </row>
    <row r="1444" spans="1:10" s="78" customFormat="1" x14ac:dyDescent="0.25">
      <c r="A1444" s="76">
        <v>1441</v>
      </c>
      <c r="B1444" s="76">
        <v>21.32404257704108</v>
      </c>
      <c r="C1444" s="76">
        <v>21.388085674380768</v>
      </c>
      <c r="D1444" s="132"/>
      <c r="E1444" s="92"/>
      <c r="F1444" s="76">
        <v>1313.812840197796</v>
      </c>
      <c r="G1444" s="76">
        <v>89.192196935415268</v>
      </c>
      <c r="H1444" s="77">
        <v>5.1653284563060824</v>
      </c>
      <c r="I1444" s="76">
        <v>0</v>
      </c>
      <c r="J1444" s="77">
        <v>-6.7199315199413396</v>
      </c>
    </row>
    <row r="1445" spans="1:10" s="78" customFormat="1" x14ac:dyDescent="0.25">
      <c r="A1445" s="76">
        <v>1442</v>
      </c>
      <c r="B1445" s="76">
        <v>20.134174202059139</v>
      </c>
      <c r="C1445" s="76">
        <v>20.263393422292967</v>
      </c>
      <c r="D1445" s="132"/>
      <c r="E1445" s="92"/>
      <c r="F1445" s="76">
        <v>1240.502897040973</v>
      </c>
      <c r="G1445" s="76">
        <v>89.200983285903931</v>
      </c>
      <c r="H1445" s="77">
        <v>3.217605795921334</v>
      </c>
      <c r="I1445" s="76">
        <v>0</v>
      </c>
      <c r="J1445" s="77">
        <v>-6.7199315199413396</v>
      </c>
    </row>
    <row r="1446" spans="1:10" s="78" customFormat="1" x14ac:dyDescent="0.25">
      <c r="A1446" s="76">
        <v>1443</v>
      </c>
      <c r="B1446" s="76">
        <v>17.765782204102461</v>
      </c>
      <c r="C1446" s="76">
        <v>17.93771169342935</v>
      </c>
      <c r="D1446" s="132"/>
      <c r="E1446" s="92"/>
      <c r="F1446" s="76">
        <v>1094.5819814221211</v>
      </c>
      <c r="G1446" s="76">
        <v>89.211747378110886</v>
      </c>
      <c r="H1446" s="77">
        <v>4.064472350453932</v>
      </c>
      <c r="I1446" s="76">
        <v>0</v>
      </c>
      <c r="J1446" s="77">
        <v>-6.7199315199413396</v>
      </c>
    </row>
    <row r="1447" spans="1:10" s="78" customFormat="1" x14ac:dyDescent="0.25">
      <c r="A1447" s="76">
        <v>1444</v>
      </c>
      <c r="B1447" s="76">
        <v>18.357925265081299</v>
      </c>
      <c r="C1447" s="76">
        <v>18.253481427308266</v>
      </c>
      <c r="D1447" s="132"/>
      <c r="E1447" s="92"/>
      <c r="F1447" s="76">
        <v>1131.0649866467329</v>
      </c>
      <c r="G1447" s="76">
        <v>89.21599754691124</v>
      </c>
      <c r="H1447" s="77">
        <v>9.9993071857615625</v>
      </c>
      <c r="I1447" s="76">
        <v>0</v>
      </c>
      <c r="J1447" s="77">
        <v>-6.7199315199413396</v>
      </c>
    </row>
    <row r="1448" spans="1:10" s="78" customFormat="1" x14ac:dyDescent="0.25">
      <c r="A1448" s="76">
        <v>1445</v>
      </c>
      <c r="B1448" s="76">
        <v>17.69740245132321</v>
      </c>
      <c r="C1448" s="76">
        <v>17.720707030340609</v>
      </c>
      <c r="D1448" s="132"/>
      <c r="E1448" s="92"/>
      <c r="F1448" s="76">
        <v>1090.3689811485399</v>
      </c>
      <c r="G1448" s="76">
        <v>89.220781177282333</v>
      </c>
      <c r="H1448" s="77">
        <v>5.1067937067925282</v>
      </c>
      <c r="I1448" s="76">
        <v>0</v>
      </c>
      <c r="J1448" s="77">
        <v>-6.7199315199413396</v>
      </c>
    </row>
    <row r="1449" spans="1:10" s="78" customFormat="1" x14ac:dyDescent="0.25">
      <c r="A1449" s="76">
        <v>1446</v>
      </c>
      <c r="B1449" s="76">
        <v>16.829979058926529</v>
      </c>
      <c r="C1449" s="76">
        <v>16.927101426310735</v>
      </c>
      <c r="D1449" s="132"/>
      <c r="E1449" s="92"/>
      <c r="F1449" s="76">
        <v>1036.92545669949</v>
      </c>
      <c r="G1449" s="76">
        <v>89.226239293813705</v>
      </c>
      <c r="H1449" s="77">
        <v>8.3043448148019543</v>
      </c>
      <c r="I1449" s="76">
        <v>0</v>
      </c>
      <c r="J1449" s="77">
        <v>-6.7199315199413396</v>
      </c>
    </row>
    <row r="1450" spans="1:10" s="78" customFormat="1" x14ac:dyDescent="0.25">
      <c r="A1450" s="76">
        <v>1447</v>
      </c>
      <c r="B1450" s="76">
        <v>17.718188797119382</v>
      </c>
      <c r="C1450" s="76">
        <v>17.697087948015472</v>
      </c>
      <c r="D1450" s="132"/>
      <c r="E1450" s="92"/>
      <c r="F1450" s="76">
        <v>1091.6496655173289</v>
      </c>
      <c r="G1450" s="76">
        <v>89.238501012325287</v>
      </c>
      <c r="H1450" s="77">
        <v>5.4407404568313185</v>
      </c>
      <c r="I1450" s="76">
        <v>-15.12048435211182</v>
      </c>
      <c r="J1450" s="77">
        <v>8.4005528321704759</v>
      </c>
    </row>
    <row r="1451" spans="1:10" s="78" customFormat="1" x14ac:dyDescent="0.25">
      <c r="A1451" s="76">
        <v>1448</v>
      </c>
      <c r="B1451" s="76">
        <v>15.292999254433591</v>
      </c>
      <c r="C1451" s="76">
        <v>15.283015334817236</v>
      </c>
      <c r="D1451" s="132"/>
      <c r="E1451" s="92"/>
      <c r="F1451" s="76">
        <v>942.22935041607604</v>
      </c>
      <c r="G1451" s="76">
        <v>89.243959128856659</v>
      </c>
      <c r="H1451" s="77">
        <v>0</v>
      </c>
      <c r="I1451" s="76">
        <v>-24.763322830200199</v>
      </c>
      <c r="J1451" s="77">
        <v>18.043391310258851</v>
      </c>
    </row>
    <row r="1452" spans="1:10" s="78" customFormat="1" x14ac:dyDescent="0.25">
      <c r="A1452" s="76">
        <v>1449</v>
      </c>
      <c r="B1452" s="76">
        <v>11.59698961455946</v>
      </c>
      <c r="C1452" s="76">
        <v>11.611622264783248</v>
      </c>
      <c r="D1452" s="132"/>
      <c r="E1452" s="92"/>
      <c r="F1452" s="76">
        <v>1381.2372185773031</v>
      </c>
      <c r="G1452" s="76">
        <v>89.25622084736824</v>
      </c>
      <c r="H1452" s="77">
        <v>0</v>
      </c>
      <c r="I1452" s="76">
        <v>-20.699687957763668</v>
      </c>
      <c r="J1452" s="77">
        <v>13.97975643782233</v>
      </c>
    </row>
    <row r="1453" spans="1:10" s="78" customFormat="1" x14ac:dyDescent="0.25">
      <c r="A1453" s="76">
        <v>1450</v>
      </c>
      <c r="B1453" s="76">
        <v>7.6922206600552627</v>
      </c>
      <c r="C1453" s="76">
        <v>7.6718677386394356</v>
      </c>
      <c r="D1453" s="132"/>
      <c r="E1453" s="92"/>
      <c r="F1453" s="76">
        <v>916.1671970317791</v>
      </c>
      <c r="G1453" s="76">
        <v>89.250818341970444</v>
      </c>
      <c r="H1453" s="77">
        <v>0</v>
      </c>
      <c r="I1453" s="76">
        <v>-11.745134353637701</v>
      </c>
      <c r="J1453" s="77">
        <v>5.0252028336963557</v>
      </c>
    </row>
    <row r="1454" spans="1:10" s="78" customFormat="1" x14ac:dyDescent="0.25">
      <c r="A1454" s="76">
        <v>1451</v>
      </c>
      <c r="B1454" s="76">
        <v>3.0079907671378838</v>
      </c>
      <c r="C1454" s="76">
        <v>3.0005424446962339</v>
      </c>
      <c r="D1454" s="132"/>
      <c r="E1454" s="92"/>
      <c r="F1454" s="76">
        <v>800</v>
      </c>
      <c r="G1454" s="76">
        <v>89.263080060482025</v>
      </c>
      <c r="H1454" s="77">
        <v>2.4255060675156583</v>
      </c>
      <c r="I1454" s="76">
        <v>-43.088314056396477</v>
      </c>
      <c r="J1454" s="77">
        <v>36.368382536455137</v>
      </c>
    </row>
    <row r="1455" spans="1:10" s="78" customFormat="1" x14ac:dyDescent="0.25">
      <c r="A1455" s="76">
        <v>1452</v>
      </c>
      <c r="B1455" s="76">
        <v>0</v>
      </c>
      <c r="C1455" s="76">
        <v>0</v>
      </c>
      <c r="D1455" s="132"/>
      <c r="E1455" s="92"/>
      <c r="F1455" s="76">
        <v>800</v>
      </c>
      <c r="G1455" s="76">
        <v>89.28142786026001</v>
      </c>
      <c r="H1455" s="77">
        <v>2.4312001755404253</v>
      </c>
      <c r="I1455" s="76">
        <v>-4.2339644432067871</v>
      </c>
      <c r="J1455" s="77">
        <v>-2.485967076734553</v>
      </c>
    </row>
    <row r="1456" spans="1:10" s="78" customFormat="1" x14ac:dyDescent="0.25">
      <c r="A1456" s="76">
        <v>1453</v>
      </c>
      <c r="B1456" s="76">
        <v>0</v>
      </c>
      <c r="C1456" s="76">
        <v>0</v>
      </c>
      <c r="D1456" s="132"/>
      <c r="E1456" s="92"/>
      <c r="F1456" s="76">
        <v>800</v>
      </c>
      <c r="G1456" s="76">
        <v>89.290653944015503</v>
      </c>
      <c r="H1456" s="77">
        <v>2.3875139912093908</v>
      </c>
      <c r="I1456" s="76">
        <v>-4.2339644432067871</v>
      </c>
      <c r="J1456" s="77">
        <v>-2.485967076734553</v>
      </c>
    </row>
    <row r="1457" spans="1:10" s="78" customFormat="1" x14ac:dyDescent="0.25">
      <c r="A1457" s="76">
        <v>1454</v>
      </c>
      <c r="B1457" s="76">
        <v>0</v>
      </c>
      <c r="C1457" s="76">
        <v>0</v>
      </c>
      <c r="D1457" s="132"/>
      <c r="E1457" s="92"/>
      <c r="F1457" s="76">
        <v>800</v>
      </c>
      <c r="G1457" s="76">
        <v>89.299880027770996</v>
      </c>
      <c r="H1457" s="77">
        <v>2.4334878491134937</v>
      </c>
      <c r="I1457" s="76">
        <v>-4.2339644432067871</v>
      </c>
      <c r="J1457" s="77">
        <v>-2.485967076734553</v>
      </c>
    </row>
    <row r="1458" spans="1:10" s="78" customFormat="1" x14ac:dyDescent="0.25">
      <c r="A1458" s="76">
        <v>1455</v>
      </c>
      <c r="B1458" s="76">
        <v>0</v>
      </c>
      <c r="C1458" s="76">
        <v>0</v>
      </c>
      <c r="D1458" s="132"/>
      <c r="E1458" s="92"/>
      <c r="F1458" s="76">
        <v>800</v>
      </c>
      <c r="G1458" s="76">
        <v>89.309106111526489</v>
      </c>
      <c r="H1458" s="77">
        <v>2.4320080676488058</v>
      </c>
      <c r="I1458" s="76">
        <v>-4.2339644432067871</v>
      </c>
      <c r="J1458" s="77">
        <v>-2.485967076734553</v>
      </c>
    </row>
    <row r="1459" spans="1:10" s="78" customFormat="1" x14ac:dyDescent="0.25">
      <c r="A1459" s="76">
        <v>1456</v>
      </c>
      <c r="B1459" s="76">
        <v>0</v>
      </c>
      <c r="C1459" s="76">
        <v>0</v>
      </c>
      <c r="D1459" s="132"/>
      <c r="E1459" s="92"/>
      <c r="F1459" s="76">
        <v>800</v>
      </c>
      <c r="G1459" s="76">
        <v>89.318332195281982</v>
      </c>
      <c r="H1459" s="77">
        <v>2.3988810356537833</v>
      </c>
      <c r="I1459" s="76">
        <v>-4.2339644432067871</v>
      </c>
      <c r="J1459" s="77">
        <v>-2.485967076734553</v>
      </c>
    </row>
    <row r="1460" spans="1:10" s="78" customFormat="1" x14ac:dyDescent="0.25">
      <c r="A1460" s="76">
        <v>1457</v>
      </c>
      <c r="B1460" s="76">
        <v>0</v>
      </c>
      <c r="C1460" s="76">
        <v>0</v>
      </c>
      <c r="D1460" s="132"/>
      <c r="E1460" s="92"/>
      <c r="F1460" s="76">
        <v>800</v>
      </c>
      <c r="G1460" s="76">
        <v>89.323778182268143</v>
      </c>
      <c r="H1460" s="77">
        <v>2.4188103183783745</v>
      </c>
      <c r="I1460" s="76">
        <v>-4.2339644432067871</v>
      </c>
      <c r="J1460" s="77">
        <v>-2.485967076734553</v>
      </c>
    </row>
    <row r="1461" spans="1:10" s="78" customFormat="1" x14ac:dyDescent="0.25">
      <c r="A1461" s="76">
        <v>1458</v>
      </c>
      <c r="B1461" s="76">
        <v>0</v>
      </c>
      <c r="C1461" s="76">
        <v>0</v>
      </c>
      <c r="D1461" s="132"/>
      <c r="E1461" s="92"/>
      <c r="F1461" s="76">
        <v>800</v>
      </c>
      <c r="G1461" s="76">
        <v>89.331136763095856</v>
      </c>
      <c r="H1461" s="77">
        <v>2.4352609756134465</v>
      </c>
      <c r="I1461" s="76">
        <v>-4.2339644432067871</v>
      </c>
      <c r="J1461" s="77">
        <v>-2.485967076734553</v>
      </c>
    </row>
    <row r="1462" spans="1:10" s="78" customFormat="1" x14ac:dyDescent="0.25">
      <c r="A1462" s="76">
        <v>1459</v>
      </c>
      <c r="B1462" s="76">
        <v>0</v>
      </c>
      <c r="C1462" s="76">
        <v>0</v>
      </c>
      <c r="D1462" s="132"/>
      <c r="E1462" s="92"/>
      <c r="F1462" s="76">
        <v>800</v>
      </c>
      <c r="G1462" s="76">
        <v>89.338495343923569</v>
      </c>
      <c r="H1462" s="77">
        <v>2.4253408144080071</v>
      </c>
      <c r="I1462" s="76">
        <v>-4.2339644432067871</v>
      </c>
      <c r="J1462" s="77">
        <v>-2.485967076734553</v>
      </c>
    </row>
    <row r="1463" spans="1:10" s="78" customFormat="1" x14ac:dyDescent="0.25">
      <c r="A1463" s="76">
        <v>1460</v>
      </c>
      <c r="B1463" s="76">
        <v>0</v>
      </c>
      <c r="C1463" s="76">
        <v>0</v>
      </c>
      <c r="D1463" s="132"/>
      <c r="E1463" s="92"/>
      <c r="F1463" s="76">
        <v>800</v>
      </c>
      <c r="G1463" s="76">
        <v>89.345853924751282</v>
      </c>
      <c r="H1463" s="77">
        <v>2.4059183850402683</v>
      </c>
      <c r="I1463" s="76">
        <v>-4.2339644432067871</v>
      </c>
      <c r="J1463" s="77">
        <v>-2.485967076734553</v>
      </c>
    </row>
    <row r="1464" spans="1:10" s="78" customFormat="1" x14ac:dyDescent="0.25">
      <c r="A1464" s="76">
        <v>1461</v>
      </c>
      <c r="B1464" s="76">
        <v>0</v>
      </c>
      <c r="C1464" s="76">
        <v>0</v>
      </c>
      <c r="D1464" s="132"/>
      <c r="E1464" s="92"/>
      <c r="F1464" s="76">
        <v>800</v>
      </c>
      <c r="G1464" s="76">
        <v>89.353212505578995</v>
      </c>
      <c r="H1464" s="77">
        <v>2.3831293634469537</v>
      </c>
      <c r="I1464" s="76">
        <v>-4.2339644432067871</v>
      </c>
      <c r="J1464" s="77">
        <v>-2.485967076734553</v>
      </c>
    </row>
    <row r="1465" spans="1:10" s="78" customFormat="1" x14ac:dyDescent="0.25">
      <c r="A1465" s="76">
        <v>1462</v>
      </c>
      <c r="B1465" s="76">
        <v>0</v>
      </c>
      <c r="C1465" s="76">
        <v>0</v>
      </c>
      <c r="D1465" s="132"/>
      <c r="E1465" s="92"/>
      <c r="F1465" s="76">
        <v>800</v>
      </c>
      <c r="G1465" s="76">
        <v>89.360571086406708</v>
      </c>
      <c r="H1465" s="77">
        <v>2.415757506961183</v>
      </c>
      <c r="I1465" s="76">
        <v>-4.0557093620300293</v>
      </c>
      <c r="J1465" s="77">
        <v>-2.6642221579113099</v>
      </c>
    </row>
    <row r="1466" spans="1:10" s="78" customFormat="1" x14ac:dyDescent="0.25">
      <c r="A1466" s="76">
        <v>1463</v>
      </c>
      <c r="B1466" s="76">
        <v>0</v>
      </c>
      <c r="C1466" s="76">
        <v>0</v>
      </c>
      <c r="D1466" s="132"/>
      <c r="E1466" s="92"/>
      <c r="F1466" s="76">
        <v>800</v>
      </c>
      <c r="G1466" s="76">
        <v>89.367929667234421</v>
      </c>
      <c r="H1466" s="77">
        <v>2.3868097856997657</v>
      </c>
      <c r="I1466" s="76">
        <v>-4.0557093620300293</v>
      </c>
      <c r="J1466" s="77">
        <v>-2.6642221579113099</v>
      </c>
    </row>
    <row r="1467" spans="1:10" s="78" customFormat="1" x14ac:dyDescent="0.25">
      <c r="A1467" s="76">
        <v>1464</v>
      </c>
      <c r="B1467" s="76">
        <v>0</v>
      </c>
      <c r="C1467" s="76">
        <v>0</v>
      </c>
      <c r="D1467" s="132"/>
      <c r="E1467" s="92"/>
      <c r="F1467" s="76">
        <v>800</v>
      </c>
      <c r="G1467" s="76">
        <v>89.375288248062134</v>
      </c>
      <c r="H1467" s="77">
        <v>2.3860111933223989</v>
      </c>
      <c r="I1467" s="76">
        <v>-4.0557093620300293</v>
      </c>
      <c r="J1467" s="77">
        <v>-2.6642221579113099</v>
      </c>
    </row>
    <row r="1468" spans="1:10" s="78" customFormat="1" x14ac:dyDescent="0.25">
      <c r="A1468" s="76">
        <v>1465</v>
      </c>
      <c r="B1468" s="76">
        <v>0</v>
      </c>
      <c r="C1468" s="76">
        <v>0</v>
      </c>
      <c r="D1468" s="132"/>
      <c r="E1468" s="92"/>
      <c r="F1468" s="76">
        <v>800</v>
      </c>
      <c r="G1468" s="76">
        <v>89.382646828889847</v>
      </c>
      <c r="H1468" s="77">
        <v>2.4123034524455043</v>
      </c>
      <c r="I1468" s="76">
        <v>-4.0557093620300293</v>
      </c>
      <c r="J1468" s="77">
        <v>-2.6642221579113099</v>
      </c>
    </row>
    <row r="1469" spans="1:10" s="78" customFormat="1" x14ac:dyDescent="0.25">
      <c r="A1469" s="76">
        <v>1466</v>
      </c>
      <c r="B1469" s="76">
        <v>0</v>
      </c>
      <c r="C1469" s="76">
        <v>0</v>
      </c>
      <c r="D1469" s="132"/>
      <c r="E1469" s="92"/>
      <c r="F1469" s="76">
        <v>800</v>
      </c>
      <c r="G1469" s="76">
        <v>89.39000540971756</v>
      </c>
      <c r="H1469" s="77">
        <v>2.4111885385193714</v>
      </c>
      <c r="I1469" s="76">
        <v>-3.7957038879394531</v>
      </c>
      <c r="J1469" s="77">
        <v>-2.924227632001887</v>
      </c>
    </row>
    <row r="1470" spans="1:10" s="78" customFormat="1" x14ac:dyDescent="0.25">
      <c r="A1470" s="76">
        <v>1467</v>
      </c>
      <c r="B1470" s="76">
        <v>0</v>
      </c>
      <c r="C1470" s="76">
        <v>0</v>
      </c>
      <c r="D1470" s="132"/>
      <c r="E1470" s="92"/>
      <c r="F1470" s="76">
        <v>800</v>
      </c>
      <c r="G1470" s="76">
        <v>89.398629277944565</v>
      </c>
      <c r="H1470" s="77">
        <v>2.4380240767304047</v>
      </c>
      <c r="I1470" s="76">
        <v>-3.7957038879394531</v>
      </c>
      <c r="J1470" s="77">
        <v>-2.924227632001887</v>
      </c>
    </row>
    <row r="1471" spans="1:10" s="78" customFormat="1" x14ac:dyDescent="0.25">
      <c r="A1471" s="76">
        <v>1468</v>
      </c>
      <c r="B1471" s="76">
        <v>0</v>
      </c>
      <c r="C1471" s="76">
        <v>0</v>
      </c>
      <c r="D1471" s="132"/>
      <c r="E1471" s="92"/>
      <c r="F1471" s="76">
        <v>800</v>
      </c>
      <c r="G1471" s="76">
        <v>89.40725314617157</v>
      </c>
      <c r="H1471" s="77">
        <v>2.4004282307218756</v>
      </c>
      <c r="I1471" s="76">
        <v>-3.7957038879394531</v>
      </c>
      <c r="J1471" s="77">
        <v>-2.924227632001887</v>
      </c>
    </row>
    <row r="1472" spans="1:10" s="78" customFormat="1" x14ac:dyDescent="0.25">
      <c r="A1472" s="76">
        <v>1469</v>
      </c>
      <c r="B1472" s="76">
        <v>0</v>
      </c>
      <c r="C1472" s="76">
        <v>0</v>
      </c>
      <c r="D1472" s="132"/>
      <c r="E1472" s="92"/>
      <c r="F1472" s="76">
        <v>800</v>
      </c>
      <c r="G1472" s="76">
        <v>89.415877014398575</v>
      </c>
      <c r="H1472" s="77">
        <v>2.3955752992913801</v>
      </c>
      <c r="I1472" s="76">
        <v>-3.7957038879394531</v>
      </c>
      <c r="J1472" s="77">
        <v>-2.924227632001887</v>
      </c>
    </row>
    <row r="1473" spans="1:10" s="78" customFormat="1" x14ac:dyDescent="0.25">
      <c r="A1473" s="76">
        <v>1470</v>
      </c>
      <c r="B1473" s="76">
        <v>0</v>
      </c>
      <c r="C1473" s="76">
        <v>0</v>
      </c>
      <c r="D1473" s="132"/>
      <c r="E1473" s="92"/>
      <c r="F1473" s="76">
        <v>800</v>
      </c>
      <c r="G1473" s="76">
        <v>89.42450088262558</v>
      </c>
      <c r="H1473" s="77">
        <v>2.380513562043248</v>
      </c>
      <c r="I1473" s="76">
        <v>-3.7957038879394531</v>
      </c>
      <c r="J1473" s="77">
        <v>-2.924227632001887</v>
      </c>
    </row>
    <row r="1474" spans="1:10" s="78" customFormat="1" x14ac:dyDescent="0.25">
      <c r="A1474" s="76">
        <v>1471</v>
      </c>
      <c r="B1474" s="76">
        <v>0</v>
      </c>
      <c r="C1474" s="76">
        <v>0</v>
      </c>
      <c r="D1474" s="132"/>
      <c r="E1474" s="92"/>
      <c r="F1474" s="76">
        <v>800</v>
      </c>
      <c r="G1474" s="76">
        <v>89.433124750852585</v>
      </c>
      <c r="H1474" s="77">
        <v>2.4159898914967988</v>
      </c>
      <c r="I1474" s="76">
        <v>-3.7957038879394531</v>
      </c>
      <c r="J1474" s="77">
        <v>-2.924227632001887</v>
      </c>
    </row>
    <row r="1475" spans="1:10" s="78" customFormat="1" x14ac:dyDescent="0.25">
      <c r="A1475" s="76">
        <v>1472</v>
      </c>
      <c r="B1475" s="76">
        <v>0</v>
      </c>
      <c r="C1475" s="76">
        <v>0</v>
      </c>
      <c r="D1475" s="132"/>
      <c r="E1475" s="92"/>
      <c r="F1475" s="76">
        <v>800</v>
      </c>
      <c r="G1475" s="76">
        <v>89.44174861907959</v>
      </c>
      <c r="H1475" s="77">
        <v>2.423700108594379</v>
      </c>
      <c r="I1475" s="76">
        <v>-3.7957038879394531</v>
      </c>
      <c r="J1475" s="77">
        <v>-2.924227632001887</v>
      </c>
    </row>
    <row r="1476" spans="1:10" s="78" customFormat="1" x14ac:dyDescent="0.25">
      <c r="A1476" s="76">
        <v>1473</v>
      </c>
      <c r="B1476" s="76">
        <v>0</v>
      </c>
      <c r="C1476" s="76">
        <v>0</v>
      </c>
      <c r="D1476" s="132"/>
      <c r="E1476" s="92"/>
      <c r="F1476" s="76">
        <v>800</v>
      </c>
      <c r="G1476" s="76">
        <v>89.450372487306595</v>
      </c>
      <c r="H1476" s="77">
        <v>2.4395521774252775</v>
      </c>
      <c r="I1476" s="76">
        <v>-3.7957038879394531</v>
      </c>
      <c r="J1476" s="77">
        <v>-2.924227632001887</v>
      </c>
    </row>
    <row r="1477" spans="1:10" s="78" customFormat="1" x14ac:dyDescent="0.25">
      <c r="A1477" s="76">
        <v>1474</v>
      </c>
      <c r="B1477" s="76">
        <v>0</v>
      </c>
      <c r="C1477" s="76">
        <v>0</v>
      </c>
      <c r="D1477" s="132"/>
      <c r="E1477" s="92"/>
      <c r="F1477" s="76">
        <v>800</v>
      </c>
      <c r="G1477" s="76">
        <v>89.4589963555336</v>
      </c>
      <c r="H1477" s="77">
        <v>2.4407108432681985</v>
      </c>
      <c r="I1477" s="76">
        <v>-3.6398816108703609</v>
      </c>
      <c r="J1477" s="77">
        <v>-3.0800499090709779</v>
      </c>
    </row>
    <row r="1478" spans="1:10" s="78" customFormat="1" x14ac:dyDescent="0.25">
      <c r="A1478" s="76">
        <v>1475</v>
      </c>
      <c r="B1478" s="76">
        <v>0</v>
      </c>
      <c r="C1478" s="76">
        <v>0</v>
      </c>
      <c r="D1478" s="132"/>
      <c r="E1478" s="92"/>
      <c r="F1478" s="76">
        <v>800</v>
      </c>
      <c r="G1478" s="76">
        <v>89.467620223760605</v>
      </c>
      <c r="H1478" s="77">
        <v>2.4111007037483119</v>
      </c>
      <c r="I1478" s="76">
        <v>-3.6398816108703609</v>
      </c>
      <c r="J1478" s="77">
        <v>-3.0800499090709779</v>
      </c>
    </row>
    <row r="1479" spans="1:10" s="78" customFormat="1" x14ac:dyDescent="0.25">
      <c r="A1479" s="76">
        <v>1476</v>
      </c>
      <c r="B1479" s="76">
        <v>0</v>
      </c>
      <c r="C1479" s="76">
        <v>0</v>
      </c>
      <c r="D1479" s="132"/>
      <c r="E1479" s="92"/>
      <c r="F1479" s="76">
        <v>800</v>
      </c>
      <c r="G1479" s="76">
        <v>89.47624409198761</v>
      </c>
      <c r="H1479" s="77">
        <v>2.4243444769153788</v>
      </c>
      <c r="I1479" s="76">
        <v>-10.761466979980471</v>
      </c>
      <c r="J1479" s="77">
        <v>4.0415354600391291</v>
      </c>
    </row>
    <row r="1480" spans="1:10" s="78" customFormat="1" x14ac:dyDescent="0.25">
      <c r="A1480" s="76">
        <v>1477</v>
      </c>
      <c r="B1480" s="76">
        <v>0</v>
      </c>
      <c r="C1480" s="76">
        <v>0</v>
      </c>
      <c r="D1480" s="132"/>
      <c r="E1480" s="92"/>
      <c r="F1480" s="76">
        <v>800</v>
      </c>
      <c r="G1480" s="76">
        <v>89.484867960214615</v>
      </c>
      <c r="H1480" s="77">
        <v>2.4022203353592042</v>
      </c>
      <c r="I1480" s="76">
        <v>-10.761466979980471</v>
      </c>
      <c r="J1480" s="77">
        <v>4.0415354600391291</v>
      </c>
    </row>
    <row r="1481" spans="1:10" s="78" customFormat="1" x14ac:dyDescent="0.25">
      <c r="A1481" s="76">
        <v>1478</v>
      </c>
      <c r="B1481" s="76">
        <v>0</v>
      </c>
      <c r="C1481" s="76">
        <v>0</v>
      </c>
      <c r="D1481" s="132"/>
      <c r="E1481" s="92"/>
      <c r="F1481" s="76">
        <v>800.00001573562622</v>
      </c>
      <c r="G1481" s="76">
        <v>89.49349182844162</v>
      </c>
      <c r="H1481" s="77">
        <v>2.3973537644287313</v>
      </c>
      <c r="I1481" s="76">
        <v>-3.0846977233886719</v>
      </c>
      <c r="J1481" s="77">
        <v>-3.6352337965526682</v>
      </c>
    </row>
    <row r="1482" spans="1:10" s="78" customFormat="1" x14ac:dyDescent="0.25">
      <c r="A1482" s="76">
        <v>1479</v>
      </c>
      <c r="B1482" s="76">
        <v>2.009546875312223</v>
      </c>
      <c r="C1482" s="76">
        <v>2.0268649961112128</v>
      </c>
      <c r="D1482" s="132"/>
      <c r="E1482" s="92"/>
      <c r="F1482" s="76">
        <v>800.00002491474152</v>
      </c>
      <c r="G1482" s="76">
        <v>89.502115696668625</v>
      </c>
      <c r="H1482" s="77">
        <v>2.3855199834358216</v>
      </c>
      <c r="I1482" s="76">
        <v>-4.7704739570617676</v>
      </c>
      <c r="J1482" s="77">
        <v>-1.9494575628795721</v>
      </c>
    </row>
    <row r="1483" spans="1:10" s="78" customFormat="1" x14ac:dyDescent="0.25">
      <c r="A1483" s="76">
        <v>1480</v>
      </c>
      <c r="B1483" s="76">
        <v>3.326946228265661</v>
      </c>
      <c r="C1483" s="76">
        <v>3.3278918082751003</v>
      </c>
      <c r="D1483" s="132"/>
      <c r="E1483" s="92"/>
      <c r="F1483" s="76">
        <v>800</v>
      </c>
      <c r="G1483" s="76">
        <v>89.51073956489563</v>
      </c>
      <c r="H1483" s="77">
        <v>2.4468481383110254</v>
      </c>
      <c r="I1483" s="76">
        <v>-6.2823343276977539</v>
      </c>
      <c r="J1483" s="77">
        <v>-0.43759719224358568</v>
      </c>
    </row>
    <row r="1484" spans="1:10" s="78" customFormat="1" x14ac:dyDescent="0.25">
      <c r="A1484" s="76">
        <v>1481</v>
      </c>
      <c r="B1484" s="76">
        <v>6.0044302192585661</v>
      </c>
      <c r="C1484" s="76">
        <v>6.0629534047022977</v>
      </c>
      <c r="D1484" s="132"/>
      <c r="E1484" s="92"/>
      <c r="F1484" s="76">
        <v>800</v>
      </c>
      <c r="G1484" s="76">
        <v>89.522064387798309</v>
      </c>
      <c r="H1484" s="77">
        <v>2.4238029779214312</v>
      </c>
      <c r="I1484" s="76">
        <v>-10.742263793945311</v>
      </c>
      <c r="J1484" s="77">
        <v>4.0223322740039729</v>
      </c>
    </row>
    <row r="1485" spans="1:10" s="78" customFormat="1" x14ac:dyDescent="0.25">
      <c r="A1485" s="76">
        <v>1482</v>
      </c>
      <c r="B1485" s="76">
        <v>7.020408038546714</v>
      </c>
      <c r="C1485" s="76">
        <v>6.9723337100165326</v>
      </c>
      <c r="D1485" s="132"/>
      <c r="E1485" s="92"/>
      <c r="F1485" s="76">
        <v>836.15224249800769</v>
      </c>
      <c r="G1485" s="76">
        <v>89.533389210700989</v>
      </c>
      <c r="H1485" s="77">
        <v>6.6028264806135297</v>
      </c>
      <c r="I1485" s="76">
        <v>-1.6443214416503911</v>
      </c>
      <c r="J1485" s="77">
        <v>-5.075610078290949</v>
      </c>
    </row>
    <row r="1486" spans="1:10" s="78" customFormat="1" x14ac:dyDescent="0.25">
      <c r="A1486" s="76">
        <v>1483</v>
      </c>
      <c r="B1486" s="76">
        <v>7.8499025044685116</v>
      </c>
      <c r="C1486" s="76">
        <v>7.8122989387733277</v>
      </c>
      <c r="D1486" s="132"/>
      <c r="E1486" s="92"/>
      <c r="F1486" s="76">
        <v>934.94759363284743</v>
      </c>
      <c r="G1486" s="76">
        <v>89.539863616228104</v>
      </c>
      <c r="H1486" s="77">
        <v>8.3058199438684355</v>
      </c>
      <c r="I1486" s="76">
        <v>-2.2079963684082031</v>
      </c>
      <c r="J1486" s="77">
        <v>-4.5119351515331374</v>
      </c>
    </row>
    <row r="1487" spans="1:10" s="78" customFormat="1" x14ac:dyDescent="0.25">
      <c r="A1487" s="76">
        <v>1484</v>
      </c>
      <c r="B1487" s="76">
        <v>9.1770114151153361</v>
      </c>
      <c r="C1487" s="76">
        <v>9.1951207100467567</v>
      </c>
      <c r="D1487" s="132"/>
      <c r="E1487" s="92"/>
      <c r="F1487" s="76">
        <v>1093.0103538208241</v>
      </c>
      <c r="G1487" s="76">
        <v>89.549101054668427</v>
      </c>
      <c r="H1487" s="77">
        <v>9.1831711665211255</v>
      </c>
      <c r="I1487" s="76">
        <v>-8.0730304718017578</v>
      </c>
      <c r="J1487" s="77">
        <v>1.353098951860418</v>
      </c>
    </row>
    <row r="1488" spans="1:10" s="78" customFormat="1" x14ac:dyDescent="0.25">
      <c r="A1488" s="76">
        <v>1485</v>
      </c>
      <c r="B1488" s="76">
        <v>9.8316899184945399</v>
      </c>
      <c r="C1488" s="76">
        <v>9.7899181732862708</v>
      </c>
      <c r="D1488" s="132"/>
      <c r="E1488" s="92"/>
      <c r="F1488" s="76">
        <v>1170.9845820580019</v>
      </c>
      <c r="G1488" s="76">
        <v>89.545224905014038</v>
      </c>
      <c r="H1488" s="77">
        <v>9.9396955458694123</v>
      </c>
      <c r="I1488" s="76">
        <v>-8.9904546737670898</v>
      </c>
      <c r="J1488" s="77">
        <v>2.2705231538257502</v>
      </c>
    </row>
    <row r="1489" spans="1:10" s="78" customFormat="1" x14ac:dyDescent="0.25">
      <c r="A1489" s="76">
        <v>1486</v>
      </c>
      <c r="B1489" s="76">
        <v>11.143557575163319</v>
      </c>
      <c r="C1489" s="76">
        <v>11.121534927419075</v>
      </c>
      <c r="D1489" s="132"/>
      <c r="E1489" s="92"/>
      <c r="F1489" s="76">
        <v>1327.2320674490591</v>
      </c>
      <c r="G1489" s="76">
        <v>89.548192203044891</v>
      </c>
      <c r="H1489" s="77">
        <v>12.114115133648845</v>
      </c>
      <c r="I1489" s="76">
        <v>-9.3886480331420898</v>
      </c>
      <c r="J1489" s="77">
        <v>2.6687165132007502</v>
      </c>
    </row>
    <row r="1490" spans="1:10" s="78" customFormat="1" x14ac:dyDescent="0.25">
      <c r="A1490" s="76">
        <v>1487</v>
      </c>
      <c r="B1490" s="76">
        <v>13.30274214734157</v>
      </c>
      <c r="C1490" s="76">
        <v>13.245073440764623</v>
      </c>
      <c r="D1490" s="132"/>
      <c r="E1490" s="92"/>
      <c r="F1490" s="76">
        <v>1584.3976284061041</v>
      </c>
      <c r="G1490" s="76">
        <v>89.53701514005661</v>
      </c>
      <c r="H1490" s="77">
        <v>20.957182756122222</v>
      </c>
      <c r="I1490" s="76">
        <v>-8.0628995895385742</v>
      </c>
      <c r="J1490" s="77">
        <v>1.342968069597235</v>
      </c>
    </row>
    <row r="1491" spans="1:10" s="78" customFormat="1" x14ac:dyDescent="0.25">
      <c r="A1491" s="76">
        <v>1488</v>
      </c>
      <c r="B1491" s="76">
        <v>17.84125224183618</v>
      </c>
      <c r="C1491" s="76">
        <v>17.735065869454893</v>
      </c>
      <c r="D1491" s="132"/>
      <c r="E1491" s="92"/>
      <c r="F1491" s="76">
        <v>1099.2317145643219</v>
      </c>
      <c r="G1491" s="76">
        <v>89.520035207271576</v>
      </c>
      <c r="H1491" s="77">
        <v>19.295112661347805</v>
      </c>
      <c r="I1491" s="76">
        <v>-7.0839695930480957</v>
      </c>
      <c r="J1491" s="77">
        <v>0.36403807310675612</v>
      </c>
    </row>
    <row r="1492" spans="1:10" s="78" customFormat="1" x14ac:dyDescent="0.25">
      <c r="A1492" s="76">
        <v>1489</v>
      </c>
      <c r="B1492" s="76">
        <v>19.310769685328371</v>
      </c>
      <c r="C1492" s="76">
        <v>19.328132792817918</v>
      </c>
      <c r="D1492" s="132"/>
      <c r="E1492" s="92"/>
      <c r="F1492" s="76">
        <v>1189.7714579272449</v>
      </c>
      <c r="G1492" s="76">
        <v>89.522469043731689</v>
      </c>
      <c r="H1492" s="77">
        <v>17.203110349399992</v>
      </c>
      <c r="I1492" s="76">
        <v>-2.877555131912231</v>
      </c>
      <c r="J1492" s="77">
        <v>-3.8423763880291082</v>
      </c>
    </row>
    <row r="1493" spans="1:10" s="78" customFormat="1" x14ac:dyDescent="0.25">
      <c r="A1493" s="76">
        <v>1490</v>
      </c>
      <c r="B1493" s="76">
        <v>22.59779400212097</v>
      </c>
      <c r="C1493" s="76">
        <v>22.437092350924541</v>
      </c>
      <c r="D1493" s="132"/>
      <c r="E1493" s="92"/>
      <c r="F1493" s="76">
        <v>1392.290658626953</v>
      </c>
      <c r="G1493" s="76">
        <v>89.526738464832306</v>
      </c>
      <c r="H1493" s="77">
        <v>27.580402360785417</v>
      </c>
      <c r="I1493" s="76">
        <v>-8.0628995895385742</v>
      </c>
      <c r="J1493" s="77">
        <v>1.342968069597235</v>
      </c>
    </row>
    <row r="1494" spans="1:10" s="78" customFormat="1" x14ac:dyDescent="0.25">
      <c r="A1494" s="76">
        <v>1491</v>
      </c>
      <c r="B1494" s="76">
        <v>26.166385604707049</v>
      </c>
      <c r="C1494" s="76">
        <v>26.159282857937086</v>
      </c>
      <c r="D1494" s="132"/>
      <c r="E1494" s="92"/>
      <c r="F1494" s="76">
        <v>1612.1586286179131</v>
      </c>
      <c r="G1494" s="76">
        <v>89.510172367095947</v>
      </c>
      <c r="H1494" s="77">
        <v>27.004568849096486</v>
      </c>
      <c r="I1494" s="76">
        <v>-8.2875785827636719</v>
      </c>
      <c r="J1494" s="77">
        <v>1.567647062822332</v>
      </c>
    </row>
    <row r="1495" spans="1:10" s="78" customFormat="1" x14ac:dyDescent="0.25">
      <c r="A1495" s="76">
        <v>1492</v>
      </c>
      <c r="B1495" s="76">
        <v>29.391713005497571</v>
      </c>
      <c r="C1495" s="76">
        <v>29.43327392692126</v>
      </c>
      <c r="D1495" s="132"/>
      <c r="E1495" s="92"/>
      <c r="F1495" s="76">
        <v>1810.876884675173</v>
      </c>
      <c r="G1495" s="76">
        <v>89.493192434310913</v>
      </c>
      <c r="H1495" s="77">
        <v>29.847253515487989</v>
      </c>
      <c r="I1495" s="76">
        <v>-8.2875785827636719</v>
      </c>
      <c r="J1495" s="77">
        <v>1.567647062822332</v>
      </c>
    </row>
    <row r="1496" spans="1:10" s="78" customFormat="1" x14ac:dyDescent="0.25">
      <c r="A1496" s="76">
        <v>1493</v>
      </c>
      <c r="B1496" s="76">
        <v>33.096505677005979</v>
      </c>
      <c r="C1496" s="76">
        <v>33.346273852611311</v>
      </c>
      <c r="D1496" s="132"/>
      <c r="E1496" s="92"/>
      <c r="F1496" s="76">
        <v>1276.08353310756</v>
      </c>
      <c r="G1496" s="76">
        <v>89.472413063049316</v>
      </c>
      <c r="H1496" s="77">
        <v>31.883316322134188</v>
      </c>
      <c r="I1496" s="76">
        <v>-2.6288621425628662</v>
      </c>
      <c r="J1496" s="77">
        <v>-4.0910693773784734</v>
      </c>
    </row>
    <row r="1497" spans="1:10" s="78" customFormat="1" x14ac:dyDescent="0.25">
      <c r="A1497" s="76">
        <v>1494</v>
      </c>
      <c r="B1497" s="76">
        <v>36.224546739251082</v>
      </c>
      <c r="C1497" s="76">
        <v>36.558694939458313</v>
      </c>
      <c r="D1497" s="132"/>
      <c r="E1497" s="92"/>
      <c r="F1497" s="76">
        <v>1396.689257274131</v>
      </c>
      <c r="G1497" s="76">
        <v>89.46451723575592</v>
      </c>
      <c r="H1497" s="77">
        <v>34.850337717266441</v>
      </c>
      <c r="I1497" s="76">
        <v>-11.27821254730225</v>
      </c>
      <c r="J1497" s="77">
        <v>4.5582810273609056</v>
      </c>
    </row>
    <row r="1498" spans="1:10" s="78" customFormat="1" x14ac:dyDescent="0.25">
      <c r="A1498" s="76">
        <v>1495</v>
      </c>
      <c r="B1498" s="76">
        <v>38.950726935468673</v>
      </c>
      <c r="C1498" s="76">
        <v>39.039623307555019</v>
      </c>
      <c r="D1498" s="132"/>
      <c r="E1498" s="92"/>
      <c r="F1498" s="76">
        <v>1501.801432584811</v>
      </c>
      <c r="G1498" s="76">
        <v>89.440351247787476</v>
      </c>
      <c r="H1498" s="77">
        <v>43.27976424682393</v>
      </c>
      <c r="I1498" s="76">
        <v>-7.0839695930480957</v>
      </c>
      <c r="J1498" s="77">
        <v>0.36403807310675612</v>
      </c>
    </row>
    <row r="1499" spans="1:10" s="78" customFormat="1" x14ac:dyDescent="0.25">
      <c r="A1499" s="76">
        <v>1496</v>
      </c>
      <c r="B1499" s="76">
        <v>42.557348348411132</v>
      </c>
      <c r="C1499" s="76">
        <v>42.654700954080191</v>
      </c>
      <c r="D1499" s="132"/>
      <c r="E1499" s="92"/>
      <c r="F1499" s="76">
        <v>1640.859363936599</v>
      </c>
      <c r="G1499" s="76">
        <v>89.410908639431</v>
      </c>
      <c r="H1499" s="77">
        <v>34.16297556011763</v>
      </c>
      <c r="I1499" s="76">
        <v>-2.877555131912231</v>
      </c>
      <c r="J1499" s="77">
        <v>-3.8423763880291082</v>
      </c>
    </row>
    <row r="1500" spans="1:10" s="78" customFormat="1" x14ac:dyDescent="0.25">
      <c r="A1500" s="76">
        <v>1497</v>
      </c>
      <c r="B1500" s="76">
        <v>43.794430006289041</v>
      </c>
      <c r="C1500" s="76">
        <v>43.677742637311106</v>
      </c>
      <c r="D1500" s="132"/>
      <c r="E1500" s="92"/>
      <c r="F1500" s="76">
        <v>1688.5570820814</v>
      </c>
      <c r="G1500" s="76">
        <v>89.390129268169403</v>
      </c>
      <c r="H1500" s="77">
        <v>24.658010618287161</v>
      </c>
      <c r="I1500" s="76">
        <v>-2.877555131912231</v>
      </c>
      <c r="J1500" s="77">
        <v>-3.8423763880291082</v>
      </c>
    </row>
    <row r="1501" spans="1:10" s="78" customFormat="1" x14ac:dyDescent="0.25">
      <c r="A1501" s="76">
        <v>1498</v>
      </c>
      <c r="B1501" s="76">
        <v>46.250939639836957</v>
      </c>
      <c r="C1501" s="76">
        <v>46.501501048100948</v>
      </c>
      <c r="D1501" s="132"/>
      <c r="E1501" s="92"/>
      <c r="F1501" s="76">
        <v>1314.3871795115231</v>
      </c>
      <c r="G1501" s="76">
        <v>89.369349896907806</v>
      </c>
      <c r="H1501" s="77">
        <v>34.955978882416801</v>
      </c>
      <c r="I1501" s="76">
        <v>-10.67040348052979</v>
      </c>
      <c r="J1501" s="77">
        <v>3.950471960588446</v>
      </c>
    </row>
    <row r="1502" spans="1:10" s="78" customFormat="1" x14ac:dyDescent="0.25">
      <c r="A1502" s="76">
        <v>1499</v>
      </c>
      <c r="B1502" s="76">
        <v>48.008650120433757</v>
      </c>
      <c r="C1502" s="76">
        <v>48.385936468689771</v>
      </c>
      <c r="D1502" s="132"/>
      <c r="E1502" s="92"/>
      <c r="F1502" s="76">
        <v>1364.339126204512</v>
      </c>
      <c r="G1502" s="76">
        <v>89.359822571277618</v>
      </c>
      <c r="H1502" s="77">
        <v>33.974652164932742</v>
      </c>
      <c r="I1502" s="76">
        <v>-10.67040348052979</v>
      </c>
      <c r="J1502" s="77">
        <v>3.950471960588446</v>
      </c>
    </row>
    <row r="1503" spans="1:10" s="78" customFormat="1" x14ac:dyDescent="0.25">
      <c r="A1503" s="76">
        <v>1500</v>
      </c>
      <c r="B1503" s="76">
        <v>50.217342140949782</v>
      </c>
      <c r="C1503" s="76">
        <v>50.119539619375729</v>
      </c>
      <c r="D1503" s="132"/>
      <c r="E1503" s="92"/>
      <c r="F1503" s="76">
        <v>1427.107084348853</v>
      </c>
      <c r="G1503" s="76">
        <v>89.338191747665405</v>
      </c>
      <c r="H1503" s="77">
        <v>27.991801479117047</v>
      </c>
      <c r="I1503" s="76">
        <v>-2.877555131912231</v>
      </c>
      <c r="J1503" s="77">
        <v>-3.8423763880291082</v>
      </c>
    </row>
    <row r="1504" spans="1:10" s="78" customFormat="1" x14ac:dyDescent="0.25">
      <c r="A1504" s="76">
        <v>1501</v>
      </c>
      <c r="B1504" s="76">
        <v>51.377579159899433</v>
      </c>
      <c r="C1504" s="76">
        <v>51.455946299216833</v>
      </c>
      <c r="D1504" s="132"/>
      <c r="E1504" s="92"/>
      <c r="F1504" s="76">
        <v>1460.079408224924</v>
      </c>
      <c r="G1504" s="76">
        <v>89.31777811050415</v>
      </c>
      <c r="H1504" s="77">
        <v>25.384863130414665</v>
      </c>
      <c r="I1504" s="76">
        <v>-0.89345180988311768</v>
      </c>
      <c r="J1504" s="77">
        <v>-5.826479710058222</v>
      </c>
    </row>
    <row r="1505" spans="1:10" s="78" customFormat="1" x14ac:dyDescent="0.25">
      <c r="A1505" s="76">
        <v>1502</v>
      </c>
      <c r="B1505" s="76">
        <v>51.731504588221469</v>
      </c>
      <c r="C1505" s="76">
        <v>52.176245425799344</v>
      </c>
      <c r="D1505" s="132"/>
      <c r="E1505" s="92"/>
      <c r="F1505" s="76">
        <v>1470.1374771022431</v>
      </c>
      <c r="G1505" s="76">
        <v>89.287910044193268</v>
      </c>
      <c r="H1505" s="77">
        <v>21.813824709832854</v>
      </c>
      <c r="I1505" s="76">
        <v>-8.8411426544189453</v>
      </c>
      <c r="J1505" s="77">
        <v>2.1212111344776061</v>
      </c>
    </row>
    <row r="1506" spans="1:10" s="78" customFormat="1" x14ac:dyDescent="0.25">
      <c r="A1506" s="76">
        <v>1503</v>
      </c>
      <c r="B1506" s="76">
        <v>51.325802805967342</v>
      </c>
      <c r="C1506" s="76">
        <v>51.39048815332724</v>
      </c>
      <c r="D1506" s="132"/>
      <c r="E1506" s="92"/>
      <c r="F1506" s="76">
        <v>1458.607996191789</v>
      </c>
      <c r="G1506" s="76">
        <v>89.257779836654663</v>
      </c>
      <c r="H1506" s="77">
        <v>12.884980845477102</v>
      </c>
      <c r="I1506" s="76">
        <v>-10.834976196289061</v>
      </c>
      <c r="J1506" s="77">
        <v>4.1150446763477229</v>
      </c>
    </row>
    <row r="1507" spans="1:10" s="78" customFormat="1" x14ac:dyDescent="0.25">
      <c r="A1507" s="76">
        <v>1504</v>
      </c>
      <c r="B1507" s="76">
        <v>51.272662070233217</v>
      </c>
      <c r="C1507" s="76">
        <v>51.595198568820805</v>
      </c>
      <c r="D1507" s="132"/>
      <c r="E1507" s="92"/>
      <c r="F1507" s="76">
        <v>1457.097810323711</v>
      </c>
      <c r="G1507" s="76">
        <v>89.240758299827576</v>
      </c>
      <c r="H1507" s="77">
        <v>22.901992327069618</v>
      </c>
      <c r="I1507" s="76">
        <v>-10.67040348052979</v>
      </c>
      <c r="J1507" s="77">
        <v>3.950471960588446</v>
      </c>
    </row>
    <row r="1508" spans="1:10" s="78" customFormat="1" x14ac:dyDescent="0.25">
      <c r="A1508" s="76">
        <v>1505</v>
      </c>
      <c r="B1508" s="76">
        <v>54.231579400290521</v>
      </c>
      <c r="C1508" s="76">
        <v>54.644776871236786</v>
      </c>
      <c r="D1508" s="132"/>
      <c r="E1508" s="92"/>
      <c r="F1508" s="76">
        <v>1541.186129292787</v>
      </c>
      <c r="G1508" s="76">
        <v>89.223736763000488</v>
      </c>
      <c r="H1508" s="77">
        <v>27.060013307123711</v>
      </c>
      <c r="I1508" s="76">
        <v>-2.877555131912231</v>
      </c>
      <c r="J1508" s="77">
        <v>-3.8423763880291082</v>
      </c>
    </row>
    <row r="1509" spans="1:10" s="78" customFormat="1" x14ac:dyDescent="0.25">
      <c r="A1509" s="76">
        <v>1506</v>
      </c>
      <c r="B1509" s="76">
        <v>54.340331823318138</v>
      </c>
      <c r="C1509" s="76">
        <v>54.282534065461924</v>
      </c>
      <c r="D1509" s="132"/>
      <c r="E1509" s="92"/>
      <c r="F1509" s="76">
        <v>1544.276722038758</v>
      </c>
      <c r="G1509" s="76">
        <v>89.203203737735748</v>
      </c>
      <c r="H1509" s="77">
        <v>26.550360713650083</v>
      </c>
      <c r="I1509" s="76">
        <v>-14.77731895446777</v>
      </c>
      <c r="J1509" s="77">
        <v>8.0573874345264329</v>
      </c>
    </row>
    <row r="1510" spans="1:10" s="78" customFormat="1" x14ac:dyDescent="0.25">
      <c r="A1510" s="76">
        <v>1507</v>
      </c>
      <c r="B1510" s="76">
        <v>53.596673642485449</v>
      </c>
      <c r="C1510" s="76">
        <v>53.225277065255135</v>
      </c>
      <c r="D1510" s="132"/>
      <c r="E1510" s="92"/>
      <c r="F1510" s="76">
        <v>1523.142989886597</v>
      </c>
      <c r="G1510" s="76">
        <v>89.18146276473999</v>
      </c>
      <c r="H1510" s="77">
        <v>21.628168920804004</v>
      </c>
      <c r="I1510" s="76">
        <v>-1.5724613666534419</v>
      </c>
      <c r="J1510" s="77">
        <v>-5.1474701532878973</v>
      </c>
    </row>
    <row r="1511" spans="1:10" s="78" customFormat="1" x14ac:dyDescent="0.25">
      <c r="A1511" s="76">
        <v>1508</v>
      </c>
      <c r="B1511" s="76">
        <v>54.776250716174587</v>
      </c>
      <c r="C1511" s="76">
        <v>54.30311752144172</v>
      </c>
      <c r="D1511" s="132"/>
      <c r="E1511" s="92"/>
      <c r="F1511" s="76">
        <v>1556.664931244472</v>
      </c>
      <c r="G1511" s="76">
        <v>89.163015127182007</v>
      </c>
      <c r="H1511" s="77">
        <v>19.615752507644189</v>
      </c>
      <c r="I1511" s="76">
        <v>-1.049273729324341</v>
      </c>
      <c r="J1511" s="77">
        <v>-5.6706577906169988</v>
      </c>
    </row>
    <row r="1512" spans="1:10" s="78" customFormat="1" x14ac:dyDescent="0.25">
      <c r="A1512" s="76">
        <v>1509</v>
      </c>
      <c r="B1512" s="76">
        <v>55.179382599657018</v>
      </c>
      <c r="C1512" s="76">
        <v>55.571411079382166</v>
      </c>
      <c r="D1512" s="132"/>
      <c r="E1512" s="92"/>
      <c r="F1512" s="76">
        <v>1568.1213792028259</v>
      </c>
      <c r="G1512" s="76">
        <v>89.150263369083405</v>
      </c>
      <c r="H1512" s="77">
        <v>28.994490904675644</v>
      </c>
      <c r="I1512" s="76">
        <v>-8.1621303558349609</v>
      </c>
      <c r="J1512" s="77">
        <v>1.4421988358936211</v>
      </c>
    </row>
    <row r="1513" spans="1:10" s="78" customFormat="1" x14ac:dyDescent="0.25">
      <c r="A1513" s="76">
        <v>1510</v>
      </c>
      <c r="B1513" s="76">
        <v>56.705537645243048</v>
      </c>
      <c r="C1513" s="76">
        <v>56.283704618832012</v>
      </c>
      <c r="D1513" s="132"/>
      <c r="E1513" s="92"/>
      <c r="F1513" s="76">
        <v>1307.367402048229</v>
      </c>
      <c r="G1513" s="76">
        <v>89.138985157012939</v>
      </c>
      <c r="H1513" s="77">
        <v>27.335393678734931</v>
      </c>
      <c r="I1513" s="76">
        <v>-8.1621303558349609</v>
      </c>
      <c r="J1513" s="77">
        <v>1.4421988358936211</v>
      </c>
    </row>
    <row r="1514" spans="1:10" s="78" customFormat="1" x14ac:dyDescent="0.25">
      <c r="A1514" s="76">
        <v>1511</v>
      </c>
      <c r="B1514" s="76">
        <v>57.14951558928567</v>
      </c>
      <c r="C1514" s="76">
        <v>56.605854751664026</v>
      </c>
      <c r="D1514" s="132"/>
      <c r="E1514" s="92"/>
      <c r="F1514" s="76">
        <v>1317.60347978196</v>
      </c>
      <c r="G1514" s="76">
        <v>89.151041895151138</v>
      </c>
      <c r="H1514" s="77">
        <v>26.390807244426753</v>
      </c>
      <c r="I1514" s="76">
        <v>-8.1621303558349609</v>
      </c>
      <c r="J1514" s="77">
        <v>1.4421988358936211</v>
      </c>
    </row>
    <row r="1515" spans="1:10" s="78" customFormat="1" x14ac:dyDescent="0.25">
      <c r="A1515" s="76">
        <v>1512</v>
      </c>
      <c r="B1515" s="76">
        <v>58.641429524382758</v>
      </c>
      <c r="C1515" s="76">
        <v>58.83230856775198</v>
      </c>
      <c r="D1515" s="132"/>
      <c r="E1515" s="92"/>
      <c r="F1515" s="76">
        <v>1352.000114156717</v>
      </c>
      <c r="G1515" s="76">
        <v>89.162682801485062</v>
      </c>
      <c r="H1515" s="77">
        <v>35.112605487669633</v>
      </c>
      <c r="I1515" s="76">
        <v>-6.1564164161682129</v>
      </c>
      <c r="J1515" s="77">
        <v>-0.56351510377312675</v>
      </c>
    </row>
    <row r="1516" spans="1:10" s="78" customFormat="1" x14ac:dyDescent="0.25">
      <c r="A1516" s="76">
        <v>1513</v>
      </c>
      <c r="B1516" s="76">
        <v>61.280473378961489</v>
      </c>
      <c r="C1516" s="76">
        <v>61.333083615175561</v>
      </c>
      <c r="D1516" s="132"/>
      <c r="E1516" s="92"/>
      <c r="F1516" s="76">
        <v>1412.8442583324911</v>
      </c>
      <c r="G1516" s="76">
        <v>89.167308956384659</v>
      </c>
      <c r="H1516" s="77">
        <v>49.735521739479857</v>
      </c>
      <c r="I1516" s="76">
        <v>-62.476070404052727</v>
      </c>
      <c r="J1516" s="77">
        <v>55.756138884111387</v>
      </c>
    </row>
    <row r="1517" spans="1:10" s="78" customFormat="1" x14ac:dyDescent="0.25">
      <c r="A1517" s="76">
        <v>1514</v>
      </c>
      <c r="B1517" s="76">
        <v>64.24345845263926</v>
      </c>
      <c r="C1517" s="76">
        <v>64.296061588448424</v>
      </c>
      <c r="D1517" s="132"/>
      <c r="E1517" s="92"/>
      <c r="F1517" s="76">
        <v>1481.1569886043781</v>
      </c>
      <c r="G1517" s="76">
        <v>89.16231843829155</v>
      </c>
      <c r="H1517" s="77">
        <v>60.983000924845307</v>
      </c>
      <c r="I1517" s="76">
        <v>-4.9038434028625488</v>
      </c>
      <c r="J1517" s="77">
        <v>-1.816088117078791</v>
      </c>
    </row>
    <row r="1518" spans="1:10" s="78" customFormat="1" x14ac:dyDescent="0.25">
      <c r="A1518" s="76">
        <v>1515</v>
      </c>
      <c r="B1518" s="76">
        <v>66.925458111906565</v>
      </c>
      <c r="C1518" s="76">
        <v>66.548085394552174</v>
      </c>
      <c r="D1518" s="132"/>
      <c r="E1518" s="92"/>
      <c r="F1518" s="76">
        <v>1542.9914949407209</v>
      </c>
      <c r="G1518" s="76">
        <v>89.14465656876564</v>
      </c>
      <c r="H1518" s="77">
        <v>47.076079921242055</v>
      </c>
      <c r="I1518" s="76">
        <v>-6.808448314666748</v>
      </c>
      <c r="J1518" s="77">
        <v>8.851679472540841E-2</v>
      </c>
    </row>
    <row r="1519" spans="1:10" s="78" customFormat="1" x14ac:dyDescent="0.25">
      <c r="A1519" s="76">
        <v>1516</v>
      </c>
      <c r="B1519" s="76">
        <v>67.905423736558021</v>
      </c>
      <c r="C1519" s="76">
        <v>67.855268506674193</v>
      </c>
      <c r="D1519" s="132"/>
      <c r="E1519" s="92"/>
      <c r="F1519" s="76">
        <v>1565.584969334921</v>
      </c>
      <c r="G1519" s="76">
        <v>89.131063193082809</v>
      </c>
      <c r="H1519" s="77">
        <v>40.09286653978603</v>
      </c>
      <c r="I1519" s="76">
        <v>-1.4875327348709111</v>
      </c>
      <c r="J1519" s="77">
        <v>-5.232398785070429</v>
      </c>
    </row>
    <row r="1520" spans="1:10" s="78" customFormat="1" x14ac:dyDescent="0.25">
      <c r="A1520" s="76">
        <v>1517</v>
      </c>
      <c r="B1520" s="76">
        <v>69.313564406117948</v>
      </c>
      <c r="C1520" s="76">
        <v>69.322980922384815</v>
      </c>
      <c r="D1520" s="132"/>
      <c r="E1520" s="92"/>
      <c r="F1520" s="76">
        <v>1598.0501797064071</v>
      </c>
      <c r="G1520" s="76">
        <v>89.133239358663559</v>
      </c>
      <c r="H1520" s="77">
        <v>45.511878760478972</v>
      </c>
      <c r="I1520" s="76">
        <v>-6.4359450340270996</v>
      </c>
      <c r="J1520" s="77">
        <v>-0.28398648591424003</v>
      </c>
    </row>
    <row r="1521" spans="1:10" s="78" customFormat="1" x14ac:dyDescent="0.25">
      <c r="A1521" s="76">
        <v>1518</v>
      </c>
      <c r="B1521" s="76">
        <v>71.192173029957402</v>
      </c>
      <c r="C1521" s="76">
        <v>70.520124137826244</v>
      </c>
      <c r="D1521" s="132"/>
      <c r="E1521" s="92"/>
      <c r="F1521" s="76">
        <v>1378.27861746138</v>
      </c>
      <c r="G1521" s="76">
        <v>89.139283299446106</v>
      </c>
      <c r="H1521" s="77">
        <v>32.072285526058245</v>
      </c>
      <c r="I1521" s="76">
        <v>-2.1665432453155522</v>
      </c>
      <c r="J1521" s="77">
        <v>-4.5533882746257879</v>
      </c>
    </row>
    <row r="1522" spans="1:10" s="78" customFormat="1" x14ac:dyDescent="0.25">
      <c r="A1522" s="76">
        <v>1519</v>
      </c>
      <c r="B1522" s="76">
        <v>70.848355428549084</v>
      </c>
      <c r="C1522" s="76">
        <v>70.389227696662886</v>
      </c>
      <c r="D1522" s="132"/>
      <c r="E1522" s="92"/>
      <c r="F1522" s="76">
        <v>1371.622317644144</v>
      </c>
      <c r="G1522" s="76">
        <v>89.141946852207184</v>
      </c>
      <c r="H1522" s="77">
        <v>39.281989989883193</v>
      </c>
      <c r="I1522" s="76">
        <v>-1.4875327348709111</v>
      </c>
      <c r="J1522" s="77">
        <v>-5.232398785070429</v>
      </c>
    </row>
    <row r="1523" spans="1:10" s="78" customFormat="1" x14ac:dyDescent="0.25">
      <c r="A1523" s="76">
        <v>1520</v>
      </c>
      <c r="B1523" s="76">
        <v>73.099758531855727</v>
      </c>
      <c r="C1523" s="76">
        <v>73.706072202758747</v>
      </c>
      <c r="D1523" s="132"/>
      <c r="E1523" s="92"/>
      <c r="F1523" s="76">
        <v>1415.2094231433391</v>
      </c>
      <c r="G1523" s="76">
        <v>89.144610404968262</v>
      </c>
      <c r="H1523" s="77">
        <v>27.567833777332112</v>
      </c>
      <c r="I1523" s="76">
        <v>-1.4875327348709111</v>
      </c>
      <c r="J1523" s="77">
        <v>-5.232398785070429</v>
      </c>
    </row>
    <row r="1524" spans="1:10" s="78" customFormat="1" x14ac:dyDescent="0.25">
      <c r="A1524" s="76">
        <v>1521</v>
      </c>
      <c r="B1524" s="76">
        <v>72.91257613332094</v>
      </c>
      <c r="C1524" s="76">
        <v>72.569386806138255</v>
      </c>
      <c r="D1524" s="132"/>
      <c r="E1524" s="92"/>
      <c r="F1524" s="76">
        <v>1411.585576778135</v>
      </c>
      <c r="G1524" s="76">
        <v>89.141093492507935</v>
      </c>
      <c r="H1524" s="77">
        <v>29.516107365989971</v>
      </c>
      <c r="I1524" s="76">
        <v>-1.309278249740601</v>
      </c>
      <c r="J1524" s="77">
        <v>-5.4106532702007391</v>
      </c>
    </row>
    <row r="1525" spans="1:10" s="78" customFormat="1" x14ac:dyDescent="0.25">
      <c r="A1525" s="76">
        <v>1522</v>
      </c>
      <c r="B1525" s="76">
        <v>74.531125452114253</v>
      </c>
      <c r="C1525" s="76">
        <v>74.690951346713078</v>
      </c>
      <c r="D1525" s="132"/>
      <c r="E1525" s="92"/>
      <c r="F1525" s="76">
        <v>1442.9206494758139</v>
      </c>
      <c r="G1525" s="76">
        <v>89.139680087566376</v>
      </c>
      <c r="H1525" s="77">
        <v>32.442559652272628</v>
      </c>
      <c r="I1525" s="76">
        <v>-1.9882879257202151</v>
      </c>
      <c r="J1525" s="77">
        <v>-4.7316435942211248</v>
      </c>
    </row>
    <row r="1526" spans="1:10" s="78" customFormat="1" x14ac:dyDescent="0.25">
      <c r="A1526" s="76">
        <v>1523</v>
      </c>
      <c r="B1526" s="76">
        <v>72.921280053178947</v>
      </c>
      <c r="C1526" s="76">
        <v>72.7023582305887</v>
      </c>
      <c r="D1526" s="132"/>
      <c r="E1526" s="92"/>
      <c r="F1526" s="76">
        <v>1411.7540844401119</v>
      </c>
      <c r="G1526" s="76">
        <v>89.136574149131775</v>
      </c>
      <c r="H1526" s="77">
        <v>22.391996723370859</v>
      </c>
      <c r="I1526" s="76">
        <v>-1.728283166885376</v>
      </c>
      <c r="J1526" s="77">
        <v>-4.9916483530559637</v>
      </c>
    </row>
    <row r="1527" spans="1:10" s="78" customFormat="1" x14ac:dyDescent="0.25">
      <c r="A1527" s="76">
        <v>1524</v>
      </c>
      <c r="B1527" s="76">
        <v>73.483842245388203</v>
      </c>
      <c r="C1527" s="76">
        <v>73.264209218369018</v>
      </c>
      <c r="D1527" s="132"/>
      <c r="E1527" s="92"/>
      <c r="F1527" s="76">
        <v>1422.6452738435869</v>
      </c>
      <c r="G1527" s="76">
        <v>89.136512994766235</v>
      </c>
      <c r="H1527" s="77">
        <v>16.689013626732802</v>
      </c>
      <c r="I1527" s="76">
        <v>-1.728283166885376</v>
      </c>
      <c r="J1527" s="77">
        <v>-4.9916483530559637</v>
      </c>
    </row>
    <row r="1528" spans="1:10" s="78" customFormat="1" x14ac:dyDescent="0.25">
      <c r="A1528" s="76">
        <v>1525</v>
      </c>
      <c r="B1528" s="76">
        <v>71.757849325823329</v>
      </c>
      <c r="C1528" s="76">
        <v>71.658821070307397</v>
      </c>
      <c r="D1528" s="132"/>
      <c r="E1528" s="92"/>
      <c r="F1528" s="76">
        <v>1389.23009583062</v>
      </c>
      <c r="G1528" s="76">
        <v>89.136451840400696</v>
      </c>
      <c r="H1528" s="77">
        <v>0</v>
      </c>
      <c r="I1528" s="76">
        <v>-18.156036376953121</v>
      </c>
      <c r="J1528" s="77">
        <v>11.436104857011779</v>
      </c>
    </row>
    <row r="1529" spans="1:10" s="78" customFormat="1" x14ac:dyDescent="0.25">
      <c r="A1529" s="76">
        <v>1526</v>
      </c>
      <c r="B1529" s="76">
        <v>71.372510847729458</v>
      </c>
      <c r="C1529" s="76">
        <v>71.328925233945625</v>
      </c>
      <c r="D1529" s="132"/>
      <c r="E1529" s="92"/>
      <c r="F1529" s="76">
        <v>1381.769952921112</v>
      </c>
      <c r="G1529" s="76">
        <v>89.139115393161774</v>
      </c>
      <c r="H1529" s="77">
        <v>0</v>
      </c>
      <c r="I1529" s="76">
        <v>-1.728283166885376</v>
      </c>
      <c r="J1529" s="77">
        <v>-4.9916483530559637</v>
      </c>
    </row>
    <row r="1530" spans="1:10" s="78" customFormat="1" x14ac:dyDescent="0.25">
      <c r="A1530" s="76">
        <v>1527</v>
      </c>
      <c r="B1530" s="76">
        <v>70.01401204061338</v>
      </c>
      <c r="C1530" s="76">
        <v>69.83468169446553</v>
      </c>
      <c r="D1530" s="132"/>
      <c r="E1530" s="92"/>
      <c r="F1530" s="76">
        <v>1355.4694513630691</v>
      </c>
      <c r="G1530" s="76">
        <v>89.141778945922852</v>
      </c>
      <c r="H1530" s="77">
        <v>0</v>
      </c>
      <c r="I1530" s="76">
        <v>-12.268651008605961</v>
      </c>
      <c r="J1530" s="77">
        <v>5.5487194886646174</v>
      </c>
    </row>
    <row r="1531" spans="1:10" s="78" customFormat="1" x14ac:dyDescent="0.25">
      <c r="A1531" s="76">
        <v>1528</v>
      </c>
      <c r="B1531" s="76">
        <v>68.226906354886836</v>
      </c>
      <c r="C1531" s="76">
        <v>68.707697220216801</v>
      </c>
      <c r="D1531" s="132"/>
      <c r="E1531" s="92"/>
      <c r="F1531" s="76">
        <v>1320.8711317873469</v>
      </c>
      <c r="G1531" s="76">
        <v>89.146086841821671</v>
      </c>
      <c r="H1531" s="77">
        <v>0</v>
      </c>
      <c r="I1531" s="76">
        <v>-19.878509521484379</v>
      </c>
      <c r="J1531" s="77">
        <v>13.158578001543029</v>
      </c>
    </row>
    <row r="1532" spans="1:10" s="78" customFormat="1" x14ac:dyDescent="0.25">
      <c r="A1532" s="76">
        <v>1529</v>
      </c>
      <c r="B1532" s="76">
        <v>64.957815982605268</v>
      </c>
      <c r="C1532" s="76">
        <v>64.349243703955082</v>
      </c>
      <c r="D1532" s="132"/>
      <c r="E1532" s="92"/>
      <c r="F1532" s="76">
        <v>1257.581627240708</v>
      </c>
      <c r="G1532" s="76">
        <v>89.157727748155594</v>
      </c>
      <c r="H1532" s="77">
        <v>0</v>
      </c>
      <c r="I1532" s="76">
        <v>-8.6952381134033203</v>
      </c>
      <c r="J1532" s="77">
        <v>1.9753065934619809</v>
      </c>
    </row>
    <row r="1533" spans="1:10" s="78" customFormat="1" x14ac:dyDescent="0.25">
      <c r="A1533" s="76">
        <v>1530</v>
      </c>
      <c r="B1533" s="76">
        <v>61.728819137251591</v>
      </c>
      <c r="C1533" s="76">
        <v>62.077449017549256</v>
      </c>
      <c r="D1533" s="132"/>
      <c r="E1533" s="92"/>
      <c r="F1533" s="76">
        <v>1195.068332332173</v>
      </c>
      <c r="G1533" s="76">
        <v>89.16928431391716</v>
      </c>
      <c r="H1533" s="77">
        <v>0</v>
      </c>
      <c r="I1533" s="76">
        <v>-12.58722496032715</v>
      </c>
      <c r="J1533" s="77">
        <v>5.8672934403858088</v>
      </c>
    </row>
    <row r="1534" spans="1:10" s="78" customFormat="1" x14ac:dyDescent="0.25">
      <c r="A1534" s="76">
        <v>1531</v>
      </c>
      <c r="B1534" s="76">
        <v>62.036985738871437</v>
      </c>
      <c r="C1534" s="76">
        <v>61.420544191919532</v>
      </c>
      <c r="D1534" s="132"/>
      <c r="E1534" s="92"/>
      <c r="F1534" s="76">
        <v>1201.034429721132</v>
      </c>
      <c r="G1534" s="76">
        <v>89.177296817302704</v>
      </c>
      <c r="H1534" s="77">
        <v>8.3069074773685916</v>
      </c>
      <c r="I1534" s="76">
        <v>-2.1665432453155522</v>
      </c>
      <c r="J1534" s="77">
        <v>-4.5533882746257879</v>
      </c>
    </row>
    <row r="1535" spans="1:10" s="78" customFormat="1" x14ac:dyDescent="0.25">
      <c r="A1535" s="76">
        <v>1532</v>
      </c>
      <c r="B1535" s="76">
        <v>61.456422507011013</v>
      </c>
      <c r="C1535" s="76">
        <v>61.293985759494518</v>
      </c>
      <c r="D1535" s="132"/>
      <c r="E1535" s="92"/>
      <c r="F1535" s="76">
        <v>1189.7947406583919</v>
      </c>
      <c r="G1535" s="76">
        <v>89.185309320688248</v>
      </c>
      <c r="H1535" s="77">
        <v>10.526941283517173</v>
      </c>
      <c r="I1535" s="76">
        <v>-12.706911087036129</v>
      </c>
      <c r="J1535" s="77">
        <v>5.9869795670947932</v>
      </c>
    </row>
    <row r="1536" spans="1:10" s="78" customFormat="1" x14ac:dyDescent="0.25">
      <c r="A1536" s="76">
        <v>1533</v>
      </c>
      <c r="B1536" s="76">
        <v>60.090884484531053</v>
      </c>
      <c r="C1536" s="76">
        <v>59.709097855187458</v>
      </c>
      <c r="D1536" s="132"/>
      <c r="E1536" s="92"/>
      <c r="F1536" s="76">
        <v>1385.4178409665781</v>
      </c>
      <c r="G1536" s="76">
        <v>89.193321824073792</v>
      </c>
      <c r="H1536" s="77">
        <v>20.429991473012524</v>
      </c>
      <c r="I1536" s="76">
        <v>-2.1665432453155522</v>
      </c>
      <c r="J1536" s="77">
        <v>-4.5533882746257879</v>
      </c>
    </row>
    <row r="1537" spans="1:10" s="78" customFormat="1" x14ac:dyDescent="0.25">
      <c r="A1537" s="76">
        <v>1534</v>
      </c>
      <c r="B1537" s="76">
        <v>60.567316805194856</v>
      </c>
      <c r="C1537" s="76">
        <v>60.851210454123368</v>
      </c>
      <c r="D1537" s="132"/>
      <c r="E1537" s="92"/>
      <c r="F1537" s="76">
        <v>1396.402166504849</v>
      </c>
      <c r="G1537" s="76">
        <v>89.190004646778107</v>
      </c>
      <c r="H1537" s="77">
        <v>15.009491154353134</v>
      </c>
      <c r="I1537" s="76">
        <v>-5.4426822662353516</v>
      </c>
      <c r="J1537" s="77">
        <v>-1.2772492537059881</v>
      </c>
    </row>
    <row r="1538" spans="1:10" s="78" customFormat="1" x14ac:dyDescent="0.25">
      <c r="A1538" s="76">
        <v>1535</v>
      </c>
      <c r="B1538" s="76">
        <v>59.124886351193382</v>
      </c>
      <c r="C1538" s="76">
        <v>58.597953706034588</v>
      </c>
      <c r="D1538" s="132"/>
      <c r="E1538" s="92"/>
      <c r="F1538" s="76">
        <v>1363.1463923143131</v>
      </c>
      <c r="G1538" s="76">
        <v>89.182610273361206</v>
      </c>
      <c r="H1538" s="77">
        <v>27.752100254413104</v>
      </c>
      <c r="I1538" s="76">
        <v>-1.4875327348709111</v>
      </c>
      <c r="J1538" s="77">
        <v>-5.232398785070429</v>
      </c>
    </row>
    <row r="1539" spans="1:10" s="78" customFormat="1" x14ac:dyDescent="0.25">
      <c r="A1539" s="76">
        <v>1536</v>
      </c>
      <c r="B1539" s="76">
        <v>63.066558114039303</v>
      </c>
      <c r="C1539" s="76">
        <v>63.080688733399363</v>
      </c>
      <c r="D1539" s="132"/>
      <c r="E1539" s="92"/>
      <c r="F1539" s="76">
        <v>1454.023110643973</v>
      </c>
      <c r="G1539" s="76">
        <v>89.179293096065521</v>
      </c>
      <c r="H1539" s="77">
        <v>52.111774893891841</v>
      </c>
      <c r="I1539" s="76">
        <v>-5.7176485061645508</v>
      </c>
      <c r="J1539" s="77">
        <v>-1.0022830137767891</v>
      </c>
    </row>
    <row r="1540" spans="1:10" s="78" customFormat="1" x14ac:dyDescent="0.25">
      <c r="A1540" s="76">
        <v>1537</v>
      </c>
      <c r="B1540" s="76">
        <v>65.292445432694066</v>
      </c>
      <c r="C1540" s="76">
        <v>65.736910896469809</v>
      </c>
      <c r="D1540" s="132"/>
      <c r="E1540" s="92"/>
      <c r="F1540" s="76">
        <v>1505.341776190317</v>
      </c>
      <c r="G1540" s="76">
        <v>89.16435694694519</v>
      </c>
      <c r="H1540" s="77">
        <v>58.532256875686045</v>
      </c>
      <c r="I1540" s="76">
        <v>-1.309278249740601</v>
      </c>
      <c r="J1540" s="77">
        <v>-5.4106532702007391</v>
      </c>
    </row>
    <row r="1541" spans="1:10" s="78" customFormat="1" x14ac:dyDescent="0.25">
      <c r="A1541" s="76">
        <v>1538</v>
      </c>
      <c r="B1541" s="76">
        <v>66.646575900875774</v>
      </c>
      <c r="C1541" s="76">
        <v>67.310882642995466</v>
      </c>
      <c r="D1541" s="132"/>
      <c r="E1541" s="92"/>
      <c r="F1541" s="76">
        <v>1536.5617611465759</v>
      </c>
      <c r="G1541" s="76">
        <v>89.147561371326447</v>
      </c>
      <c r="H1541" s="77">
        <v>61.664736594733846</v>
      </c>
      <c r="I1541" s="76">
        <v>-7.4577422142028809</v>
      </c>
      <c r="J1541" s="77">
        <v>0.73781069426154122</v>
      </c>
    </row>
    <row r="1542" spans="1:10" s="78" customFormat="1" x14ac:dyDescent="0.25">
      <c r="A1542" s="76">
        <v>1539</v>
      </c>
      <c r="B1542" s="76">
        <v>72.701744297411409</v>
      </c>
      <c r="C1542" s="76">
        <v>72.291195950648714</v>
      </c>
      <c r="D1542" s="132"/>
      <c r="E1542" s="92"/>
      <c r="F1542" s="76">
        <v>2066.082550528874</v>
      </c>
      <c r="G1542" s="76">
        <v>89.13223934173584</v>
      </c>
      <c r="H1542" s="77">
        <v>66.196324947451288</v>
      </c>
      <c r="I1542" s="76">
        <v>-7.0472769737243652</v>
      </c>
      <c r="J1542" s="77">
        <v>0.3273454537830256</v>
      </c>
    </row>
    <row r="1543" spans="1:10" s="78" customFormat="1" x14ac:dyDescent="0.25">
      <c r="A1543" s="76">
        <v>1540</v>
      </c>
      <c r="B1543" s="76">
        <v>75.414641031564187</v>
      </c>
      <c r="C1543" s="76">
        <v>76.069214539128041</v>
      </c>
      <c r="D1543" s="132"/>
      <c r="E1543" s="92"/>
      <c r="F1543" s="76">
        <v>1460.025488105159</v>
      </c>
      <c r="G1543" s="76">
        <v>89.114556610584259</v>
      </c>
      <c r="H1543" s="77">
        <v>71.525038837905939</v>
      </c>
      <c r="I1543" s="76">
        <v>-1.309278249740601</v>
      </c>
      <c r="J1543" s="77">
        <v>-5.4106532702007391</v>
      </c>
    </row>
    <row r="1544" spans="1:10" s="78" customFormat="1" x14ac:dyDescent="0.25">
      <c r="A1544" s="76">
        <v>1541</v>
      </c>
      <c r="B1544" s="76">
        <v>76.657247154835119</v>
      </c>
      <c r="C1544" s="76">
        <v>76.92215403797853</v>
      </c>
      <c r="D1544" s="132"/>
      <c r="E1544" s="92"/>
      <c r="F1544" s="76">
        <v>1484.082310319453</v>
      </c>
      <c r="G1544" s="76">
        <v>89.116157174110413</v>
      </c>
      <c r="H1544" s="77">
        <v>79.115277848434502</v>
      </c>
      <c r="I1544" s="76">
        <v>-19.09364128112793</v>
      </c>
      <c r="J1544" s="77">
        <v>12.373709761186589</v>
      </c>
    </row>
    <row r="1545" spans="1:10" s="78" customFormat="1" x14ac:dyDescent="0.25">
      <c r="A1545" s="76">
        <v>1542</v>
      </c>
      <c r="B1545" s="76">
        <v>81.317154247516413</v>
      </c>
      <c r="C1545" s="76">
        <v>81.024393264225097</v>
      </c>
      <c r="D1545" s="132"/>
      <c r="E1545" s="92"/>
      <c r="F1545" s="76">
        <v>1874.7974378733179</v>
      </c>
      <c r="G1545" s="76">
        <v>89.112628221511841</v>
      </c>
      <c r="H1545" s="77">
        <v>83.191123676266741</v>
      </c>
      <c r="I1545" s="76">
        <v>-6.5454702377319336</v>
      </c>
      <c r="J1545" s="77">
        <v>-0.17446128220940599</v>
      </c>
    </row>
    <row r="1546" spans="1:10" s="78" customFormat="1" x14ac:dyDescent="0.25">
      <c r="A1546" s="76">
        <v>1543</v>
      </c>
      <c r="B1546" s="76">
        <v>84.965777036773787</v>
      </c>
      <c r="C1546" s="76">
        <v>84.424409852113683</v>
      </c>
      <c r="D1546" s="132"/>
      <c r="E1546" s="92"/>
      <c r="F1546" s="76">
        <v>1644.9352326483761</v>
      </c>
      <c r="G1546" s="76">
        <v>89.113497018814087</v>
      </c>
      <c r="H1546" s="77">
        <v>66.249682633616203</v>
      </c>
      <c r="I1546" s="76">
        <v>-7.3708209991455078</v>
      </c>
      <c r="J1546" s="77">
        <v>0.65088947920416818</v>
      </c>
    </row>
    <row r="1547" spans="1:10" s="78" customFormat="1" x14ac:dyDescent="0.25">
      <c r="A1547" s="76">
        <v>1544</v>
      </c>
      <c r="B1547" s="76">
        <v>86.072179535032703</v>
      </c>
      <c r="C1547" s="76">
        <v>85.851709797703421</v>
      </c>
      <c r="D1547" s="132"/>
      <c r="E1547" s="92"/>
      <c r="F1547" s="76">
        <v>1666.355156226414</v>
      </c>
      <c r="G1547" s="76">
        <v>89.118745863437653</v>
      </c>
      <c r="H1547" s="77">
        <v>55.317435739978414</v>
      </c>
      <c r="I1547" s="76">
        <v>-2.1665432453155522</v>
      </c>
      <c r="J1547" s="77">
        <v>-4.5533882746257879</v>
      </c>
    </row>
    <row r="1548" spans="1:10" s="78" customFormat="1" x14ac:dyDescent="0.25">
      <c r="A1548" s="76">
        <v>1545</v>
      </c>
      <c r="B1548" s="76">
        <v>85.709291496184392</v>
      </c>
      <c r="C1548" s="76">
        <v>86.277275147224955</v>
      </c>
      <c r="D1548" s="132"/>
      <c r="E1548" s="92"/>
      <c r="F1548" s="76">
        <v>1659.3296532365459</v>
      </c>
      <c r="G1548" s="76">
        <v>89.123994708061218</v>
      </c>
      <c r="H1548" s="77">
        <v>51.62260016118335</v>
      </c>
      <c r="I1548" s="76">
        <v>-6.2576899528503418</v>
      </c>
      <c r="J1548" s="77">
        <v>-0.46224156709099778</v>
      </c>
    </row>
    <row r="1549" spans="1:10" s="78" customFormat="1" x14ac:dyDescent="0.25">
      <c r="A1549" s="76">
        <v>1546</v>
      </c>
      <c r="B1549" s="76">
        <v>89.000564411005286</v>
      </c>
      <c r="C1549" s="76">
        <v>89.243903811486945</v>
      </c>
      <c r="D1549" s="132"/>
      <c r="E1549" s="92"/>
      <c r="F1549" s="76">
        <v>1723.048611229563</v>
      </c>
      <c r="G1549" s="76">
        <v>89.129243552684784</v>
      </c>
      <c r="H1549" s="77">
        <v>54.429265403970383</v>
      </c>
      <c r="I1549" s="76">
        <v>-6.2576899528503418</v>
      </c>
      <c r="J1549" s="77">
        <v>-0.46224156709099778</v>
      </c>
    </row>
    <row r="1550" spans="1:10" s="78" customFormat="1" x14ac:dyDescent="0.25">
      <c r="A1550" s="76">
        <v>1547</v>
      </c>
      <c r="B1550" s="76">
        <v>88.991649673600065</v>
      </c>
      <c r="C1550" s="76">
        <v>88.99366750510363</v>
      </c>
      <c r="D1550" s="132"/>
      <c r="E1550" s="92"/>
      <c r="F1550" s="76">
        <v>1722.876022145357</v>
      </c>
      <c r="G1550" s="76">
        <v>89.13449239730835</v>
      </c>
      <c r="H1550" s="77">
        <v>56.877013219155522</v>
      </c>
      <c r="I1550" s="76">
        <v>-4.3974108695983887</v>
      </c>
      <c r="J1550" s="77">
        <v>-2.322520650342951</v>
      </c>
    </row>
    <row r="1551" spans="1:10" s="78" customFormat="1" x14ac:dyDescent="0.25">
      <c r="A1551" s="76">
        <v>1548</v>
      </c>
      <c r="B1551" s="76">
        <v>91.575939892888314</v>
      </c>
      <c r="C1551" s="76">
        <v>91.621035141326544</v>
      </c>
      <c r="D1551" s="132"/>
      <c r="E1551" s="92"/>
      <c r="F1551" s="76">
        <v>1772.9078135483351</v>
      </c>
      <c r="G1551" s="76">
        <v>89.140536338090897</v>
      </c>
      <c r="H1551" s="77">
        <v>52.610545424589262</v>
      </c>
      <c r="I1551" s="76">
        <v>-5.5001029968261719</v>
      </c>
      <c r="J1551" s="77">
        <v>-1.219828523115168</v>
      </c>
    </row>
    <row r="1552" spans="1:10" s="78" customFormat="1" x14ac:dyDescent="0.25">
      <c r="A1552" s="76">
        <v>1549</v>
      </c>
      <c r="B1552" s="76">
        <v>91.585891762292377</v>
      </c>
      <c r="C1552" s="76">
        <v>92.324968665991733</v>
      </c>
      <c r="D1552" s="132"/>
      <c r="E1552" s="92"/>
      <c r="F1552" s="76">
        <v>1773.1004814810531</v>
      </c>
      <c r="G1552" s="76">
        <v>89.141078501939774</v>
      </c>
      <c r="H1552" s="77">
        <v>46.318752335775478</v>
      </c>
      <c r="I1552" s="76">
        <v>-5.5001029968261719</v>
      </c>
      <c r="J1552" s="77">
        <v>-1.219828523115168</v>
      </c>
    </row>
    <row r="1553" spans="1:10" s="78" customFormat="1" x14ac:dyDescent="0.25">
      <c r="A1553" s="76">
        <v>1550</v>
      </c>
      <c r="B1553" s="76">
        <v>94.132056373689494</v>
      </c>
      <c r="C1553" s="76">
        <v>94.348833107440058</v>
      </c>
      <c r="D1553" s="132"/>
      <c r="E1553" s="92"/>
      <c r="F1553" s="76">
        <v>1822.3941621072761</v>
      </c>
      <c r="G1553" s="76">
        <v>89.141620665788651</v>
      </c>
      <c r="H1553" s="77">
        <v>31.768016344724831</v>
      </c>
      <c r="I1553" s="76">
        <v>-4.6460905075073242</v>
      </c>
      <c r="J1553" s="77">
        <v>-2.073841012434015</v>
      </c>
    </row>
    <row r="1554" spans="1:10" s="78" customFormat="1" x14ac:dyDescent="0.25">
      <c r="A1554" s="76">
        <v>1551</v>
      </c>
      <c r="B1554" s="76">
        <v>92.118230918313984</v>
      </c>
      <c r="C1554" s="76">
        <v>91.637139906057755</v>
      </c>
      <c r="D1554" s="132"/>
      <c r="E1554" s="92"/>
      <c r="F1554" s="76">
        <v>1783.406553690329</v>
      </c>
      <c r="G1554" s="76">
        <v>89.148906946182251</v>
      </c>
      <c r="H1554" s="77">
        <v>41.06357231936186</v>
      </c>
      <c r="I1554" s="76">
        <v>-24.857107162475589</v>
      </c>
      <c r="J1554" s="77">
        <v>18.137175642534249</v>
      </c>
    </row>
    <row r="1555" spans="1:10" s="78" customFormat="1" x14ac:dyDescent="0.25">
      <c r="A1555" s="76">
        <v>1552</v>
      </c>
      <c r="B1555" s="76">
        <v>91.128021857770932</v>
      </c>
      <c r="C1555" s="76">
        <v>91.459657749449164</v>
      </c>
      <c r="D1555" s="132"/>
      <c r="E1555" s="92"/>
      <c r="F1555" s="76">
        <v>1764.236132043153</v>
      </c>
      <c r="G1555" s="76">
        <v>89.141496360301971</v>
      </c>
      <c r="H1555" s="77">
        <v>40.750586372704007</v>
      </c>
      <c r="I1555" s="76">
        <v>-4.6460905075073242</v>
      </c>
      <c r="J1555" s="77">
        <v>-2.073841012434015</v>
      </c>
    </row>
    <row r="1556" spans="1:10" s="78" customFormat="1" x14ac:dyDescent="0.25">
      <c r="A1556" s="76">
        <v>1553</v>
      </c>
      <c r="B1556" s="76">
        <v>92.718042130030682</v>
      </c>
      <c r="C1556" s="76">
        <v>92.649512917785884</v>
      </c>
      <c r="D1556" s="132"/>
      <c r="E1556" s="92"/>
      <c r="F1556" s="76">
        <v>1795.0188831422599</v>
      </c>
      <c r="G1556" s="76">
        <v>89.142038524150848</v>
      </c>
      <c r="H1556" s="77">
        <v>59.933613241314198</v>
      </c>
      <c r="I1556" s="76">
        <v>-6.4359450340270996</v>
      </c>
      <c r="J1556" s="77">
        <v>-0.28398648591424003</v>
      </c>
    </row>
    <row r="1557" spans="1:10" s="78" customFormat="1" x14ac:dyDescent="0.25">
      <c r="A1557" s="76">
        <v>1554</v>
      </c>
      <c r="B1557" s="76">
        <v>93.827514181984625</v>
      </c>
      <c r="C1557" s="76">
        <v>93.260052623184563</v>
      </c>
      <c r="D1557" s="132"/>
      <c r="E1557" s="92"/>
      <c r="F1557" s="76">
        <v>1816.498233199964</v>
      </c>
      <c r="G1557" s="76">
        <v>89.141872525215149</v>
      </c>
      <c r="H1557" s="77">
        <v>69.256940582476702</v>
      </c>
      <c r="I1557" s="76">
        <v>-4.4518423080444336</v>
      </c>
      <c r="J1557" s="77">
        <v>-2.268089211896906</v>
      </c>
    </row>
    <row r="1558" spans="1:10" s="78" customFormat="1" x14ac:dyDescent="0.25">
      <c r="A1558" s="76">
        <v>1555</v>
      </c>
      <c r="B1558" s="76">
        <v>94.908703784020375</v>
      </c>
      <c r="C1558" s="76">
        <v>95.531689715354531</v>
      </c>
      <c r="D1558" s="132"/>
      <c r="E1558" s="92"/>
      <c r="F1558" s="76">
        <v>1837.430035763153</v>
      </c>
      <c r="G1558" s="76">
        <v>89.142414689064026</v>
      </c>
      <c r="H1558" s="77">
        <v>52.706681191235134</v>
      </c>
      <c r="I1558" s="76">
        <v>-5.6783580780029297</v>
      </c>
      <c r="J1558" s="77">
        <v>-1.0415734419384099</v>
      </c>
    </row>
    <row r="1559" spans="1:10" s="78" customFormat="1" x14ac:dyDescent="0.25">
      <c r="A1559" s="76">
        <v>1556</v>
      </c>
      <c r="B1559" s="76">
        <v>96.136068645060305</v>
      </c>
      <c r="C1559" s="76">
        <v>95.748787626816807</v>
      </c>
      <c r="D1559" s="132"/>
      <c r="E1559" s="92"/>
      <c r="F1559" s="76">
        <v>1861.191787537228</v>
      </c>
      <c r="G1559" s="76">
        <v>89.14899280667305</v>
      </c>
      <c r="H1559" s="77">
        <v>63.281102470887149</v>
      </c>
      <c r="I1559" s="76">
        <v>-17.992849349975589</v>
      </c>
      <c r="J1559" s="77">
        <v>11.272917830034251</v>
      </c>
    </row>
    <row r="1560" spans="1:10" s="78" customFormat="1" x14ac:dyDescent="0.25">
      <c r="A1560" s="76">
        <v>1557</v>
      </c>
      <c r="B1560" s="76">
        <v>96.15890585712441</v>
      </c>
      <c r="C1560" s="76">
        <v>96.755442510897694</v>
      </c>
      <c r="D1560" s="132"/>
      <c r="E1560" s="92"/>
      <c r="F1560" s="76">
        <v>1861.633915368571</v>
      </c>
      <c r="G1560" s="76">
        <v>89.143592923879623</v>
      </c>
      <c r="H1560" s="77">
        <v>43.303925670465574</v>
      </c>
      <c r="I1560" s="76">
        <v>-4.4518423080444336</v>
      </c>
      <c r="J1560" s="77">
        <v>-2.268089211896906</v>
      </c>
    </row>
    <row r="1561" spans="1:10" s="78" customFormat="1" x14ac:dyDescent="0.25">
      <c r="A1561" s="76">
        <v>1558</v>
      </c>
      <c r="B1561" s="76">
        <v>98.196222929054372</v>
      </c>
      <c r="C1561" s="76">
        <v>97.319310337059818</v>
      </c>
      <c r="D1561" s="132"/>
      <c r="E1561" s="92"/>
      <c r="F1561" s="76">
        <v>1901.0763208707669</v>
      </c>
      <c r="G1561" s="76">
        <v>89.144042372703552</v>
      </c>
      <c r="H1561" s="77">
        <v>60.92747382708275</v>
      </c>
      <c r="I1561" s="76">
        <v>-6.458552360534668</v>
      </c>
      <c r="J1561" s="77">
        <v>-0.26137915940667172</v>
      </c>
    </row>
    <row r="1562" spans="1:10" s="78" customFormat="1" x14ac:dyDescent="0.25">
      <c r="A1562" s="76">
        <v>1559</v>
      </c>
      <c r="B1562" s="76">
        <v>100.21475406517401</v>
      </c>
      <c r="C1562" s="76">
        <v>99.873081907866606</v>
      </c>
      <c r="D1562" s="132"/>
      <c r="E1562" s="92"/>
      <c r="F1562" s="76">
        <v>1940.155031144481</v>
      </c>
      <c r="G1562" s="76">
        <v>89.138101160526276</v>
      </c>
      <c r="H1562" s="77">
        <v>61.928227330243459</v>
      </c>
      <c r="I1562" s="76">
        <v>-4.522700309753418</v>
      </c>
      <c r="J1562" s="77">
        <v>-2.1972312101879221</v>
      </c>
    </row>
    <row r="1563" spans="1:10" s="78" customFormat="1" x14ac:dyDescent="0.25">
      <c r="A1563" s="76">
        <v>1560</v>
      </c>
      <c r="B1563" s="76">
        <v>101.33458012618659</v>
      </c>
      <c r="C1563" s="76">
        <v>100.46487481728622</v>
      </c>
      <c r="D1563" s="132"/>
      <c r="E1563" s="92"/>
      <c r="F1563" s="76">
        <v>1961.834834548152</v>
      </c>
      <c r="G1563" s="76">
        <v>89.134263336658478</v>
      </c>
      <c r="H1563" s="77">
        <v>56.177581943258822</v>
      </c>
      <c r="I1563" s="76">
        <v>-4.4518423080444336</v>
      </c>
      <c r="J1563" s="77">
        <v>-2.268089211896906</v>
      </c>
    </row>
    <row r="1564" spans="1:10" s="78" customFormat="1" x14ac:dyDescent="0.25">
      <c r="A1564" s="76">
        <v>1561</v>
      </c>
      <c r="B1564" s="76">
        <v>102.63948690592569</v>
      </c>
      <c r="C1564" s="76">
        <v>101.8074619577483</v>
      </c>
      <c r="D1564" s="132"/>
      <c r="E1564" s="92"/>
      <c r="F1564" s="76">
        <v>1987.097795850626</v>
      </c>
      <c r="G1564" s="76">
        <v>89.135927230119705</v>
      </c>
      <c r="H1564" s="77">
        <v>91.742284134597597</v>
      </c>
      <c r="I1564" s="76">
        <v>-4.1571831703186044</v>
      </c>
      <c r="J1564" s="77">
        <v>-2.5627483496227361</v>
      </c>
    </row>
    <row r="1565" spans="1:10" s="78" customFormat="1" x14ac:dyDescent="0.25">
      <c r="A1565" s="76">
        <v>1562</v>
      </c>
      <c r="B1565" s="76">
        <v>104.4771376747176</v>
      </c>
      <c r="C1565" s="76">
        <v>103.89323090628707</v>
      </c>
      <c r="D1565" s="132"/>
      <c r="E1565" s="92"/>
      <c r="F1565" s="76">
        <v>2022.674666919323</v>
      </c>
      <c r="G1565" s="76">
        <v>89.150870680809021</v>
      </c>
      <c r="H1565" s="77">
        <v>83.429159975238079</v>
      </c>
      <c r="I1565" s="76">
        <v>-5.5033550262451172</v>
      </c>
      <c r="J1565" s="77">
        <v>-1.216576493696222</v>
      </c>
    </row>
    <row r="1566" spans="1:10" s="78" customFormat="1" x14ac:dyDescent="0.25">
      <c r="A1566" s="76">
        <v>1563</v>
      </c>
      <c r="B1566" s="76">
        <v>104.2977713990557</v>
      </c>
      <c r="C1566" s="76">
        <v>105.2862207367907</v>
      </c>
      <c r="D1566" s="132"/>
      <c r="E1566" s="92"/>
      <c r="F1566" s="76">
        <v>2019.202140489567</v>
      </c>
      <c r="G1566" s="76">
        <v>89.150130808353424</v>
      </c>
      <c r="H1566" s="77">
        <v>93.070138477936155</v>
      </c>
      <c r="I1566" s="76">
        <v>-4.1571831703186044</v>
      </c>
      <c r="J1566" s="77">
        <v>-2.5627483496227361</v>
      </c>
    </row>
    <row r="1567" spans="1:10" s="78" customFormat="1" x14ac:dyDescent="0.25">
      <c r="A1567" s="76">
        <v>1564</v>
      </c>
      <c r="B1567" s="76">
        <v>107.85720037715571</v>
      </c>
      <c r="C1567" s="76">
        <v>107.01354640021688</v>
      </c>
      <c r="D1567" s="132"/>
      <c r="E1567" s="92"/>
      <c r="F1567" s="76">
        <v>2088.112592890328</v>
      </c>
      <c r="G1567" s="76">
        <v>89.149390935897827</v>
      </c>
      <c r="H1567" s="77">
        <v>77.431492708398324</v>
      </c>
      <c r="I1567" s="76">
        <v>-4.1571831703186044</v>
      </c>
      <c r="J1567" s="77">
        <v>-2.5627483496227361</v>
      </c>
    </row>
    <row r="1568" spans="1:10" s="78" customFormat="1" x14ac:dyDescent="0.25">
      <c r="A1568" s="76">
        <v>1565</v>
      </c>
      <c r="B1568" s="76">
        <v>108.20108257028051</v>
      </c>
      <c r="C1568" s="76">
        <v>107.34555120358681</v>
      </c>
      <c r="D1568" s="132"/>
      <c r="E1568" s="92"/>
      <c r="F1568" s="76">
        <v>2094.7701432015142</v>
      </c>
      <c r="G1568" s="76">
        <v>89.118253827095032</v>
      </c>
      <c r="H1568" s="77">
        <v>79.50994918706111</v>
      </c>
      <c r="I1568" s="76">
        <v>-6.2802972793579102</v>
      </c>
      <c r="J1568" s="77">
        <v>-0.43963424058342948</v>
      </c>
    </row>
    <row r="1569" spans="1:10" s="78" customFormat="1" x14ac:dyDescent="0.25">
      <c r="A1569" s="76">
        <v>1566</v>
      </c>
      <c r="B1569" s="76">
        <v>112.75537251883151</v>
      </c>
      <c r="C1569" s="76">
        <v>112.42741835607528</v>
      </c>
      <c r="D1569" s="132"/>
      <c r="E1569" s="92"/>
      <c r="F1569" s="76">
        <v>2182.9410781042279</v>
      </c>
      <c r="G1569" s="76">
        <v>89.099776029586792</v>
      </c>
      <c r="H1569" s="77">
        <v>101.66558732555579</v>
      </c>
      <c r="I1569" s="76">
        <v>-83.375000562330811</v>
      </c>
      <c r="J1569" s="77">
        <v>63.801335754411902</v>
      </c>
    </row>
    <row r="1570" spans="1:10" s="78" customFormat="1" x14ac:dyDescent="0.25">
      <c r="A1570" s="76">
        <v>1567</v>
      </c>
      <c r="B1570" s="76">
        <v>112.2435110608513</v>
      </c>
      <c r="C1570" s="76">
        <v>112.23125898950592</v>
      </c>
      <c r="D1570" s="132"/>
      <c r="E1570" s="92"/>
      <c r="F1570" s="76">
        <v>2173.0314535962088</v>
      </c>
      <c r="G1570" s="76">
        <v>89.060461223125458</v>
      </c>
      <c r="H1570" s="77">
        <v>99.978025863913359</v>
      </c>
      <c r="I1570" s="76">
        <v>-2.5909066200256352</v>
      </c>
      <c r="J1570" s="77">
        <v>-4.1290248999157049</v>
      </c>
    </row>
    <row r="1571" spans="1:10" s="78" customFormat="1" x14ac:dyDescent="0.25">
      <c r="A1571" s="76">
        <v>1568</v>
      </c>
      <c r="B1571" s="76">
        <v>112.7681155295616</v>
      </c>
      <c r="C1571" s="76">
        <v>112.2537899604372</v>
      </c>
      <c r="D1571" s="132"/>
      <c r="E1571" s="92"/>
      <c r="F1571" s="76">
        <v>2183.1877824603939</v>
      </c>
      <c r="G1571" s="76">
        <v>89.048554182052612</v>
      </c>
      <c r="H1571" s="77">
        <v>88.528605768660782</v>
      </c>
      <c r="I1571" s="76">
        <v>0</v>
      </c>
      <c r="J1571" s="77">
        <v>-6.7199315199413396</v>
      </c>
    </row>
    <row r="1572" spans="1:10" s="78" customFormat="1" x14ac:dyDescent="0.25">
      <c r="A1572" s="76">
        <v>1569</v>
      </c>
      <c r="B1572" s="76">
        <v>114.7262541384256</v>
      </c>
      <c r="C1572" s="76">
        <v>113.82747796959974</v>
      </c>
      <c r="D1572" s="132"/>
      <c r="E1572" s="92"/>
      <c r="F1572" s="76">
        <v>2221.097294977832</v>
      </c>
      <c r="G1572" s="76">
        <v>89.007693469524384</v>
      </c>
      <c r="H1572" s="77">
        <v>82.859934023335882</v>
      </c>
      <c r="I1572" s="76">
        <v>0</v>
      </c>
      <c r="J1572" s="77">
        <v>-6.7199315199413396</v>
      </c>
    </row>
    <row r="1573" spans="1:10" s="78" customFormat="1" x14ac:dyDescent="0.25">
      <c r="A1573" s="76">
        <v>1570</v>
      </c>
      <c r="B1573" s="76">
        <v>118.0477656268794</v>
      </c>
      <c r="C1573" s="76">
        <v>116.95050111106872</v>
      </c>
      <c r="D1573" s="132"/>
      <c r="E1573" s="92"/>
      <c r="F1573" s="76">
        <v>2285.4016709695829</v>
      </c>
      <c r="G1573" s="76">
        <v>88.980353772640228</v>
      </c>
      <c r="H1573" s="77">
        <v>96.191957084900977</v>
      </c>
      <c r="I1573" s="76">
        <v>0</v>
      </c>
      <c r="J1573" s="77">
        <v>-6.7199315199413396</v>
      </c>
    </row>
    <row r="1574" spans="1:10" s="78" customFormat="1" x14ac:dyDescent="0.25">
      <c r="A1574" s="76">
        <v>1571</v>
      </c>
      <c r="B1574" s="76">
        <v>117.6108145172259</v>
      </c>
      <c r="C1574" s="76">
        <v>116.47347374254025</v>
      </c>
      <c r="D1574" s="132"/>
      <c r="E1574" s="92"/>
      <c r="F1574" s="76">
        <v>2276.9423088560252</v>
      </c>
      <c r="G1574" s="76">
        <v>88.88605660200119</v>
      </c>
      <c r="H1574" s="77">
        <v>91.500049198566799</v>
      </c>
      <c r="I1574" s="76">
        <v>0</v>
      </c>
      <c r="J1574" s="77">
        <v>-6.7199315199413396</v>
      </c>
    </row>
    <row r="1575" spans="1:10" s="78" customFormat="1" x14ac:dyDescent="0.25">
      <c r="A1575" s="76">
        <v>1572</v>
      </c>
      <c r="B1575" s="76">
        <v>117.568692468305</v>
      </c>
      <c r="C1575" s="76">
        <v>117.21187054562375</v>
      </c>
      <c r="D1575" s="132"/>
      <c r="E1575" s="92"/>
      <c r="F1575" s="76">
        <v>2276.12682708492</v>
      </c>
      <c r="G1575" s="76">
        <v>88.790778875350952</v>
      </c>
      <c r="H1575" s="77">
        <v>86.401239819308344</v>
      </c>
      <c r="I1575" s="76">
        <v>0</v>
      </c>
      <c r="J1575" s="77">
        <v>-6.7199315199413396</v>
      </c>
    </row>
    <row r="1576" spans="1:10" s="78" customFormat="1" x14ac:dyDescent="0.25">
      <c r="A1576" s="76">
        <v>1573</v>
      </c>
      <c r="B1576" s="76">
        <v>123.0201707874332</v>
      </c>
      <c r="C1576" s="76">
        <v>124.10025568767693</v>
      </c>
      <c r="D1576" s="132"/>
      <c r="E1576" s="92"/>
      <c r="F1576" s="76">
        <v>2381.6673054974408</v>
      </c>
      <c r="G1576" s="76">
        <v>88.703559517860413</v>
      </c>
      <c r="H1576" s="77">
        <v>92.340571031944293</v>
      </c>
      <c r="I1576" s="76">
        <v>0</v>
      </c>
      <c r="J1576" s="77">
        <v>-6.7199315199413396</v>
      </c>
    </row>
    <row r="1577" spans="1:10" s="78" customFormat="1" x14ac:dyDescent="0.25">
      <c r="A1577" s="76">
        <v>1574</v>
      </c>
      <c r="B1577" s="76">
        <v>121.0736217591473</v>
      </c>
      <c r="C1577" s="76">
        <v>121.29822756692617</v>
      </c>
      <c r="D1577" s="132"/>
      <c r="E1577" s="92"/>
      <c r="F1577" s="76">
        <v>2343.9821669584371</v>
      </c>
      <c r="G1577" s="76">
        <v>88.664980888366699</v>
      </c>
      <c r="H1577" s="77">
        <v>72.516275566041472</v>
      </c>
      <c r="I1577" s="76">
        <v>0</v>
      </c>
      <c r="J1577" s="77">
        <v>-6.7199315199413396</v>
      </c>
    </row>
    <row r="1578" spans="1:10" s="78" customFormat="1" x14ac:dyDescent="0.25">
      <c r="A1578" s="76">
        <v>1575</v>
      </c>
      <c r="B1578" s="76">
        <v>122.52248905039789</v>
      </c>
      <c r="C1578" s="76">
        <v>123.54310844755572</v>
      </c>
      <c r="D1578" s="132"/>
      <c r="E1578" s="92"/>
      <c r="F1578" s="76">
        <v>2372.032200017964</v>
      </c>
      <c r="G1578" s="76">
        <v>88.622318506240845</v>
      </c>
      <c r="H1578" s="77">
        <v>77.422319886445806</v>
      </c>
      <c r="I1578" s="76">
        <v>0</v>
      </c>
      <c r="J1578" s="77">
        <v>-6.7199315199413396</v>
      </c>
    </row>
    <row r="1579" spans="1:10" s="78" customFormat="1" x14ac:dyDescent="0.25">
      <c r="A1579" s="76">
        <v>1576</v>
      </c>
      <c r="B1579" s="76">
        <v>123.72516515008169</v>
      </c>
      <c r="C1579" s="76">
        <v>124.06081901693049</v>
      </c>
      <c r="D1579" s="132"/>
      <c r="E1579" s="92"/>
      <c r="F1579" s="76">
        <v>2395.315978014577</v>
      </c>
      <c r="G1579" s="76">
        <v>88.57965612411499</v>
      </c>
      <c r="H1579" s="77">
        <v>83.258954882670992</v>
      </c>
      <c r="I1579" s="76">
        <v>0</v>
      </c>
      <c r="J1579" s="77">
        <v>-6.7199315199413396</v>
      </c>
    </row>
    <row r="1580" spans="1:10" s="78" customFormat="1" x14ac:dyDescent="0.25">
      <c r="A1580" s="76">
        <v>1577</v>
      </c>
      <c r="B1580" s="76">
        <v>119.16279241787841</v>
      </c>
      <c r="C1580" s="76">
        <v>118.79835737550344</v>
      </c>
      <c r="D1580" s="132"/>
      <c r="E1580" s="92"/>
      <c r="F1580" s="76">
        <v>2306.9885606306671</v>
      </c>
      <c r="G1580" s="76">
        <v>88.539065182209015</v>
      </c>
      <c r="H1580" s="77">
        <v>62.944877009502065</v>
      </c>
      <c r="I1580" s="76">
        <v>0</v>
      </c>
      <c r="J1580" s="77">
        <v>-6.7199315199413396</v>
      </c>
    </row>
    <row r="1581" spans="1:10" s="78" customFormat="1" x14ac:dyDescent="0.25">
      <c r="A1581" s="76">
        <v>1578</v>
      </c>
      <c r="B1581" s="76">
        <v>124.2412600254451</v>
      </c>
      <c r="C1581" s="76">
        <v>124.49855680878035</v>
      </c>
      <c r="D1581" s="132"/>
      <c r="E1581" s="92"/>
      <c r="F1581" s="76">
        <v>2405.307561372982</v>
      </c>
      <c r="G1581" s="76">
        <v>88.476268589496613</v>
      </c>
      <c r="H1581" s="77">
        <v>66.508719976333111</v>
      </c>
      <c r="I1581" s="76">
        <v>0</v>
      </c>
      <c r="J1581" s="77">
        <v>-6.7199315199413396</v>
      </c>
    </row>
    <row r="1582" spans="1:10" s="78" customFormat="1" x14ac:dyDescent="0.25">
      <c r="A1582" s="76">
        <v>1579</v>
      </c>
      <c r="B1582" s="76">
        <v>123.9754198396482</v>
      </c>
      <c r="C1582" s="76">
        <v>122.82575233184969</v>
      </c>
      <c r="D1582" s="132"/>
      <c r="E1582" s="92"/>
      <c r="F1582" s="76">
        <v>2400.1609022930361</v>
      </c>
      <c r="G1582" s="76">
        <v>88.451267182826996</v>
      </c>
      <c r="H1582" s="77">
        <v>70.339007500401095</v>
      </c>
      <c r="I1582" s="76">
        <v>0</v>
      </c>
      <c r="J1582" s="77">
        <v>-6.7199315199413396</v>
      </c>
    </row>
    <row r="1583" spans="1:10" s="78" customFormat="1" x14ac:dyDescent="0.25">
      <c r="A1583" s="76">
        <v>1580</v>
      </c>
      <c r="B1583" s="76">
        <v>121.37567448031599</v>
      </c>
      <c r="C1583" s="76">
        <v>120.28413454622027</v>
      </c>
      <c r="D1583" s="132"/>
      <c r="E1583" s="92"/>
      <c r="F1583" s="76">
        <v>2349.8298997809438</v>
      </c>
      <c r="G1583" s="76">
        <v>88.426265776157379</v>
      </c>
      <c r="H1583" s="77">
        <v>52.399867068302754</v>
      </c>
      <c r="I1583" s="76">
        <v>0</v>
      </c>
      <c r="J1583" s="77">
        <v>-6.7199315199413396</v>
      </c>
    </row>
    <row r="1584" spans="1:10" s="78" customFormat="1" x14ac:dyDescent="0.25">
      <c r="A1584" s="76">
        <v>1581</v>
      </c>
      <c r="B1584" s="76">
        <v>124.6266767669818</v>
      </c>
      <c r="C1584" s="76">
        <v>125.82249699141866</v>
      </c>
      <c r="D1584" s="132"/>
      <c r="E1584" s="92"/>
      <c r="F1584" s="76">
        <v>2412.7692194607071</v>
      </c>
      <c r="G1584" s="76">
        <v>88.399192929267883</v>
      </c>
      <c r="H1584" s="77">
        <v>49.658585724563054</v>
      </c>
      <c r="I1584" s="76">
        <v>0</v>
      </c>
      <c r="J1584" s="77">
        <v>-6.7199315199413396</v>
      </c>
    </row>
    <row r="1585" spans="1:10" s="78" customFormat="1" x14ac:dyDescent="0.25">
      <c r="A1585" s="76">
        <v>1582</v>
      </c>
      <c r="B1585" s="76">
        <v>123.26754944741791</v>
      </c>
      <c r="C1585" s="76">
        <v>124.33461788919918</v>
      </c>
      <c r="D1585" s="132"/>
      <c r="E1585" s="92"/>
      <c r="F1585" s="76">
        <v>2386.456549918028</v>
      </c>
      <c r="G1585" s="76">
        <v>88.374191522598267</v>
      </c>
      <c r="H1585" s="77">
        <v>72.090567304893881</v>
      </c>
      <c r="I1585" s="76">
        <v>0</v>
      </c>
      <c r="J1585" s="77">
        <v>-6.7199315199413396</v>
      </c>
    </row>
    <row r="1586" spans="1:10" s="78" customFormat="1" x14ac:dyDescent="0.25">
      <c r="A1586" s="76">
        <v>1583</v>
      </c>
      <c r="B1586" s="76">
        <v>123.1393906444513</v>
      </c>
      <c r="C1586" s="76">
        <v>122.52240955945182</v>
      </c>
      <c r="D1586" s="132"/>
      <c r="E1586" s="92"/>
      <c r="F1586" s="76">
        <v>2383.9753988272469</v>
      </c>
      <c r="G1586" s="76">
        <v>88.376714259386063</v>
      </c>
      <c r="H1586" s="77">
        <v>38.649929740804346</v>
      </c>
      <c r="I1586" s="76">
        <v>0</v>
      </c>
      <c r="J1586" s="77">
        <v>-6.7199315199413396</v>
      </c>
    </row>
    <row r="1587" spans="1:10" s="78" customFormat="1" x14ac:dyDescent="0.25">
      <c r="A1587" s="76">
        <v>1584</v>
      </c>
      <c r="B1587" s="76">
        <v>118.8686544321003</v>
      </c>
      <c r="C1587" s="76">
        <v>119.021958941387</v>
      </c>
      <c r="D1587" s="132"/>
      <c r="E1587" s="92"/>
      <c r="F1587" s="76">
        <v>2301.2940568793829</v>
      </c>
      <c r="G1587" s="76">
        <v>88.371042400598526</v>
      </c>
      <c r="H1587" s="77">
        <v>24.134102103171507</v>
      </c>
      <c r="I1587" s="76">
        <v>0</v>
      </c>
      <c r="J1587" s="77">
        <v>-6.7199315199413396</v>
      </c>
    </row>
    <row r="1588" spans="1:10" s="78" customFormat="1" x14ac:dyDescent="0.25">
      <c r="A1588" s="76">
        <v>1585</v>
      </c>
      <c r="B1588" s="76">
        <v>120.19067907836001</v>
      </c>
      <c r="C1588" s="76">
        <v>120.67305647645134</v>
      </c>
      <c r="D1588" s="132"/>
      <c r="E1588" s="92"/>
      <c r="F1588" s="76">
        <v>2326.8884196322929</v>
      </c>
      <c r="G1588" s="76">
        <v>88.353430956602097</v>
      </c>
      <c r="H1588" s="77">
        <v>56.361651328436309</v>
      </c>
      <c r="I1588" s="76">
        <v>-19.52128791809082</v>
      </c>
      <c r="J1588" s="77">
        <v>12.80135639814948</v>
      </c>
    </row>
    <row r="1589" spans="1:10" s="78" customFormat="1" x14ac:dyDescent="0.25">
      <c r="A1589" s="76">
        <v>1586</v>
      </c>
      <c r="B1589" s="76">
        <v>119.7590236683594</v>
      </c>
      <c r="C1589" s="76">
        <v>118.77064313353161</v>
      </c>
      <c r="D1589" s="132"/>
      <c r="E1589" s="92"/>
      <c r="F1589" s="76">
        <v>2318.5315821262238</v>
      </c>
      <c r="G1589" s="76">
        <v>88.355953693389893</v>
      </c>
      <c r="H1589" s="77">
        <v>56.076288710969266</v>
      </c>
      <c r="I1589" s="76">
        <v>-12.321619987487789</v>
      </c>
      <c r="J1589" s="77">
        <v>5.6016884675464533</v>
      </c>
    </row>
    <row r="1590" spans="1:10" s="78" customFormat="1" x14ac:dyDescent="0.25">
      <c r="A1590" s="76">
        <v>1587</v>
      </c>
      <c r="B1590" s="76">
        <v>117.6127083594009</v>
      </c>
      <c r="C1590" s="76">
        <v>117.70439082001597</v>
      </c>
      <c r="D1590" s="132"/>
      <c r="E1590" s="92"/>
      <c r="F1590" s="76">
        <v>2276.9789735912568</v>
      </c>
      <c r="G1590" s="76">
        <v>88.358476430177689</v>
      </c>
      <c r="H1590" s="77">
        <v>38.108037029721345</v>
      </c>
      <c r="I1590" s="76">
        <v>-12.512388229370121</v>
      </c>
      <c r="J1590" s="77">
        <v>5.7924567094287784</v>
      </c>
    </row>
    <row r="1591" spans="1:10" s="78" customFormat="1" x14ac:dyDescent="0.25">
      <c r="A1591" s="76">
        <v>1588</v>
      </c>
      <c r="B1591" s="76">
        <v>116.48480094370559</v>
      </c>
      <c r="C1591" s="76">
        <v>115.71647041627038</v>
      </c>
      <c r="D1591" s="132"/>
      <c r="E1591" s="92"/>
      <c r="F1591" s="76">
        <v>2255.142715371202</v>
      </c>
      <c r="G1591" s="76">
        <v>88.330125123262405</v>
      </c>
      <c r="H1591" s="77">
        <v>35.384692638334364</v>
      </c>
      <c r="I1591" s="76">
        <v>-4.536768913269043</v>
      </c>
      <c r="J1591" s="77">
        <v>-2.1831626066722971</v>
      </c>
    </row>
    <row r="1592" spans="1:10" s="78" customFormat="1" x14ac:dyDescent="0.25">
      <c r="A1592" s="76">
        <v>1589</v>
      </c>
      <c r="B1592" s="76">
        <v>117.37032369011879</v>
      </c>
      <c r="C1592" s="76">
        <v>117.04723194375465</v>
      </c>
      <c r="D1592" s="132"/>
      <c r="E1592" s="92"/>
      <c r="F1592" s="76">
        <v>2272.2864127007292</v>
      </c>
      <c r="G1592" s="76">
        <v>88.283115595579147</v>
      </c>
      <c r="H1592" s="77">
        <v>30.363388464007976</v>
      </c>
      <c r="I1592" s="76">
        <v>-4.536768913269043</v>
      </c>
      <c r="J1592" s="77">
        <v>-2.1831626066722971</v>
      </c>
    </row>
    <row r="1593" spans="1:10" s="78" customFormat="1" x14ac:dyDescent="0.25">
      <c r="A1593" s="76">
        <v>1590</v>
      </c>
      <c r="B1593" s="76">
        <v>116.2754794203607</v>
      </c>
      <c r="C1593" s="76">
        <v>115.32368376397564</v>
      </c>
      <c r="D1593" s="132"/>
      <c r="E1593" s="92"/>
      <c r="F1593" s="76">
        <v>2251.0902561257258</v>
      </c>
      <c r="G1593" s="76">
        <v>88.253520280122757</v>
      </c>
      <c r="H1593" s="77">
        <v>46.126414553028923</v>
      </c>
      <c r="I1593" s="76">
        <v>-3.3843650817871089</v>
      </c>
      <c r="J1593" s="77">
        <v>-3.3355664381542298</v>
      </c>
    </row>
    <row r="1594" spans="1:10" s="78" customFormat="1" x14ac:dyDescent="0.25">
      <c r="A1594" s="76">
        <v>1591</v>
      </c>
      <c r="B1594" s="76">
        <v>115.38391604064419</v>
      </c>
      <c r="C1594" s="76">
        <v>115.59678144652288</v>
      </c>
      <c r="D1594" s="132"/>
      <c r="E1594" s="92"/>
      <c r="F1594" s="76">
        <v>2233.8296122926222</v>
      </c>
      <c r="G1594" s="76">
        <v>88.205266743898392</v>
      </c>
      <c r="H1594" s="77">
        <v>63.422924076507577</v>
      </c>
      <c r="I1594" s="76">
        <v>-10.60814952850342</v>
      </c>
      <c r="J1594" s="77">
        <v>3.8882180085620779</v>
      </c>
    </row>
    <row r="1595" spans="1:10" s="78" customFormat="1" x14ac:dyDescent="0.25">
      <c r="A1595" s="76">
        <v>1592</v>
      </c>
      <c r="B1595" s="76">
        <v>114.8984880544004</v>
      </c>
      <c r="C1595" s="76">
        <v>113.92254505560072</v>
      </c>
      <c r="D1595" s="132"/>
      <c r="E1595" s="92"/>
      <c r="F1595" s="76">
        <v>2224.4317391096301</v>
      </c>
      <c r="G1595" s="76">
        <v>88.157013207674026</v>
      </c>
      <c r="H1595" s="77">
        <v>42.758497193548877</v>
      </c>
      <c r="I1595" s="76">
        <v>-7.0779275894165039</v>
      </c>
      <c r="J1595" s="77">
        <v>0.35799606947516432</v>
      </c>
    </row>
    <row r="1596" spans="1:10" s="78" customFormat="1" x14ac:dyDescent="0.25">
      <c r="A1596" s="76">
        <v>1593</v>
      </c>
      <c r="B1596" s="76">
        <v>113.94828026676861</v>
      </c>
      <c r="C1596" s="76">
        <v>114.65075233730619</v>
      </c>
      <c r="D1596" s="132"/>
      <c r="E1596" s="92"/>
      <c r="F1596" s="76">
        <v>2206.0357410651959</v>
      </c>
      <c r="G1596" s="76">
        <v>88.207422822713852</v>
      </c>
      <c r="H1596" s="77">
        <v>41.728869120758034</v>
      </c>
      <c r="I1596" s="76">
        <v>-5.8969640731811523</v>
      </c>
      <c r="J1596" s="77">
        <v>-0.82296744676018729</v>
      </c>
    </row>
    <row r="1597" spans="1:10" s="78" customFormat="1" x14ac:dyDescent="0.25">
      <c r="A1597" s="76">
        <v>1594</v>
      </c>
      <c r="B1597" s="76">
        <v>113.45133633287971</v>
      </c>
      <c r="C1597" s="76">
        <v>114.24371608879954</v>
      </c>
      <c r="D1597" s="132"/>
      <c r="E1597" s="92"/>
      <c r="F1597" s="76">
        <v>2196.414919435435</v>
      </c>
      <c r="G1597" s="76">
        <v>88.235237091779709</v>
      </c>
      <c r="H1597" s="77">
        <v>62.830837509388822</v>
      </c>
      <c r="I1597" s="76">
        <v>-14.844722747802731</v>
      </c>
      <c r="J1597" s="77">
        <v>8.1247912278613938</v>
      </c>
    </row>
    <row r="1598" spans="1:10" s="78" customFormat="1" x14ac:dyDescent="0.25">
      <c r="A1598" s="76">
        <v>1595</v>
      </c>
      <c r="B1598" s="76">
        <v>111.22720458919321</v>
      </c>
      <c r="C1598" s="76">
        <v>111.33032466123154</v>
      </c>
      <c r="D1598" s="132"/>
      <c r="E1598" s="92"/>
      <c r="F1598" s="76">
        <v>2153.355786748893</v>
      </c>
      <c r="G1598" s="76">
        <v>88.26768547296524</v>
      </c>
      <c r="H1598" s="77">
        <v>41.922685161959173</v>
      </c>
      <c r="I1598" s="76">
        <v>-3.2410233020782471</v>
      </c>
      <c r="J1598" s="77">
        <v>-3.478908217863093</v>
      </c>
    </row>
    <row r="1599" spans="1:10" s="78" customFormat="1" x14ac:dyDescent="0.25">
      <c r="A1599" s="76">
        <v>1596</v>
      </c>
      <c r="B1599" s="76">
        <v>115.7042200185461</v>
      </c>
      <c r="C1599" s="76">
        <v>116.35192890088541</v>
      </c>
      <c r="D1599" s="132"/>
      <c r="E1599" s="92"/>
      <c r="F1599" s="76">
        <v>2240.0306889705921</v>
      </c>
      <c r="G1599" s="76">
        <v>88.317409247159958</v>
      </c>
      <c r="H1599" s="77">
        <v>39.90912179629435</v>
      </c>
      <c r="I1599" s="76">
        <v>-2.8579239845275879</v>
      </c>
      <c r="J1599" s="77">
        <v>-3.8620075354137522</v>
      </c>
    </row>
    <row r="1600" spans="1:10" s="78" customFormat="1" x14ac:dyDescent="0.25">
      <c r="A1600" s="76">
        <v>1597</v>
      </c>
      <c r="B1600" s="76">
        <v>111.824388095007</v>
      </c>
      <c r="C1600" s="76">
        <v>112.66329175315461</v>
      </c>
      <c r="D1600" s="132"/>
      <c r="E1600" s="92"/>
      <c r="F1600" s="76">
        <v>2164.917243882916</v>
      </c>
      <c r="G1600" s="76">
        <v>88.2703997194767</v>
      </c>
      <c r="H1600" s="77">
        <v>47.035040472631515</v>
      </c>
      <c r="I1600" s="76">
        <v>-22.434173583984379</v>
      </c>
      <c r="J1600" s="77">
        <v>15.714242064043029</v>
      </c>
    </row>
    <row r="1601" spans="1:10" s="78" customFormat="1" x14ac:dyDescent="0.25">
      <c r="A1601" s="76">
        <v>1598</v>
      </c>
      <c r="B1601" s="76">
        <v>110.69599707734599</v>
      </c>
      <c r="C1601" s="76">
        <v>110.20537305079392</v>
      </c>
      <c r="D1601" s="132"/>
      <c r="E1601" s="92"/>
      <c r="F1601" s="76">
        <v>2143.071623141388</v>
      </c>
      <c r="G1601" s="76">
        <v>88.320123493671417</v>
      </c>
      <c r="H1601" s="77">
        <v>33.448260152849464</v>
      </c>
      <c r="I1601" s="76">
        <v>-3.8623061180114751</v>
      </c>
      <c r="J1601" s="77">
        <v>-2.857625401929865</v>
      </c>
    </row>
    <row r="1602" spans="1:10" s="78" customFormat="1" x14ac:dyDescent="0.25">
      <c r="A1602" s="76">
        <v>1599</v>
      </c>
      <c r="B1602" s="76">
        <v>109.02500184202999</v>
      </c>
      <c r="C1602" s="76">
        <v>108.25828037886431</v>
      </c>
      <c r="D1602" s="132"/>
      <c r="E1602" s="92"/>
      <c r="F1602" s="76">
        <v>2110.7211988644549</v>
      </c>
      <c r="G1602" s="76">
        <v>88.358696013689041</v>
      </c>
      <c r="H1602" s="77">
        <v>31.562564414348955</v>
      </c>
      <c r="I1602" s="76">
        <v>-4.6925911903381348</v>
      </c>
      <c r="J1602" s="77">
        <v>-2.0273403296032049</v>
      </c>
    </row>
    <row r="1603" spans="1:10" s="78" customFormat="1" x14ac:dyDescent="0.25">
      <c r="A1603" s="76">
        <v>1600</v>
      </c>
      <c r="B1603" s="76">
        <v>111.077193559826</v>
      </c>
      <c r="C1603" s="76">
        <v>110.29660107085145</v>
      </c>
      <c r="D1603" s="132"/>
      <c r="E1603" s="92"/>
      <c r="F1603" s="76">
        <v>2150.451577123586</v>
      </c>
      <c r="G1603" s="76">
        <v>88.397355705499649</v>
      </c>
      <c r="H1603" s="77">
        <v>32.279135329020598</v>
      </c>
      <c r="I1603" s="76">
        <v>-3.4494774341583252</v>
      </c>
      <c r="J1603" s="77">
        <v>-3.270454085783014</v>
      </c>
    </row>
    <row r="1604" spans="1:10" s="78" customFormat="1" x14ac:dyDescent="0.25">
      <c r="A1604" s="76">
        <v>1601</v>
      </c>
      <c r="B1604" s="76">
        <v>110.17563040213869</v>
      </c>
      <c r="C1604" s="76">
        <v>111.18169237082324</v>
      </c>
      <c r="D1604" s="132"/>
      <c r="E1604" s="92"/>
      <c r="F1604" s="76">
        <v>2132.9973378491568</v>
      </c>
      <c r="G1604" s="76">
        <v>88.429419636726379</v>
      </c>
      <c r="H1604" s="77">
        <v>26.618897832706949</v>
      </c>
      <c r="I1604" s="76">
        <v>-10.27181339263916</v>
      </c>
      <c r="J1604" s="77">
        <v>3.551881872697821</v>
      </c>
    </row>
    <row r="1605" spans="1:10" s="78" customFormat="1" x14ac:dyDescent="0.25">
      <c r="A1605" s="76">
        <v>1602</v>
      </c>
      <c r="B1605" s="76">
        <v>108.0074969759719</v>
      </c>
      <c r="C1605" s="76">
        <v>108.97135187229573</v>
      </c>
      <c r="D1605" s="132"/>
      <c r="E1605" s="92"/>
      <c r="F1605" s="76">
        <v>2091.0223311327359</v>
      </c>
      <c r="G1605" s="76">
        <v>88.454179108142853</v>
      </c>
      <c r="H1605" s="77">
        <v>42.262036187132018</v>
      </c>
      <c r="I1605" s="76">
        <v>-18.237960815429691</v>
      </c>
      <c r="J1605" s="77">
        <v>11.518029295488351</v>
      </c>
    </row>
    <row r="1606" spans="1:10" s="78" customFormat="1" x14ac:dyDescent="0.25">
      <c r="A1606" s="76">
        <v>1603</v>
      </c>
      <c r="B1606" s="76">
        <v>106.3020881002769</v>
      </c>
      <c r="C1606" s="76">
        <v>105.94630383652597</v>
      </c>
      <c r="D1606" s="132"/>
      <c r="E1606" s="92"/>
      <c r="F1606" s="76">
        <v>2058.0056596734989</v>
      </c>
      <c r="G1606" s="76">
        <v>88.473934948444366</v>
      </c>
      <c r="H1606" s="77">
        <v>42.182299974403577</v>
      </c>
      <c r="I1606" s="76">
        <v>-4.0135817527770996</v>
      </c>
      <c r="J1606" s="77">
        <v>-2.70634976716424</v>
      </c>
    </row>
    <row r="1607" spans="1:10" s="78" customFormat="1" x14ac:dyDescent="0.25">
      <c r="A1607" s="76">
        <v>1604</v>
      </c>
      <c r="B1607" s="76">
        <v>108.5494140758385</v>
      </c>
      <c r="C1607" s="76">
        <v>108.57503105251538</v>
      </c>
      <c r="D1607" s="132"/>
      <c r="E1607" s="92"/>
      <c r="F1607" s="76">
        <v>2101.5138320856358</v>
      </c>
      <c r="G1607" s="76">
        <v>88.488183319568634</v>
      </c>
      <c r="H1607" s="77">
        <v>25.671759567144054</v>
      </c>
      <c r="I1607" s="76">
        <v>-4.0135817527770996</v>
      </c>
      <c r="J1607" s="77">
        <v>-2.70634976716424</v>
      </c>
    </row>
    <row r="1608" spans="1:10" s="78" customFormat="1" x14ac:dyDescent="0.25">
      <c r="A1608" s="76">
        <v>1605</v>
      </c>
      <c r="B1608" s="76">
        <v>106.43597373362201</v>
      </c>
      <c r="C1608" s="76">
        <v>105.63493911016354</v>
      </c>
      <c r="D1608" s="132"/>
      <c r="E1608" s="92"/>
      <c r="F1608" s="76">
        <v>2060.5976820513979</v>
      </c>
      <c r="G1608" s="76">
        <v>88.507939159870148</v>
      </c>
      <c r="H1608" s="77">
        <v>43.557785280296955</v>
      </c>
      <c r="I1608" s="76">
        <v>-21.365531921386719</v>
      </c>
      <c r="J1608" s="77">
        <v>14.64560040144538</v>
      </c>
    </row>
    <row r="1609" spans="1:10" s="78" customFormat="1" x14ac:dyDescent="0.25">
      <c r="A1609" s="76">
        <v>1606</v>
      </c>
      <c r="B1609" s="76">
        <v>105.20216560971269</v>
      </c>
      <c r="C1609" s="76">
        <v>105.65902661967604</v>
      </c>
      <c r="D1609" s="132"/>
      <c r="E1609" s="92"/>
      <c r="F1609" s="76">
        <v>2036.711188875825</v>
      </c>
      <c r="G1609" s="76">
        <v>88.527695000171661</v>
      </c>
      <c r="H1609" s="77">
        <v>45.431027862351307</v>
      </c>
      <c r="I1609" s="76">
        <v>-4.084439754486084</v>
      </c>
      <c r="J1609" s="77">
        <v>-2.6354917654552561</v>
      </c>
    </row>
    <row r="1610" spans="1:10" s="78" customFormat="1" x14ac:dyDescent="0.25">
      <c r="A1610" s="76">
        <v>1607</v>
      </c>
      <c r="B1610" s="76">
        <v>107.3769979633396</v>
      </c>
      <c r="C1610" s="76">
        <v>108.02874456011838</v>
      </c>
      <c r="D1610" s="132"/>
      <c r="E1610" s="92"/>
      <c r="F1610" s="76">
        <v>2078.8158866535668</v>
      </c>
      <c r="G1610" s="76">
        <v>88.539827913045883</v>
      </c>
      <c r="H1610" s="77">
        <v>43.463782582775174</v>
      </c>
      <c r="I1610" s="76">
        <v>-4.9525966644287109</v>
      </c>
      <c r="J1610" s="77">
        <v>-1.7673348555126289</v>
      </c>
    </row>
    <row r="1611" spans="1:10" s="78" customFormat="1" x14ac:dyDescent="0.25">
      <c r="A1611" s="76">
        <v>1608</v>
      </c>
      <c r="B1611" s="76">
        <v>105.96882291202709</v>
      </c>
      <c r="C1611" s="76">
        <v>106.24151206785091</v>
      </c>
      <c r="D1611" s="132"/>
      <c r="E1611" s="92"/>
      <c r="F1611" s="76">
        <v>2051.5536543004409</v>
      </c>
      <c r="G1611" s="76">
        <v>88.543994545936584</v>
      </c>
      <c r="H1611" s="77">
        <v>48.282975028580644</v>
      </c>
      <c r="I1611" s="76">
        <v>-1.9882879257202151</v>
      </c>
      <c r="J1611" s="77">
        <v>-4.7316435942211248</v>
      </c>
    </row>
    <row r="1612" spans="1:10" s="78" customFormat="1" x14ac:dyDescent="0.25">
      <c r="A1612" s="76">
        <v>1609</v>
      </c>
      <c r="B1612" s="76">
        <v>107.04787023741861</v>
      </c>
      <c r="C1612" s="76">
        <v>106.10528237982146</v>
      </c>
      <c r="D1612" s="132"/>
      <c r="E1612" s="92"/>
      <c r="F1612" s="76">
        <v>2072.4439824435399</v>
      </c>
      <c r="G1612" s="76">
        <v>88.51506769657135</v>
      </c>
      <c r="H1612" s="77">
        <v>47.414581606321391</v>
      </c>
      <c r="I1612" s="76">
        <v>-4.0135817527770996</v>
      </c>
      <c r="J1612" s="77">
        <v>-2.70634976716424</v>
      </c>
    </row>
    <row r="1613" spans="1:10" s="78" customFormat="1" x14ac:dyDescent="0.25">
      <c r="A1613" s="76">
        <v>1610</v>
      </c>
      <c r="B1613" s="76">
        <v>106.2892717521528</v>
      </c>
      <c r="C1613" s="76">
        <v>106.36348183513724</v>
      </c>
      <c r="D1613" s="132"/>
      <c r="E1613" s="92"/>
      <c r="F1613" s="76">
        <v>2057.7575355072941</v>
      </c>
      <c r="G1613" s="76">
        <v>88.534823536872864</v>
      </c>
      <c r="H1613" s="77">
        <v>47.545734826019327</v>
      </c>
      <c r="I1613" s="76">
        <v>-2.1051120758056641</v>
      </c>
      <c r="J1613" s="77">
        <v>-4.6148194441356756</v>
      </c>
    </row>
    <row r="1614" spans="1:10" s="78" customFormat="1" x14ac:dyDescent="0.25">
      <c r="A1614" s="76">
        <v>1611</v>
      </c>
      <c r="B1614" s="76">
        <v>105.787513048611</v>
      </c>
      <c r="C1614" s="76">
        <v>105.4483540986468</v>
      </c>
      <c r="D1614" s="132"/>
      <c r="E1614" s="92"/>
      <c r="F1614" s="76">
        <v>2048.0435000623338</v>
      </c>
      <c r="G1614" s="76">
        <v>88.533482670783997</v>
      </c>
      <c r="H1614" s="77">
        <v>46.78270264164486</v>
      </c>
      <c r="I1614" s="76">
        <v>-5.0650944709777832</v>
      </c>
      <c r="J1614" s="77">
        <v>-1.654837048963556</v>
      </c>
    </row>
    <row r="1615" spans="1:10" s="78" customFormat="1" x14ac:dyDescent="0.25">
      <c r="A1615" s="76">
        <v>1612</v>
      </c>
      <c r="B1615" s="76">
        <v>106.29204904032549</v>
      </c>
      <c r="C1615" s="76">
        <v>106.10518828983358</v>
      </c>
      <c r="D1615" s="132"/>
      <c r="E1615" s="92"/>
      <c r="F1615" s="76">
        <v>2057.8113037340531</v>
      </c>
      <c r="G1615" s="76">
        <v>88.504555821418762</v>
      </c>
      <c r="H1615" s="77">
        <v>60.784483009994744</v>
      </c>
      <c r="I1615" s="76">
        <v>-4.0135817527770996</v>
      </c>
      <c r="J1615" s="77">
        <v>-2.70634976716424</v>
      </c>
    </row>
    <row r="1616" spans="1:10" s="78" customFormat="1" x14ac:dyDescent="0.25">
      <c r="A1616" s="76">
        <v>1613</v>
      </c>
      <c r="B1616" s="76">
        <v>107.5045748598619</v>
      </c>
      <c r="C1616" s="76">
        <v>107.05332927903545</v>
      </c>
      <c r="D1616" s="132"/>
      <c r="E1616" s="92"/>
      <c r="F1616" s="76">
        <v>2081.2857720507282</v>
      </c>
      <c r="G1616" s="76">
        <v>88.51880419254303</v>
      </c>
      <c r="H1616" s="77">
        <v>56.442619182352736</v>
      </c>
      <c r="I1616" s="76">
        <v>-4.0135817527770996</v>
      </c>
      <c r="J1616" s="77">
        <v>-2.70634976716424</v>
      </c>
    </row>
    <row r="1617" spans="1:10" s="78" customFormat="1" x14ac:dyDescent="0.25">
      <c r="A1617" s="76">
        <v>1614</v>
      </c>
      <c r="B1617" s="76">
        <v>107.5250295575121</v>
      </c>
      <c r="C1617" s="76">
        <v>107.33226187416344</v>
      </c>
      <c r="D1617" s="132"/>
      <c r="E1617" s="92"/>
      <c r="F1617" s="76">
        <v>2081.6817744650102</v>
      </c>
      <c r="G1617" s="76">
        <v>88.538560032844543</v>
      </c>
      <c r="H1617" s="77">
        <v>55.996340576230104</v>
      </c>
      <c r="I1617" s="76">
        <v>-3.8623061180114751</v>
      </c>
      <c r="J1617" s="77">
        <v>-2.857625401929865</v>
      </c>
    </row>
    <row r="1618" spans="1:10" s="78" customFormat="1" x14ac:dyDescent="0.25">
      <c r="A1618" s="76">
        <v>1615</v>
      </c>
      <c r="B1618" s="76">
        <v>106.3732448460875</v>
      </c>
      <c r="C1618" s="76">
        <v>105.62663020718219</v>
      </c>
      <c r="D1618" s="132"/>
      <c r="E1618" s="92"/>
      <c r="F1618" s="76">
        <v>2059.383252420917</v>
      </c>
      <c r="G1618" s="76">
        <v>88.542726665735245</v>
      </c>
      <c r="H1618" s="77">
        <v>74.652913171605235</v>
      </c>
      <c r="I1618" s="76">
        <v>-4.0135817527770996</v>
      </c>
      <c r="J1618" s="77">
        <v>-2.70634976716424</v>
      </c>
    </row>
    <row r="1619" spans="1:10" s="78" customFormat="1" x14ac:dyDescent="0.25">
      <c r="A1619" s="76">
        <v>1616</v>
      </c>
      <c r="B1619" s="76">
        <v>109.6090359615885</v>
      </c>
      <c r="C1619" s="76">
        <v>109.84086213932102</v>
      </c>
      <c r="D1619" s="132"/>
      <c r="E1619" s="92"/>
      <c r="F1619" s="76">
        <v>2122.0280842227189</v>
      </c>
      <c r="G1619" s="76">
        <v>88.541385799646378</v>
      </c>
      <c r="H1619" s="77">
        <v>70.59417139335487</v>
      </c>
      <c r="I1619" s="76">
        <v>-5.914909839630127</v>
      </c>
      <c r="J1619" s="77">
        <v>-0.80502168031121268</v>
      </c>
    </row>
    <row r="1620" spans="1:10" s="78" customFormat="1" x14ac:dyDescent="0.25">
      <c r="A1620" s="76">
        <v>1617</v>
      </c>
      <c r="B1620" s="76">
        <v>111.14504264319569</v>
      </c>
      <c r="C1620" s="76">
        <v>111.59731582992558</v>
      </c>
      <c r="D1620" s="132"/>
      <c r="E1620" s="92"/>
      <c r="F1620" s="76">
        <v>2151.7651336122099</v>
      </c>
      <c r="G1620" s="76">
        <v>88.550556063652039</v>
      </c>
      <c r="H1620" s="77">
        <v>73.495040547717764</v>
      </c>
      <c r="I1620" s="76">
        <v>-4.9092721939086914</v>
      </c>
      <c r="J1620" s="77">
        <v>-1.810659326032648</v>
      </c>
    </row>
    <row r="1621" spans="1:10" s="78" customFormat="1" x14ac:dyDescent="0.25">
      <c r="A1621" s="76">
        <v>1618</v>
      </c>
      <c r="B1621" s="76">
        <v>111.0479119204668</v>
      </c>
      <c r="C1621" s="76">
        <v>110.32352780129331</v>
      </c>
      <c r="D1621" s="132"/>
      <c r="E1621" s="92"/>
      <c r="F1621" s="76">
        <v>2149.8846853474911</v>
      </c>
      <c r="G1621" s="76">
        <v>88.567030847072601</v>
      </c>
      <c r="H1621" s="77">
        <v>73.83494007248396</v>
      </c>
      <c r="I1621" s="76">
        <v>-2.4834389686584468</v>
      </c>
      <c r="J1621" s="77">
        <v>-4.2364925512828924</v>
      </c>
    </row>
    <row r="1622" spans="1:10" s="78" customFormat="1" x14ac:dyDescent="0.25">
      <c r="A1622" s="76">
        <v>1619</v>
      </c>
      <c r="B1622" s="76">
        <v>113.36488007232261</v>
      </c>
      <c r="C1622" s="76">
        <v>114.26525358577928</v>
      </c>
      <c r="D1622" s="132"/>
      <c r="E1622" s="92"/>
      <c r="F1622" s="76">
        <v>2194.7411284806149</v>
      </c>
      <c r="G1622" s="76">
        <v>88.583505630493164</v>
      </c>
      <c r="H1622" s="77">
        <v>75.479221329485199</v>
      </c>
      <c r="I1622" s="76">
        <v>-9.9707860946655273</v>
      </c>
      <c r="J1622" s="77">
        <v>3.2508545747241882</v>
      </c>
    </row>
    <row r="1623" spans="1:10" s="78" customFormat="1" x14ac:dyDescent="0.25">
      <c r="A1623" s="76">
        <v>1620</v>
      </c>
      <c r="B1623" s="76">
        <v>112.63480002416161</v>
      </c>
      <c r="C1623" s="76">
        <v>111.84541579318383</v>
      </c>
      <c r="D1623" s="132"/>
      <c r="E1623" s="92"/>
      <c r="F1623" s="76">
        <v>2180.6067977446792</v>
      </c>
      <c r="G1623" s="76">
        <v>88.576453268527985</v>
      </c>
      <c r="H1623" s="77">
        <v>77.717192022520507</v>
      </c>
      <c r="I1623" s="76">
        <v>-10.60814952850342</v>
      </c>
      <c r="J1623" s="77">
        <v>3.8882180085620779</v>
      </c>
    </row>
    <row r="1624" spans="1:10" s="78" customFormat="1" x14ac:dyDescent="0.25">
      <c r="A1624" s="76">
        <v>1621</v>
      </c>
      <c r="B1624" s="76">
        <v>114.1496848834079</v>
      </c>
      <c r="C1624" s="76">
        <v>115.04535972270017</v>
      </c>
      <c r="D1624" s="132"/>
      <c r="E1624" s="92"/>
      <c r="F1624" s="76">
        <v>2209.934929202846</v>
      </c>
      <c r="G1624" s="76">
        <v>88.569400906562805</v>
      </c>
      <c r="H1624" s="77">
        <v>78.688172041938245</v>
      </c>
      <c r="I1624" s="76">
        <v>-12.202408790588381</v>
      </c>
      <c r="J1624" s="77">
        <v>5.4824772706470393</v>
      </c>
    </row>
    <row r="1625" spans="1:10" s="78" customFormat="1" x14ac:dyDescent="0.25">
      <c r="A1625" s="76">
        <v>1622</v>
      </c>
      <c r="B1625" s="76">
        <v>116.620350247663</v>
      </c>
      <c r="C1625" s="76">
        <v>115.91714550891417</v>
      </c>
      <c r="D1625" s="132"/>
      <c r="E1625" s="92"/>
      <c r="F1625" s="76">
        <v>2257.7669463688649</v>
      </c>
      <c r="G1625" s="76">
        <v>88.553274154663086</v>
      </c>
      <c r="H1625" s="77">
        <v>81.077407270443771</v>
      </c>
      <c r="I1625" s="76">
        <v>-1.2883397340774541</v>
      </c>
      <c r="J1625" s="77">
        <v>-5.431591785863886</v>
      </c>
    </row>
    <row r="1626" spans="1:10" s="78" customFormat="1" x14ac:dyDescent="0.25">
      <c r="A1626" s="76">
        <v>1623</v>
      </c>
      <c r="B1626" s="76">
        <v>116.3405217182259</v>
      </c>
      <c r="C1626" s="76">
        <v>116.88049642094556</v>
      </c>
      <c r="D1626" s="132"/>
      <c r="E1626" s="92"/>
      <c r="F1626" s="76">
        <v>2252.3494733200159</v>
      </c>
      <c r="G1626" s="76">
        <v>88.47973769903183</v>
      </c>
      <c r="H1626" s="77">
        <v>68.644468526580212</v>
      </c>
      <c r="I1626" s="76">
        <v>-3.495284795761108</v>
      </c>
      <c r="J1626" s="77">
        <v>-3.2246467241802308</v>
      </c>
    </row>
    <row r="1627" spans="1:10" s="78" customFormat="1" x14ac:dyDescent="0.25">
      <c r="A1627" s="76">
        <v>1624</v>
      </c>
      <c r="B1627" s="76">
        <v>115.8949320308018</v>
      </c>
      <c r="C1627" s="76">
        <v>117.00673576642875</v>
      </c>
      <c r="D1627" s="132"/>
      <c r="E1627" s="92"/>
      <c r="F1627" s="76">
        <v>2243.7228685655941</v>
      </c>
      <c r="G1627" s="76">
        <v>88.403132379055023</v>
      </c>
      <c r="H1627" s="77">
        <v>55.434497170651142</v>
      </c>
      <c r="I1627" s="76">
        <v>-2.3576397895812988</v>
      </c>
      <c r="J1627" s="77">
        <v>-4.3622917303600408</v>
      </c>
    </row>
    <row r="1628" spans="1:10" s="78" customFormat="1" x14ac:dyDescent="0.25">
      <c r="A1628" s="76">
        <v>1625</v>
      </c>
      <c r="B1628" s="76">
        <v>114.6833614215528</v>
      </c>
      <c r="C1628" s="76">
        <v>114.61325139575816</v>
      </c>
      <c r="D1628" s="132"/>
      <c r="E1628" s="92"/>
      <c r="F1628" s="76">
        <v>2220.26689309523</v>
      </c>
      <c r="G1628" s="76">
        <v>88.326527059078217</v>
      </c>
      <c r="H1628" s="77">
        <v>61.186414331499265</v>
      </c>
      <c r="I1628" s="76">
        <v>-10.60814952850342</v>
      </c>
      <c r="J1628" s="77">
        <v>3.8882180085620779</v>
      </c>
    </row>
    <row r="1629" spans="1:10" s="78" customFormat="1" x14ac:dyDescent="0.25">
      <c r="A1629" s="76">
        <v>1626</v>
      </c>
      <c r="B1629" s="76">
        <v>115.6155598013287</v>
      </c>
      <c r="C1629" s="76">
        <v>116.52070114743273</v>
      </c>
      <c r="D1629" s="132"/>
      <c r="E1629" s="92"/>
      <c r="F1629" s="76">
        <v>2238.3142294721738</v>
      </c>
      <c r="G1629" s="76">
        <v>88.378180682659149</v>
      </c>
      <c r="H1629" s="77">
        <v>46.290456100859949</v>
      </c>
      <c r="I1629" s="76">
        <v>-11.033877372741699</v>
      </c>
      <c r="J1629" s="77">
        <v>4.3139458528003596</v>
      </c>
    </row>
    <row r="1630" spans="1:10" s="78" customFormat="1" x14ac:dyDescent="0.25">
      <c r="A1630" s="76">
        <v>1627</v>
      </c>
      <c r="B1630" s="76">
        <v>117.18199277615911</v>
      </c>
      <c r="C1630" s="76">
        <v>117.63409046271006</v>
      </c>
      <c r="D1630" s="132"/>
      <c r="E1630" s="92"/>
      <c r="F1630" s="76">
        <v>2268.6403311067829</v>
      </c>
      <c r="G1630" s="76">
        <v>88.322976648807526</v>
      </c>
      <c r="H1630" s="77">
        <v>34.271853211369582</v>
      </c>
      <c r="I1630" s="76">
        <v>-4.536768913269043</v>
      </c>
      <c r="J1630" s="77">
        <v>-2.1831626066722971</v>
      </c>
    </row>
    <row r="1631" spans="1:10" s="78" customFormat="1" x14ac:dyDescent="0.25">
      <c r="A1631" s="76">
        <v>1628</v>
      </c>
      <c r="B1631" s="76">
        <v>114.9101569510439</v>
      </c>
      <c r="C1631" s="76">
        <v>114.99445259129067</v>
      </c>
      <c r="D1631" s="132"/>
      <c r="E1631" s="92"/>
      <c r="F1631" s="76">
        <v>2224.6576486450281</v>
      </c>
      <c r="G1631" s="76">
        <v>88.294625341892242</v>
      </c>
      <c r="H1631" s="77">
        <v>24.698875580084078</v>
      </c>
      <c r="I1631" s="76">
        <v>-8.5022010803222656</v>
      </c>
      <c r="J1631" s="77">
        <v>1.782269560380926</v>
      </c>
    </row>
    <row r="1632" spans="1:10" s="78" customFormat="1" x14ac:dyDescent="0.25">
      <c r="A1632" s="76">
        <v>1629</v>
      </c>
      <c r="B1632" s="76">
        <v>110.1316267429598</v>
      </c>
      <c r="C1632" s="76">
        <v>109.09633879989237</v>
      </c>
      <c r="D1632" s="132"/>
      <c r="E1632" s="92"/>
      <c r="F1632" s="76">
        <v>2132.1454281524152</v>
      </c>
      <c r="G1632" s="76">
        <v>88.346278965473175</v>
      </c>
      <c r="H1632" s="77">
        <v>14.116022873235918</v>
      </c>
      <c r="I1632" s="76">
        <v>-18.082138061523441</v>
      </c>
      <c r="J1632" s="77">
        <v>11.362206541582101</v>
      </c>
    </row>
    <row r="1633" spans="1:10" s="78" customFormat="1" x14ac:dyDescent="0.25">
      <c r="A1633" s="76">
        <v>1630</v>
      </c>
      <c r="B1633" s="76">
        <v>109.6342684159809</v>
      </c>
      <c r="C1633" s="76">
        <v>109.27464255736263</v>
      </c>
      <c r="D1633" s="132"/>
      <c r="E1633" s="92"/>
      <c r="F1633" s="76">
        <v>2122.5165838832149</v>
      </c>
      <c r="G1633" s="76">
        <v>88.389942288398743</v>
      </c>
      <c r="H1633" s="77">
        <v>14.768472244539216</v>
      </c>
      <c r="I1633" s="76">
        <v>-2.6795012950897221</v>
      </c>
      <c r="J1633" s="77">
        <v>-4.040430224851618</v>
      </c>
    </row>
    <row r="1634" spans="1:10" s="78" customFormat="1" x14ac:dyDescent="0.25">
      <c r="A1634" s="76">
        <v>1631</v>
      </c>
      <c r="B1634" s="76">
        <v>107.8096627224308</v>
      </c>
      <c r="C1634" s="76">
        <v>107.39379450442571</v>
      </c>
      <c r="D1634" s="132"/>
      <c r="E1634" s="92"/>
      <c r="F1634" s="76">
        <v>2087.1922651317682</v>
      </c>
      <c r="G1634" s="76">
        <v>88.414701759815216</v>
      </c>
      <c r="H1634" s="77">
        <v>18.058193621368002</v>
      </c>
      <c r="I1634" s="76">
        <v>-2.5216832160949711</v>
      </c>
      <c r="J1634" s="77">
        <v>-4.1982483038463689</v>
      </c>
    </row>
    <row r="1635" spans="1:10" s="78" customFormat="1" x14ac:dyDescent="0.25">
      <c r="A1635" s="76">
        <v>1632</v>
      </c>
      <c r="B1635" s="76">
        <v>107.95180358328921</v>
      </c>
      <c r="C1635" s="76">
        <v>108.85358249791159</v>
      </c>
      <c r="D1635" s="132"/>
      <c r="E1635" s="92"/>
      <c r="F1635" s="76">
        <v>2089.944108499526</v>
      </c>
      <c r="G1635" s="76">
        <v>88.43445760011673</v>
      </c>
      <c r="H1635" s="77">
        <v>35.956801230146901</v>
      </c>
      <c r="I1635" s="76">
        <v>-4.6925911903381348</v>
      </c>
      <c r="J1635" s="77">
        <v>-2.0273403296032049</v>
      </c>
    </row>
    <row r="1636" spans="1:10" s="78" customFormat="1" x14ac:dyDescent="0.25">
      <c r="A1636" s="76">
        <v>1633</v>
      </c>
      <c r="B1636" s="76">
        <v>107.67653144082151</v>
      </c>
      <c r="C1636" s="76">
        <v>107.50376141180431</v>
      </c>
      <c r="D1636" s="132"/>
      <c r="E1636" s="92"/>
      <c r="F1636" s="76">
        <v>2084.6148469838472</v>
      </c>
      <c r="G1636" s="76">
        <v>88.454213440418243</v>
      </c>
      <c r="H1636" s="77">
        <v>36.229652853965177</v>
      </c>
      <c r="I1636" s="76">
        <v>-2.6795012950897221</v>
      </c>
      <c r="J1636" s="77">
        <v>-4.040430224851618</v>
      </c>
    </row>
    <row r="1637" spans="1:10" s="78" customFormat="1" x14ac:dyDescent="0.25">
      <c r="A1637" s="76">
        <v>1634</v>
      </c>
      <c r="B1637" s="76">
        <v>106.68817926367559</v>
      </c>
      <c r="C1637" s="76">
        <v>107.02828333947471</v>
      </c>
      <c r="D1637" s="132"/>
      <c r="E1637" s="92"/>
      <c r="F1637" s="76">
        <v>2065.4803745509248</v>
      </c>
      <c r="G1637" s="76">
        <v>88.473969280719757</v>
      </c>
      <c r="H1637" s="77">
        <v>45.131179952482618</v>
      </c>
      <c r="I1637" s="76">
        <v>-1.5724613666534419</v>
      </c>
      <c r="J1637" s="77">
        <v>-5.1474701532878973</v>
      </c>
    </row>
    <row r="1638" spans="1:10" s="78" customFormat="1" x14ac:dyDescent="0.25">
      <c r="A1638" s="76">
        <v>1635</v>
      </c>
      <c r="B1638" s="76">
        <v>106.1866474842715</v>
      </c>
      <c r="C1638" s="76">
        <v>105.85906714560193</v>
      </c>
      <c r="D1638" s="132"/>
      <c r="E1638" s="92"/>
      <c r="F1638" s="76">
        <v>2055.770732351366</v>
      </c>
      <c r="G1638" s="76">
        <v>88.493725121021271</v>
      </c>
      <c r="H1638" s="77">
        <v>35.980409812908277</v>
      </c>
      <c r="I1638" s="76">
        <v>-7.0779275894165039</v>
      </c>
      <c r="J1638" s="77">
        <v>0.35799606947516432</v>
      </c>
    </row>
    <row r="1639" spans="1:10" s="78" customFormat="1" x14ac:dyDescent="0.25">
      <c r="A1639" s="76">
        <v>1636</v>
      </c>
      <c r="B1639" s="76">
        <v>104.8288752053255</v>
      </c>
      <c r="C1639" s="76">
        <v>104.09669218440692</v>
      </c>
      <c r="D1639" s="132"/>
      <c r="E1639" s="92"/>
      <c r="F1639" s="76">
        <v>2029.4842963597901</v>
      </c>
      <c r="G1639" s="76">
        <v>88.504092484712601</v>
      </c>
      <c r="H1639" s="77">
        <v>33.955713604376577</v>
      </c>
      <c r="I1639" s="76">
        <v>-3.7349996566772461</v>
      </c>
      <c r="J1639" s="77">
        <v>-2.984931863264094</v>
      </c>
    </row>
    <row r="1640" spans="1:10" s="78" customFormat="1" x14ac:dyDescent="0.25">
      <c r="A1640" s="76">
        <v>1637</v>
      </c>
      <c r="B1640" s="76">
        <v>103.96274584019829</v>
      </c>
      <c r="C1640" s="76">
        <v>104.19527183061909</v>
      </c>
      <c r="D1640" s="132"/>
      <c r="E1640" s="92"/>
      <c r="F1640" s="76">
        <v>2012.7160543873499</v>
      </c>
      <c r="G1640" s="76">
        <v>88.537278592586517</v>
      </c>
      <c r="H1640" s="77">
        <v>48.819436637152691</v>
      </c>
      <c r="I1640" s="76">
        <v>-12.934422492980961</v>
      </c>
      <c r="J1640" s="77">
        <v>6.2144909730396174</v>
      </c>
    </row>
    <row r="1641" spans="1:10" s="78" customFormat="1" x14ac:dyDescent="0.25">
      <c r="A1641" s="76">
        <v>1638</v>
      </c>
      <c r="B1641" s="76">
        <v>104.7757920703914</v>
      </c>
      <c r="C1641" s="76">
        <v>104.72571801320724</v>
      </c>
      <c r="D1641" s="132"/>
      <c r="E1641" s="92"/>
      <c r="F1641" s="76">
        <v>2028.4566082486731</v>
      </c>
      <c r="G1641" s="76">
        <v>88.563303351402283</v>
      </c>
      <c r="H1641" s="77">
        <v>49.887563914260731</v>
      </c>
      <c r="I1641" s="76">
        <v>-11.126442909240721</v>
      </c>
      <c r="J1641" s="77">
        <v>4.406511389299383</v>
      </c>
    </row>
    <row r="1642" spans="1:10" s="78" customFormat="1" x14ac:dyDescent="0.25">
      <c r="A1642" s="76">
        <v>1639</v>
      </c>
      <c r="B1642" s="76">
        <v>104.7630869725908</v>
      </c>
      <c r="C1642" s="76">
        <v>104.73931867496462</v>
      </c>
      <c r="D1642" s="132"/>
      <c r="E1642" s="92"/>
      <c r="F1642" s="76">
        <v>2028.2106378858359</v>
      </c>
      <c r="G1642" s="76">
        <v>88.589328110218048</v>
      </c>
      <c r="H1642" s="77">
        <v>33.90653151617758</v>
      </c>
      <c r="I1642" s="76">
        <v>-3.3394639492034912</v>
      </c>
      <c r="J1642" s="77">
        <v>-3.380467570737848</v>
      </c>
    </row>
    <row r="1643" spans="1:10" s="78" customFormat="1" x14ac:dyDescent="0.25">
      <c r="A1643" s="76">
        <v>1640</v>
      </c>
      <c r="B1643" s="76">
        <v>104.7586459707443</v>
      </c>
      <c r="C1643" s="76">
        <v>103.91974512033939</v>
      </c>
      <c r="D1643" s="132"/>
      <c r="E1643" s="92"/>
      <c r="F1643" s="76">
        <v>2028.124660205641</v>
      </c>
      <c r="G1643" s="76">
        <v>88.615352869033813</v>
      </c>
      <c r="H1643" s="77">
        <v>36.114552501123406</v>
      </c>
      <c r="I1643" s="76">
        <v>-1.5724613666534419</v>
      </c>
      <c r="J1643" s="77">
        <v>-5.1474701532878973</v>
      </c>
    </row>
    <row r="1644" spans="1:10" s="78" customFormat="1" x14ac:dyDescent="0.25">
      <c r="A1644" s="76">
        <v>1641</v>
      </c>
      <c r="B1644" s="76">
        <v>103.39812551486909</v>
      </c>
      <c r="C1644" s="76">
        <v>104.23175145700958</v>
      </c>
      <c r="D1644" s="132"/>
      <c r="E1644" s="92"/>
      <c r="F1644" s="76">
        <v>2001.785019580225</v>
      </c>
      <c r="G1644" s="76">
        <v>88.641377627849579</v>
      </c>
      <c r="H1644" s="77">
        <v>37.483853325163331</v>
      </c>
      <c r="I1644" s="76">
        <v>-21.742355346679691</v>
      </c>
      <c r="J1644" s="77">
        <v>15.022423826738351</v>
      </c>
    </row>
    <row r="1645" spans="1:10" s="78" customFormat="1" x14ac:dyDescent="0.25">
      <c r="A1645" s="76">
        <v>1642</v>
      </c>
      <c r="B1645" s="76">
        <v>101.517241919445</v>
      </c>
      <c r="C1645" s="76">
        <v>100.92748429240173</v>
      </c>
      <c r="D1645" s="132"/>
      <c r="E1645" s="92"/>
      <c r="F1645" s="76">
        <v>1965.37116211283</v>
      </c>
      <c r="G1645" s="76">
        <v>88.67175629734993</v>
      </c>
      <c r="H1645" s="77">
        <v>28.600827983738441</v>
      </c>
      <c r="I1645" s="76">
        <v>-3.3394639492034912</v>
      </c>
      <c r="J1645" s="77">
        <v>-3.380467570737848</v>
      </c>
    </row>
    <row r="1646" spans="1:10" s="78" customFormat="1" x14ac:dyDescent="0.25">
      <c r="A1646" s="76">
        <v>1643</v>
      </c>
      <c r="B1646" s="76">
        <v>103.9262785991157</v>
      </c>
      <c r="C1646" s="76">
        <v>102.99910233730476</v>
      </c>
      <c r="D1646" s="132"/>
      <c r="E1646" s="92"/>
      <c r="F1646" s="76">
        <v>2012.010049548858</v>
      </c>
      <c r="G1646" s="76">
        <v>88.694994658231735</v>
      </c>
      <c r="H1646" s="77">
        <v>61.382391267948485</v>
      </c>
      <c r="I1646" s="76">
        <v>-4.8339066505432129</v>
      </c>
      <c r="J1646" s="77">
        <v>-1.886024869398127</v>
      </c>
    </row>
    <row r="1647" spans="1:10" s="78" customFormat="1" x14ac:dyDescent="0.25">
      <c r="A1647" s="76">
        <v>1644</v>
      </c>
      <c r="B1647" s="76">
        <v>106.4116063397216</v>
      </c>
      <c r="C1647" s="76">
        <v>106.5460472207663</v>
      </c>
      <c r="D1647" s="132"/>
      <c r="E1647" s="92"/>
      <c r="F1647" s="76">
        <v>2060.1259299395169</v>
      </c>
      <c r="G1647" s="76">
        <v>88.725103139877319</v>
      </c>
      <c r="H1647" s="77">
        <v>54.71977247217783</v>
      </c>
      <c r="I1647" s="76">
        <v>-3.1030395030975342</v>
      </c>
      <c r="J1647" s="77">
        <v>-3.616892016843805</v>
      </c>
    </row>
    <row r="1648" spans="1:10" s="78" customFormat="1" x14ac:dyDescent="0.25">
      <c r="A1648" s="76">
        <v>1645</v>
      </c>
      <c r="B1648" s="76">
        <v>104.1731835672809</v>
      </c>
      <c r="C1648" s="76">
        <v>104.81654953329983</v>
      </c>
      <c r="D1648" s="132"/>
      <c r="E1648" s="92"/>
      <c r="F1648" s="76">
        <v>2016.7901233081429</v>
      </c>
      <c r="G1648" s="76">
        <v>88.72101354598999</v>
      </c>
      <c r="H1648" s="77">
        <v>53.800028682186017</v>
      </c>
      <c r="I1648" s="76">
        <v>-3.3394639492034912</v>
      </c>
      <c r="J1648" s="77">
        <v>-3.380467570737848</v>
      </c>
    </row>
    <row r="1649" spans="1:10" s="78" customFormat="1" x14ac:dyDescent="0.25">
      <c r="A1649" s="76">
        <v>1646</v>
      </c>
      <c r="B1649" s="76">
        <v>106.6538286610643</v>
      </c>
      <c r="C1649" s="76">
        <v>105.81772429718417</v>
      </c>
      <c r="D1649" s="132"/>
      <c r="E1649" s="92"/>
      <c r="F1649" s="76">
        <v>2064.815347778163</v>
      </c>
      <c r="G1649" s="76">
        <v>88.73878201842308</v>
      </c>
      <c r="H1649" s="77">
        <v>66.820405203070607</v>
      </c>
      <c r="I1649" s="76">
        <v>-10.56234073638916</v>
      </c>
      <c r="J1649" s="77">
        <v>3.842409216447821</v>
      </c>
    </row>
    <row r="1650" spans="1:10" s="78" customFormat="1" x14ac:dyDescent="0.25">
      <c r="A1650" s="76">
        <v>1647</v>
      </c>
      <c r="B1650" s="76">
        <v>106.3846905234215</v>
      </c>
      <c r="C1650" s="76">
        <v>105.40428438004388</v>
      </c>
      <c r="D1650" s="132"/>
      <c r="E1650" s="92"/>
      <c r="F1650" s="76">
        <v>2059.60484043629</v>
      </c>
      <c r="G1650" s="76">
        <v>88.734692424535751</v>
      </c>
      <c r="H1650" s="77">
        <v>80.967785080658302</v>
      </c>
      <c r="I1650" s="76">
        <v>-11.49650764465332</v>
      </c>
      <c r="J1650" s="77">
        <v>4.7765761247119807</v>
      </c>
    </row>
    <row r="1651" spans="1:10" s="78" customFormat="1" x14ac:dyDescent="0.25">
      <c r="A1651" s="76">
        <v>1648</v>
      </c>
      <c r="B1651" s="76">
        <v>107.9888249739134</v>
      </c>
      <c r="C1651" s="76">
        <v>108.194292232283</v>
      </c>
      <c r="D1651" s="132"/>
      <c r="E1651" s="92"/>
      <c r="F1651" s="76">
        <v>2090.6608416587242</v>
      </c>
      <c r="G1651" s="76">
        <v>88.730602830648422</v>
      </c>
      <c r="H1651" s="77">
        <v>79.916346749512684</v>
      </c>
      <c r="I1651" s="76">
        <v>-3.8577594757080078</v>
      </c>
      <c r="J1651" s="77">
        <v>-2.8621720442333318</v>
      </c>
    </row>
    <row r="1652" spans="1:10" s="78" customFormat="1" x14ac:dyDescent="0.25">
      <c r="A1652" s="76">
        <v>1649</v>
      </c>
      <c r="B1652" s="76">
        <v>108.0104765349044</v>
      </c>
      <c r="C1652" s="76">
        <v>107.29765104208842</v>
      </c>
      <c r="D1652" s="132"/>
      <c r="E1652" s="92"/>
      <c r="F1652" s="76">
        <v>2091.0800153161431</v>
      </c>
      <c r="G1652" s="76">
        <v>88.726513236761093</v>
      </c>
      <c r="H1652" s="77">
        <v>82.362761538522605</v>
      </c>
      <c r="I1652" s="76">
        <v>-3.3968439102172852</v>
      </c>
      <c r="J1652" s="77">
        <v>-3.323087609724054</v>
      </c>
    </row>
    <row r="1653" spans="1:10" s="78" customFormat="1" x14ac:dyDescent="0.25">
      <c r="A1653" s="76">
        <v>1650</v>
      </c>
      <c r="B1653" s="76">
        <v>111.43508572330811</v>
      </c>
      <c r="C1653" s="76">
        <v>112.13198934458475</v>
      </c>
      <c r="D1653" s="132"/>
      <c r="E1653" s="92"/>
      <c r="F1653" s="76">
        <v>2157.3803600963529</v>
      </c>
      <c r="G1653" s="76">
        <v>88.722423642873764</v>
      </c>
      <c r="H1653" s="77">
        <v>90.256834329037076</v>
      </c>
      <c r="I1653" s="76">
        <v>-5.7590875625610352</v>
      </c>
      <c r="J1653" s="77">
        <v>-0.96084395738030448</v>
      </c>
    </row>
    <row r="1654" spans="1:10" s="78" customFormat="1" x14ac:dyDescent="0.25">
      <c r="A1654" s="76">
        <v>1651</v>
      </c>
      <c r="B1654" s="76">
        <v>112.95025137987579</v>
      </c>
      <c r="C1654" s="76">
        <v>113.92274999232453</v>
      </c>
      <c r="D1654" s="132"/>
      <c r="E1654" s="92"/>
      <c r="F1654" s="76">
        <v>2186.7139277833571</v>
      </c>
      <c r="G1654" s="76">
        <v>88.730642139911652</v>
      </c>
      <c r="H1654" s="77">
        <v>71.616662752378545</v>
      </c>
      <c r="I1654" s="76">
        <v>-11.49650764465332</v>
      </c>
      <c r="J1654" s="77">
        <v>4.7765761247119807</v>
      </c>
    </row>
    <row r="1655" spans="1:10" s="78" customFormat="1" x14ac:dyDescent="0.25">
      <c r="A1655" s="76">
        <v>1652</v>
      </c>
      <c r="B1655" s="76">
        <v>112.4330218650634</v>
      </c>
      <c r="C1655" s="76">
        <v>111.52787389321306</v>
      </c>
      <c r="D1655" s="132"/>
      <c r="E1655" s="92"/>
      <c r="F1655" s="76">
        <v>2176.700377834743</v>
      </c>
      <c r="G1655" s="76">
        <v>88.709906876087189</v>
      </c>
      <c r="H1655" s="77">
        <v>77.690790893198837</v>
      </c>
      <c r="I1655" s="76">
        <v>-2.5236794948577881</v>
      </c>
      <c r="J1655" s="77">
        <v>-4.1962520250835524</v>
      </c>
    </row>
    <row r="1656" spans="1:10" s="78" customFormat="1" x14ac:dyDescent="0.25">
      <c r="A1656" s="76">
        <v>1653</v>
      </c>
      <c r="B1656" s="76">
        <v>112.2272579907473</v>
      </c>
      <c r="C1656" s="76">
        <v>113.01022498230438</v>
      </c>
      <c r="D1656" s="132"/>
      <c r="E1656" s="92"/>
      <c r="F1656" s="76">
        <v>2172.7167945818969</v>
      </c>
      <c r="G1656" s="76">
        <v>88.73046538233757</v>
      </c>
      <c r="H1656" s="77">
        <v>76.886154926429143</v>
      </c>
      <c r="I1656" s="76">
        <v>-2.7021019458770752</v>
      </c>
      <c r="J1656" s="77">
        <v>-4.0178295740642644</v>
      </c>
    </row>
    <row r="1657" spans="1:10" s="78" customFormat="1" x14ac:dyDescent="0.25">
      <c r="A1657" s="76">
        <v>1654</v>
      </c>
      <c r="B1657" s="76">
        <v>114.4836896195656</v>
      </c>
      <c r="C1657" s="76">
        <v>114.7185245099609</v>
      </c>
      <c r="D1657" s="132"/>
      <c r="E1657" s="92"/>
      <c r="F1657" s="76">
        <v>2216.4012522041562</v>
      </c>
      <c r="G1657" s="76">
        <v>88.738683879375458</v>
      </c>
      <c r="H1657" s="77">
        <v>83.371697947232576</v>
      </c>
      <c r="I1657" s="76">
        <v>-69.721298217773438</v>
      </c>
      <c r="J1657" s="77">
        <v>63.001366697832097</v>
      </c>
    </row>
    <row r="1658" spans="1:10" s="78" customFormat="1" x14ac:dyDescent="0.25">
      <c r="A1658" s="76">
        <v>1655</v>
      </c>
      <c r="B1658" s="76">
        <v>116.8011751690271</v>
      </c>
      <c r="C1658" s="76">
        <v>117.86092540298151</v>
      </c>
      <c r="D1658" s="132"/>
      <c r="E1658" s="92"/>
      <c r="F1658" s="76">
        <v>2261.2677121414649</v>
      </c>
      <c r="G1658" s="76">
        <v>88.708874225616455</v>
      </c>
      <c r="H1658" s="77">
        <v>63.905664105399424</v>
      </c>
      <c r="I1658" s="76">
        <v>-1.9898140430450439</v>
      </c>
      <c r="J1658" s="77">
        <v>-4.7301174768962957</v>
      </c>
    </row>
    <row r="1659" spans="1:10" s="78" customFormat="1" x14ac:dyDescent="0.25">
      <c r="A1659" s="76">
        <v>1656</v>
      </c>
      <c r="B1659" s="76">
        <v>117.0244639363241</v>
      </c>
      <c r="C1659" s="76">
        <v>116.24171535056072</v>
      </c>
      <c r="D1659" s="132"/>
      <c r="E1659" s="92"/>
      <c r="F1659" s="76">
        <v>2265.5905768664288</v>
      </c>
      <c r="G1659" s="76">
        <v>88.63942152261734</v>
      </c>
      <c r="H1659" s="77">
        <v>74.645584115540373</v>
      </c>
      <c r="I1659" s="76">
        <v>-5.1308517456054688</v>
      </c>
      <c r="J1659" s="77">
        <v>-1.5890797743358711</v>
      </c>
    </row>
    <row r="1660" spans="1:10" s="78" customFormat="1" x14ac:dyDescent="0.25">
      <c r="A1660" s="76">
        <v>1657</v>
      </c>
      <c r="B1660" s="76">
        <v>116.7151897067275</v>
      </c>
      <c r="C1660" s="76">
        <v>117.26120703525469</v>
      </c>
      <c r="D1660" s="132"/>
      <c r="E1660" s="92"/>
      <c r="F1660" s="76">
        <v>2259.6030358286612</v>
      </c>
      <c r="G1660" s="76">
        <v>88.565885066986084</v>
      </c>
      <c r="H1660" s="77">
        <v>86.246391167396737</v>
      </c>
      <c r="I1660" s="76">
        <v>-3.11775803565979</v>
      </c>
      <c r="J1660" s="77">
        <v>-3.60217348428155</v>
      </c>
    </row>
    <row r="1661" spans="1:10" s="78" customFormat="1" x14ac:dyDescent="0.25">
      <c r="A1661" s="76">
        <v>1658</v>
      </c>
      <c r="B1661" s="76">
        <v>116.51989267798319</v>
      </c>
      <c r="C1661" s="76">
        <v>117.60912711138053</v>
      </c>
      <c r="D1661" s="132"/>
      <c r="E1661" s="92"/>
      <c r="F1661" s="76">
        <v>2255.82209043374</v>
      </c>
      <c r="G1661" s="76">
        <v>88.492348611354828</v>
      </c>
      <c r="H1661" s="77">
        <v>76.932144217297861</v>
      </c>
      <c r="I1661" s="76">
        <v>-5.6399073600769043</v>
      </c>
      <c r="J1661" s="77">
        <v>-1.0800241598644349</v>
      </c>
    </row>
    <row r="1662" spans="1:10" s="78" customFormat="1" x14ac:dyDescent="0.25">
      <c r="A1662" s="76">
        <v>1659</v>
      </c>
      <c r="B1662" s="76">
        <v>119.4845240221879</v>
      </c>
      <c r="C1662" s="76">
        <v>120.65185589960667</v>
      </c>
      <c r="D1662" s="132"/>
      <c r="E1662" s="92"/>
      <c r="F1662" s="76">
        <v>2313.2172761187421</v>
      </c>
      <c r="G1662" s="76">
        <v>88.415743291378021</v>
      </c>
      <c r="H1662" s="77">
        <v>76.268791026194634</v>
      </c>
      <c r="I1662" s="76">
        <v>-5.1308517456054688</v>
      </c>
      <c r="J1662" s="77">
        <v>-1.5890797743358711</v>
      </c>
    </row>
    <row r="1663" spans="1:10" s="78" customFormat="1" x14ac:dyDescent="0.25">
      <c r="A1663" s="76">
        <v>1660</v>
      </c>
      <c r="B1663" s="76">
        <v>117.8217895248798</v>
      </c>
      <c r="C1663" s="76">
        <v>118.76258229190547</v>
      </c>
      <c r="D1663" s="132"/>
      <c r="E1663" s="92"/>
      <c r="F1663" s="76">
        <v>2281.0267795147001</v>
      </c>
      <c r="G1663" s="76">
        <v>88.388078570365906</v>
      </c>
      <c r="H1663" s="77">
        <v>85.421389288332179</v>
      </c>
      <c r="I1663" s="76">
        <v>-4.1571831703186044</v>
      </c>
      <c r="J1663" s="77">
        <v>-2.5627483496227361</v>
      </c>
    </row>
    <row r="1664" spans="1:10" s="78" customFormat="1" x14ac:dyDescent="0.25">
      <c r="A1664" s="76">
        <v>1661</v>
      </c>
      <c r="B1664" s="76">
        <v>123.1630582783003</v>
      </c>
      <c r="C1664" s="76">
        <v>123.86408931157715</v>
      </c>
      <c r="D1664" s="132"/>
      <c r="E1664" s="92"/>
      <c r="F1664" s="76">
        <v>2384.433603602738</v>
      </c>
      <c r="G1664" s="76">
        <v>88.340871334075928</v>
      </c>
      <c r="H1664" s="77">
        <v>100.12266043774304</v>
      </c>
      <c r="I1664" s="76">
        <v>-8.9719648361206055</v>
      </c>
      <c r="J1664" s="77">
        <v>2.2520333161792658</v>
      </c>
    </row>
    <row r="1665" spans="1:10" s="78" customFormat="1" x14ac:dyDescent="0.25">
      <c r="A1665" s="76">
        <v>1662</v>
      </c>
      <c r="B1665" s="76">
        <v>122.9233038913505</v>
      </c>
      <c r="C1665" s="76">
        <v>122.23969820963869</v>
      </c>
      <c r="D1665" s="132"/>
      <c r="E1665" s="92"/>
      <c r="F1665" s="76">
        <v>2379.791964909728</v>
      </c>
      <c r="G1665" s="76">
        <v>88.343394070863724</v>
      </c>
      <c r="H1665" s="77">
        <v>89.150693744646802</v>
      </c>
      <c r="I1665" s="76">
        <v>-3.11775803565979</v>
      </c>
      <c r="J1665" s="77">
        <v>-3.60217348428155</v>
      </c>
    </row>
    <row r="1666" spans="1:10" s="78" customFormat="1" x14ac:dyDescent="0.25">
      <c r="A1666" s="76">
        <v>1663</v>
      </c>
      <c r="B1666" s="76">
        <v>123.07903453767619</v>
      </c>
      <c r="C1666" s="76">
        <v>124.27820013918702</v>
      </c>
      <c r="D1666" s="132"/>
      <c r="E1666" s="92"/>
      <c r="F1666" s="76">
        <v>2382.8069061705278</v>
      </c>
      <c r="G1666" s="76">
        <v>88.34591680765152</v>
      </c>
      <c r="H1666" s="77">
        <v>74.779973526940253</v>
      </c>
      <c r="I1666" s="76">
        <v>-5.1308517456054688</v>
      </c>
      <c r="J1666" s="77">
        <v>-1.5890797743358711</v>
      </c>
    </row>
    <row r="1667" spans="1:10" s="78" customFormat="1" x14ac:dyDescent="0.25">
      <c r="A1667" s="76">
        <v>1664</v>
      </c>
      <c r="B1667" s="76">
        <v>123.06702654596999</v>
      </c>
      <c r="C1667" s="76">
        <v>124.20896767375335</v>
      </c>
      <c r="D1667" s="132"/>
      <c r="E1667" s="92"/>
      <c r="F1667" s="76">
        <v>2382.5744317635408</v>
      </c>
      <c r="G1667" s="76">
        <v>88.348439544439316</v>
      </c>
      <c r="H1667" s="77">
        <v>81.165413211640498</v>
      </c>
      <c r="I1667" s="76">
        <v>-3.399596214294434</v>
      </c>
      <c r="J1667" s="77">
        <v>-3.320335305646906</v>
      </c>
    </row>
    <row r="1668" spans="1:10" s="78" customFormat="1" x14ac:dyDescent="0.25">
      <c r="A1668" s="76">
        <v>1665</v>
      </c>
      <c r="B1668" s="76">
        <v>125.4876028500674</v>
      </c>
      <c r="C1668" s="76">
        <v>125.4265037313731</v>
      </c>
      <c r="D1668" s="132"/>
      <c r="E1668" s="92"/>
      <c r="F1668" s="76">
        <v>2429.436726028212</v>
      </c>
      <c r="G1668" s="76">
        <v>88.350962281227112</v>
      </c>
      <c r="H1668" s="77">
        <v>78.312097707767023</v>
      </c>
      <c r="I1668" s="76">
        <v>-2.4280743598937988</v>
      </c>
      <c r="J1668" s="77">
        <v>-4.2918571600475408</v>
      </c>
    </row>
    <row r="1669" spans="1:10" s="78" customFormat="1" x14ac:dyDescent="0.25">
      <c r="A1669" s="76">
        <v>1666</v>
      </c>
      <c r="B1669" s="76">
        <v>125.26008699106301</v>
      </c>
      <c r="C1669" s="76">
        <v>126.13990359508917</v>
      </c>
      <c r="D1669" s="132"/>
      <c r="E1669" s="92"/>
      <c r="F1669" s="76">
        <v>2425.0320249177789</v>
      </c>
      <c r="G1669" s="76">
        <v>88.360035181045532</v>
      </c>
      <c r="H1669" s="77">
        <v>79.180459314569632</v>
      </c>
      <c r="I1669" s="76">
        <v>-4.9525966644287109</v>
      </c>
      <c r="J1669" s="77">
        <v>-1.7673348555126289</v>
      </c>
    </row>
    <row r="1670" spans="1:10" s="78" customFormat="1" x14ac:dyDescent="0.25">
      <c r="A1670" s="76">
        <v>1667</v>
      </c>
      <c r="B1670" s="76">
        <v>125.49525696879221</v>
      </c>
      <c r="C1670" s="76">
        <v>126.27501152820908</v>
      </c>
      <c r="D1670" s="132"/>
      <c r="E1670" s="92"/>
      <c r="F1670" s="76">
        <v>2429.5849095675649</v>
      </c>
      <c r="G1670" s="76">
        <v>88.364629417657852</v>
      </c>
      <c r="H1670" s="77">
        <v>85.491495012239199</v>
      </c>
      <c r="I1670" s="76">
        <v>-2.8415615558624272</v>
      </c>
      <c r="J1670" s="77">
        <v>-3.8783699640789129</v>
      </c>
    </row>
    <row r="1671" spans="1:10" s="78" customFormat="1" x14ac:dyDescent="0.25">
      <c r="A1671" s="76">
        <v>1668</v>
      </c>
      <c r="B1671" s="76">
        <v>123.47096056342011</v>
      </c>
      <c r="C1671" s="76">
        <v>124.64128863346683</v>
      </c>
      <c r="D1671" s="132"/>
      <c r="E1671" s="92"/>
      <c r="F1671" s="76">
        <v>2390.3945838311352</v>
      </c>
      <c r="G1671" s="76">
        <v>88.373702317476273</v>
      </c>
      <c r="H1671" s="77">
        <v>66.93131822112781</v>
      </c>
      <c r="I1671" s="76">
        <v>-1.5483438968658449</v>
      </c>
      <c r="J1671" s="77">
        <v>-5.1715876230754949</v>
      </c>
    </row>
    <row r="1672" spans="1:10" s="78" customFormat="1" x14ac:dyDescent="0.25">
      <c r="A1672" s="76">
        <v>1669</v>
      </c>
      <c r="B1672" s="76">
        <v>126.4697076524636</v>
      </c>
      <c r="C1672" s="76">
        <v>127.15184217586126</v>
      </c>
      <c r="D1672" s="132"/>
      <c r="E1672" s="92"/>
      <c r="F1672" s="76">
        <v>2448.4502494485332</v>
      </c>
      <c r="G1672" s="76">
        <v>88.378296554088593</v>
      </c>
      <c r="H1672" s="77">
        <v>87.052937747206187</v>
      </c>
      <c r="I1672" s="76">
        <v>-3.71892261505127</v>
      </c>
      <c r="J1672" s="77">
        <v>-3.0010089048900701</v>
      </c>
    </row>
    <row r="1673" spans="1:10" s="78" customFormat="1" x14ac:dyDescent="0.25">
      <c r="A1673" s="76">
        <v>1670</v>
      </c>
      <c r="B1673" s="76">
        <v>125.3009909725052</v>
      </c>
      <c r="C1673" s="76">
        <v>125.83462131887572</v>
      </c>
      <c r="D1673" s="132"/>
      <c r="E1673" s="92"/>
      <c r="F1673" s="76">
        <v>2425.8239249341909</v>
      </c>
      <c r="G1673" s="76">
        <v>88.387841254472733</v>
      </c>
      <c r="H1673" s="77">
        <v>75.235027425521139</v>
      </c>
      <c r="I1673" s="76">
        <v>-7.2716202735900879</v>
      </c>
      <c r="J1673" s="77">
        <v>0.55168875364874825</v>
      </c>
    </row>
    <row r="1674" spans="1:10" s="78" customFormat="1" x14ac:dyDescent="0.25">
      <c r="A1674" s="76">
        <v>1671</v>
      </c>
      <c r="B1674" s="76">
        <v>125.1827450143807</v>
      </c>
      <c r="C1674" s="76">
        <v>124.07220226903823</v>
      </c>
      <c r="D1674" s="132"/>
      <c r="E1674" s="92"/>
      <c r="F1674" s="76">
        <v>2423.5346862616252</v>
      </c>
      <c r="G1674" s="76">
        <v>88.362839847803116</v>
      </c>
      <c r="H1674" s="77">
        <v>80.937731123366021</v>
      </c>
      <c r="I1674" s="76">
        <v>-3.71892261505127</v>
      </c>
      <c r="J1674" s="77">
        <v>-3.0010089048900701</v>
      </c>
    </row>
    <row r="1675" spans="1:10" s="78" customFormat="1" x14ac:dyDescent="0.25">
      <c r="A1675" s="76">
        <v>1672</v>
      </c>
      <c r="B1675" s="76">
        <v>127.81658773020899</v>
      </c>
      <c r="C1675" s="76">
        <v>129.05515199300606</v>
      </c>
      <c r="D1675" s="132"/>
      <c r="E1675" s="92"/>
      <c r="F1675" s="76">
        <v>2474.525812708277</v>
      </c>
      <c r="G1675" s="76">
        <v>88.367434084415436</v>
      </c>
      <c r="H1675" s="77">
        <v>72.677860840449441</v>
      </c>
      <c r="I1675" s="76">
        <v>-3.71892261505127</v>
      </c>
      <c r="J1675" s="77">
        <v>-3.0010089048900701</v>
      </c>
    </row>
    <row r="1676" spans="1:10" s="78" customFormat="1" x14ac:dyDescent="0.25">
      <c r="A1676" s="76">
        <v>1673</v>
      </c>
      <c r="B1676" s="76">
        <v>127.6119555428064</v>
      </c>
      <c r="C1676" s="76">
        <v>128.29398933038109</v>
      </c>
      <c r="D1676" s="132"/>
      <c r="E1676" s="92"/>
      <c r="F1676" s="76">
        <v>2470.5641388846302</v>
      </c>
      <c r="G1676" s="76">
        <v>88.401911199092865</v>
      </c>
      <c r="H1676" s="77">
        <v>57.617699256901375</v>
      </c>
      <c r="I1676" s="76">
        <v>-8.3241052627563477</v>
      </c>
      <c r="J1676" s="77">
        <v>1.604173742815008</v>
      </c>
    </row>
    <row r="1677" spans="1:10" s="78" customFormat="1" x14ac:dyDescent="0.25">
      <c r="A1677" s="76">
        <v>1674</v>
      </c>
      <c r="B1677" s="76">
        <v>126.26043964518691</v>
      </c>
      <c r="C1677" s="76">
        <v>125.21509120091655</v>
      </c>
      <c r="D1677" s="132"/>
      <c r="E1677" s="92"/>
      <c r="F1677" s="76">
        <v>2444.398826272748</v>
      </c>
      <c r="G1677" s="76">
        <v>88.406792491674423</v>
      </c>
      <c r="H1677" s="77">
        <v>78.329290165287233</v>
      </c>
      <c r="I1677" s="76">
        <v>-2.1242949962615971</v>
      </c>
      <c r="J1677" s="77">
        <v>-4.595636523679743</v>
      </c>
    </row>
    <row r="1678" spans="1:10" s="78" customFormat="1" x14ac:dyDescent="0.25">
      <c r="A1678" s="76">
        <v>1675</v>
      </c>
      <c r="B1678" s="76">
        <v>126.96340301800269</v>
      </c>
      <c r="C1678" s="76">
        <v>125.79422921531727</v>
      </c>
      <c r="D1678" s="132"/>
      <c r="E1678" s="92"/>
      <c r="F1678" s="76">
        <v>2458.0081788795692</v>
      </c>
      <c r="G1678" s="76">
        <v>88.386269718408585</v>
      </c>
      <c r="H1678" s="77">
        <v>70.148092910212426</v>
      </c>
      <c r="I1678" s="76">
        <v>-14.19890308380127</v>
      </c>
      <c r="J1678" s="77">
        <v>7.4789715638599299</v>
      </c>
    </row>
    <row r="1679" spans="1:10" s="78" customFormat="1" x14ac:dyDescent="0.25">
      <c r="A1679" s="76">
        <v>1676</v>
      </c>
      <c r="B1679" s="76">
        <v>123.626193337434</v>
      </c>
      <c r="C1679" s="76">
        <v>124.34371485184343</v>
      </c>
      <c r="D1679" s="132"/>
      <c r="E1679" s="92"/>
      <c r="F1679" s="76">
        <v>2393.3998862969352</v>
      </c>
      <c r="G1679" s="76">
        <v>88.37630107998848</v>
      </c>
      <c r="H1679" s="77">
        <v>67.048879597707327</v>
      </c>
      <c r="I1679" s="76">
        <v>-1.2883397340774541</v>
      </c>
      <c r="J1679" s="77">
        <v>-5.431591785863886</v>
      </c>
    </row>
    <row r="1680" spans="1:10" s="78" customFormat="1" x14ac:dyDescent="0.25">
      <c r="A1680" s="76">
        <v>1677</v>
      </c>
      <c r="B1680" s="76">
        <v>127.25272888081319</v>
      </c>
      <c r="C1680" s="76">
        <v>126.51793055345377</v>
      </c>
      <c r="D1680" s="132"/>
      <c r="E1680" s="92"/>
      <c r="F1680" s="76">
        <v>2463.6095200554091</v>
      </c>
      <c r="G1680" s="76">
        <v>88.372700661420822</v>
      </c>
      <c r="H1680" s="77">
        <v>70.777010741659353</v>
      </c>
      <c r="I1680" s="76">
        <v>-3.536933422088623</v>
      </c>
      <c r="J1680" s="77">
        <v>-3.182998097852717</v>
      </c>
    </row>
    <row r="1681" spans="1:10" s="78" customFormat="1" x14ac:dyDescent="0.25">
      <c r="A1681" s="76">
        <v>1678</v>
      </c>
      <c r="B1681" s="76">
        <v>123.86778038681121</v>
      </c>
      <c r="C1681" s="76">
        <v>123.79188355046389</v>
      </c>
      <c r="D1681" s="132"/>
      <c r="E1681" s="92"/>
      <c r="F1681" s="76">
        <v>2398.0770052868561</v>
      </c>
      <c r="G1681" s="76">
        <v>88.392327815294266</v>
      </c>
      <c r="H1681" s="77">
        <v>71.644128738539521</v>
      </c>
      <c r="I1681" s="76">
        <v>-4.6925911903381348</v>
      </c>
      <c r="J1681" s="77">
        <v>-2.0273403296032049</v>
      </c>
    </row>
    <row r="1682" spans="1:10" s="78" customFormat="1" x14ac:dyDescent="0.25">
      <c r="A1682" s="76">
        <v>1679</v>
      </c>
      <c r="B1682" s="76">
        <v>127.51648586707461</v>
      </c>
      <c r="C1682" s="76">
        <v>126.5654529353867</v>
      </c>
      <c r="D1682" s="132"/>
      <c r="E1682" s="92"/>
      <c r="F1682" s="76">
        <v>2468.715848446554</v>
      </c>
      <c r="G1682" s="76">
        <v>88.367326408624649</v>
      </c>
      <c r="H1682" s="77">
        <v>68.751206795345638</v>
      </c>
      <c r="I1682" s="76">
        <v>-5.2016468048095703</v>
      </c>
      <c r="J1682" s="77">
        <v>-1.5182847151317691</v>
      </c>
    </row>
    <row r="1683" spans="1:10" s="78" customFormat="1" x14ac:dyDescent="0.25">
      <c r="A1683" s="76">
        <v>1680</v>
      </c>
      <c r="B1683" s="76">
        <v>126.36589990621221</v>
      </c>
      <c r="C1683" s="76">
        <v>126.54817322519021</v>
      </c>
      <c r="D1683" s="132"/>
      <c r="E1683" s="92"/>
      <c r="F1683" s="76">
        <v>2446.4405341821539</v>
      </c>
      <c r="G1683" s="76">
        <v>88.401803523302078</v>
      </c>
      <c r="H1683" s="77">
        <v>74.920806565733756</v>
      </c>
      <c r="I1683" s="76">
        <v>-2.9536421298980708</v>
      </c>
      <c r="J1683" s="77">
        <v>-3.7662893900432679</v>
      </c>
    </row>
    <row r="1684" spans="1:10" s="78" customFormat="1" x14ac:dyDescent="0.25">
      <c r="A1684" s="76">
        <v>1681</v>
      </c>
      <c r="B1684" s="76">
        <v>125.6562592771364</v>
      </c>
      <c r="C1684" s="76">
        <v>126.0630229076553</v>
      </c>
      <c r="D1684" s="132"/>
      <c r="E1684" s="92"/>
      <c r="F1684" s="76">
        <v>2432.7019100678781</v>
      </c>
      <c r="G1684" s="76">
        <v>88.38128075003624</v>
      </c>
      <c r="H1684" s="77">
        <v>54.566937692794916</v>
      </c>
      <c r="I1684" s="76">
        <v>-7.2716202735900879</v>
      </c>
      <c r="J1684" s="77">
        <v>0.55168875364874825</v>
      </c>
    </row>
    <row r="1685" spans="1:10" s="78" customFormat="1" x14ac:dyDescent="0.25">
      <c r="A1685" s="76">
        <v>1682</v>
      </c>
      <c r="B1685" s="76">
        <v>122.8863730942826</v>
      </c>
      <c r="C1685" s="76">
        <v>123.07453022674223</v>
      </c>
      <c r="D1685" s="132"/>
      <c r="E1685" s="92"/>
      <c r="F1685" s="76">
        <v>2379.0769856394199</v>
      </c>
      <c r="G1685" s="76">
        <v>88.382158994674683</v>
      </c>
      <c r="H1685" s="77">
        <v>59.203053517886453</v>
      </c>
      <c r="I1685" s="76">
        <v>-2.5236794948577881</v>
      </c>
      <c r="J1685" s="77">
        <v>-4.1962520250835524</v>
      </c>
    </row>
    <row r="1686" spans="1:10" s="78" customFormat="1" x14ac:dyDescent="0.25">
      <c r="A1686" s="76">
        <v>1683</v>
      </c>
      <c r="B1686" s="76">
        <v>124.26861348681039</v>
      </c>
      <c r="C1686" s="76">
        <v>125.11936951594738</v>
      </c>
      <c r="D1686" s="132"/>
      <c r="E1686" s="92"/>
      <c r="F1686" s="76">
        <v>2405.837123673286</v>
      </c>
      <c r="G1686" s="76">
        <v>88.376487135887146</v>
      </c>
      <c r="H1686" s="77">
        <v>74.329554021503057</v>
      </c>
      <c r="I1686" s="76">
        <v>-3.2410233020782471</v>
      </c>
      <c r="J1686" s="77">
        <v>-3.478908217863093</v>
      </c>
    </row>
    <row r="1687" spans="1:10" s="78" customFormat="1" x14ac:dyDescent="0.25">
      <c r="A1687" s="76">
        <v>1684</v>
      </c>
      <c r="B1687" s="76">
        <v>124.38264396122359</v>
      </c>
      <c r="C1687" s="76">
        <v>125.01181270779132</v>
      </c>
      <c r="D1687" s="132"/>
      <c r="E1687" s="92"/>
      <c r="F1687" s="76">
        <v>2408.0447506908881</v>
      </c>
      <c r="G1687" s="76">
        <v>88.372886717319489</v>
      </c>
      <c r="H1687" s="77">
        <v>58.278396379397726</v>
      </c>
      <c r="I1687" s="76">
        <v>-5.2884101867675781</v>
      </c>
      <c r="J1687" s="77">
        <v>-1.431521333173762</v>
      </c>
    </row>
    <row r="1688" spans="1:10" s="78" customFormat="1" x14ac:dyDescent="0.25">
      <c r="A1688" s="76">
        <v>1685</v>
      </c>
      <c r="B1688" s="76">
        <v>123.62739029649759</v>
      </c>
      <c r="C1688" s="76">
        <v>122.44982918080015</v>
      </c>
      <c r="D1688" s="132"/>
      <c r="E1688" s="92"/>
      <c r="F1688" s="76">
        <v>2393.4230593932621</v>
      </c>
      <c r="G1688" s="76">
        <v>88.377480953931808</v>
      </c>
      <c r="H1688" s="77">
        <v>86.029064577092129</v>
      </c>
      <c r="I1688" s="76">
        <v>-8.8355865478515625</v>
      </c>
      <c r="J1688" s="77">
        <v>2.1156550279102229</v>
      </c>
    </row>
    <row r="1689" spans="1:10" s="78" customFormat="1" x14ac:dyDescent="0.25">
      <c r="A1689" s="76">
        <v>1686</v>
      </c>
      <c r="B1689" s="76">
        <v>125.6363835904543</v>
      </c>
      <c r="C1689" s="76">
        <v>124.82259340919704</v>
      </c>
      <c r="D1689" s="132"/>
      <c r="E1689" s="92"/>
      <c r="F1689" s="76">
        <v>2432.3171172908719</v>
      </c>
      <c r="G1689" s="76">
        <v>88.373880535364151</v>
      </c>
      <c r="H1689" s="77">
        <v>84.705445791078674</v>
      </c>
      <c r="I1689" s="76">
        <v>-11.99878025054932</v>
      </c>
      <c r="J1689" s="77">
        <v>5.2788487306079768</v>
      </c>
    </row>
    <row r="1690" spans="1:10" s="78" customFormat="1" x14ac:dyDescent="0.25">
      <c r="A1690" s="76">
        <v>1687</v>
      </c>
      <c r="B1690" s="76">
        <v>126.4035175147076</v>
      </c>
      <c r="C1690" s="76">
        <v>126.3377342591683</v>
      </c>
      <c r="D1690" s="132"/>
      <c r="E1690" s="92"/>
      <c r="F1690" s="76">
        <v>2447.1688101038239</v>
      </c>
      <c r="G1690" s="76">
        <v>88.382953435182571</v>
      </c>
      <c r="H1690" s="77">
        <v>67.774511057680215</v>
      </c>
      <c r="I1690" s="76">
        <v>-11.805455207824711</v>
      </c>
      <c r="J1690" s="77">
        <v>5.0855236878833674</v>
      </c>
    </row>
    <row r="1691" spans="1:10" s="78" customFormat="1" x14ac:dyDescent="0.25">
      <c r="A1691" s="76">
        <v>1688</v>
      </c>
      <c r="B1691" s="76">
        <v>125.7092017090287</v>
      </c>
      <c r="C1691" s="76">
        <v>126.8287277053698</v>
      </c>
      <c r="D1691" s="132"/>
      <c r="E1691" s="92"/>
      <c r="F1691" s="76">
        <v>2433.726874171768</v>
      </c>
      <c r="G1691" s="76">
        <v>88.392498135566711</v>
      </c>
      <c r="H1691" s="77">
        <v>68.339930373470665</v>
      </c>
      <c r="I1691" s="76">
        <v>-2.0522933006286621</v>
      </c>
      <c r="J1691" s="77">
        <v>-4.6676382193126784</v>
      </c>
    </row>
    <row r="1692" spans="1:10" s="78" customFormat="1" x14ac:dyDescent="0.25">
      <c r="A1692" s="76">
        <v>1689</v>
      </c>
      <c r="B1692" s="76">
        <v>125.245203068397</v>
      </c>
      <c r="C1692" s="76">
        <v>125.51866534302691</v>
      </c>
      <c r="D1692" s="132"/>
      <c r="E1692" s="92"/>
      <c r="F1692" s="76">
        <v>2424.7438725622392</v>
      </c>
      <c r="G1692" s="76">
        <v>88.371975362300873</v>
      </c>
      <c r="H1692" s="77">
        <v>86.27329283560556</v>
      </c>
      <c r="I1692" s="76">
        <v>-0.81044232845306396</v>
      </c>
      <c r="J1692" s="77">
        <v>-5.9094891914882757</v>
      </c>
    </row>
    <row r="1693" spans="1:10" s="78" customFormat="1" x14ac:dyDescent="0.25">
      <c r="A1693" s="76">
        <v>1690</v>
      </c>
      <c r="B1693" s="76">
        <v>127.4235089697046</v>
      </c>
      <c r="C1693" s="76">
        <v>126.64666346358997</v>
      </c>
      <c r="D1693" s="132"/>
      <c r="E1693" s="92"/>
      <c r="F1693" s="76">
        <v>2466.915818132702</v>
      </c>
      <c r="G1693" s="76">
        <v>88.376569598913193</v>
      </c>
      <c r="H1693" s="77">
        <v>88.449120562987289</v>
      </c>
      <c r="I1693" s="76">
        <v>-12.262955665588381</v>
      </c>
      <c r="J1693" s="77">
        <v>5.5430241456470393</v>
      </c>
    </row>
    <row r="1694" spans="1:10" s="78" customFormat="1" x14ac:dyDescent="0.25">
      <c r="A1694" s="76">
        <v>1691</v>
      </c>
      <c r="B1694" s="76">
        <v>129.1719403177554</v>
      </c>
      <c r="C1694" s="76">
        <v>128.95631445450852</v>
      </c>
      <c r="D1694" s="132"/>
      <c r="E1694" s="92"/>
      <c r="F1694" s="76">
        <v>2500.7654035373162</v>
      </c>
      <c r="G1694" s="76">
        <v>88.388002097606659</v>
      </c>
      <c r="H1694" s="77">
        <v>67.592702479088956</v>
      </c>
      <c r="I1694" s="76">
        <v>-3.7349996566772461</v>
      </c>
      <c r="J1694" s="77">
        <v>-2.984931863264094</v>
      </c>
    </row>
    <row r="1695" spans="1:10" s="78" customFormat="1" x14ac:dyDescent="0.25">
      <c r="A1695" s="76">
        <v>1692</v>
      </c>
      <c r="B1695" s="76">
        <v>125.4431971552343</v>
      </c>
      <c r="C1695" s="76">
        <v>124.85424378110947</v>
      </c>
      <c r="D1695" s="132"/>
      <c r="E1695" s="92"/>
      <c r="F1695" s="76">
        <v>2428.5770329316638</v>
      </c>
      <c r="G1695" s="76">
        <v>88.392883390188217</v>
      </c>
      <c r="H1695" s="77">
        <v>73.559827880307793</v>
      </c>
      <c r="I1695" s="76">
        <v>-20.337837219238281</v>
      </c>
      <c r="J1695" s="77">
        <v>13.617905699296941</v>
      </c>
    </row>
    <row r="1696" spans="1:10" s="78" customFormat="1" x14ac:dyDescent="0.25">
      <c r="A1696" s="76">
        <v>1693</v>
      </c>
      <c r="B1696" s="76">
        <v>125.1251012081745</v>
      </c>
      <c r="C1696" s="76">
        <v>125.69708609884042</v>
      </c>
      <c r="D1696" s="132"/>
      <c r="E1696" s="92"/>
      <c r="F1696" s="76">
        <v>2422.418703673346</v>
      </c>
      <c r="G1696" s="76">
        <v>88.372360616922379</v>
      </c>
      <c r="H1696" s="77">
        <v>70.993513085794675</v>
      </c>
      <c r="I1696" s="76">
        <v>-3.536933422088623</v>
      </c>
      <c r="J1696" s="77">
        <v>-3.182998097852717</v>
      </c>
    </row>
    <row r="1697" spans="1:10" s="78" customFormat="1" x14ac:dyDescent="0.25">
      <c r="A1697" s="76">
        <v>1694</v>
      </c>
      <c r="B1697" s="76">
        <v>125.5894231875963</v>
      </c>
      <c r="C1697" s="76">
        <v>126.42817547702877</v>
      </c>
      <c r="D1697" s="132"/>
      <c r="E1697" s="92"/>
      <c r="F1697" s="76">
        <v>2431.4079651134371</v>
      </c>
      <c r="G1697" s="76">
        <v>88.376954853534698</v>
      </c>
      <c r="H1697" s="77">
        <v>71.642108652394768</v>
      </c>
      <c r="I1697" s="76">
        <v>-2.9613368511199951</v>
      </c>
      <c r="J1697" s="77">
        <v>-3.758594668821345</v>
      </c>
    </row>
    <row r="1698" spans="1:10" s="78" customFormat="1" x14ac:dyDescent="0.25">
      <c r="A1698" s="76">
        <v>1695</v>
      </c>
      <c r="B1698" s="76">
        <v>127.73034521909361</v>
      </c>
      <c r="C1698" s="76">
        <v>128.56631177769475</v>
      </c>
      <c r="D1698" s="132"/>
      <c r="E1698" s="92"/>
      <c r="F1698" s="76">
        <v>2472.856159937086</v>
      </c>
      <c r="G1698" s="76">
        <v>88.377833098173141</v>
      </c>
      <c r="H1698" s="77">
        <v>73.492371297520862</v>
      </c>
      <c r="I1698" s="76">
        <v>-1.8586442470550539</v>
      </c>
      <c r="J1698" s="77">
        <v>-4.8612872728862859</v>
      </c>
    </row>
    <row r="1699" spans="1:10" s="78" customFormat="1" x14ac:dyDescent="0.25">
      <c r="A1699" s="76">
        <v>1696</v>
      </c>
      <c r="B1699" s="76">
        <v>127.20223644976051</v>
      </c>
      <c r="C1699" s="76">
        <v>126.37243336530754</v>
      </c>
      <c r="D1699" s="132"/>
      <c r="E1699" s="92"/>
      <c r="F1699" s="76">
        <v>2462.631987904027</v>
      </c>
      <c r="G1699" s="76">
        <v>88.404115557670593</v>
      </c>
      <c r="H1699" s="77">
        <v>67.355317086159829</v>
      </c>
      <c r="I1699" s="76">
        <v>-3.3843650817871089</v>
      </c>
      <c r="J1699" s="77">
        <v>-3.3355664381542298</v>
      </c>
    </row>
    <row r="1700" spans="1:10" s="78" customFormat="1" x14ac:dyDescent="0.25">
      <c r="A1700" s="76">
        <v>1697</v>
      </c>
      <c r="B1700" s="76">
        <v>126.9357597557248</v>
      </c>
      <c r="C1700" s="76">
        <v>128.16495500583551</v>
      </c>
      <c r="D1700" s="132"/>
      <c r="E1700" s="92"/>
      <c r="F1700" s="76">
        <v>2457.473006041138</v>
      </c>
      <c r="G1700" s="76">
        <v>88.394146919250488</v>
      </c>
      <c r="H1700" s="77">
        <v>87.325621968831101</v>
      </c>
      <c r="I1700" s="76">
        <v>-11.033877372741699</v>
      </c>
      <c r="J1700" s="77">
        <v>4.3139458528003596</v>
      </c>
    </row>
    <row r="1701" spans="1:10" s="78" customFormat="1" x14ac:dyDescent="0.25">
      <c r="A1701" s="76">
        <v>1698</v>
      </c>
      <c r="B1701" s="76">
        <v>129.36245135805359</v>
      </c>
      <c r="C1701" s="76">
        <v>129.36761345409485</v>
      </c>
      <c r="D1701" s="132"/>
      <c r="E1701" s="92"/>
      <c r="F1701" s="76">
        <v>2504.4536923204482</v>
      </c>
      <c r="G1701" s="76">
        <v>88.384178280830383</v>
      </c>
      <c r="H1701" s="77">
        <v>88.730345316484005</v>
      </c>
      <c r="I1701" s="76">
        <v>-11.805455207824711</v>
      </c>
      <c r="J1701" s="77">
        <v>5.0855236878833674</v>
      </c>
    </row>
    <row r="1702" spans="1:10" s="78" customFormat="1" x14ac:dyDescent="0.25">
      <c r="A1702" s="76">
        <v>1699</v>
      </c>
      <c r="B1702" s="76">
        <v>125.4890226442687</v>
      </c>
      <c r="C1702" s="76">
        <v>125.16109545421716</v>
      </c>
      <c r="D1702" s="132"/>
      <c r="E1702" s="92"/>
      <c r="F1702" s="76">
        <v>2429.4642132070039</v>
      </c>
      <c r="G1702" s="76">
        <v>88.410460740327835</v>
      </c>
      <c r="H1702" s="77">
        <v>69.305261796234646</v>
      </c>
      <c r="I1702" s="76">
        <v>-21.713483810424801</v>
      </c>
      <c r="J1702" s="77">
        <v>14.993552290483461</v>
      </c>
    </row>
    <row r="1703" spans="1:10" s="78" customFormat="1" x14ac:dyDescent="0.25">
      <c r="A1703" s="76">
        <v>1700</v>
      </c>
      <c r="B1703" s="76">
        <v>125.6641181876805</v>
      </c>
      <c r="C1703" s="76">
        <v>126.10137523017607</v>
      </c>
      <c r="D1703" s="132"/>
      <c r="E1703" s="92"/>
      <c r="F1703" s="76">
        <v>2432.8540583715262</v>
      </c>
      <c r="G1703" s="76">
        <v>88.389937967061996</v>
      </c>
      <c r="H1703" s="77">
        <v>75.543484651712504</v>
      </c>
      <c r="I1703" s="76">
        <v>-4.8339066505432129</v>
      </c>
      <c r="J1703" s="77">
        <v>-1.886024869398127</v>
      </c>
    </row>
    <row r="1704" spans="1:10" s="78" customFormat="1" x14ac:dyDescent="0.25">
      <c r="A1704" s="76">
        <v>1701</v>
      </c>
      <c r="B1704" s="76">
        <v>130.8465738287577</v>
      </c>
      <c r="C1704" s="76">
        <v>131.22386331225843</v>
      </c>
      <c r="D1704" s="132"/>
      <c r="E1704" s="92"/>
      <c r="F1704" s="76">
        <v>2533.1862647368662</v>
      </c>
      <c r="G1704" s="76">
        <v>88.369415193796158</v>
      </c>
      <c r="H1704" s="77">
        <v>73.547682922478558</v>
      </c>
      <c r="I1704" s="76">
        <v>-3.71892261505127</v>
      </c>
      <c r="J1704" s="77">
        <v>-3.0010089048900701</v>
      </c>
    </row>
    <row r="1705" spans="1:10" s="78" customFormat="1" x14ac:dyDescent="0.25">
      <c r="A1705" s="76">
        <v>1702</v>
      </c>
      <c r="B1705" s="76">
        <v>128.58754088334669</v>
      </c>
      <c r="C1705" s="76">
        <v>129.64982347678435</v>
      </c>
      <c r="D1705" s="132"/>
      <c r="E1705" s="92"/>
      <c r="F1705" s="76">
        <v>2489.4514456930578</v>
      </c>
      <c r="G1705" s="76">
        <v>88.363419979810715</v>
      </c>
      <c r="H1705" s="77">
        <v>72.51251505391312</v>
      </c>
      <c r="I1705" s="76">
        <v>-10.032811164855961</v>
      </c>
      <c r="J1705" s="77">
        <v>3.312879644914617</v>
      </c>
    </row>
    <row r="1706" spans="1:10" s="78" customFormat="1" x14ac:dyDescent="0.25">
      <c r="A1706" s="76">
        <v>1703</v>
      </c>
      <c r="B1706" s="76">
        <v>125.427211926401</v>
      </c>
      <c r="C1706" s="76">
        <v>125.4707055207958</v>
      </c>
      <c r="D1706" s="132"/>
      <c r="E1706" s="92"/>
      <c r="F1706" s="76">
        <v>2428.2675593173831</v>
      </c>
      <c r="G1706" s="76">
        <v>88.397897094488144</v>
      </c>
      <c r="H1706" s="77">
        <v>57.906045340399764</v>
      </c>
      <c r="I1706" s="76">
        <v>-5.0650944709777832</v>
      </c>
      <c r="J1706" s="77">
        <v>-1.654837048963556</v>
      </c>
    </row>
    <row r="1707" spans="1:10" s="78" customFormat="1" x14ac:dyDescent="0.25">
      <c r="A1707" s="76">
        <v>1704</v>
      </c>
      <c r="B1707" s="76">
        <v>126.6597194373773</v>
      </c>
      <c r="C1707" s="76">
        <v>126.83107186806728</v>
      </c>
      <c r="D1707" s="132"/>
      <c r="E1707" s="92"/>
      <c r="F1707" s="76">
        <v>2452.1288726604148</v>
      </c>
      <c r="G1707" s="76">
        <v>88.377374321222305</v>
      </c>
      <c r="H1707" s="77">
        <v>59.427536841541659</v>
      </c>
      <c r="I1707" s="76">
        <v>-1.2883397340774541</v>
      </c>
      <c r="J1707" s="77">
        <v>-5.431591785863886</v>
      </c>
    </row>
    <row r="1708" spans="1:10" s="78" customFormat="1" x14ac:dyDescent="0.25">
      <c r="A1708" s="76">
        <v>1705</v>
      </c>
      <c r="B1708" s="76">
        <v>126.205432862066</v>
      </c>
      <c r="C1708" s="76">
        <v>125.12539965299449</v>
      </c>
      <c r="D1708" s="132"/>
      <c r="E1708" s="92"/>
      <c r="F1708" s="76">
        <v>2443.333896382786</v>
      </c>
      <c r="G1708" s="76">
        <v>88.386919021606445</v>
      </c>
      <c r="H1708" s="77">
        <v>74.959146919096071</v>
      </c>
      <c r="I1708" s="76">
        <v>-2.5216832160949711</v>
      </c>
      <c r="J1708" s="77">
        <v>-4.1982483038463689</v>
      </c>
    </row>
    <row r="1709" spans="1:10" s="78" customFormat="1" x14ac:dyDescent="0.25">
      <c r="A1709" s="76">
        <v>1706</v>
      </c>
      <c r="B1709" s="76">
        <v>125.4858231986272</v>
      </c>
      <c r="C1709" s="76">
        <v>126.46977216506721</v>
      </c>
      <c r="D1709" s="132"/>
      <c r="E1709" s="92"/>
      <c r="F1709" s="76">
        <v>2429.402272022633</v>
      </c>
      <c r="G1709" s="76">
        <v>88.366396248340607</v>
      </c>
      <c r="H1709" s="77">
        <v>70.42811936164928</v>
      </c>
      <c r="I1709" s="76">
        <v>-4.6925911903381348</v>
      </c>
      <c r="J1709" s="77">
        <v>-2.0273403296032049</v>
      </c>
    </row>
    <row r="1710" spans="1:10" s="78" customFormat="1" x14ac:dyDescent="0.25">
      <c r="A1710" s="76">
        <v>1707</v>
      </c>
      <c r="B1710" s="76">
        <v>126.3400140136704</v>
      </c>
      <c r="C1710" s="76">
        <v>126.48305173509844</v>
      </c>
      <c r="D1710" s="132"/>
      <c r="E1710" s="92"/>
      <c r="F1710" s="76">
        <v>2445.9393839760869</v>
      </c>
      <c r="G1710" s="76">
        <v>88.375469148159027</v>
      </c>
      <c r="H1710" s="77">
        <v>72.832647495676639</v>
      </c>
      <c r="I1710" s="76">
        <v>-2.9613368511199951</v>
      </c>
      <c r="J1710" s="77">
        <v>-3.758594668821345</v>
      </c>
    </row>
    <row r="1711" spans="1:10" s="78" customFormat="1" x14ac:dyDescent="0.25">
      <c r="A1711" s="76">
        <v>1708</v>
      </c>
      <c r="B1711" s="76">
        <v>127.37119263625129</v>
      </c>
      <c r="C1711" s="76">
        <v>127.36971508929717</v>
      </c>
      <c r="D1711" s="132"/>
      <c r="E1711" s="92"/>
      <c r="F1711" s="76">
        <v>2465.9029752783008</v>
      </c>
      <c r="G1711" s="76">
        <v>88.37634739279747</v>
      </c>
      <c r="H1711" s="77">
        <v>72.437311969139685</v>
      </c>
      <c r="I1711" s="76">
        <v>-1.6452732086181641</v>
      </c>
      <c r="J1711" s="77">
        <v>-5.0746583113231756</v>
      </c>
    </row>
    <row r="1712" spans="1:10" s="78" customFormat="1" x14ac:dyDescent="0.25">
      <c r="A1712" s="76">
        <v>1709</v>
      </c>
      <c r="B1712" s="76">
        <v>127.3696116660964</v>
      </c>
      <c r="C1712" s="76">
        <v>127.66734457281891</v>
      </c>
      <c r="D1712" s="132"/>
      <c r="E1712" s="92"/>
      <c r="F1712" s="76">
        <v>2465.8723677372368</v>
      </c>
      <c r="G1712" s="76">
        <v>88.387779891490936</v>
      </c>
      <c r="H1712" s="77">
        <v>70.521749824608563</v>
      </c>
      <c r="I1712" s="76">
        <v>-5.5244607925415039</v>
      </c>
      <c r="J1712" s="77">
        <v>-1.195470727399836</v>
      </c>
    </row>
    <row r="1713" spans="1:10" s="78" customFormat="1" x14ac:dyDescent="0.25">
      <c r="A1713" s="76">
        <v>1710</v>
      </c>
      <c r="B1713" s="76">
        <v>126.9847142189885</v>
      </c>
      <c r="C1713" s="76">
        <v>126.08880666361806</v>
      </c>
      <c r="D1713" s="132"/>
      <c r="E1713" s="92"/>
      <c r="F1713" s="76">
        <v>2458.4207631761419</v>
      </c>
      <c r="G1713" s="76">
        <v>88.377811253070831</v>
      </c>
      <c r="H1713" s="77">
        <v>63.582898019325008</v>
      </c>
      <c r="I1713" s="76">
        <v>-11.805455207824711</v>
      </c>
      <c r="J1713" s="77">
        <v>5.0855236878833674</v>
      </c>
    </row>
    <row r="1714" spans="1:10" s="78" customFormat="1" x14ac:dyDescent="0.25">
      <c r="A1714" s="76">
        <v>1711</v>
      </c>
      <c r="B1714" s="76">
        <v>126.9901621209594</v>
      </c>
      <c r="C1714" s="76">
        <v>126.66429853311608</v>
      </c>
      <c r="D1714" s="132"/>
      <c r="E1714" s="92"/>
      <c r="F1714" s="76">
        <v>2458.5262344165471</v>
      </c>
      <c r="G1714" s="76">
        <v>88.389243751764297</v>
      </c>
      <c r="H1714" s="77">
        <v>80.507276938035659</v>
      </c>
      <c r="I1714" s="76">
        <v>-11.033877372741699</v>
      </c>
      <c r="J1714" s="77">
        <v>4.3139458528003596</v>
      </c>
    </row>
    <row r="1715" spans="1:10" s="78" customFormat="1" x14ac:dyDescent="0.25">
      <c r="A1715" s="76">
        <v>1712</v>
      </c>
      <c r="B1715" s="76">
        <v>128.42220297963209</v>
      </c>
      <c r="C1715" s="76">
        <v>129.43150727129381</v>
      </c>
      <c r="D1715" s="132"/>
      <c r="E1715" s="92"/>
      <c r="F1715" s="76">
        <v>2486.2505081791842</v>
      </c>
      <c r="G1715" s="76">
        <v>88.379275113344193</v>
      </c>
      <c r="H1715" s="77">
        <v>58.896188848584323</v>
      </c>
      <c r="I1715" s="76">
        <v>-2.797819852828979</v>
      </c>
      <c r="J1715" s="77">
        <v>-3.9221116671123601</v>
      </c>
    </row>
    <row r="1716" spans="1:10" s="78" customFormat="1" x14ac:dyDescent="0.25">
      <c r="A1716" s="76">
        <v>1713</v>
      </c>
      <c r="B1716" s="76">
        <v>125.0700449475145</v>
      </c>
      <c r="C1716" s="76">
        <v>125.70549152353041</v>
      </c>
      <c r="D1716" s="132"/>
      <c r="E1716" s="92"/>
      <c r="F1716" s="76">
        <v>2421.352815899515</v>
      </c>
      <c r="G1716" s="76">
        <v>88.405557572841644</v>
      </c>
      <c r="H1716" s="77">
        <v>68.225195698495497</v>
      </c>
      <c r="I1716" s="76">
        <v>-3.7064838409423828</v>
      </c>
      <c r="J1716" s="77">
        <v>-3.0134476789989568</v>
      </c>
    </row>
    <row r="1717" spans="1:10" s="78" customFormat="1" x14ac:dyDescent="0.25">
      <c r="A1717" s="76">
        <v>1714</v>
      </c>
      <c r="B1717" s="76">
        <v>126.48835628836299</v>
      </c>
      <c r="C1717" s="76">
        <v>125.64940948592131</v>
      </c>
      <c r="D1717" s="132"/>
      <c r="E1717" s="92"/>
      <c r="F1717" s="76">
        <v>2448.8112865543148</v>
      </c>
      <c r="G1717" s="76">
        <v>88.380556166172028</v>
      </c>
      <c r="H1717" s="77">
        <v>93.189397203931151</v>
      </c>
      <c r="I1717" s="76">
        <v>-1.2569233179092409</v>
      </c>
      <c r="J1717" s="77">
        <v>-5.4630082020320989</v>
      </c>
    </row>
    <row r="1718" spans="1:10" s="78" customFormat="1" x14ac:dyDescent="0.25">
      <c r="A1718" s="76">
        <v>1715</v>
      </c>
      <c r="B1718" s="76">
        <v>126.39962301278869</v>
      </c>
      <c r="C1718" s="76">
        <v>125.98012648960433</v>
      </c>
      <c r="D1718" s="132"/>
      <c r="E1718" s="92"/>
      <c r="F1718" s="76">
        <v>2447.0934126480088</v>
      </c>
      <c r="G1718" s="76">
        <v>88.390100866556168</v>
      </c>
      <c r="H1718" s="77">
        <v>62.821807077958979</v>
      </c>
      <c r="I1718" s="76">
        <v>-8.0791225433349609</v>
      </c>
      <c r="J1718" s="77">
        <v>1.3591910233936211</v>
      </c>
    </row>
    <row r="1719" spans="1:10" s="78" customFormat="1" x14ac:dyDescent="0.25">
      <c r="A1719" s="76">
        <v>1716</v>
      </c>
      <c r="B1719" s="76">
        <v>128.85146077448789</v>
      </c>
      <c r="C1719" s="76">
        <v>127.6771178405905</v>
      </c>
      <c r="D1719" s="132"/>
      <c r="E1719" s="92"/>
      <c r="F1719" s="76">
        <v>2494.560927918435</v>
      </c>
      <c r="G1719" s="76">
        <v>88.378244549036026</v>
      </c>
      <c r="H1719" s="77">
        <v>88.103722948875827</v>
      </c>
      <c r="I1719" s="76">
        <v>-31.93853759765625</v>
      </c>
      <c r="J1719" s="77">
        <v>25.218606077714909</v>
      </c>
    </row>
    <row r="1720" spans="1:10" s="78" customFormat="1" x14ac:dyDescent="0.25">
      <c r="A1720" s="76">
        <v>1717</v>
      </c>
      <c r="B1720" s="76">
        <v>130.6717159564646</v>
      </c>
      <c r="C1720" s="76">
        <v>131.96610514287249</v>
      </c>
      <c r="D1720" s="132"/>
      <c r="E1720" s="92"/>
      <c r="F1720" s="76">
        <v>2529.8010208790201</v>
      </c>
      <c r="G1720" s="76">
        <v>88.404527008533478</v>
      </c>
      <c r="H1720" s="77">
        <v>98.586587470499566</v>
      </c>
      <c r="I1720" s="76">
        <v>-1.967349052429199</v>
      </c>
      <c r="J1720" s="77">
        <v>-4.7525824675121404</v>
      </c>
    </row>
    <row r="1721" spans="1:10" s="78" customFormat="1" x14ac:dyDescent="0.25">
      <c r="A1721" s="76">
        <v>1718</v>
      </c>
      <c r="B1721" s="76">
        <v>130.2797923628938</v>
      </c>
      <c r="C1721" s="76">
        <v>130.95770112033298</v>
      </c>
      <c r="D1721" s="132"/>
      <c r="E1721" s="92"/>
      <c r="F1721" s="76">
        <v>2522.2133903052222</v>
      </c>
      <c r="G1721" s="76">
        <v>88.371475160121918</v>
      </c>
      <c r="H1721" s="77">
        <v>81.517505360555802</v>
      </c>
      <c r="I1721" s="76">
        <v>-4.6925911903381348</v>
      </c>
      <c r="J1721" s="77">
        <v>-2.0273403296032049</v>
      </c>
    </row>
    <row r="1722" spans="1:10" s="78" customFormat="1" x14ac:dyDescent="0.25">
      <c r="A1722" s="76">
        <v>1719</v>
      </c>
      <c r="B1722" s="76">
        <v>130.3099812940506</v>
      </c>
      <c r="C1722" s="76">
        <v>130.10397560188036</v>
      </c>
      <c r="D1722" s="132"/>
      <c r="E1722" s="92"/>
      <c r="F1722" s="76">
        <v>2522.7978472269119</v>
      </c>
      <c r="G1722" s="76">
        <v>88.365479946136475</v>
      </c>
      <c r="H1722" s="77">
        <v>95.704452266197819</v>
      </c>
      <c r="I1722" s="76">
        <v>-4.6925911903381348</v>
      </c>
      <c r="J1722" s="77">
        <v>-2.0273403296032049</v>
      </c>
    </row>
    <row r="1723" spans="1:10" s="78" customFormat="1" x14ac:dyDescent="0.25">
      <c r="A1723" s="76">
        <v>1720</v>
      </c>
      <c r="B1723" s="76">
        <v>129.52599951503711</v>
      </c>
      <c r="C1723" s="76">
        <v>128.62633821445846</v>
      </c>
      <c r="D1723" s="132"/>
      <c r="E1723" s="92"/>
      <c r="F1723" s="76">
        <v>2507.619980384176</v>
      </c>
      <c r="G1723" s="76">
        <v>88.359484732151031</v>
      </c>
      <c r="H1723" s="77">
        <v>91.209966668381412</v>
      </c>
      <c r="I1723" s="76">
        <v>-4.6925911903381348</v>
      </c>
      <c r="J1723" s="77">
        <v>-2.0273403296032049</v>
      </c>
    </row>
    <row r="1724" spans="1:10" s="78" customFormat="1" x14ac:dyDescent="0.25">
      <c r="A1724" s="76">
        <v>1721</v>
      </c>
      <c r="B1724" s="76">
        <v>128.74167363871689</v>
      </c>
      <c r="C1724" s="76">
        <v>129.9295110141926</v>
      </c>
      <c r="D1724" s="132"/>
      <c r="E1724" s="92"/>
      <c r="F1724" s="76">
        <v>2492.4354518265368</v>
      </c>
      <c r="G1724" s="76">
        <v>88.393961846828461</v>
      </c>
      <c r="H1724" s="77">
        <v>74.166256516667701</v>
      </c>
      <c r="I1724" s="76">
        <v>-13.06976413726807</v>
      </c>
      <c r="J1724" s="77">
        <v>6.3498326173267268</v>
      </c>
    </row>
    <row r="1725" spans="1:10" s="78" customFormat="1" x14ac:dyDescent="0.25">
      <c r="A1725" s="76">
        <v>1722</v>
      </c>
      <c r="B1725" s="76">
        <v>126.1872691171657</v>
      </c>
      <c r="C1725" s="76">
        <v>126.14127892915229</v>
      </c>
      <c r="D1725" s="132"/>
      <c r="E1725" s="92"/>
      <c r="F1725" s="76">
        <v>2442.9822467541321</v>
      </c>
      <c r="G1725" s="76">
        <v>88.398843139410019</v>
      </c>
      <c r="H1725" s="77">
        <v>72.880693826559749</v>
      </c>
      <c r="I1725" s="76">
        <v>-2.9613368511199951</v>
      </c>
      <c r="J1725" s="77">
        <v>-3.758594668821345</v>
      </c>
    </row>
    <row r="1726" spans="1:10" s="78" customFormat="1" x14ac:dyDescent="0.25">
      <c r="A1726" s="76">
        <v>1723</v>
      </c>
      <c r="B1726" s="76">
        <v>131.06555901596741</v>
      </c>
      <c r="C1726" s="76">
        <v>131.19606256721278</v>
      </c>
      <c r="D1726" s="132"/>
      <c r="E1726" s="92"/>
      <c r="F1726" s="76">
        <v>2537.4258122633191</v>
      </c>
      <c r="G1726" s="76">
        <v>88.37832036614418</v>
      </c>
      <c r="H1726" s="77">
        <v>92.474226310444152</v>
      </c>
      <c r="I1726" s="76">
        <v>-4.8339066505432129</v>
      </c>
      <c r="J1726" s="77">
        <v>-1.886024869398127</v>
      </c>
    </row>
    <row r="1727" spans="1:10" s="78" customFormat="1" x14ac:dyDescent="0.25">
      <c r="A1727" s="76">
        <v>1724</v>
      </c>
      <c r="B1727" s="76">
        <v>131.2127164799312</v>
      </c>
      <c r="C1727" s="76">
        <v>130.25129326720557</v>
      </c>
      <c r="D1727" s="132"/>
      <c r="E1727" s="92"/>
      <c r="F1727" s="76">
        <v>2540.2747769366661</v>
      </c>
      <c r="G1727" s="76">
        <v>88.364130586385727</v>
      </c>
      <c r="H1727" s="77">
        <v>94.230281316436788</v>
      </c>
      <c r="I1727" s="76">
        <v>-14.19890308380127</v>
      </c>
      <c r="J1727" s="77">
        <v>7.4789715638599299</v>
      </c>
    </row>
    <row r="1728" spans="1:10" s="78" customFormat="1" x14ac:dyDescent="0.25">
      <c r="A1728" s="76">
        <v>1725</v>
      </c>
      <c r="B1728" s="76">
        <v>128.468085536351</v>
      </c>
      <c r="C1728" s="76">
        <v>128.20325982946198</v>
      </c>
      <c r="D1728" s="132"/>
      <c r="E1728" s="92"/>
      <c r="F1728" s="76">
        <v>2487.1387932834118</v>
      </c>
      <c r="G1728" s="76">
        <v>88.358135372400284</v>
      </c>
      <c r="H1728" s="77">
        <v>68.948655692650988</v>
      </c>
      <c r="I1728" s="76">
        <v>-13.02607250213623</v>
      </c>
      <c r="J1728" s="77">
        <v>6.3061409821948908</v>
      </c>
    </row>
    <row r="1729" spans="1:10" s="78" customFormat="1" x14ac:dyDescent="0.25">
      <c r="A1729" s="76">
        <v>1726</v>
      </c>
      <c r="B1729" s="76">
        <v>127.8828453598547</v>
      </c>
      <c r="C1729" s="76">
        <v>128.70043231010385</v>
      </c>
      <c r="D1729" s="132"/>
      <c r="E1729" s="92"/>
      <c r="F1729" s="76">
        <v>2475.8085586942152</v>
      </c>
      <c r="G1729" s="76">
        <v>88.392612487077713</v>
      </c>
      <c r="H1729" s="77">
        <v>48.876300459512059</v>
      </c>
      <c r="I1729" s="76">
        <v>-3.71892261505127</v>
      </c>
      <c r="J1729" s="77">
        <v>-3.0010089048900701</v>
      </c>
    </row>
    <row r="1730" spans="1:10" s="78" customFormat="1" x14ac:dyDescent="0.25">
      <c r="A1730" s="76">
        <v>1727</v>
      </c>
      <c r="B1730" s="76">
        <v>129.7593259968028</v>
      </c>
      <c r="C1730" s="76">
        <v>130.31361916914437</v>
      </c>
      <c r="D1730" s="132"/>
      <c r="E1730" s="92"/>
      <c r="F1730" s="76">
        <v>2512.1371750000758</v>
      </c>
      <c r="G1730" s="76">
        <v>88.397493779659271</v>
      </c>
      <c r="H1730" s="77">
        <v>49.129208885189364</v>
      </c>
      <c r="I1730" s="76">
        <v>-4.6925911903381348</v>
      </c>
      <c r="J1730" s="77">
        <v>-2.0273403296032049</v>
      </c>
    </row>
    <row r="1731" spans="1:10" s="78" customFormat="1" x14ac:dyDescent="0.25">
      <c r="A1731" s="76">
        <v>1728</v>
      </c>
      <c r="B1731" s="76">
        <v>127.19088627401889</v>
      </c>
      <c r="C1731" s="76">
        <v>126.42627558743408</v>
      </c>
      <c r="D1731" s="132"/>
      <c r="E1731" s="92"/>
      <c r="F1731" s="76">
        <v>2462.4122487969971</v>
      </c>
      <c r="G1731" s="76">
        <v>88.39704817533493</v>
      </c>
      <c r="H1731" s="77">
        <v>27.522213331453354</v>
      </c>
      <c r="I1731" s="76">
        <v>-7.2716202735900879</v>
      </c>
      <c r="J1731" s="77">
        <v>0.55168875364874825</v>
      </c>
    </row>
    <row r="1732" spans="1:10" s="78" customFormat="1" x14ac:dyDescent="0.25">
      <c r="A1732" s="76">
        <v>1729</v>
      </c>
      <c r="B1732" s="76">
        <v>125.87135746815341</v>
      </c>
      <c r="C1732" s="76">
        <v>126.26394251494085</v>
      </c>
      <c r="D1732" s="132"/>
      <c r="E1732" s="92"/>
      <c r="F1732" s="76">
        <v>2436.8662054491779</v>
      </c>
      <c r="G1732" s="76">
        <v>88.387079536914825</v>
      </c>
      <c r="H1732" s="77">
        <v>22.888155588280863</v>
      </c>
      <c r="I1732" s="76">
        <v>-19.809389114379879</v>
      </c>
      <c r="J1732" s="77">
        <v>13.089457594438541</v>
      </c>
    </row>
    <row r="1733" spans="1:10" s="78" customFormat="1" x14ac:dyDescent="0.25">
      <c r="A1733" s="76">
        <v>1730</v>
      </c>
      <c r="B1733" s="76">
        <v>121.35127804137819</v>
      </c>
      <c r="C1733" s="76">
        <v>122.09294136845197</v>
      </c>
      <c r="D1733" s="132"/>
      <c r="E1733" s="92"/>
      <c r="F1733" s="76">
        <v>2349.3575853578959</v>
      </c>
      <c r="G1733" s="76">
        <v>88.366556763648987</v>
      </c>
      <c r="H1733" s="77">
        <v>18.79521205635265</v>
      </c>
      <c r="I1733" s="76">
        <v>-8.3241052627563477</v>
      </c>
      <c r="J1733" s="77">
        <v>1.604173742815008</v>
      </c>
    </row>
    <row r="1734" spans="1:10" s="78" customFormat="1" x14ac:dyDescent="0.25">
      <c r="A1734" s="76">
        <v>1731</v>
      </c>
      <c r="B1734" s="76">
        <v>121.68734372503719</v>
      </c>
      <c r="C1734" s="76">
        <v>121.55242782948835</v>
      </c>
      <c r="D1734" s="132"/>
      <c r="E1734" s="92"/>
      <c r="F1734" s="76">
        <v>2355.8638082492071</v>
      </c>
      <c r="G1734" s="76">
        <v>88.369079500436783</v>
      </c>
      <c r="H1734" s="77">
        <v>19.067492791819202</v>
      </c>
      <c r="I1734" s="76">
        <v>-7.5316238403320313</v>
      </c>
      <c r="J1734" s="77">
        <v>0.81169232039069161</v>
      </c>
    </row>
    <row r="1735" spans="1:10" s="78" customFormat="1" x14ac:dyDescent="0.25">
      <c r="A1735" s="76">
        <v>1732</v>
      </c>
      <c r="B1735" s="76">
        <v>117.0032517654887</v>
      </c>
      <c r="C1735" s="76">
        <v>117.6076783785786</v>
      </c>
      <c r="D1735" s="132"/>
      <c r="E1735" s="92"/>
      <c r="F1735" s="76">
        <v>2265.1799097909911</v>
      </c>
      <c r="G1735" s="76">
        <v>88.371602237224579</v>
      </c>
      <c r="H1735" s="77">
        <v>12.312026524509902</v>
      </c>
      <c r="I1735" s="76">
        <v>-19.976188659667969</v>
      </c>
      <c r="J1735" s="77">
        <v>13.25625713972663</v>
      </c>
    </row>
    <row r="1736" spans="1:10" s="78" customFormat="1" x14ac:dyDescent="0.25">
      <c r="A1736" s="76">
        <v>1733</v>
      </c>
      <c r="B1736" s="76">
        <v>116.38182711687401</v>
      </c>
      <c r="C1736" s="76">
        <v>117.27204446116507</v>
      </c>
      <c r="D1736" s="132"/>
      <c r="E1736" s="92"/>
      <c r="F1736" s="76">
        <v>2253.1491447630892</v>
      </c>
      <c r="G1736" s="76">
        <v>88.343250930309296</v>
      </c>
      <c r="H1736" s="77">
        <v>0</v>
      </c>
      <c r="I1736" s="76">
        <v>-5.1308517456054688</v>
      </c>
      <c r="J1736" s="77">
        <v>-1.5890797743358711</v>
      </c>
    </row>
    <row r="1737" spans="1:10" s="78" customFormat="1" x14ac:dyDescent="0.25">
      <c r="A1737" s="76">
        <v>1734</v>
      </c>
      <c r="B1737" s="76">
        <v>114.9004925637454</v>
      </c>
      <c r="C1737" s="76">
        <v>114.89336504004707</v>
      </c>
      <c r="D1737" s="132"/>
      <c r="E1737" s="92"/>
      <c r="F1737" s="76">
        <v>2224.4705463583932</v>
      </c>
      <c r="G1737" s="76">
        <v>88.296241402626038</v>
      </c>
      <c r="H1737" s="77">
        <v>18.513644925176322</v>
      </c>
      <c r="I1737" s="76">
        <v>-19.32618522644043</v>
      </c>
      <c r="J1737" s="77">
        <v>12.606253706499089</v>
      </c>
    </row>
    <row r="1738" spans="1:10" s="78" customFormat="1" x14ac:dyDescent="0.25">
      <c r="A1738" s="76">
        <v>1735</v>
      </c>
      <c r="B1738" s="76">
        <v>111.95190555179251</v>
      </c>
      <c r="C1738" s="76">
        <v>112.61720476934663</v>
      </c>
      <c r="D1738" s="132"/>
      <c r="E1738" s="92"/>
      <c r="F1738" s="76">
        <v>2167.3859785283171</v>
      </c>
      <c r="G1738" s="76">
        <v>88.34789502620697</v>
      </c>
      <c r="H1738" s="77">
        <v>16.240051718666994</v>
      </c>
      <c r="I1738" s="76">
        <v>-8.8827104568481445</v>
      </c>
      <c r="J1738" s="77">
        <v>2.1627789369068049</v>
      </c>
    </row>
    <row r="1739" spans="1:10" s="78" customFormat="1" x14ac:dyDescent="0.25">
      <c r="A1739" s="76">
        <v>1736</v>
      </c>
      <c r="B1739" s="76">
        <v>110.05776196126131</v>
      </c>
      <c r="C1739" s="76">
        <v>110.77427870872657</v>
      </c>
      <c r="D1739" s="132"/>
      <c r="E1739" s="92"/>
      <c r="F1739" s="76">
        <v>2130.7154079006709</v>
      </c>
      <c r="G1739" s="76">
        <v>88.398862808942795</v>
      </c>
      <c r="H1739" s="77">
        <v>0</v>
      </c>
      <c r="I1739" s="76">
        <v>-9.1671133041381836</v>
      </c>
      <c r="J1739" s="77">
        <v>2.447181784196844</v>
      </c>
    </row>
    <row r="1740" spans="1:10" s="78" customFormat="1" x14ac:dyDescent="0.25">
      <c r="A1740" s="76">
        <v>1737</v>
      </c>
      <c r="B1740" s="76">
        <v>104.6344863541988</v>
      </c>
      <c r="C1740" s="76">
        <v>104.36758759611676</v>
      </c>
      <c r="D1740" s="132"/>
      <c r="E1740" s="92"/>
      <c r="F1740" s="76">
        <v>2025.720933259915</v>
      </c>
      <c r="G1740" s="76">
        <v>88.423622280359268</v>
      </c>
      <c r="H1740" s="77">
        <v>0</v>
      </c>
      <c r="I1740" s="76">
        <v>-18.92955207824707</v>
      </c>
      <c r="J1740" s="77">
        <v>12.20962055830573</v>
      </c>
    </row>
    <row r="1741" spans="1:10" s="78" customFormat="1" x14ac:dyDescent="0.25">
      <c r="A1741" s="76">
        <v>1738</v>
      </c>
      <c r="B1741" s="76">
        <v>104.4334413385286</v>
      </c>
      <c r="C1741" s="76">
        <v>103.76227676578277</v>
      </c>
      <c r="D1741" s="132"/>
      <c r="E1741" s="92"/>
      <c r="F1741" s="76">
        <v>2021.8287069876701</v>
      </c>
      <c r="G1741" s="76">
        <v>88.456808388233185</v>
      </c>
      <c r="H1741" s="77">
        <v>13.674459746224931</v>
      </c>
      <c r="I1741" s="76">
        <v>-5.142540454864502</v>
      </c>
      <c r="J1741" s="77">
        <v>-1.5773910650768379</v>
      </c>
    </row>
    <row r="1742" spans="1:10" s="78" customFormat="1" x14ac:dyDescent="0.25">
      <c r="A1742" s="76">
        <v>1739</v>
      </c>
      <c r="B1742" s="76">
        <v>102.77865606255391</v>
      </c>
      <c r="C1742" s="76">
        <v>103.28095048766271</v>
      </c>
      <c r="D1742" s="132"/>
      <c r="E1742" s="92"/>
      <c r="F1742" s="76">
        <v>1989.792107101807</v>
      </c>
      <c r="G1742" s="76">
        <v>88.489994496107101</v>
      </c>
      <c r="H1742" s="77">
        <v>8.5262863941177685</v>
      </c>
      <c r="I1742" s="76">
        <v>-19.063346862792969</v>
      </c>
      <c r="J1742" s="77">
        <v>12.34341534285163</v>
      </c>
    </row>
    <row r="1743" spans="1:10" s="78" customFormat="1" x14ac:dyDescent="0.25">
      <c r="A1743" s="76">
        <v>1740</v>
      </c>
      <c r="B1743" s="76">
        <v>99.486383054497324</v>
      </c>
      <c r="C1743" s="76">
        <v>98.535716425696961</v>
      </c>
      <c r="D1743" s="132"/>
      <c r="E1743" s="92"/>
      <c r="F1743" s="76">
        <v>1926.053787329771</v>
      </c>
      <c r="G1743" s="76">
        <v>88.527534514665604</v>
      </c>
      <c r="H1743" s="77">
        <v>9.2563711391386718</v>
      </c>
      <c r="I1743" s="76">
        <v>-8.9715280532836914</v>
      </c>
      <c r="J1743" s="77">
        <v>2.2515965333423522</v>
      </c>
    </row>
    <row r="1744" spans="1:10" s="78" customFormat="1" x14ac:dyDescent="0.25">
      <c r="A1744" s="76">
        <v>1741</v>
      </c>
      <c r="B1744" s="76">
        <v>97.030232178666211</v>
      </c>
      <c r="C1744" s="76">
        <v>96.672386569434721</v>
      </c>
      <c r="D1744" s="132"/>
      <c r="E1744" s="92"/>
      <c r="F1744" s="76">
        <v>1878.5027702819759</v>
      </c>
      <c r="G1744" s="76">
        <v>88.540484488010406</v>
      </c>
      <c r="H1744" s="77">
        <v>0</v>
      </c>
      <c r="I1744" s="76">
        <v>0</v>
      </c>
      <c r="J1744" s="77">
        <v>-6.7199315199413396</v>
      </c>
    </row>
    <row r="1745" spans="1:10" s="78" customFormat="1" x14ac:dyDescent="0.25">
      <c r="A1745" s="76">
        <v>1742</v>
      </c>
      <c r="B1745" s="76">
        <v>97.198318475375586</v>
      </c>
      <c r="C1745" s="76">
        <v>97.435916018103057</v>
      </c>
      <c r="D1745" s="132"/>
      <c r="E1745" s="92"/>
      <c r="F1745" s="76">
        <v>1881.756916612715</v>
      </c>
      <c r="G1745" s="76">
        <v>88.553434461355209</v>
      </c>
      <c r="H1745" s="77">
        <v>15.507275806342204</v>
      </c>
      <c r="I1745" s="76">
        <v>0</v>
      </c>
      <c r="J1745" s="77">
        <v>-6.7199315199413396</v>
      </c>
    </row>
    <row r="1746" spans="1:10" s="78" customFormat="1" x14ac:dyDescent="0.25">
      <c r="A1746" s="76">
        <v>1743</v>
      </c>
      <c r="B1746" s="76">
        <v>96.57498518904832</v>
      </c>
      <c r="C1746" s="76">
        <v>97.007252140569875</v>
      </c>
      <c r="D1746" s="132"/>
      <c r="E1746" s="92"/>
      <c r="F1746" s="76">
        <v>1869.6892004083611</v>
      </c>
      <c r="G1746" s="76">
        <v>88.566384434700012</v>
      </c>
      <c r="H1746" s="77">
        <v>14.006066711309476</v>
      </c>
      <c r="I1746" s="76">
        <v>0</v>
      </c>
      <c r="J1746" s="77">
        <v>-6.7199315199413396</v>
      </c>
    </row>
    <row r="1747" spans="1:10" s="78" customFormat="1" x14ac:dyDescent="0.25">
      <c r="A1747" s="76">
        <v>1744</v>
      </c>
      <c r="B1747" s="76">
        <v>93.766841582077816</v>
      </c>
      <c r="C1747" s="76">
        <v>93.283279281871714</v>
      </c>
      <c r="D1747" s="132"/>
      <c r="E1747" s="92"/>
      <c r="F1747" s="76">
        <v>1815.3236132444511</v>
      </c>
      <c r="G1747" s="76">
        <v>88.579334408044815</v>
      </c>
      <c r="H1747" s="77">
        <v>10.121495991639</v>
      </c>
      <c r="I1747" s="76">
        <v>0</v>
      </c>
      <c r="J1747" s="77">
        <v>-6.7199315199413396</v>
      </c>
    </row>
    <row r="1748" spans="1:10" s="78" customFormat="1" x14ac:dyDescent="0.25">
      <c r="A1748" s="76">
        <v>1745</v>
      </c>
      <c r="B1748" s="76">
        <v>92.961189258033912</v>
      </c>
      <c r="C1748" s="76">
        <v>92.153274185967831</v>
      </c>
      <c r="D1748" s="132"/>
      <c r="E1748" s="92"/>
      <c r="F1748" s="76">
        <v>1799.726205213788</v>
      </c>
      <c r="G1748" s="76">
        <v>88.591686993837357</v>
      </c>
      <c r="H1748" s="77">
        <v>21.525782661116526</v>
      </c>
      <c r="I1748" s="76">
        <v>0</v>
      </c>
      <c r="J1748" s="77">
        <v>-6.7199315199413396</v>
      </c>
    </row>
    <row r="1749" spans="1:10" s="78" customFormat="1" x14ac:dyDescent="0.25">
      <c r="A1749" s="76">
        <v>1746</v>
      </c>
      <c r="B1749" s="76">
        <v>91.20954408978055</v>
      </c>
      <c r="C1749" s="76">
        <v>92.066773912974611</v>
      </c>
      <c r="D1749" s="132"/>
      <c r="E1749" s="92"/>
      <c r="F1749" s="76">
        <v>1765.8144003336749</v>
      </c>
      <c r="G1749" s="76">
        <v>88.604039579629898</v>
      </c>
      <c r="H1749" s="77">
        <v>18.397682057999983</v>
      </c>
      <c r="I1749" s="76">
        <v>0</v>
      </c>
      <c r="J1749" s="77">
        <v>-6.7199315199413396</v>
      </c>
    </row>
    <row r="1750" spans="1:10" s="78" customFormat="1" x14ac:dyDescent="0.25">
      <c r="A1750" s="76">
        <v>1747</v>
      </c>
      <c r="B1750" s="76">
        <v>92.320900010558844</v>
      </c>
      <c r="C1750" s="76">
        <v>92.20981007614273</v>
      </c>
      <c r="D1750" s="132"/>
      <c r="E1750" s="92"/>
      <c r="F1750" s="76">
        <v>1787.330222042802</v>
      </c>
      <c r="G1750" s="76">
        <v>88.61639216542244</v>
      </c>
      <c r="H1750" s="77">
        <v>14.437573891393461</v>
      </c>
      <c r="I1750" s="76">
        <v>0</v>
      </c>
      <c r="J1750" s="77">
        <v>-6.7199315199413396</v>
      </c>
    </row>
    <row r="1751" spans="1:10" s="78" customFormat="1" x14ac:dyDescent="0.25">
      <c r="A1751" s="76">
        <v>1748</v>
      </c>
      <c r="B1751" s="76">
        <v>89.422102641277164</v>
      </c>
      <c r="C1751" s="76">
        <v>90.082555189399628</v>
      </c>
      <c r="D1751" s="132"/>
      <c r="E1751" s="92"/>
      <c r="F1751" s="76">
        <v>1731.20958039933</v>
      </c>
      <c r="G1751" s="76">
        <v>88.628744751214981</v>
      </c>
      <c r="H1751" s="77">
        <v>28.449536106588873</v>
      </c>
      <c r="I1751" s="76">
        <v>0</v>
      </c>
      <c r="J1751" s="77">
        <v>-6.7199315199413396</v>
      </c>
    </row>
    <row r="1752" spans="1:10" s="78" customFormat="1" x14ac:dyDescent="0.25">
      <c r="A1752" s="76">
        <v>1749</v>
      </c>
      <c r="B1752" s="76">
        <v>89.490517519965408</v>
      </c>
      <c r="C1752" s="76">
        <v>88.957939324791013</v>
      </c>
      <c r="D1752" s="132"/>
      <c r="E1752" s="92"/>
      <c r="F1752" s="76">
        <v>1732.534090670601</v>
      </c>
      <c r="G1752" s="76">
        <v>88.641097337007523</v>
      </c>
      <c r="H1752" s="77">
        <v>24.326632529493001</v>
      </c>
      <c r="I1752" s="76">
        <v>0</v>
      </c>
      <c r="J1752" s="77">
        <v>-6.7199315199413396</v>
      </c>
    </row>
    <row r="1753" spans="1:10" s="78" customFormat="1" x14ac:dyDescent="0.25">
      <c r="A1753" s="76">
        <v>1750</v>
      </c>
      <c r="B1753" s="76">
        <v>89.226065423829823</v>
      </c>
      <c r="C1753" s="76">
        <v>89.448925232293192</v>
      </c>
      <c r="D1753" s="132"/>
      <c r="E1753" s="92"/>
      <c r="F1753" s="76">
        <v>1727.4143049703789</v>
      </c>
      <c r="G1753" s="76">
        <v>88.653449922800064</v>
      </c>
      <c r="H1753" s="77">
        <v>24.643560530154829</v>
      </c>
      <c r="I1753" s="76">
        <v>0</v>
      </c>
      <c r="J1753" s="77">
        <v>-6.7199315199413396</v>
      </c>
    </row>
    <row r="1754" spans="1:10" s="78" customFormat="1" x14ac:dyDescent="0.25">
      <c r="A1754" s="76">
        <v>1751</v>
      </c>
      <c r="B1754" s="76">
        <v>88.936114984838866</v>
      </c>
      <c r="C1754" s="76">
        <v>89.458198573128698</v>
      </c>
      <c r="D1754" s="132"/>
      <c r="E1754" s="92"/>
      <c r="F1754" s="76">
        <v>1721.8008720159351</v>
      </c>
      <c r="G1754" s="76">
        <v>88.665802508592606</v>
      </c>
      <c r="H1754" s="77">
        <v>24.564015280127794</v>
      </c>
      <c r="I1754" s="76">
        <v>0</v>
      </c>
      <c r="J1754" s="77">
        <v>-6.7199315199413396</v>
      </c>
    </row>
    <row r="1755" spans="1:10" s="78" customFormat="1" x14ac:dyDescent="0.25">
      <c r="A1755" s="76">
        <v>1752</v>
      </c>
      <c r="B1755" s="76">
        <v>87.050866937413787</v>
      </c>
      <c r="C1755" s="76">
        <v>86.824813239370982</v>
      </c>
      <c r="D1755" s="132"/>
      <c r="E1755" s="92"/>
      <c r="F1755" s="76">
        <v>1685.3025188713641</v>
      </c>
      <c r="G1755" s="76">
        <v>88.678155094385147</v>
      </c>
      <c r="H1755" s="77">
        <v>23.692576395914976</v>
      </c>
      <c r="I1755" s="76">
        <v>0</v>
      </c>
      <c r="J1755" s="77">
        <v>-6.7199315199413396</v>
      </c>
    </row>
    <row r="1756" spans="1:10" s="78" customFormat="1" x14ac:dyDescent="0.25">
      <c r="A1756" s="76">
        <v>1753</v>
      </c>
      <c r="B1756" s="76">
        <v>88.76598112570727</v>
      </c>
      <c r="C1756" s="76">
        <v>87.901804889204826</v>
      </c>
      <c r="D1756" s="132"/>
      <c r="E1756" s="92"/>
      <c r="F1756" s="76">
        <v>1718.5070849299791</v>
      </c>
      <c r="G1756" s="76">
        <v>88.690507680177689</v>
      </c>
      <c r="H1756" s="77">
        <v>24.774616500541043</v>
      </c>
      <c r="I1756" s="76">
        <v>0</v>
      </c>
      <c r="J1756" s="77">
        <v>-6.7199315199413396</v>
      </c>
    </row>
    <row r="1757" spans="1:10" s="78" customFormat="1" x14ac:dyDescent="0.25">
      <c r="A1757" s="76">
        <v>1754</v>
      </c>
      <c r="B1757" s="76">
        <v>88.116196094100474</v>
      </c>
      <c r="C1757" s="76">
        <v>87.839266613627885</v>
      </c>
      <c r="D1757" s="132"/>
      <c r="E1757" s="92"/>
      <c r="F1757" s="76">
        <v>1705.927263625279</v>
      </c>
      <c r="G1757" s="76">
        <v>88.706943988800049</v>
      </c>
      <c r="H1757" s="77">
        <v>20.310516896891048</v>
      </c>
      <c r="I1757" s="76">
        <v>0</v>
      </c>
      <c r="J1757" s="77">
        <v>-6.7199315199413396</v>
      </c>
    </row>
    <row r="1758" spans="1:10" s="78" customFormat="1" x14ac:dyDescent="0.25">
      <c r="A1758" s="76">
        <v>1755</v>
      </c>
      <c r="B1758" s="76">
        <v>86.178148471839336</v>
      </c>
      <c r="C1758" s="76">
        <v>86.593909742403667</v>
      </c>
      <c r="D1758" s="132"/>
      <c r="E1758" s="92"/>
      <c r="F1758" s="76">
        <v>1668.406712085711</v>
      </c>
      <c r="G1758" s="76">
        <v>88.723380297422409</v>
      </c>
      <c r="H1758" s="77">
        <v>37.780291006086799</v>
      </c>
      <c r="I1758" s="76">
        <v>0</v>
      </c>
      <c r="J1758" s="77">
        <v>-6.7199315199413396</v>
      </c>
    </row>
    <row r="1759" spans="1:10" s="78" customFormat="1" x14ac:dyDescent="0.25">
      <c r="A1759" s="76">
        <v>1756</v>
      </c>
      <c r="B1759" s="76">
        <v>86.647967624629629</v>
      </c>
      <c r="C1759" s="76">
        <v>87.338187358134775</v>
      </c>
      <c r="D1759" s="132"/>
      <c r="E1759" s="92"/>
      <c r="F1759" s="76">
        <v>1677.50239865918</v>
      </c>
      <c r="G1759" s="76">
        <v>88.734478086233139</v>
      </c>
      <c r="H1759" s="77">
        <v>19.913348844381105</v>
      </c>
      <c r="I1759" s="76">
        <v>0</v>
      </c>
      <c r="J1759" s="77">
        <v>-6.7199315199413396</v>
      </c>
    </row>
    <row r="1760" spans="1:10" s="78" customFormat="1" x14ac:dyDescent="0.25">
      <c r="A1760" s="76">
        <v>1757</v>
      </c>
      <c r="B1760" s="76">
        <v>86.24998899377529</v>
      </c>
      <c r="C1760" s="76">
        <v>85.800642723505106</v>
      </c>
      <c r="D1760" s="132"/>
      <c r="E1760" s="92"/>
      <c r="F1760" s="76">
        <v>1669.797542721122</v>
      </c>
      <c r="G1760" s="76">
        <v>88.745575875043869</v>
      </c>
      <c r="H1760" s="77">
        <v>22.817746920270675</v>
      </c>
      <c r="I1760" s="76">
        <v>0</v>
      </c>
      <c r="J1760" s="77">
        <v>-6.7199315199413396</v>
      </c>
    </row>
    <row r="1761" spans="1:10" s="78" customFormat="1" x14ac:dyDescent="0.25">
      <c r="A1761" s="76">
        <v>1758</v>
      </c>
      <c r="B1761" s="76">
        <v>85.54268143790064</v>
      </c>
      <c r="C1761" s="76">
        <v>85.858295826931212</v>
      </c>
      <c r="D1761" s="132"/>
      <c r="E1761" s="92"/>
      <c r="F1761" s="76">
        <v>1656.1040868433161</v>
      </c>
      <c r="G1761" s="76">
        <v>88.756673663854599</v>
      </c>
      <c r="H1761" s="77">
        <v>25.957192187213565</v>
      </c>
      <c r="I1761" s="76">
        <v>-35.597526550292969</v>
      </c>
      <c r="J1761" s="77">
        <v>28.877595030351628</v>
      </c>
    </row>
    <row r="1762" spans="1:10" x14ac:dyDescent="0.25">
      <c r="A1762" s="76">
        <v>1759</v>
      </c>
      <c r="B1762" s="76">
        <v>83.626105993637225</v>
      </c>
      <c r="C1762" s="76">
        <v>83.971963720954932</v>
      </c>
      <c r="D1762" s="132"/>
      <c r="E1762" s="92"/>
      <c r="F1762" s="76">
        <v>1618.999236111084</v>
      </c>
      <c r="G1762" s="76">
        <v>88.767771452665329</v>
      </c>
      <c r="H1762" s="77">
        <v>11.758001469654941</v>
      </c>
      <c r="I1762" s="76">
        <v>-7.1012811660766602</v>
      </c>
      <c r="J1762" s="77">
        <v>0.38134964613532052</v>
      </c>
    </row>
    <row r="1763" spans="1:10" x14ac:dyDescent="0.25">
      <c r="A1763" s="76">
        <v>1760</v>
      </c>
      <c r="B1763" s="76">
        <v>84.129005345434663</v>
      </c>
      <c r="C1763" s="76">
        <v>83.936127723725733</v>
      </c>
      <c r="D1763" s="132"/>
      <c r="E1763" s="92"/>
      <c r="F1763" s="76">
        <v>1628.735354476594</v>
      </c>
      <c r="G1763" s="76">
        <v>88.778869241476059</v>
      </c>
      <c r="H1763" s="77">
        <v>25.664596544036854</v>
      </c>
      <c r="I1763" s="76">
        <v>-0.89345180988311768</v>
      </c>
      <c r="J1763" s="77">
        <v>-5.826479710058222</v>
      </c>
    </row>
    <row r="1764" spans="1:10" x14ac:dyDescent="0.25">
      <c r="A1764" s="76">
        <v>1761</v>
      </c>
      <c r="B1764" s="76">
        <v>83.983792423732879</v>
      </c>
      <c r="C1764" s="76">
        <v>84.561425589691822</v>
      </c>
      <c r="D1764" s="132"/>
      <c r="E1764" s="92"/>
      <c r="F1764" s="76">
        <v>1625.9240360908441</v>
      </c>
      <c r="G1764" s="76">
        <v>88.789967030286789</v>
      </c>
      <c r="H1764" s="77">
        <v>19.657150869438077</v>
      </c>
      <c r="I1764" s="76">
        <v>-2.947217702865601</v>
      </c>
      <c r="J1764" s="77">
        <v>-3.7727138170757391</v>
      </c>
    </row>
    <row r="1765" spans="1:10" x14ac:dyDescent="0.25">
      <c r="A1765" s="76">
        <v>1762</v>
      </c>
      <c r="B1765" s="76">
        <v>83.695328916878154</v>
      </c>
      <c r="C1765" s="76">
        <v>84.34159178209535</v>
      </c>
      <c r="D1765" s="132"/>
      <c r="E1765" s="92"/>
      <c r="F1765" s="76">
        <v>1620.3393901038689</v>
      </c>
      <c r="G1765" s="76">
        <v>88.801064819097519</v>
      </c>
      <c r="H1765" s="77">
        <v>21.732297016428387</v>
      </c>
      <c r="I1765" s="76">
        <v>-11.498946189880369</v>
      </c>
      <c r="J1765" s="77">
        <v>4.7790146699390306</v>
      </c>
    </row>
    <row r="1766" spans="1:10" x14ac:dyDescent="0.25">
      <c r="A1766" s="76">
        <v>1763</v>
      </c>
      <c r="B1766" s="76">
        <v>84.713223686125872</v>
      </c>
      <c r="C1766" s="76">
        <v>85.328811147268681</v>
      </c>
      <c r="D1766" s="132"/>
      <c r="E1766" s="92"/>
      <c r="F1766" s="76">
        <v>1640.045806351194</v>
      </c>
      <c r="G1766" s="76">
        <v>88.812162607908249</v>
      </c>
      <c r="H1766" s="77">
        <v>22.230082891833653</v>
      </c>
      <c r="I1766" s="76">
        <v>-6.0891547203063956</v>
      </c>
      <c r="J1766" s="77">
        <v>-0.63077679963494315</v>
      </c>
    </row>
    <row r="1767" spans="1:10" x14ac:dyDescent="0.25">
      <c r="A1767" s="76">
        <v>1764</v>
      </c>
      <c r="B1767" s="76">
        <v>81.762503112615789</v>
      </c>
      <c r="C1767" s="76">
        <v>82.273900237392596</v>
      </c>
      <c r="D1767" s="132"/>
      <c r="E1767" s="92"/>
      <c r="F1767" s="76">
        <v>1582.919932824886</v>
      </c>
      <c r="G1767" s="76">
        <v>88.823260396718979</v>
      </c>
      <c r="H1767" s="77">
        <v>15.314749415555328</v>
      </c>
      <c r="I1767" s="76">
        <v>-31.937187194824219</v>
      </c>
      <c r="J1767" s="77">
        <v>25.217255674882878</v>
      </c>
    </row>
    <row r="1768" spans="1:10" x14ac:dyDescent="0.25">
      <c r="A1768" s="76">
        <v>1765</v>
      </c>
      <c r="B1768" s="76">
        <v>80.725944495010637</v>
      </c>
      <c r="C1768" s="76">
        <v>80.375237535515666</v>
      </c>
      <c r="D1768" s="132"/>
      <c r="E1768" s="92"/>
      <c r="F1768" s="76">
        <v>1562.852184958989</v>
      </c>
      <c r="G1768" s="76">
        <v>88.834358185529709</v>
      </c>
      <c r="H1768" s="77">
        <v>23.146200286149572</v>
      </c>
      <c r="I1768" s="76">
        <v>-2.6795012950897221</v>
      </c>
      <c r="J1768" s="77">
        <v>-4.040430224851618</v>
      </c>
    </row>
    <row r="1769" spans="1:10" x14ac:dyDescent="0.25">
      <c r="A1769" s="76">
        <v>1766</v>
      </c>
      <c r="B1769" s="76">
        <v>79.846562971941637</v>
      </c>
      <c r="C1769" s="76">
        <v>80.13760621929471</v>
      </c>
      <c r="D1769" s="132"/>
      <c r="E1769" s="92"/>
      <c r="F1769" s="76">
        <v>1545.827381553612</v>
      </c>
      <c r="G1769" s="76">
        <v>88.838566303253174</v>
      </c>
      <c r="H1769" s="77">
        <v>15.098491224435209</v>
      </c>
      <c r="I1769" s="76">
        <v>-1.728283166885376</v>
      </c>
      <c r="J1769" s="77">
        <v>-4.9916483530559637</v>
      </c>
    </row>
    <row r="1770" spans="1:10" x14ac:dyDescent="0.25">
      <c r="A1770" s="76">
        <v>1767</v>
      </c>
      <c r="B1770" s="76">
        <v>80.46409436230519</v>
      </c>
      <c r="C1770" s="76">
        <v>80.967347973322987</v>
      </c>
      <c r="D1770" s="132"/>
      <c r="E1770" s="92"/>
      <c r="F1770" s="76">
        <v>1557.7827732030721</v>
      </c>
      <c r="G1770" s="76">
        <v>88.840905636548996</v>
      </c>
      <c r="H1770" s="77">
        <v>11.645659817235694</v>
      </c>
      <c r="I1770" s="76">
        <v>-18.897882461547852</v>
      </c>
      <c r="J1770" s="77">
        <v>12.177950941606509</v>
      </c>
    </row>
    <row r="1771" spans="1:10" x14ac:dyDescent="0.25">
      <c r="A1771" s="76">
        <v>1768</v>
      </c>
      <c r="B1771" s="76">
        <v>77.286384800018567</v>
      </c>
      <c r="C1771" s="76">
        <v>77.762861404048863</v>
      </c>
      <c r="D1771" s="132"/>
      <c r="E1771" s="92"/>
      <c r="F1771" s="76">
        <v>1496.2623987602351</v>
      </c>
      <c r="G1771" s="76">
        <v>88.845113754272461</v>
      </c>
      <c r="H1771" s="77">
        <v>0</v>
      </c>
      <c r="I1771" s="76">
        <v>-19.1061897277832</v>
      </c>
      <c r="J1771" s="77">
        <v>12.386258207841861</v>
      </c>
    </row>
    <row r="1772" spans="1:10" x14ac:dyDescent="0.25">
      <c r="A1772" s="76">
        <v>1769</v>
      </c>
      <c r="B1772" s="76">
        <v>76.155357303095542</v>
      </c>
      <c r="C1772" s="76">
        <v>76.379220353580592</v>
      </c>
      <c r="D1772" s="132"/>
      <c r="E1772" s="92"/>
      <c r="F1772" s="76">
        <v>1474.3657358487951</v>
      </c>
      <c r="G1772" s="76">
        <v>88.846586763858795</v>
      </c>
      <c r="H1772" s="77">
        <v>0</v>
      </c>
      <c r="I1772" s="76">
        <v>-21.490385055541989</v>
      </c>
      <c r="J1772" s="77">
        <v>14.77045353560065</v>
      </c>
    </row>
    <row r="1773" spans="1:10" x14ac:dyDescent="0.25">
      <c r="A1773" s="76">
        <v>1770</v>
      </c>
      <c r="B1773" s="76">
        <v>71.048562482236321</v>
      </c>
      <c r="C1773" s="76">
        <v>71.135252413322789</v>
      </c>
      <c r="D1773" s="132"/>
      <c r="E1773" s="92"/>
      <c r="F1773" s="76">
        <v>1375.498320994202</v>
      </c>
      <c r="G1773" s="76">
        <v>88.842242181301117</v>
      </c>
      <c r="H1773" s="77">
        <v>0</v>
      </c>
      <c r="I1773" s="76">
        <v>-21.03818511962891</v>
      </c>
      <c r="J1773" s="77">
        <v>14.318253599687569</v>
      </c>
    </row>
    <row r="1774" spans="1:10" x14ac:dyDescent="0.25">
      <c r="A1774" s="76">
        <v>1771</v>
      </c>
      <c r="B1774" s="76">
        <v>70.702593049304468</v>
      </c>
      <c r="C1774" s="76">
        <v>70.284702986701603</v>
      </c>
      <c r="D1774" s="132"/>
      <c r="E1774" s="92"/>
      <c r="F1774" s="76">
        <v>1368.8003617746599</v>
      </c>
      <c r="G1774" s="76">
        <v>88.852200508117676</v>
      </c>
      <c r="H1774" s="77">
        <v>0</v>
      </c>
      <c r="I1774" s="76">
        <v>-5.3396821022033691</v>
      </c>
      <c r="J1774" s="77">
        <v>-1.3802494177379701</v>
      </c>
    </row>
    <row r="1775" spans="1:10" x14ac:dyDescent="0.25">
      <c r="A1775" s="76">
        <v>1772</v>
      </c>
      <c r="B1775" s="76">
        <v>67.320911121765064</v>
      </c>
      <c r="C1775" s="76">
        <v>67.668906056104447</v>
      </c>
      <c r="D1775" s="132"/>
      <c r="E1775" s="92"/>
      <c r="F1775" s="76">
        <v>1303.3310876478281</v>
      </c>
      <c r="G1775" s="76">
        <v>88.854026257991791</v>
      </c>
      <c r="H1775" s="77">
        <v>0</v>
      </c>
      <c r="I1775" s="76">
        <v>-23.075370788574219</v>
      </c>
      <c r="J1775" s="77">
        <v>16.355439268632878</v>
      </c>
    </row>
    <row r="1776" spans="1:10" x14ac:dyDescent="0.25">
      <c r="A1776" s="76">
        <v>1773</v>
      </c>
      <c r="B1776" s="76">
        <v>64.409174744674928</v>
      </c>
      <c r="C1776" s="76">
        <v>64.095183065177778</v>
      </c>
      <c r="D1776" s="132"/>
      <c r="E1776" s="92"/>
      <c r="F1776" s="76">
        <v>1246.959947149855</v>
      </c>
      <c r="G1776" s="76">
        <v>88.861015766859055</v>
      </c>
      <c r="H1776" s="77">
        <v>0</v>
      </c>
      <c r="I1776" s="76">
        <v>-19.063346862792969</v>
      </c>
      <c r="J1776" s="77">
        <v>12.34341534285163</v>
      </c>
    </row>
    <row r="1777" spans="1:10" x14ac:dyDescent="0.25">
      <c r="A1777" s="76">
        <v>1774</v>
      </c>
      <c r="B1777" s="76">
        <v>61.098965847658498</v>
      </c>
      <c r="C1777" s="76">
        <v>60.943575413337079</v>
      </c>
      <c r="D1777" s="132"/>
      <c r="E1777" s="92"/>
      <c r="F1777" s="76">
        <v>1182.8743890342409</v>
      </c>
      <c r="G1777" s="76">
        <v>88.866585373878479</v>
      </c>
      <c r="H1777" s="77">
        <v>0</v>
      </c>
      <c r="I1777" s="76">
        <v>0</v>
      </c>
      <c r="J1777" s="77">
        <v>-6.7199315199413396</v>
      </c>
    </row>
    <row r="1778" spans="1:10" x14ac:dyDescent="0.25">
      <c r="A1778" s="76">
        <v>1775</v>
      </c>
      <c r="B1778" s="76">
        <v>57.83904201833694</v>
      </c>
      <c r="C1778" s="76">
        <v>57.504184581924527</v>
      </c>
      <c r="D1778" s="132"/>
      <c r="E1778" s="92"/>
      <c r="F1778" s="76">
        <v>1333.5007697756121</v>
      </c>
      <c r="G1778" s="76">
        <v>88.868101269006729</v>
      </c>
      <c r="H1778" s="77">
        <v>0</v>
      </c>
      <c r="I1778" s="76">
        <v>0</v>
      </c>
      <c r="J1778" s="77">
        <v>-6.7199315199413396</v>
      </c>
    </row>
    <row r="1779" spans="1:10" x14ac:dyDescent="0.25">
      <c r="A1779" s="76">
        <v>1776</v>
      </c>
      <c r="B1779" s="76">
        <v>56.116607232887297</v>
      </c>
      <c r="C1779" s="76">
        <v>55.959957814056047</v>
      </c>
      <c r="D1779" s="132"/>
      <c r="E1779" s="92"/>
      <c r="F1779" s="76">
        <v>1293.7893908845649</v>
      </c>
      <c r="G1779" s="76">
        <v>88.875480890274048</v>
      </c>
      <c r="H1779" s="77">
        <v>0</v>
      </c>
      <c r="I1779" s="76">
        <v>0</v>
      </c>
      <c r="J1779" s="77">
        <v>-6.7199315199413396</v>
      </c>
    </row>
    <row r="1780" spans="1:10" x14ac:dyDescent="0.25">
      <c r="A1780" s="76">
        <v>1777</v>
      </c>
      <c r="B1780" s="76">
        <v>52.431146249543978</v>
      </c>
      <c r="C1780" s="76">
        <v>52.335289061576162</v>
      </c>
      <c r="D1780" s="132"/>
      <c r="E1780" s="92"/>
      <c r="F1780" s="76">
        <v>1208.819708006549</v>
      </c>
      <c r="G1780" s="76">
        <v>88.881050497293472</v>
      </c>
      <c r="H1780" s="77">
        <v>0</v>
      </c>
      <c r="I1780" s="76">
        <v>0</v>
      </c>
      <c r="J1780" s="77">
        <v>-6.7199315199413396</v>
      </c>
    </row>
    <row r="1781" spans="1:10" x14ac:dyDescent="0.25">
      <c r="A1781" s="76">
        <v>1778</v>
      </c>
      <c r="B1781" s="76">
        <v>50.172167014383142</v>
      </c>
      <c r="C1781" s="76">
        <v>50.056491912723359</v>
      </c>
      <c r="D1781" s="132"/>
      <c r="E1781" s="92"/>
      <c r="F1781" s="76">
        <v>1156.738095934913</v>
      </c>
      <c r="G1781" s="76">
        <v>88.883868515491486</v>
      </c>
      <c r="H1781" s="77">
        <v>3.7193144213362013</v>
      </c>
      <c r="I1781" s="76">
        <v>0</v>
      </c>
      <c r="J1781" s="77">
        <v>-6.7199315199413396</v>
      </c>
    </row>
    <row r="1782" spans="1:10" x14ac:dyDescent="0.25">
      <c r="A1782" s="76">
        <v>1779</v>
      </c>
      <c r="B1782" s="76">
        <v>48.454574673636962</v>
      </c>
      <c r="C1782" s="76">
        <v>48.100422056546989</v>
      </c>
      <c r="D1782" s="132"/>
      <c r="E1782" s="92"/>
      <c r="F1782" s="76">
        <v>1377.0116823739561</v>
      </c>
      <c r="G1782" s="76">
        <v>88.885384410619736</v>
      </c>
      <c r="H1782" s="77">
        <v>0</v>
      </c>
      <c r="I1782" s="76">
        <v>0</v>
      </c>
      <c r="J1782" s="77">
        <v>-6.7199315199413396</v>
      </c>
    </row>
    <row r="1783" spans="1:10" x14ac:dyDescent="0.25">
      <c r="A1783" s="76">
        <v>1780</v>
      </c>
      <c r="B1783" s="76">
        <v>43.673620704001841</v>
      </c>
      <c r="C1783" s="76">
        <v>43.589425114185012</v>
      </c>
      <c r="D1783" s="132"/>
      <c r="E1783" s="92"/>
      <c r="F1783" s="76">
        <v>1241.1436139114419</v>
      </c>
      <c r="G1783" s="76">
        <v>88.887210160493851</v>
      </c>
      <c r="H1783" s="77">
        <v>0</v>
      </c>
      <c r="I1783" s="76">
        <v>0</v>
      </c>
      <c r="J1783" s="77">
        <v>-6.7199315199413396</v>
      </c>
    </row>
    <row r="1784" spans="1:10" x14ac:dyDescent="0.25">
      <c r="A1784" s="76">
        <v>1781</v>
      </c>
      <c r="B1784" s="76">
        <v>40.41075227211153</v>
      </c>
      <c r="C1784" s="76">
        <v>40.119063489453765</v>
      </c>
      <c r="D1784" s="132"/>
      <c r="E1784" s="92"/>
      <c r="F1784" s="76">
        <v>1148.4174269822499</v>
      </c>
      <c r="G1784" s="76">
        <v>88.892779767513275</v>
      </c>
      <c r="H1784" s="77">
        <v>0</v>
      </c>
      <c r="I1784" s="76">
        <v>0</v>
      </c>
      <c r="J1784" s="77">
        <v>-6.7199315199413396</v>
      </c>
    </row>
    <row r="1785" spans="1:10" x14ac:dyDescent="0.25">
      <c r="A1785" s="76">
        <v>1782</v>
      </c>
      <c r="B1785" s="76">
        <v>37.957069977010043</v>
      </c>
      <c r="C1785" s="76">
        <v>37.625022801475403</v>
      </c>
      <c r="D1785" s="132"/>
      <c r="E1785" s="92"/>
      <c r="F1785" s="76">
        <v>1463.4892887139581</v>
      </c>
      <c r="G1785" s="76">
        <v>88.897451281547546</v>
      </c>
      <c r="H1785" s="77">
        <v>0</v>
      </c>
      <c r="I1785" s="76">
        <v>0</v>
      </c>
      <c r="J1785" s="77">
        <v>-6.7199315199413396</v>
      </c>
    </row>
    <row r="1786" spans="1:10" x14ac:dyDescent="0.25">
      <c r="A1786" s="76">
        <v>1783</v>
      </c>
      <c r="B1786" s="76">
        <v>33.427858339049727</v>
      </c>
      <c r="C1786" s="76">
        <v>33.451341863338527</v>
      </c>
      <c r="D1786" s="132"/>
      <c r="E1786" s="92"/>
      <c r="F1786" s="76">
        <v>1288.859036102567</v>
      </c>
      <c r="G1786" s="76">
        <v>88.899076968431473</v>
      </c>
      <c r="H1786" s="77">
        <v>0</v>
      </c>
      <c r="I1786" s="76">
        <v>0</v>
      </c>
      <c r="J1786" s="77">
        <v>-6.7199315199413396</v>
      </c>
    </row>
    <row r="1787" spans="1:10" x14ac:dyDescent="0.25">
      <c r="A1787" s="76">
        <v>1784</v>
      </c>
      <c r="B1787" s="76">
        <v>30.862948761480681</v>
      </c>
      <c r="C1787" s="76">
        <v>30.842814138762833</v>
      </c>
      <c r="D1787" s="132"/>
      <c r="E1787" s="92"/>
      <c r="F1787" s="76">
        <v>1189.965267548627</v>
      </c>
      <c r="G1787" s="76">
        <v>88.907802194356918</v>
      </c>
      <c r="H1787" s="77">
        <v>0</v>
      </c>
      <c r="I1787" s="76">
        <v>0</v>
      </c>
      <c r="J1787" s="77">
        <v>-6.7199315199413396</v>
      </c>
    </row>
    <row r="1788" spans="1:10" x14ac:dyDescent="0.25">
      <c r="A1788" s="76">
        <v>1785</v>
      </c>
      <c r="B1788" s="76">
        <v>28.13638113411227</v>
      </c>
      <c r="C1788" s="76">
        <v>28.201176757306222</v>
      </c>
      <c r="D1788" s="132"/>
      <c r="E1788" s="92"/>
      <c r="F1788" s="76">
        <v>1084.8385409592261</v>
      </c>
      <c r="G1788" s="76">
        <v>88.913775831460953</v>
      </c>
      <c r="H1788" s="77">
        <v>0</v>
      </c>
      <c r="I1788" s="76">
        <v>0</v>
      </c>
      <c r="J1788" s="77">
        <v>-6.7199315199413396</v>
      </c>
    </row>
    <row r="1789" spans="1:10" x14ac:dyDescent="0.25">
      <c r="A1789" s="76">
        <v>1786</v>
      </c>
      <c r="B1789" s="76">
        <v>26.00398060036348</v>
      </c>
      <c r="C1789" s="76">
        <v>25.883708270789594</v>
      </c>
      <c r="D1789" s="132"/>
      <c r="E1789" s="92"/>
      <c r="F1789" s="76">
        <v>1602.1522882249169</v>
      </c>
      <c r="G1789" s="76">
        <v>88.917913883924484</v>
      </c>
      <c r="H1789" s="77">
        <v>5.9358522521395347</v>
      </c>
      <c r="I1789" s="76">
        <v>0</v>
      </c>
      <c r="J1789" s="77">
        <v>-6.7199315199413396</v>
      </c>
    </row>
    <row r="1790" spans="1:10" x14ac:dyDescent="0.25">
      <c r="A1790" s="76">
        <v>1787</v>
      </c>
      <c r="B1790" s="76">
        <v>24.711964417091291</v>
      </c>
      <c r="C1790" s="76">
        <v>24.477430097080937</v>
      </c>
      <c r="D1790" s="132"/>
      <c r="E1790" s="92"/>
      <c r="F1790" s="76">
        <v>1522.548833805165</v>
      </c>
      <c r="G1790" s="76">
        <v>88.918996334075928</v>
      </c>
      <c r="H1790" s="77">
        <v>0</v>
      </c>
      <c r="I1790" s="76">
        <v>0</v>
      </c>
      <c r="J1790" s="77">
        <v>-6.7199315199413396</v>
      </c>
    </row>
    <row r="1791" spans="1:10" x14ac:dyDescent="0.25">
      <c r="A1791" s="76">
        <v>1788</v>
      </c>
      <c r="B1791" s="76">
        <v>22.986749322051121</v>
      </c>
      <c r="C1791" s="76">
        <v>23.141389465216555</v>
      </c>
      <c r="D1791" s="132"/>
      <c r="E1791" s="92"/>
      <c r="F1791" s="76">
        <v>1416.2552107373131</v>
      </c>
      <c r="G1791" s="76">
        <v>88.916358649730682</v>
      </c>
      <c r="H1791" s="77">
        <v>0</v>
      </c>
      <c r="I1791" s="76">
        <v>0</v>
      </c>
      <c r="J1791" s="77">
        <v>-6.7199315199413396</v>
      </c>
    </row>
    <row r="1792" spans="1:10" x14ac:dyDescent="0.25">
      <c r="A1792" s="76">
        <v>1789</v>
      </c>
      <c r="B1792" s="76">
        <v>21.219270884658432</v>
      </c>
      <c r="C1792" s="76">
        <v>21.04193962204679</v>
      </c>
      <c r="D1792" s="132"/>
      <c r="E1792" s="92"/>
      <c r="F1792" s="76">
        <v>1307.357666689102</v>
      </c>
      <c r="G1792" s="76">
        <v>88.919676750898361</v>
      </c>
      <c r="H1792" s="77">
        <v>0</v>
      </c>
      <c r="I1792" s="76">
        <v>0</v>
      </c>
      <c r="J1792" s="77">
        <v>-6.7199315199413396</v>
      </c>
    </row>
    <row r="1793" spans="1:10" x14ac:dyDescent="0.25">
      <c r="A1793" s="76">
        <v>1790</v>
      </c>
      <c r="B1793" s="76">
        <v>18.019949641798242</v>
      </c>
      <c r="C1793" s="76">
        <v>17.970313995161259</v>
      </c>
      <c r="D1793" s="132"/>
      <c r="E1793" s="92"/>
      <c r="F1793" s="76">
        <v>1110.241697069305</v>
      </c>
      <c r="G1793" s="76">
        <v>88.930211991071701</v>
      </c>
      <c r="H1793" s="77">
        <v>1.9020967972804632</v>
      </c>
      <c r="I1793" s="76">
        <v>0</v>
      </c>
      <c r="J1793" s="77">
        <v>-6.7199315199413396</v>
      </c>
    </row>
    <row r="1794" spans="1:10" x14ac:dyDescent="0.25">
      <c r="A1794" s="76">
        <v>1791</v>
      </c>
      <c r="B1794" s="76">
        <v>16.810398585030729</v>
      </c>
      <c r="C1794" s="76">
        <v>16.766122093170164</v>
      </c>
      <c r="D1794" s="132"/>
      <c r="E1794" s="92"/>
      <c r="F1794" s="76">
        <v>1035.719068280009</v>
      </c>
      <c r="G1794" s="76">
        <v>88.934883505105972</v>
      </c>
      <c r="H1794" s="77">
        <v>3.245688799685754</v>
      </c>
      <c r="I1794" s="76">
        <v>0</v>
      </c>
      <c r="J1794" s="77">
        <v>-6.7199315199413396</v>
      </c>
    </row>
    <row r="1795" spans="1:10" x14ac:dyDescent="0.25">
      <c r="A1795" s="76">
        <v>1792</v>
      </c>
      <c r="B1795" s="76">
        <v>13.86489002071677</v>
      </c>
      <c r="C1795" s="76">
        <v>13.95982214191039</v>
      </c>
      <c r="D1795" s="132"/>
      <c r="E1795" s="92"/>
      <c r="F1795" s="76">
        <v>1651.351149271725</v>
      </c>
      <c r="G1795" s="76">
        <v>88.945825159549713</v>
      </c>
      <c r="H1795" s="77">
        <v>0</v>
      </c>
      <c r="I1795" s="76">
        <v>-24.763322830200199</v>
      </c>
      <c r="J1795" s="77">
        <v>18.043391310258851</v>
      </c>
    </row>
    <row r="1796" spans="1:10" x14ac:dyDescent="0.25">
      <c r="A1796" s="76">
        <v>1793</v>
      </c>
      <c r="B1796" s="76">
        <v>10.11934408511811</v>
      </c>
      <c r="C1796" s="76">
        <v>10.025291014568733</v>
      </c>
      <c r="D1796" s="132"/>
      <c r="E1796" s="92"/>
      <c r="F1796" s="76">
        <v>1205.2450801893881</v>
      </c>
      <c r="G1796" s="76">
        <v>88.946907609701157</v>
      </c>
      <c r="H1796" s="77">
        <v>2.6472907504211811</v>
      </c>
      <c r="I1796" s="76">
        <v>-23.8383674621582</v>
      </c>
      <c r="J1796" s="77">
        <v>17.118435942216859</v>
      </c>
    </row>
    <row r="1797" spans="1:10" x14ac:dyDescent="0.25">
      <c r="A1797" s="76">
        <v>1794</v>
      </c>
      <c r="B1797" s="76">
        <v>6.6753389657952109</v>
      </c>
      <c r="C1797" s="76">
        <v>6.7260633352533352</v>
      </c>
      <c r="D1797" s="132"/>
      <c r="E1797" s="92"/>
      <c r="F1797" s="76">
        <v>800</v>
      </c>
      <c r="G1797" s="76">
        <v>88.952881246805191</v>
      </c>
      <c r="H1797" s="77">
        <v>2.4206557975451388</v>
      </c>
      <c r="I1797" s="76">
        <v>-12.64495849609375</v>
      </c>
      <c r="J1797" s="77">
        <v>5.9250269761524104</v>
      </c>
    </row>
    <row r="1798" spans="1:10" x14ac:dyDescent="0.25">
      <c r="A1798" s="76">
        <v>1795</v>
      </c>
      <c r="B1798" s="76">
        <v>1.2696565485527891</v>
      </c>
      <c r="C1798" s="76">
        <v>1.2750466280940096</v>
      </c>
      <c r="D1798" s="132"/>
      <c r="E1798" s="92"/>
      <c r="F1798" s="76">
        <v>800</v>
      </c>
      <c r="G1798" s="76">
        <v>88.961528122425079</v>
      </c>
      <c r="H1798" s="77">
        <v>2.4555167258991033</v>
      </c>
      <c r="I1798" s="76">
        <v>-44.017364501953118</v>
      </c>
      <c r="J1798" s="77">
        <v>37.297432982011777</v>
      </c>
    </row>
    <row r="1799" spans="1:10" x14ac:dyDescent="0.25">
      <c r="A1799" s="76">
        <v>1796</v>
      </c>
      <c r="B1799" s="76">
        <v>0</v>
      </c>
      <c r="C1799" s="76">
        <v>0</v>
      </c>
      <c r="D1799" s="132"/>
      <c r="E1799" s="92"/>
      <c r="F1799" s="76">
        <v>800</v>
      </c>
      <c r="G1799" s="76">
        <v>88.966094464063644</v>
      </c>
      <c r="H1799" s="77">
        <v>2.420885220749061</v>
      </c>
      <c r="I1799" s="76">
        <v>-4.0557093620300293</v>
      </c>
      <c r="J1799" s="77">
        <v>-2.6642221579113099</v>
      </c>
    </row>
    <row r="1800" spans="1:10" x14ac:dyDescent="0.25">
      <c r="A1800" s="76">
        <v>1797</v>
      </c>
      <c r="B1800" s="76">
        <v>0</v>
      </c>
      <c r="C1800" s="76">
        <v>0</v>
      </c>
      <c r="D1800" s="132"/>
      <c r="E1800" s="92"/>
      <c r="F1800" s="76">
        <v>800</v>
      </c>
      <c r="G1800" s="76">
        <v>88.970660805702209</v>
      </c>
      <c r="H1800" s="77">
        <v>2.3758080077570298</v>
      </c>
      <c r="I1800" s="76">
        <v>-4.2339644432067871</v>
      </c>
      <c r="J1800" s="77">
        <v>-2.485967076734553</v>
      </c>
    </row>
    <row r="1801" spans="1:10" x14ac:dyDescent="0.25">
      <c r="A1801" s="76">
        <v>1798</v>
      </c>
      <c r="B1801" s="76">
        <v>0</v>
      </c>
      <c r="C1801" s="76">
        <v>0</v>
      </c>
      <c r="D1801" s="132"/>
      <c r="E1801" s="92"/>
      <c r="F1801" s="76">
        <v>800</v>
      </c>
      <c r="G1801" s="76">
        <v>88.975227147340775</v>
      </c>
      <c r="H1801" s="77">
        <v>2.4240672911954242</v>
      </c>
      <c r="I1801" s="76">
        <v>-4.2339644432067871</v>
      </c>
      <c r="J1801" s="77">
        <v>-2.485967076734553</v>
      </c>
    </row>
    <row r="1802" spans="1:10" x14ac:dyDescent="0.25">
      <c r="A1802" s="76">
        <v>1799</v>
      </c>
      <c r="B1802" s="76">
        <v>0</v>
      </c>
      <c r="C1802" s="76">
        <v>0</v>
      </c>
      <c r="D1802" s="132"/>
      <c r="E1802" s="92"/>
      <c r="F1802" s="76">
        <v>800</v>
      </c>
      <c r="G1802" s="76">
        <v>88.97979348897934</v>
      </c>
      <c r="H1802" s="77">
        <v>2.4194249999592143</v>
      </c>
      <c r="I1802" s="76">
        <v>-4.2339644432067871</v>
      </c>
      <c r="J1802" s="77">
        <v>-2.485967076734553</v>
      </c>
    </row>
    <row r="1803" spans="1:10" x14ac:dyDescent="0.25">
      <c r="A1803" s="76">
        <v>1800</v>
      </c>
      <c r="B1803" s="76">
        <v>0</v>
      </c>
      <c r="C1803" s="76">
        <v>0</v>
      </c>
      <c r="D1803" s="132"/>
      <c r="E1803" s="92"/>
      <c r="F1803" s="76">
        <v>800</v>
      </c>
      <c r="G1803" s="76">
        <v>88.984359830617905</v>
      </c>
      <c r="H1803" s="77">
        <v>2.4418695857918742</v>
      </c>
      <c r="I1803" s="76">
        <v>-4.2339644432067871</v>
      </c>
      <c r="J1803" s="77">
        <v>-2.485967076734553</v>
      </c>
    </row>
    <row r="1804" spans="1:10" x14ac:dyDescent="0.25">
      <c r="A1804" s="93"/>
      <c r="B1804" s="93"/>
      <c r="C1804" s="93"/>
      <c r="D1804" s="133"/>
      <c r="E1804" s="92"/>
      <c r="F1804" s="93"/>
      <c r="G1804" s="93"/>
      <c r="H1804" s="93"/>
      <c r="I1804" s="93"/>
      <c r="J1804" s="93"/>
    </row>
    <row r="1805" spans="1:10" x14ac:dyDescent="0.25">
      <c r="A1805" s="93"/>
      <c r="B1805" s="93"/>
      <c r="C1805" s="93"/>
      <c r="D1805" s="133"/>
      <c r="E1805" s="92"/>
      <c r="F1805" s="93"/>
      <c r="G1805" s="93"/>
      <c r="H1805" s="93"/>
      <c r="I1805" s="93"/>
      <c r="J1805" s="93"/>
    </row>
    <row r="1806" spans="1:10" x14ac:dyDescent="0.25">
      <c r="A1806" s="93"/>
      <c r="B1806" s="93"/>
      <c r="C1806" s="93"/>
      <c r="D1806" s="133"/>
      <c r="E1806" s="92"/>
      <c r="F1806" s="93"/>
      <c r="G1806" s="93"/>
      <c r="H1806" s="93"/>
      <c r="I1806" s="93"/>
      <c r="J1806" s="93"/>
    </row>
    <row r="1807" spans="1:10" x14ac:dyDescent="0.25">
      <c r="A1807" s="93"/>
      <c r="B1807" s="93"/>
      <c r="C1807" s="93"/>
      <c r="D1807" s="133"/>
      <c r="E1807" s="92"/>
      <c r="F1807" s="93"/>
      <c r="G1807" s="93"/>
      <c r="H1807" s="93"/>
      <c r="I1807" s="93"/>
      <c r="J1807" s="93"/>
    </row>
    <row r="1808" spans="1:10" x14ac:dyDescent="0.25">
      <c r="A1808" s="93"/>
      <c r="B1808" s="93"/>
      <c r="C1808" s="93"/>
      <c r="D1808" s="133"/>
      <c r="E1808" s="92"/>
      <c r="F1808" s="93"/>
      <c r="G1808" s="93"/>
      <c r="H1808" s="93"/>
      <c r="I1808" s="93"/>
      <c r="J1808" s="93"/>
    </row>
    <row r="1809" spans="1:10" x14ac:dyDescent="0.25">
      <c r="A1809" s="93"/>
      <c r="B1809" s="93"/>
      <c r="C1809" s="93"/>
      <c r="D1809" s="133"/>
      <c r="E1809" s="92"/>
      <c r="F1809" s="93"/>
      <c r="G1809" s="93"/>
      <c r="H1809" s="93"/>
      <c r="I1809" s="93"/>
      <c r="J1809" s="93"/>
    </row>
    <row r="1810" spans="1:10" x14ac:dyDescent="0.25">
      <c r="A1810" s="93"/>
      <c r="B1810" s="93"/>
      <c r="C1810" s="93"/>
      <c r="D1810" s="133"/>
      <c r="E1810" s="92"/>
      <c r="F1810" s="93"/>
      <c r="G1810" s="93"/>
      <c r="H1810" s="93"/>
      <c r="I1810" s="93"/>
      <c r="J1810" s="93"/>
    </row>
    <row r="1811" spans="1:10" x14ac:dyDescent="0.25">
      <c r="A1811" s="93"/>
      <c r="B1811" s="93"/>
      <c r="C1811" s="93"/>
      <c r="D1811" s="133"/>
      <c r="E1811" s="92"/>
      <c r="F1811" s="93"/>
      <c r="G1811" s="93"/>
      <c r="H1811" s="93"/>
      <c r="I1811" s="93"/>
      <c r="J1811" s="93"/>
    </row>
    <row r="1812" spans="1:10" x14ac:dyDescent="0.25">
      <c r="A1812" s="93"/>
      <c r="B1812" s="93"/>
      <c r="C1812" s="93"/>
      <c r="D1812" s="133"/>
      <c r="E1812" s="92"/>
      <c r="F1812" s="93"/>
      <c r="G1812" s="93"/>
      <c r="H1812" s="93"/>
      <c r="I1812" s="93"/>
      <c r="J1812" s="93"/>
    </row>
    <row r="1813" spans="1:10" x14ac:dyDescent="0.25">
      <c r="A1813" s="93"/>
      <c r="B1813" s="93"/>
      <c r="C1813" s="93"/>
      <c r="D1813" s="133"/>
      <c r="E1813" s="92"/>
      <c r="F1813" s="93"/>
      <c r="G1813" s="93"/>
      <c r="H1813" s="93"/>
      <c r="I1813" s="93"/>
      <c r="J1813" s="93"/>
    </row>
    <row r="1814" spans="1:10" x14ac:dyDescent="0.25">
      <c r="A1814" s="93"/>
      <c r="B1814" s="93"/>
      <c r="C1814" s="93"/>
      <c r="D1814" s="133"/>
      <c r="E1814" s="92"/>
      <c r="F1814" s="93"/>
      <c r="G1814" s="93"/>
      <c r="H1814" s="93"/>
      <c r="I1814" s="93"/>
      <c r="J1814" s="93"/>
    </row>
    <row r="1815" spans="1:10" x14ac:dyDescent="0.25">
      <c r="A1815" s="93"/>
      <c r="B1815" s="93"/>
      <c r="C1815" s="93"/>
      <c r="D1815" s="133"/>
      <c r="E1815" s="92"/>
      <c r="F1815" s="93"/>
      <c r="G1815" s="93"/>
      <c r="H1815" s="93"/>
      <c r="I1815" s="93"/>
      <c r="J1815" s="93"/>
    </row>
    <row r="1816" spans="1:10" x14ac:dyDescent="0.25">
      <c r="A1816" s="93"/>
      <c r="B1816" s="93"/>
      <c r="C1816" s="93"/>
      <c r="D1816" s="133"/>
      <c r="E1816" s="92"/>
      <c r="F1816" s="93"/>
      <c r="G1816" s="93"/>
      <c r="H1816" s="93"/>
      <c r="I1816" s="93"/>
      <c r="J1816" s="93"/>
    </row>
    <row r="1817" spans="1:10" x14ac:dyDescent="0.25">
      <c r="A1817" s="93"/>
      <c r="B1817" s="93"/>
      <c r="C1817" s="93"/>
      <c r="D1817" s="133"/>
      <c r="E1817" s="92"/>
      <c r="F1817" s="93"/>
      <c r="G1817" s="93"/>
      <c r="H1817" s="93"/>
      <c r="I1817" s="93"/>
      <c r="J1817" s="93"/>
    </row>
    <row r="1818" spans="1:10" x14ac:dyDescent="0.25">
      <c r="A1818" s="93"/>
      <c r="B1818" s="93"/>
      <c r="C1818" s="93"/>
      <c r="D1818" s="133"/>
      <c r="E1818" s="92"/>
      <c r="F1818" s="93"/>
      <c r="G1818" s="93"/>
      <c r="H1818" s="93"/>
      <c r="I1818" s="93"/>
      <c r="J1818" s="93"/>
    </row>
    <row r="1819" spans="1:10" x14ac:dyDescent="0.25">
      <c r="A1819" s="93"/>
      <c r="B1819" s="93"/>
      <c r="C1819" s="93"/>
      <c r="D1819" s="133"/>
      <c r="E1819" s="92"/>
      <c r="F1819" s="93"/>
      <c r="G1819" s="93"/>
      <c r="H1819" s="93"/>
      <c r="I1819" s="93"/>
      <c r="J1819" s="93"/>
    </row>
    <row r="1820" spans="1:10" x14ac:dyDescent="0.25">
      <c r="A1820" s="93"/>
      <c r="B1820" s="93"/>
      <c r="C1820" s="93"/>
      <c r="D1820" s="133"/>
      <c r="E1820" s="92"/>
      <c r="F1820" s="93"/>
      <c r="G1820" s="93"/>
      <c r="H1820" s="93"/>
      <c r="I1820" s="93"/>
      <c r="J1820" s="93"/>
    </row>
    <row r="1821" spans="1:10" x14ac:dyDescent="0.25">
      <c r="A1821" s="93"/>
      <c r="B1821" s="93"/>
      <c r="C1821" s="93"/>
      <c r="D1821" s="133"/>
      <c r="E1821" s="92"/>
      <c r="F1821" s="93"/>
      <c r="G1821" s="93"/>
      <c r="H1821" s="93"/>
      <c r="I1821" s="93"/>
      <c r="J1821" s="93"/>
    </row>
    <row r="1822" spans="1:10" x14ac:dyDescent="0.25">
      <c r="A1822" s="93"/>
      <c r="B1822" s="93"/>
      <c r="C1822" s="93"/>
      <c r="D1822" s="133"/>
      <c r="E1822" s="92"/>
      <c r="F1822" s="93"/>
      <c r="G1822" s="93"/>
      <c r="H1822" s="93"/>
      <c r="I1822" s="93"/>
      <c r="J1822" s="93"/>
    </row>
    <row r="1823" spans="1:10" x14ac:dyDescent="0.25">
      <c r="A1823" s="93"/>
      <c r="B1823" s="93"/>
      <c r="C1823" s="93"/>
      <c r="D1823" s="133"/>
      <c r="E1823" s="92"/>
      <c r="F1823" s="93"/>
      <c r="G1823" s="93"/>
      <c r="H1823" s="93"/>
      <c r="I1823" s="93"/>
      <c r="J1823" s="93"/>
    </row>
    <row r="1824" spans="1:10" x14ac:dyDescent="0.25">
      <c r="A1824" s="93"/>
      <c r="B1824" s="93"/>
      <c r="C1824" s="93"/>
      <c r="D1824" s="133"/>
      <c r="E1824" s="92"/>
      <c r="F1824" s="93"/>
      <c r="G1824" s="93"/>
      <c r="H1824" s="93"/>
      <c r="I1824" s="93"/>
      <c r="J1824" s="93"/>
    </row>
    <row r="1825" spans="1:10" x14ac:dyDescent="0.25">
      <c r="A1825" s="93"/>
      <c r="B1825" s="93"/>
      <c r="C1825" s="93"/>
      <c r="D1825" s="133"/>
      <c r="E1825" s="92"/>
      <c r="F1825" s="93"/>
      <c r="G1825" s="93"/>
      <c r="H1825" s="93"/>
      <c r="I1825" s="93"/>
      <c r="J1825" s="93"/>
    </row>
    <row r="1826" spans="1:10" x14ac:dyDescent="0.25">
      <c r="A1826" s="93"/>
      <c r="B1826" s="93"/>
      <c r="C1826" s="93"/>
      <c r="D1826" s="133"/>
      <c r="E1826" s="92"/>
      <c r="F1826" s="93"/>
      <c r="G1826" s="93"/>
      <c r="H1826" s="93"/>
      <c r="I1826" s="93"/>
      <c r="J1826" s="93"/>
    </row>
    <row r="1827" spans="1:10" x14ac:dyDescent="0.25">
      <c r="A1827" s="93"/>
      <c r="B1827" s="93"/>
      <c r="C1827" s="93"/>
      <c r="D1827" s="133"/>
      <c r="E1827" s="92"/>
      <c r="F1827" s="93"/>
      <c r="G1827" s="93"/>
      <c r="H1827" s="93"/>
      <c r="I1827" s="93"/>
      <c r="J1827" s="93"/>
    </row>
    <row r="1828" spans="1:10" x14ac:dyDescent="0.25">
      <c r="A1828" s="93"/>
      <c r="B1828" s="93"/>
      <c r="C1828" s="93"/>
      <c r="D1828" s="133"/>
      <c r="E1828" s="92"/>
      <c r="F1828" s="93"/>
      <c r="G1828" s="93"/>
      <c r="H1828" s="93"/>
      <c r="I1828" s="93"/>
      <c r="J1828" s="93"/>
    </row>
    <row r="1829" spans="1:10" x14ac:dyDescent="0.25">
      <c r="A1829" s="93"/>
      <c r="B1829" s="93"/>
      <c r="C1829" s="93"/>
      <c r="D1829" s="133"/>
      <c r="E1829" s="92"/>
      <c r="F1829" s="93"/>
      <c r="G1829" s="93"/>
      <c r="H1829" s="93"/>
      <c r="I1829" s="93"/>
      <c r="J1829" s="93"/>
    </row>
    <row r="1830" spans="1:10" x14ac:dyDescent="0.25">
      <c r="A1830" s="93"/>
      <c r="B1830" s="93"/>
      <c r="C1830" s="93"/>
      <c r="D1830" s="133"/>
      <c r="E1830" s="92"/>
      <c r="F1830" s="93"/>
      <c r="G1830" s="93"/>
      <c r="H1830" s="93"/>
      <c r="I1830" s="93"/>
      <c r="J1830" s="93"/>
    </row>
    <row r="1831" spans="1:10" x14ac:dyDescent="0.25">
      <c r="A1831" s="93"/>
      <c r="B1831" s="93"/>
      <c r="C1831" s="93"/>
      <c r="D1831" s="133"/>
      <c r="E1831" s="92"/>
      <c r="F1831" s="93"/>
      <c r="G1831" s="93"/>
      <c r="H1831" s="93"/>
      <c r="I1831" s="93"/>
      <c r="J1831" s="93"/>
    </row>
    <row r="1832" spans="1:10" x14ac:dyDescent="0.25">
      <c r="A1832" s="93"/>
      <c r="B1832" s="93"/>
      <c r="C1832" s="93"/>
      <c r="D1832" s="133"/>
      <c r="E1832" s="92"/>
      <c r="F1832" s="93"/>
      <c r="G1832" s="93"/>
      <c r="H1832" s="93"/>
      <c r="I1832" s="93"/>
      <c r="J1832" s="93"/>
    </row>
    <row r="1833" spans="1:10" x14ac:dyDescent="0.25">
      <c r="A1833" s="93"/>
      <c r="B1833" s="93"/>
      <c r="C1833" s="93"/>
      <c r="D1833" s="133"/>
      <c r="E1833" s="92"/>
      <c r="F1833" s="93"/>
      <c r="G1833" s="93"/>
      <c r="H1833" s="93"/>
      <c r="I1833" s="93"/>
      <c r="J1833" s="93"/>
    </row>
    <row r="1834" spans="1:10" x14ac:dyDescent="0.25">
      <c r="A1834" s="93"/>
      <c r="B1834" s="93"/>
      <c r="C1834" s="93"/>
      <c r="D1834" s="133"/>
      <c r="E1834" s="92"/>
      <c r="F1834" s="93"/>
      <c r="G1834" s="93"/>
      <c r="H1834" s="93"/>
      <c r="I1834" s="93"/>
      <c r="J1834" s="93"/>
    </row>
    <row r="1835" spans="1:10" x14ac:dyDescent="0.25">
      <c r="A1835" s="93"/>
      <c r="B1835" s="93"/>
      <c r="C1835" s="93"/>
      <c r="D1835" s="133"/>
      <c r="E1835" s="92"/>
      <c r="F1835" s="93"/>
      <c r="G1835" s="93"/>
      <c r="H1835" s="93"/>
      <c r="I1835" s="93"/>
      <c r="J1835" s="93"/>
    </row>
    <row r="1836" spans="1:10" x14ac:dyDescent="0.25">
      <c r="A1836" s="93"/>
      <c r="B1836" s="93"/>
      <c r="C1836" s="93"/>
      <c r="D1836" s="133"/>
      <c r="E1836" s="92"/>
      <c r="F1836" s="93"/>
      <c r="G1836" s="93"/>
      <c r="H1836" s="93"/>
      <c r="I1836" s="93"/>
      <c r="J1836" s="93"/>
    </row>
    <row r="1837" spans="1:10" x14ac:dyDescent="0.25">
      <c r="A1837" s="93"/>
      <c r="B1837" s="93"/>
      <c r="C1837" s="93"/>
      <c r="D1837" s="133"/>
      <c r="E1837" s="92"/>
      <c r="F1837" s="93"/>
      <c r="G1837" s="93"/>
      <c r="H1837" s="93"/>
      <c r="I1837" s="93"/>
      <c r="J1837" s="93"/>
    </row>
    <row r="1838" spans="1:10" x14ac:dyDescent="0.25">
      <c r="A1838" s="93"/>
      <c r="B1838" s="93"/>
      <c r="C1838" s="93"/>
      <c r="D1838" s="133"/>
      <c r="E1838" s="92"/>
      <c r="F1838" s="93"/>
      <c r="G1838" s="93"/>
      <c r="H1838" s="93"/>
      <c r="I1838" s="93"/>
      <c r="J1838" s="93"/>
    </row>
    <row r="1839" spans="1:10" x14ac:dyDescent="0.25">
      <c r="A1839" s="93"/>
      <c r="B1839" s="93"/>
      <c r="C1839" s="93"/>
      <c r="D1839" s="133"/>
      <c r="E1839" s="92"/>
      <c r="F1839" s="93"/>
      <c r="G1839" s="93"/>
      <c r="H1839" s="93"/>
      <c r="I1839" s="93"/>
      <c r="J1839" s="93"/>
    </row>
    <row r="1840" spans="1:10" x14ac:dyDescent="0.25">
      <c r="A1840" s="93"/>
      <c r="B1840" s="93"/>
      <c r="C1840" s="93"/>
      <c r="D1840" s="133"/>
      <c r="E1840" s="92"/>
      <c r="F1840" s="93"/>
      <c r="G1840" s="93"/>
      <c r="H1840" s="93"/>
      <c r="I1840" s="93"/>
      <c r="J1840" s="93"/>
    </row>
    <row r="1841" spans="1:10" x14ac:dyDescent="0.25">
      <c r="A1841" s="93"/>
      <c r="B1841" s="93"/>
      <c r="C1841" s="93"/>
      <c r="D1841" s="133"/>
      <c r="E1841" s="92"/>
      <c r="F1841" s="93"/>
      <c r="G1841" s="93"/>
      <c r="H1841" s="93"/>
      <c r="I1841" s="93"/>
      <c r="J1841" s="93"/>
    </row>
    <row r="1842" spans="1:10" x14ac:dyDescent="0.25">
      <c r="A1842" s="93"/>
      <c r="B1842" s="93"/>
      <c r="C1842" s="93"/>
      <c r="D1842" s="133"/>
      <c r="E1842" s="92"/>
      <c r="F1842" s="93"/>
      <c r="G1842" s="93"/>
      <c r="H1842" s="93"/>
      <c r="I1842" s="93"/>
      <c r="J1842" s="93"/>
    </row>
    <row r="1843" spans="1:10" x14ac:dyDescent="0.25">
      <c r="A1843" s="93"/>
      <c r="B1843" s="93"/>
      <c r="C1843" s="93"/>
      <c r="D1843" s="133"/>
      <c r="E1843" s="92"/>
      <c r="F1843" s="93"/>
      <c r="G1843" s="93"/>
      <c r="H1843" s="93"/>
      <c r="I1843" s="93"/>
      <c r="J1843" s="93"/>
    </row>
    <row r="1844" spans="1:10" x14ac:dyDescent="0.25">
      <c r="A1844" s="93"/>
      <c r="B1844" s="93"/>
      <c r="C1844" s="93"/>
      <c r="D1844" s="133"/>
      <c r="E1844" s="92"/>
      <c r="F1844" s="93"/>
      <c r="G1844" s="93"/>
      <c r="H1844" s="93"/>
      <c r="I1844" s="93"/>
      <c r="J1844" s="93"/>
    </row>
    <row r="1845" spans="1:10" x14ac:dyDescent="0.25">
      <c r="A1845" s="93"/>
      <c r="B1845" s="93"/>
      <c r="C1845" s="93"/>
      <c r="D1845" s="133"/>
      <c r="E1845" s="92"/>
      <c r="F1845" s="93"/>
      <c r="G1845" s="93"/>
      <c r="H1845" s="93"/>
      <c r="I1845" s="93"/>
      <c r="J1845" s="93"/>
    </row>
    <row r="1846" spans="1:10" x14ac:dyDescent="0.25">
      <c r="A1846" s="93"/>
      <c r="B1846" s="93"/>
      <c r="C1846" s="93"/>
      <c r="D1846" s="133"/>
      <c r="E1846" s="92"/>
      <c r="F1846" s="93"/>
      <c r="G1846" s="93"/>
      <c r="H1846" s="93"/>
      <c r="I1846" s="93"/>
      <c r="J1846" s="93"/>
    </row>
    <row r="1847" spans="1:10" x14ac:dyDescent="0.25">
      <c r="A1847" s="93"/>
      <c r="B1847" s="93"/>
      <c r="C1847" s="93"/>
      <c r="D1847" s="133"/>
      <c r="E1847" s="92"/>
      <c r="F1847" s="93"/>
      <c r="G1847" s="93"/>
      <c r="H1847" s="93"/>
      <c r="I1847" s="93"/>
      <c r="J1847" s="93"/>
    </row>
    <row r="1848" spans="1:10" x14ac:dyDescent="0.25">
      <c r="A1848" s="93"/>
      <c r="B1848" s="93"/>
      <c r="C1848" s="93"/>
      <c r="D1848" s="133"/>
      <c r="E1848" s="92"/>
      <c r="F1848" s="93"/>
      <c r="G1848" s="93"/>
      <c r="H1848" s="93"/>
      <c r="I1848" s="93"/>
      <c r="J1848" s="93"/>
    </row>
    <row r="1849" spans="1:10" x14ac:dyDescent="0.25">
      <c r="A1849" s="93"/>
      <c r="B1849" s="93"/>
      <c r="C1849" s="93"/>
      <c r="D1849" s="133"/>
      <c r="E1849" s="92"/>
      <c r="F1849" s="93"/>
      <c r="G1849" s="93"/>
      <c r="H1849" s="93"/>
      <c r="I1849" s="93"/>
      <c r="J1849" s="93"/>
    </row>
    <row r="1850" spans="1:10" x14ac:dyDescent="0.25">
      <c r="A1850" s="93"/>
      <c r="B1850" s="93"/>
      <c r="C1850" s="93"/>
      <c r="D1850" s="133"/>
      <c r="E1850" s="92"/>
      <c r="F1850" s="93"/>
      <c r="G1850" s="93"/>
      <c r="H1850" s="93"/>
      <c r="I1850" s="93"/>
      <c r="J1850" s="93"/>
    </row>
    <row r="1851" spans="1:10" x14ac:dyDescent="0.25">
      <c r="A1851" s="93"/>
      <c r="B1851" s="93"/>
      <c r="C1851" s="93"/>
      <c r="D1851" s="133"/>
      <c r="E1851" s="92"/>
      <c r="F1851" s="93"/>
      <c r="G1851" s="93"/>
      <c r="H1851" s="93"/>
      <c r="I1851" s="93"/>
      <c r="J1851" s="93"/>
    </row>
    <row r="1852" spans="1:10" x14ac:dyDescent="0.25">
      <c r="A1852" s="93"/>
      <c r="B1852" s="93"/>
      <c r="C1852" s="93"/>
      <c r="D1852" s="133"/>
      <c r="E1852" s="92"/>
      <c r="F1852" s="93"/>
      <c r="G1852" s="93"/>
      <c r="H1852" s="93"/>
      <c r="I1852" s="93"/>
      <c r="J1852" s="93"/>
    </row>
    <row r="1853" spans="1:10" x14ac:dyDescent="0.25">
      <c r="A1853" s="93"/>
      <c r="B1853" s="93"/>
      <c r="C1853" s="93"/>
      <c r="D1853" s="133"/>
      <c r="E1853" s="92"/>
      <c r="F1853" s="93"/>
      <c r="G1853" s="93"/>
      <c r="H1853" s="93"/>
      <c r="I1853" s="93"/>
      <c r="J1853" s="93"/>
    </row>
    <row r="1854" spans="1:10" x14ac:dyDescent="0.25">
      <c r="A1854" s="93"/>
      <c r="B1854" s="93"/>
      <c r="C1854" s="93"/>
      <c r="D1854" s="133"/>
      <c r="E1854" s="92"/>
      <c r="F1854" s="93"/>
      <c r="G1854" s="93"/>
      <c r="H1854" s="93"/>
      <c r="I1854" s="93"/>
      <c r="J1854" s="93"/>
    </row>
    <row r="1855" spans="1:10" x14ac:dyDescent="0.25">
      <c r="A1855" s="93"/>
      <c r="B1855" s="93"/>
      <c r="C1855" s="93"/>
      <c r="D1855" s="133"/>
      <c r="E1855" s="92"/>
      <c r="F1855" s="93"/>
      <c r="G1855" s="93"/>
      <c r="H1855" s="93"/>
      <c r="I1855" s="93"/>
      <c r="J1855" s="93"/>
    </row>
    <row r="1856" spans="1:10" x14ac:dyDescent="0.25">
      <c r="A1856" s="93"/>
      <c r="B1856" s="93"/>
      <c r="C1856" s="93"/>
      <c r="D1856" s="133"/>
      <c r="E1856" s="92"/>
      <c r="F1856" s="93"/>
      <c r="G1856" s="93"/>
      <c r="H1856" s="93"/>
      <c r="I1856" s="93"/>
      <c r="J1856" s="93"/>
    </row>
    <row r="1857" spans="1:10" x14ac:dyDescent="0.25">
      <c r="A1857" s="93"/>
      <c r="B1857" s="93"/>
      <c r="C1857" s="93"/>
      <c r="D1857" s="133"/>
      <c r="E1857" s="92"/>
      <c r="F1857" s="93"/>
      <c r="G1857" s="93"/>
      <c r="H1857" s="93"/>
      <c r="I1857" s="93"/>
      <c r="J1857" s="93"/>
    </row>
    <row r="1858" spans="1:10" x14ac:dyDescent="0.25">
      <c r="A1858" s="93"/>
      <c r="B1858" s="93"/>
      <c r="C1858" s="93"/>
      <c r="D1858" s="133"/>
      <c r="E1858" s="92"/>
      <c r="F1858" s="93"/>
      <c r="G1858" s="93"/>
      <c r="H1858" s="93"/>
      <c r="I1858" s="93"/>
      <c r="J1858" s="93"/>
    </row>
    <row r="1859" spans="1:10" x14ac:dyDescent="0.25">
      <c r="A1859" s="93"/>
      <c r="B1859" s="93"/>
      <c r="C1859" s="93"/>
      <c r="D1859" s="133"/>
      <c r="E1859" s="92"/>
      <c r="F1859" s="93"/>
      <c r="G1859" s="93"/>
      <c r="H1859" s="93"/>
      <c r="I1859" s="93"/>
      <c r="J1859" s="93"/>
    </row>
    <row r="1860" spans="1:10" x14ac:dyDescent="0.25">
      <c r="A1860" s="93"/>
      <c r="B1860" s="93"/>
      <c r="C1860" s="93"/>
      <c r="D1860" s="133"/>
      <c r="E1860" s="92"/>
      <c r="F1860" s="93"/>
      <c r="G1860" s="93"/>
      <c r="H1860" s="93"/>
      <c r="I1860" s="93"/>
      <c r="J1860" s="93"/>
    </row>
    <row r="1861" spans="1:10" x14ac:dyDescent="0.25">
      <c r="A1861" s="93"/>
      <c r="B1861" s="93"/>
      <c r="C1861" s="93"/>
      <c r="D1861" s="133"/>
      <c r="E1861" s="92"/>
      <c r="F1861" s="93"/>
      <c r="G1861" s="93"/>
      <c r="H1861" s="93"/>
      <c r="I1861" s="93"/>
      <c r="J1861" s="93"/>
    </row>
    <row r="1862" spans="1:10" x14ac:dyDescent="0.25">
      <c r="A1862" s="93"/>
      <c r="B1862" s="93"/>
      <c r="C1862" s="93"/>
      <c r="D1862" s="133"/>
      <c r="E1862" s="92"/>
      <c r="F1862" s="93"/>
      <c r="G1862" s="93"/>
      <c r="H1862" s="93"/>
      <c r="I1862" s="93"/>
      <c r="J1862" s="93"/>
    </row>
    <row r="1863" spans="1:10" x14ac:dyDescent="0.25">
      <c r="A1863" s="93"/>
      <c r="B1863" s="93"/>
      <c r="C1863" s="93"/>
      <c r="D1863" s="133"/>
      <c r="E1863" s="92"/>
      <c r="F1863" s="93"/>
      <c r="G1863" s="93"/>
      <c r="H1863" s="93"/>
      <c r="I1863" s="93"/>
      <c r="J1863" s="93"/>
    </row>
    <row r="1864" spans="1:10" x14ac:dyDescent="0.25">
      <c r="A1864" s="93"/>
      <c r="B1864" s="93"/>
      <c r="C1864" s="93"/>
      <c r="D1864" s="133"/>
      <c r="E1864" s="92"/>
      <c r="F1864" s="93"/>
      <c r="G1864" s="93"/>
      <c r="H1864" s="93"/>
      <c r="I1864" s="93"/>
      <c r="J1864" s="93"/>
    </row>
    <row r="1865" spans="1:10" x14ac:dyDescent="0.25">
      <c r="A1865" s="93"/>
      <c r="B1865" s="93"/>
      <c r="C1865" s="93"/>
      <c r="D1865" s="133"/>
      <c r="E1865" s="92"/>
      <c r="F1865" s="93"/>
      <c r="G1865" s="93"/>
      <c r="H1865" s="93"/>
      <c r="I1865" s="93"/>
      <c r="J1865" s="93"/>
    </row>
    <row r="1866" spans="1:10" x14ac:dyDescent="0.25">
      <c r="A1866" s="93"/>
      <c r="B1866" s="93"/>
      <c r="C1866" s="93"/>
      <c r="D1866" s="133"/>
      <c r="E1866" s="92"/>
      <c r="F1866" s="93"/>
      <c r="G1866" s="93"/>
      <c r="H1866" s="93"/>
      <c r="I1866" s="93"/>
      <c r="J1866" s="93"/>
    </row>
    <row r="1867" spans="1:10" x14ac:dyDescent="0.25">
      <c r="A1867" s="93"/>
      <c r="B1867" s="93"/>
      <c r="C1867" s="93"/>
      <c r="D1867" s="133"/>
      <c r="E1867" s="92"/>
      <c r="F1867" s="93"/>
      <c r="G1867" s="93"/>
      <c r="H1867" s="93"/>
      <c r="I1867" s="93"/>
      <c r="J1867" s="93"/>
    </row>
    <row r="1868" spans="1:10" x14ac:dyDescent="0.25">
      <c r="A1868" s="93"/>
      <c r="B1868" s="93"/>
      <c r="C1868" s="93"/>
      <c r="D1868" s="133"/>
      <c r="E1868" s="92"/>
      <c r="F1868" s="93"/>
      <c r="G1868" s="93"/>
      <c r="H1868" s="93"/>
      <c r="I1868" s="93"/>
      <c r="J1868" s="93"/>
    </row>
    <row r="1869" spans="1:10" x14ac:dyDescent="0.25">
      <c r="A1869" s="93"/>
      <c r="B1869" s="93"/>
      <c r="C1869" s="93"/>
      <c r="D1869" s="133"/>
      <c r="E1869" s="92"/>
      <c r="F1869" s="93"/>
      <c r="G1869" s="93"/>
      <c r="H1869" s="93"/>
      <c r="I1869" s="93"/>
      <c r="J1869" s="93"/>
    </row>
    <row r="1870" spans="1:10" x14ac:dyDescent="0.25">
      <c r="A1870" s="93"/>
      <c r="B1870" s="93"/>
      <c r="C1870" s="93"/>
      <c r="D1870" s="133"/>
      <c r="E1870" s="92"/>
      <c r="F1870" s="93"/>
      <c r="G1870" s="93"/>
      <c r="H1870" s="93"/>
      <c r="I1870" s="93"/>
      <c r="J1870" s="93"/>
    </row>
    <row r="1871" spans="1:10" x14ac:dyDescent="0.25">
      <c r="A1871" s="93"/>
      <c r="B1871" s="93"/>
      <c r="C1871" s="93"/>
      <c r="D1871" s="133"/>
      <c r="E1871" s="92"/>
      <c r="F1871" s="93"/>
      <c r="G1871" s="93"/>
      <c r="H1871" s="93"/>
      <c r="I1871" s="93"/>
      <c r="J1871" s="93"/>
    </row>
    <row r="1872" spans="1:10" x14ac:dyDescent="0.25">
      <c r="A1872" s="93"/>
      <c r="B1872" s="93"/>
      <c r="C1872" s="93"/>
      <c r="D1872" s="133"/>
      <c r="E1872" s="92"/>
      <c r="F1872" s="93"/>
      <c r="G1872" s="93"/>
      <c r="H1872" s="93"/>
      <c r="I1872" s="93"/>
      <c r="J1872" s="93"/>
    </row>
    <row r="1873" spans="1:10" x14ac:dyDescent="0.25">
      <c r="A1873" s="93"/>
      <c r="B1873" s="93"/>
      <c r="C1873" s="93"/>
      <c r="D1873" s="133"/>
      <c r="E1873" s="92"/>
      <c r="F1873" s="93"/>
      <c r="G1873" s="93"/>
      <c r="H1873" s="93"/>
      <c r="I1873" s="93"/>
      <c r="J1873" s="93"/>
    </row>
    <row r="1874" spans="1:10" x14ac:dyDescent="0.25">
      <c r="A1874" s="93"/>
      <c r="B1874" s="93"/>
      <c r="C1874" s="93"/>
      <c r="D1874" s="133"/>
      <c r="E1874" s="92"/>
      <c r="F1874" s="93"/>
      <c r="G1874" s="93"/>
      <c r="H1874" s="93"/>
      <c r="I1874" s="93"/>
      <c r="J1874" s="93"/>
    </row>
    <row r="1875" spans="1:10" x14ac:dyDescent="0.25">
      <c r="A1875" s="93"/>
      <c r="B1875" s="93"/>
      <c r="C1875" s="93"/>
      <c r="D1875" s="133"/>
      <c r="E1875" s="92"/>
      <c r="F1875" s="93"/>
      <c r="G1875" s="93"/>
      <c r="H1875" s="93"/>
      <c r="I1875" s="93"/>
      <c r="J1875" s="93"/>
    </row>
    <row r="1876" spans="1:10" x14ac:dyDescent="0.25">
      <c r="A1876" s="93"/>
      <c r="B1876" s="93"/>
      <c r="C1876" s="93"/>
      <c r="D1876" s="133"/>
      <c r="E1876" s="92"/>
      <c r="F1876" s="93"/>
      <c r="G1876" s="93"/>
      <c r="H1876" s="93"/>
      <c r="I1876" s="93"/>
      <c r="J1876" s="93"/>
    </row>
    <row r="1877" spans="1:10" x14ac:dyDescent="0.25">
      <c r="A1877" s="93"/>
      <c r="B1877" s="93"/>
      <c r="C1877" s="93"/>
      <c r="D1877" s="133"/>
      <c r="E1877" s="92"/>
      <c r="F1877" s="93"/>
      <c r="G1877" s="93"/>
      <c r="H1877" s="93"/>
      <c r="I1877" s="93"/>
      <c r="J1877" s="93"/>
    </row>
    <row r="1878" spans="1:10" x14ac:dyDescent="0.25">
      <c r="A1878" s="93"/>
      <c r="B1878" s="93"/>
      <c r="C1878" s="93"/>
      <c r="D1878" s="133"/>
      <c r="E1878" s="92"/>
      <c r="F1878" s="93"/>
      <c r="G1878" s="93"/>
      <c r="H1878" s="93"/>
      <c r="I1878" s="93"/>
      <c r="J1878" s="93"/>
    </row>
    <row r="1879" spans="1:10" x14ac:dyDescent="0.25">
      <c r="A1879" s="93"/>
      <c r="B1879" s="93"/>
      <c r="C1879" s="93"/>
      <c r="D1879" s="133"/>
      <c r="E1879" s="92"/>
      <c r="F1879" s="93"/>
      <c r="G1879" s="93"/>
      <c r="H1879" s="93"/>
      <c r="I1879" s="93"/>
      <c r="J1879" s="93"/>
    </row>
    <row r="1880" spans="1:10" x14ac:dyDescent="0.25">
      <c r="A1880" s="93"/>
      <c r="B1880" s="93"/>
      <c r="C1880" s="93"/>
      <c r="D1880" s="133"/>
      <c r="E1880" s="92"/>
      <c r="F1880" s="93"/>
      <c r="G1880" s="93"/>
      <c r="H1880" s="93"/>
      <c r="I1880" s="93"/>
      <c r="J1880" s="93"/>
    </row>
    <row r="1881" spans="1:10" x14ac:dyDescent="0.25">
      <c r="A1881" s="93"/>
      <c r="B1881" s="93"/>
      <c r="C1881" s="93"/>
      <c r="D1881" s="133"/>
      <c r="E1881" s="92"/>
      <c r="F1881" s="93"/>
      <c r="G1881" s="93"/>
      <c r="H1881" s="93"/>
      <c r="I1881" s="93"/>
      <c r="J1881" s="93"/>
    </row>
    <row r="1882" spans="1:10" x14ac:dyDescent="0.25">
      <c r="A1882" s="93"/>
      <c r="B1882" s="93"/>
      <c r="C1882" s="93"/>
      <c r="D1882" s="133"/>
      <c r="E1882" s="92"/>
      <c r="F1882" s="93"/>
      <c r="G1882" s="93"/>
      <c r="H1882" s="93"/>
      <c r="I1882" s="93"/>
      <c r="J1882" s="93"/>
    </row>
    <row r="1883" spans="1:10" x14ac:dyDescent="0.25">
      <c r="A1883" s="93"/>
      <c r="B1883" s="93"/>
      <c r="C1883" s="93"/>
      <c r="D1883" s="133"/>
      <c r="E1883" s="92"/>
      <c r="F1883" s="93"/>
      <c r="G1883" s="93"/>
      <c r="H1883" s="93"/>
      <c r="I1883" s="93"/>
      <c r="J1883" s="93"/>
    </row>
    <row r="1884" spans="1:10" x14ac:dyDescent="0.25">
      <c r="A1884" s="93"/>
      <c r="B1884" s="93"/>
      <c r="C1884" s="93"/>
      <c r="D1884" s="133"/>
      <c r="E1884" s="92"/>
      <c r="F1884" s="93"/>
      <c r="G1884" s="93"/>
      <c r="H1884" s="93"/>
      <c r="I1884" s="93"/>
      <c r="J1884" s="93"/>
    </row>
    <row r="1885" spans="1:10" x14ac:dyDescent="0.25">
      <c r="A1885" s="93"/>
      <c r="B1885" s="93"/>
      <c r="C1885" s="93"/>
      <c r="D1885" s="133"/>
      <c r="E1885" s="92"/>
      <c r="F1885" s="93"/>
      <c r="G1885" s="93"/>
      <c r="H1885" s="93"/>
      <c r="I1885" s="93"/>
      <c r="J1885" s="93"/>
    </row>
    <row r="1886" spans="1:10" x14ac:dyDescent="0.25">
      <c r="A1886" s="93"/>
      <c r="B1886" s="93"/>
      <c r="C1886" s="93"/>
      <c r="D1886" s="133"/>
      <c r="E1886" s="92"/>
      <c r="F1886" s="93"/>
      <c r="G1886" s="93"/>
      <c r="H1886" s="93"/>
      <c r="I1886" s="93"/>
      <c r="J1886" s="93"/>
    </row>
    <row r="1887" spans="1:10" x14ac:dyDescent="0.25">
      <c r="A1887" s="93"/>
      <c r="B1887" s="93"/>
      <c r="C1887" s="93"/>
      <c r="D1887" s="133"/>
      <c r="E1887" s="92"/>
      <c r="F1887" s="93"/>
      <c r="G1887" s="93"/>
      <c r="H1887" s="93"/>
      <c r="I1887" s="93"/>
      <c r="J1887" s="93"/>
    </row>
    <row r="1888" spans="1:10" x14ac:dyDescent="0.25">
      <c r="A1888" s="93"/>
      <c r="B1888" s="93"/>
      <c r="C1888" s="93"/>
      <c r="D1888" s="133"/>
      <c r="E1888" s="92"/>
      <c r="F1888" s="93"/>
      <c r="G1888" s="93"/>
      <c r="H1888" s="93"/>
      <c r="I1888" s="93"/>
      <c r="J1888" s="93"/>
    </row>
    <row r="1889" spans="1:10" x14ac:dyDescent="0.25">
      <c r="A1889" s="93"/>
      <c r="B1889" s="93"/>
      <c r="C1889" s="93"/>
      <c r="D1889" s="133"/>
      <c r="E1889" s="92"/>
      <c r="F1889" s="93"/>
      <c r="G1889" s="93"/>
      <c r="H1889" s="93"/>
      <c r="I1889" s="93"/>
      <c r="J1889" s="93"/>
    </row>
    <row r="1890" spans="1:10" x14ac:dyDescent="0.25">
      <c r="A1890" s="93"/>
      <c r="B1890" s="93"/>
      <c r="C1890" s="93"/>
      <c r="D1890" s="133"/>
      <c r="E1890" s="92"/>
      <c r="F1890" s="93"/>
      <c r="G1890" s="93"/>
      <c r="H1890" s="93"/>
      <c r="I1890" s="93"/>
      <c r="J1890" s="93"/>
    </row>
    <row r="1891" spans="1:10" x14ac:dyDescent="0.25">
      <c r="A1891" s="93"/>
      <c r="B1891" s="93"/>
      <c r="C1891" s="93"/>
      <c r="D1891" s="133"/>
      <c r="E1891" s="92"/>
      <c r="F1891" s="93"/>
      <c r="G1891" s="93"/>
      <c r="H1891" s="93"/>
      <c r="I1891" s="93"/>
      <c r="J1891" s="93"/>
    </row>
    <row r="1892" spans="1:10" x14ac:dyDescent="0.25">
      <c r="A1892" s="93"/>
      <c r="B1892" s="93"/>
      <c r="C1892" s="93"/>
      <c r="D1892" s="133"/>
      <c r="E1892" s="92"/>
      <c r="F1892" s="93"/>
      <c r="G1892" s="93"/>
      <c r="H1892" s="93"/>
      <c r="I1892" s="93"/>
      <c r="J1892" s="93"/>
    </row>
    <row r="1893" spans="1:10" x14ac:dyDescent="0.25">
      <c r="A1893" s="93"/>
      <c r="B1893" s="93"/>
      <c r="C1893" s="93"/>
      <c r="D1893" s="133"/>
      <c r="E1893" s="92"/>
      <c r="F1893" s="93"/>
      <c r="G1893" s="93"/>
      <c r="H1893" s="93"/>
      <c r="I1893" s="93"/>
      <c r="J1893" s="93"/>
    </row>
    <row r="1894" spans="1:10" x14ac:dyDescent="0.25">
      <c r="A1894" s="93"/>
      <c r="B1894" s="93"/>
      <c r="C1894" s="93"/>
      <c r="D1894" s="133"/>
      <c r="E1894" s="92"/>
      <c r="F1894" s="93"/>
      <c r="G1894" s="93"/>
      <c r="H1894" s="93"/>
      <c r="I1894" s="93"/>
      <c r="J1894" s="93"/>
    </row>
    <row r="1895" spans="1:10" x14ac:dyDescent="0.25">
      <c r="A1895" s="93"/>
      <c r="B1895" s="93"/>
      <c r="C1895" s="93"/>
      <c r="D1895" s="133"/>
      <c r="E1895" s="92"/>
      <c r="F1895" s="93"/>
      <c r="G1895" s="93"/>
      <c r="H1895" s="93"/>
      <c r="I1895" s="93"/>
      <c r="J1895" s="93"/>
    </row>
    <row r="1896" spans="1:10" x14ac:dyDescent="0.25">
      <c r="A1896" s="93"/>
      <c r="B1896" s="93"/>
      <c r="C1896" s="93"/>
      <c r="D1896" s="133"/>
      <c r="E1896" s="92"/>
      <c r="F1896" s="93"/>
      <c r="G1896" s="93"/>
      <c r="H1896" s="93"/>
      <c r="I1896" s="93"/>
      <c r="J1896" s="93"/>
    </row>
    <row r="1897" spans="1:10" x14ac:dyDescent="0.25">
      <c r="A1897" s="93"/>
      <c r="B1897" s="93"/>
      <c r="C1897" s="93"/>
      <c r="D1897" s="133"/>
      <c r="E1897" s="92"/>
      <c r="F1897" s="93"/>
      <c r="G1897" s="93"/>
      <c r="H1897" s="93"/>
      <c r="I1897" s="93"/>
      <c r="J1897" s="93"/>
    </row>
    <row r="1898" spans="1:10" x14ac:dyDescent="0.25">
      <c r="A1898" s="93"/>
      <c r="B1898" s="93"/>
      <c r="C1898" s="93"/>
      <c r="D1898" s="133"/>
      <c r="E1898" s="92"/>
      <c r="F1898" s="93"/>
      <c r="G1898" s="93"/>
      <c r="H1898" s="93"/>
      <c r="I1898" s="93"/>
      <c r="J1898" s="93"/>
    </row>
    <row r="1899" spans="1:10" x14ac:dyDescent="0.25">
      <c r="A1899" s="93"/>
      <c r="B1899" s="93"/>
      <c r="C1899" s="93"/>
      <c r="D1899" s="133"/>
      <c r="E1899" s="92"/>
      <c r="F1899" s="93"/>
      <c r="G1899" s="93"/>
      <c r="H1899" s="93"/>
      <c r="I1899" s="93"/>
      <c r="J1899" s="93"/>
    </row>
    <row r="1900" spans="1:10" x14ac:dyDescent="0.25">
      <c r="A1900" s="93"/>
      <c r="B1900" s="93"/>
      <c r="C1900" s="93"/>
      <c r="D1900" s="133"/>
      <c r="E1900" s="92"/>
      <c r="F1900" s="93"/>
      <c r="G1900" s="93"/>
      <c r="H1900" s="93"/>
      <c r="I1900" s="93"/>
      <c r="J1900" s="93"/>
    </row>
    <row r="1901" spans="1:10" x14ac:dyDescent="0.25">
      <c r="A1901" s="93"/>
      <c r="B1901" s="93"/>
      <c r="C1901" s="93"/>
      <c r="D1901" s="133"/>
      <c r="E1901" s="92"/>
      <c r="F1901" s="93"/>
      <c r="G1901" s="93"/>
      <c r="H1901" s="93"/>
      <c r="I1901" s="93"/>
      <c r="J1901" s="93"/>
    </row>
    <row r="1902" spans="1:10" x14ac:dyDescent="0.25">
      <c r="A1902" s="93"/>
      <c r="B1902" s="93"/>
      <c r="C1902" s="93"/>
      <c r="D1902" s="133"/>
      <c r="E1902" s="92"/>
      <c r="F1902" s="93"/>
      <c r="G1902" s="93"/>
      <c r="H1902" s="93"/>
      <c r="I1902" s="93"/>
      <c r="J1902" s="93"/>
    </row>
    <row r="1903" spans="1:10" x14ac:dyDescent="0.25">
      <c r="A1903" s="93"/>
      <c r="B1903" s="93"/>
      <c r="C1903" s="93"/>
      <c r="D1903" s="133"/>
      <c r="E1903" s="92"/>
      <c r="F1903" s="93"/>
      <c r="G1903" s="93"/>
      <c r="H1903" s="93"/>
      <c r="I1903" s="93"/>
      <c r="J1903" s="93"/>
    </row>
    <row r="1904" spans="1:10" x14ac:dyDescent="0.25">
      <c r="A1904" s="93"/>
      <c r="B1904" s="93"/>
      <c r="C1904" s="93"/>
      <c r="D1904" s="133"/>
      <c r="E1904" s="92"/>
      <c r="F1904" s="93"/>
      <c r="G1904" s="93"/>
      <c r="H1904" s="93"/>
      <c r="I1904" s="93"/>
      <c r="J1904" s="93"/>
    </row>
    <row r="1905" spans="1:10" x14ac:dyDescent="0.25">
      <c r="A1905" s="93"/>
      <c r="B1905" s="93"/>
      <c r="C1905" s="93"/>
      <c r="D1905" s="133"/>
      <c r="E1905" s="92"/>
      <c r="F1905" s="93"/>
      <c r="G1905" s="93"/>
      <c r="H1905" s="93"/>
      <c r="I1905" s="93"/>
      <c r="J1905" s="93"/>
    </row>
    <row r="1906" spans="1:10" x14ac:dyDescent="0.25">
      <c r="A1906" s="93"/>
      <c r="B1906" s="93"/>
      <c r="C1906" s="93"/>
      <c r="D1906" s="133"/>
      <c r="E1906" s="92"/>
      <c r="F1906" s="93"/>
      <c r="G1906" s="93"/>
      <c r="H1906" s="93"/>
      <c r="I1906" s="93"/>
      <c r="J1906" s="93"/>
    </row>
    <row r="1907" spans="1:10" x14ac:dyDescent="0.25">
      <c r="A1907" s="93"/>
      <c r="B1907" s="93"/>
      <c r="C1907" s="93"/>
      <c r="D1907" s="133"/>
      <c r="E1907" s="92"/>
      <c r="F1907" s="93"/>
      <c r="G1907" s="93"/>
      <c r="H1907" s="93"/>
      <c r="I1907" s="93"/>
      <c r="J1907" s="93"/>
    </row>
    <row r="1908" spans="1:10" x14ac:dyDescent="0.25">
      <c r="A1908" s="93"/>
      <c r="B1908" s="93"/>
      <c r="C1908" s="93"/>
      <c r="D1908" s="133"/>
      <c r="E1908" s="92"/>
      <c r="F1908" s="93"/>
      <c r="G1908" s="93"/>
      <c r="H1908" s="93"/>
      <c r="I1908" s="93"/>
      <c r="J1908" s="93"/>
    </row>
    <row r="1909" spans="1:10" x14ac:dyDescent="0.25">
      <c r="A1909" s="93"/>
      <c r="B1909" s="93"/>
      <c r="C1909" s="93"/>
      <c r="D1909" s="133"/>
      <c r="E1909" s="92"/>
      <c r="F1909" s="93"/>
      <c r="G1909" s="93"/>
      <c r="H1909" s="93"/>
      <c r="I1909" s="93"/>
      <c r="J1909" s="93"/>
    </row>
    <row r="1910" spans="1:10" x14ac:dyDescent="0.25">
      <c r="A1910" s="93"/>
      <c r="B1910" s="93"/>
      <c r="C1910" s="93"/>
      <c r="D1910" s="133"/>
      <c r="E1910" s="92"/>
      <c r="F1910" s="93"/>
      <c r="G1910" s="93"/>
      <c r="H1910" s="93"/>
      <c r="I1910" s="93"/>
      <c r="J1910" s="93"/>
    </row>
    <row r="1911" spans="1:10" x14ac:dyDescent="0.25">
      <c r="A1911" s="93"/>
      <c r="B1911" s="93"/>
      <c r="C1911" s="93"/>
      <c r="D1911" s="133"/>
      <c r="E1911" s="92"/>
      <c r="F1911" s="93"/>
      <c r="G1911" s="93"/>
      <c r="H1911" s="93"/>
      <c r="I1911" s="93"/>
      <c r="J1911" s="93"/>
    </row>
    <row r="1912" spans="1:10" x14ac:dyDescent="0.25">
      <c r="A1912" s="93"/>
      <c r="B1912" s="93"/>
      <c r="C1912" s="93"/>
      <c r="D1912" s="133"/>
      <c r="E1912" s="92"/>
      <c r="F1912" s="93"/>
      <c r="G1912" s="93"/>
      <c r="H1912" s="93"/>
      <c r="I1912" s="93"/>
      <c r="J1912" s="93"/>
    </row>
    <row r="1913" spans="1:10" x14ac:dyDescent="0.25">
      <c r="A1913" s="93"/>
      <c r="B1913" s="93"/>
      <c r="C1913" s="93"/>
      <c r="D1913" s="133"/>
      <c r="E1913" s="92"/>
      <c r="F1913" s="93"/>
      <c r="G1913" s="93"/>
      <c r="H1913" s="93"/>
      <c r="I1913" s="93"/>
      <c r="J1913" s="93"/>
    </row>
    <row r="1914" spans="1:10" x14ac:dyDescent="0.25">
      <c r="A1914" s="93"/>
      <c r="B1914" s="93"/>
      <c r="C1914" s="93"/>
      <c r="D1914" s="133"/>
      <c r="E1914" s="92"/>
      <c r="F1914" s="93"/>
      <c r="G1914" s="93"/>
      <c r="H1914" s="93"/>
      <c r="I1914" s="93"/>
      <c r="J1914" s="93"/>
    </row>
    <row r="1915" spans="1:10" x14ac:dyDescent="0.25">
      <c r="A1915" s="93"/>
      <c r="B1915" s="93"/>
      <c r="C1915" s="93"/>
      <c r="D1915" s="133"/>
      <c r="E1915" s="92"/>
      <c r="F1915" s="93"/>
      <c r="G1915" s="93"/>
      <c r="H1915" s="93"/>
      <c r="I1915" s="93"/>
      <c r="J1915" s="93"/>
    </row>
    <row r="1916" spans="1:10" x14ac:dyDescent="0.25">
      <c r="A1916" s="93"/>
      <c r="B1916" s="93"/>
      <c r="C1916" s="93"/>
      <c r="D1916" s="133"/>
      <c r="E1916" s="92"/>
      <c r="F1916" s="93"/>
      <c r="G1916" s="93"/>
      <c r="H1916" s="93"/>
      <c r="I1916" s="93"/>
      <c r="J1916" s="93"/>
    </row>
    <row r="1917" spans="1:10" x14ac:dyDescent="0.25">
      <c r="A1917" s="93"/>
      <c r="B1917" s="93"/>
      <c r="C1917" s="93"/>
      <c r="D1917" s="133"/>
      <c r="E1917" s="92"/>
      <c r="F1917" s="93"/>
      <c r="G1917" s="93"/>
      <c r="H1917" s="93"/>
      <c r="I1917" s="93"/>
      <c r="J1917" s="93"/>
    </row>
    <row r="1918" spans="1:10" x14ac:dyDescent="0.25">
      <c r="A1918" s="93"/>
      <c r="B1918" s="93"/>
      <c r="C1918" s="93"/>
      <c r="D1918" s="133"/>
      <c r="E1918" s="92"/>
      <c r="F1918" s="93"/>
      <c r="G1918" s="93"/>
      <c r="H1918" s="93"/>
      <c r="I1918" s="93"/>
      <c r="J1918" s="93"/>
    </row>
    <row r="1919" spans="1:10" x14ac:dyDescent="0.25">
      <c r="A1919" s="93"/>
      <c r="B1919" s="93"/>
      <c r="C1919" s="93"/>
      <c r="D1919" s="133"/>
      <c r="E1919" s="92"/>
      <c r="F1919" s="93"/>
      <c r="G1919" s="93"/>
      <c r="H1919" s="93"/>
      <c r="I1919" s="93"/>
      <c r="J1919" s="93"/>
    </row>
    <row r="1920" spans="1:10" x14ac:dyDescent="0.25">
      <c r="A1920" s="93"/>
      <c r="B1920" s="93"/>
      <c r="C1920" s="93"/>
      <c r="D1920" s="133"/>
      <c r="E1920" s="92"/>
      <c r="F1920" s="93"/>
      <c r="G1920" s="93"/>
      <c r="H1920" s="93"/>
      <c r="I1920" s="93"/>
      <c r="J1920" s="93"/>
    </row>
    <row r="1921" spans="1:10" x14ac:dyDescent="0.25">
      <c r="A1921" s="93"/>
      <c r="B1921" s="93"/>
      <c r="C1921" s="93"/>
      <c r="D1921" s="133"/>
      <c r="E1921" s="92"/>
      <c r="F1921" s="93"/>
      <c r="G1921" s="93"/>
      <c r="H1921" s="93"/>
      <c r="I1921" s="93"/>
      <c r="J1921" s="93"/>
    </row>
    <row r="1922" spans="1:10" x14ac:dyDescent="0.25">
      <c r="A1922" s="93"/>
      <c r="B1922" s="93"/>
      <c r="C1922" s="93"/>
      <c r="D1922" s="133"/>
      <c r="E1922" s="92"/>
      <c r="F1922" s="93"/>
      <c r="G1922" s="93"/>
      <c r="H1922" s="93"/>
      <c r="I1922" s="93"/>
      <c r="J1922" s="93"/>
    </row>
    <row r="1923" spans="1:10" x14ac:dyDescent="0.25">
      <c r="A1923" s="93"/>
      <c r="B1923" s="93"/>
      <c r="C1923" s="93"/>
      <c r="D1923" s="133"/>
      <c r="E1923" s="92"/>
      <c r="F1923" s="93"/>
      <c r="G1923" s="93"/>
      <c r="H1923" s="93"/>
      <c r="I1923" s="93"/>
      <c r="J1923" s="93"/>
    </row>
    <row r="1924" spans="1:10" x14ac:dyDescent="0.25">
      <c r="A1924" s="93"/>
      <c r="B1924" s="93"/>
      <c r="C1924" s="93"/>
      <c r="D1924" s="133"/>
      <c r="E1924" s="92"/>
      <c r="F1924" s="93"/>
      <c r="G1924" s="93"/>
      <c r="H1924" s="93"/>
      <c r="I1924" s="93"/>
      <c r="J1924" s="93"/>
    </row>
    <row r="1925" spans="1:10" x14ac:dyDescent="0.25">
      <c r="A1925" s="93"/>
      <c r="B1925" s="93"/>
      <c r="C1925" s="93"/>
      <c r="D1925" s="133"/>
      <c r="E1925" s="92"/>
      <c r="F1925" s="93"/>
      <c r="G1925" s="93"/>
      <c r="H1925" s="93"/>
      <c r="I1925" s="93"/>
      <c r="J1925" s="93"/>
    </row>
    <row r="1926" spans="1:10" x14ac:dyDescent="0.25">
      <c r="A1926" s="93"/>
      <c r="B1926" s="93"/>
      <c r="C1926" s="93"/>
      <c r="D1926" s="133"/>
      <c r="E1926" s="92"/>
      <c r="F1926" s="93"/>
      <c r="G1926" s="93"/>
      <c r="H1926" s="93"/>
      <c r="I1926" s="93"/>
      <c r="J1926" s="93"/>
    </row>
    <row r="1927" spans="1:10" x14ac:dyDescent="0.25">
      <c r="A1927" s="93"/>
      <c r="B1927" s="93"/>
      <c r="C1927" s="93"/>
      <c r="D1927" s="133"/>
      <c r="E1927" s="92"/>
      <c r="F1927" s="93"/>
      <c r="G1927" s="93"/>
      <c r="H1927" s="93"/>
      <c r="I1927" s="93"/>
      <c r="J1927" s="93"/>
    </row>
    <row r="1928" spans="1:10" x14ac:dyDescent="0.25">
      <c r="A1928" s="93"/>
      <c r="B1928" s="93"/>
      <c r="C1928" s="93"/>
      <c r="D1928" s="133"/>
      <c r="E1928" s="92"/>
      <c r="F1928" s="93"/>
      <c r="G1928" s="93"/>
      <c r="H1928" s="93"/>
      <c r="I1928" s="93"/>
      <c r="J1928" s="93"/>
    </row>
    <row r="1929" spans="1:10" x14ac:dyDescent="0.25">
      <c r="A1929" s="93"/>
      <c r="B1929" s="93"/>
      <c r="C1929" s="93"/>
      <c r="D1929" s="133"/>
      <c r="E1929" s="92"/>
      <c r="F1929" s="93"/>
      <c r="G1929" s="93"/>
      <c r="H1929" s="93"/>
      <c r="I1929" s="93"/>
      <c r="J1929" s="93"/>
    </row>
    <row r="1930" spans="1:10" x14ac:dyDescent="0.25">
      <c r="A1930" s="93"/>
      <c r="B1930" s="93"/>
      <c r="C1930" s="93"/>
      <c r="D1930" s="133"/>
      <c r="E1930" s="92"/>
      <c r="F1930" s="93"/>
      <c r="G1930" s="93"/>
      <c r="H1930" s="93"/>
      <c r="I1930" s="93"/>
      <c r="J1930" s="93"/>
    </row>
    <row r="1931" spans="1:10" x14ac:dyDescent="0.25">
      <c r="A1931" s="93"/>
      <c r="B1931" s="93"/>
      <c r="C1931" s="93"/>
      <c r="D1931" s="133"/>
      <c r="E1931" s="92"/>
      <c r="F1931" s="93"/>
      <c r="G1931" s="93"/>
      <c r="H1931" s="93"/>
      <c r="I1931" s="93"/>
      <c r="J1931" s="93"/>
    </row>
    <row r="1932" spans="1:10" x14ac:dyDescent="0.25">
      <c r="A1932" s="93"/>
      <c r="B1932" s="93"/>
      <c r="C1932" s="93"/>
      <c r="D1932" s="133"/>
      <c r="E1932" s="92"/>
      <c r="F1932" s="93"/>
      <c r="G1932" s="93"/>
      <c r="H1932" s="93"/>
      <c r="I1932" s="93"/>
      <c r="J1932" s="93"/>
    </row>
    <row r="1933" spans="1:10" x14ac:dyDescent="0.25">
      <c r="A1933" s="93"/>
      <c r="B1933" s="93"/>
      <c r="C1933" s="93"/>
      <c r="D1933" s="133"/>
      <c r="E1933" s="92"/>
      <c r="F1933" s="93"/>
      <c r="G1933" s="93"/>
      <c r="H1933" s="93"/>
      <c r="I1933" s="93"/>
      <c r="J1933" s="93"/>
    </row>
    <row r="1934" spans="1:10" x14ac:dyDescent="0.25">
      <c r="A1934" s="93"/>
      <c r="B1934" s="93"/>
      <c r="C1934" s="93"/>
      <c r="D1934" s="133"/>
      <c r="E1934" s="92"/>
      <c r="F1934" s="93"/>
      <c r="G1934" s="93"/>
      <c r="H1934" s="93"/>
      <c r="I1934" s="93"/>
      <c r="J1934" s="93"/>
    </row>
    <row r="1935" spans="1:10" x14ac:dyDescent="0.25">
      <c r="A1935" s="93"/>
      <c r="B1935" s="93"/>
      <c r="C1935" s="93"/>
      <c r="D1935" s="133"/>
      <c r="E1935" s="92"/>
      <c r="F1935" s="93"/>
      <c r="G1935" s="93"/>
      <c r="H1935" s="93"/>
      <c r="I1935" s="93"/>
      <c r="J1935" s="93"/>
    </row>
    <row r="1936" spans="1:10" x14ac:dyDescent="0.25">
      <c r="A1936" s="93"/>
      <c r="B1936" s="93"/>
      <c r="C1936" s="93"/>
      <c r="D1936" s="133"/>
      <c r="E1936" s="92"/>
      <c r="F1936" s="93"/>
      <c r="G1936" s="93"/>
      <c r="H1936" s="93"/>
      <c r="I1936" s="93"/>
      <c r="J1936" s="93"/>
    </row>
    <row r="1937" spans="1:10" x14ac:dyDescent="0.25">
      <c r="A1937" s="93"/>
      <c r="B1937" s="93"/>
      <c r="C1937" s="93"/>
      <c r="D1937" s="133"/>
      <c r="E1937" s="92"/>
      <c r="F1937" s="93"/>
      <c r="G1937" s="93"/>
      <c r="H1937" s="93"/>
      <c r="I1937" s="93"/>
      <c r="J1937" s="93"/>
    </row>
    <row r="1938" spans="1:10" x14ac:dyDescent="0.25">
      <c r="A1938" s="93"/>
      <c r="B1938" s="93"/>
      <c r="C1938" s="93"/>
      <c r="D1938" s="133"/>
      <c r="E1938" s="92"/>
      <c r="F1938" s="93"/>
      <c r="G1938" s="93"/>
      <c r="H1938" s="93"/>
      <c r="I1938" s="93"/>
      <c r="J1938" s="93"/>
    </row>
    <row r="1939" spans="1:10" x14ac:dyDescent="0.25">
      <c r="A1939" s="93"/>
      <c r="B1939" s="93"/>
      <c r="C1939" s="93"/>
      <c r="D1939" s="133"/>
      <c r="E1939" s="92"/>
      <c r="F1939" s="93"/>
      <c r="G1939" s="93"/>
      <c r="H1939" s="93"/>
      <c r="I1939" s="93"/>
      <c r="J1939" s="93"/>
    </row>
    <row r="1940" spans="1:10" x14ac:dyDescent="0.25">
      <c r="A1940" s="93"/>
      <c r="B1940" s="93"/>
      <c r="C1940" s="93"/>
      <c r="D1940" s="133"/>
      <c r="E1940" s="92"/>
      <c r="F1940" s="93"/>
      <c r="G1940" s="93"/>
      <c r="H1940" s="93"/>
      <c r="I1940" s="93"/>
      <c r="J1940" s="93"/>
    </row>
    <row r="1941" spans="1:10" x14ac:dyDescent="0.25">
      <c r="A1941" s="93"/>
      <c r="B1941" s="93"/>
      <c r="C1941" s="93"/>
      <c r="D1941" s="133"/>
      <c r="E1941" s="92"/>
      <c r="F1941" s="93"/>
      <c r="G1941" s="93"/>
      <c r="H1941" s="93"/>
      <c r="I1941" s="93"/>
      <c r="J1941" s="93"/>
    </row>
    <row r="1942" spans="1:10" x14ac:dyDescent="0.25">
      <c r="A1942" s="93"/>
      <c r="B1942" s="93"/>
      <c r="C1942" s="93"/>
      <c r="D1942" s="133"/>
      <c r="E1942" s="92"/>
      <c r="F1942" s="93"/>
      <c r="G1942" s="93"/>
      <c r="H1942" s="93"/>
      <c r="I1942" s="93"/>
      <c r="J1942" s="93"/>
    </row>
    <row r="1943" spans="1:10" x14ac:dyDescent="0.25">
      <c r="A1943" s="93"/>
      <c r="B1943" s="93"/>
      <c r="C1943" s="93"/>
      <c r="D1943" s="133"/>
      <c r="E1943" s="92"/>
      <c r="F1943" s="93"/>
      <c r="G1943" s="93"/>
      <c r="H1943" s="93"/>
      <c r="I1943" s="93"/>
      <c r="J1943" s="93"/>
    </row>
    <row r="1944" spans="1:10" x14ac:dyDescent="0.25">
      <c r="A1944" s="93"/>
      <c r="B1944" s="93"/>
      <c r="C1944" s="93"/>
      <c r="D1944" s="133"/>
      <c r="E1944" s="92"/>
      <c r="F1944" s="93"/>
      <c r="G1944" s="93"/>
      <c r="H1944" s="93"/>
      <c r="I1944" s="93"/>
      <c r="J1944" s="93"/>
    </row>
    <row r="1945" spans="1:10" x14ac:dyDescent="0.25">
      <c r="A1945" s="93"/>
      <c r="B1945" s="93"/>
      <c r="C1945" s="93"/>
      <c r="D1945" s="133"/>
      <c r="E1945" s="92"/>
      <c r="F1945" s="93"/>
      <c r="G1945" s="93"/>
      <c r="H1945" s="93"/>
      <c r="I1945" s="93"/>
      <c r="J1945" s="93"/>
    </row>
    <row r="1946" spans="1:10" x14ac:dyDescent="0.25">
      <c r="A1946" s="93"/>
      <c r="B1946" s="93"/>
      <c r="C1946" s="93"/>
      <c r="D1946" s="133"/>
      <c r="E1946" s="92"/>
      <c r="F1946" s="93"/>
      <c r="G1946" s="93"/>
      <c r="H1946" s="93"/>
      <c r="I1946" s="93"/>
      <c r="J1946" s="93"/>
    </row>
    <row r="1947" spans="1:10" x14ac:dyDescent="0.25">
      <c r="A1947" s="93"/>
      <c r="B1947" s="93"/>
      <c r="C1947" s="93"/>
      <c r="D1947" s="133"/>
      <c r="E1947" s="92"/>
      <c r="F1947" s="93"/>
      <c r="G1947" s="93"/>
      <c r="H1947" s="93"/>
      <c r="I1947" s="93"/>
      <c r="J1947" s="93"/>
    </row>
    <row r="1948" spans="1:10" x14ac:dyDescent="0.25">
      <c r="A1948" s="93"/>
      <c r="B1948" s="93"/>
      <c r="C1948" s="93"/>
      <c r="D1948" s="133"/>
      <c r="E1948" s="92"/>
      <c r="F1948" s="93"/>
      <c r="G1948" s="93"/>
      <c r="H1948" s="93"/>
      <c r="I1948" s="93"/>
      <c r="J1948" s="93"/>
    </row>
    <row r="1949" spans="1:10" x14ac:dyDescent="0.25">
      <c r="A1949" s="93"/>
      <c r="B1949" s="93"/>
      <c r="C1949" s="93"/>
      <c r="D1949" s="133"/>
      <c r="E1949" s="92"/>
      <c r="F1949" s="93"/>
      <c r="G1949" s="93"/>
      <c r="H1949" s="93"/>
      <c r="I1949" s="93"/>
      <c r="J1949" s="93"/>
    </row>
    <row r="1950" spans="1:10" x14ac:dyDescent="0.25">
      <c r="A1950" s="93"/>
      <c r="B1950" s="93"/>
      <c r="C1950" s="93"/>
      <c r="D1950" s="133"/>
      <c r="E1950" s="92"/>
      <c r="F1950" s="93"/>
      <c r="G1950" s="93"/>
      <c r="H1950" s="93"/>
      <c r="I1950" s="93"/>
      <c r="J1950" s="93"/>
    </row>
    <row r="1951" spans="1:10" x14ac:dyDescent="0.25">
      <c r="A1951" s="93"/>
      <c r="B1951" s="93"/>
      <c r="C1951" s="93"/>
      <c r="D1951" s="133"/>
      <c r="E1951" s="92"/>
      <c r="F1951" s="93"/>
      <c r="G1951" s="93"/>
      <c r="H1951" s="93"/>
      <c r="I1951" s="93"/>
      <c r="J1951" s="93"/>
    </row>
    <row r="1952" spans="1:10" x14ac:dyDescent="0.25">
      <c r="A1952" s="93"/>
      <c r="B1952" s="93"/>
      <c r="C1952" s="93"/>
      <c r="D1952" s="133"/>
      <c r="E1952" s="92"/>
      <c r="F1952" s="93"/>
      <c r="G1952" s="93"/>
      <c r="H1952" s="93"/>
      <c r="I1952" s="93"/>
      <c r="J1952" s="93"/>
    </row>
    <row r="1953" spans="1:10" x14ac:dyDescent="0.25">
      <c r="A1953" s="93"/>
      <c r="B1953" s="93"/>
      <c r="C1953" s="93"/>
      <c r="D1953" s="133"/>
      <c r="E1953" s="92"/>
      <c r="F1953" s="93"/>
      <c r="G1953" s="93"/>
      <c r="H1953" s="93"/>
      <c r="I1953" s="93"/>
      <c r="J1953" s="93"/>
    </row>
    <row r="1954" spans="1:10" x14ac:dyDescent="0.25">
      <c r="A1954" s="93"/>
      <c r="B1954" s="93"/>
      <c r="C1954" s="93"/>
      <c r="D1954" s="133"/>
      <c r="E1954" s="92"/>
      <c r="F1954" s="93"/>
      <c r="G1954" s="93"/>
      <c r="H1954" s="93"/>
      <c r="I1954" s="93"/>
      <c r="J1954" s="93"/>
    </row>
    <row r="1955" spans="1:10" x14ac:dyDescent="0.25">
      <c r="A1955" s="93"/>
      <c r="B1955" s="93"/>
      <c r="C1955" s="93"/>
      <c r="D1955" s="133"/>
      <c r="E1955" s="92"/>
      <c r="F1955" s="93"/>
      <c r="G1955" s="93"/>
      <c r="H1955" s="93"/>
      <c r="I1955" s="93"/>
      <c r="J1955" s="93"/>
    </row>
    <row r="1956" spans="1:10" x14ac:dyDescent="0.25">
      <c r="A1956" s="93"/>
      <c r="B1956" s="93"/>
      <c r="C1956" s="93"/>
      <c r="D1956" s="133"/>
      <c r="E1956" s="92"/>
      <c r="F1956" s="93"/>
      <c r="G1956" s="93"/>
      <c r="H1956" s="93"/>
      <c r="I1956" s="93"/>
      <c r="J1956" s="93"/>
    </row>
    <row r="1957" spans="1:10" x14ac:dyDescent="0.25">
      <c r="A1957" s="93"/>
      <c r="B1957" s="93"/>
      <c r="C1957" s="93"/>
      <c r="D1957" s="133"/>
      <c r="E1957" s="92"/>
      <c r="F1957" s="93"/>
      <c r="G1957" s="93"/>
      <c r="H1957" s="93"/>
      <c r="I1957" s="93"/>
      <c r="J1957" s="93"/>
    </row>
    <row r="1958" spans="1:10" x14ac:dyDescent="0.25">
      <c r="A1958" s="93"/>
      <c r="B1958" s="93"/>
      <c r="C1958" s="93"/>
      <c r="D1958" s="133"/>
      <c r="E1958" s="92"/>
      <c r="F1958" s="93"/>
      <c r="G1958" s="93"/>
      <c r="H1958" s="93"/>
      <c r="I1958" s="93"/>
      <c r="J1958" s="93"/>
    </row>
    <row r="1959" spans="1:10" x14ac:dyDescent="0.25">
      <c r="A1959" s="93"/>
      <c r="B1959" s="93"/>
      <c r="C1959" s="93"/>
      <c r="D1959" s="133"/>
      <c r="E1959" s="92"/>
      <c r="F1959" s="93"/>
      <c r="G1959" s="93"/>
      <c r="H1959" s="93"/>
      <c r="I1959" s="93"/>
      <c r="J1959" s="93"/>
    </row>
    <row r="1960" spans="1:10" x14ac:dyDescent="0.25">
      <c r="A1960" s="93"/>
      <c r="B1960" s="93"/>
      <c r="C1960" s="93"/>
      <c r="D1960" s="133"/>
      <c r="E1960" s="92"/>
      <c r="F1960" s="93"/>
      <c r="G1960" s="93"/>
      <c r="H1960" s="93"/>
      <c r="I1960" s="93"/>
      <c r="J1960" s="93"/>
    </row>
    <row r="1961" spans="1:10" x14ac:dyDescent="0.25">
      <c r="A1961" s="93"/>
      <c r="B1961" s="93"/>
      <c r="C1961" s="93"/>
      <c r="D1961" s="133"/>
      <c r="E1961" s="92"/>
      <c r="F1961" s="93"/>
      <c r="G1961" s="93"/>
      <c r="H1961" s="93"/>
      <c r="I1961" s="93"/>
      <c r="J1961" s="93"/>
    </row>
    <row r="1962" spans="1:10" x14ac:dyDescent="0.25">
      <c r="A1962" s="93"/>
      <c r="B1962" s="93"/>
      <c r="C1962" s="93"/>
      <c r="D1962" s="133"/>
      <c r="E1962" s="92"/>
      <c r="F1962" s="93"/>
      <c r="G1962" s="93"/>
      <c r="H1962" s="93"/>
      <c r="I1962" s="93"/>
      <c r="J1962" s="93"/>
    </row>
    <row r="1963" spans="1:10" x14ac:dyDescent="0.25">
      <c r="A1963" s="93"/>
      <c r="B1963" s="93"/>
      <c r="C1963" s="93"/>
      <c r="D1963" s="133"/>
      <c r="E1963" s="92"/>
      <c r="F1963" s="93"/>
      <c r="G1963" s="93"/>
      <c r="H1963" s="93"/>
      <c r="I1963" s="93"/>
      <c r="J1963" s="93"/>
    </row>
    <row r="1964" spans="1:10" x14ac:dyDescent="0.25">
      <c r="A1964" s="93"/>
      <c r="B1964" s="93"/>
      <c r="C1964" s="93"/>
      <c r="D1964" s="133"/>
      <c r="E1964" s="92"/>
      <c r="F1964" s="93"/>
      <c r="G1964" s="93"/>
      <c r="H1964" s="93"/>
      <c r="I1964" s="93"/>
      <c r="J1964" s="93"/>
    </row>
    <row r="1965" spans="1:10" x14ac:dyDescent="0.25">
      <c r="A1965" s="93"/>
      <c r="B1965" s="93"/>
      <c r="C1965" s="93"/>
      <c r="D1965" s="133"/>
      <c r="E1965" s="92"/>
      <c r="F1965" s="93"/>
      <c r="G1965" s="93"/>
      <c r="H1965" s="93"/>
      <c r="I1965" s="93"/>
      <c r="J1965" s="93"/>
    </row>
    <row r="1966" spans="1:10" x14ac:dyDescent="0.25">
      <c r="A1966" s="93"/>
      <c r="B1966" s="93"/>
      <c r="C1966" s="93"/>
      <c r="D1966" s="133"/>
      <c r="E1966" s="92"/>
      <c r="F1966" s="93"/>
      <c r="G1966" s="93"/>
      <c r="H1966" s="93"/>
      <c r="I1966" s="93"/>
      <c r="J1966" s="93"/>
    </row>
    <row r="1967" spans="1:10" x14ac:dyDescent="0.25">
      <c r="A1967" s="93"/>
      <c r="B1967" s="93"/>
      <c r="C1967" s="93"/>
      <c r="D1967" s="133"/>
      <c r="E1967" s="92"/>
      <c r="F1967" s="93"/>
      <c r="G1967" s="93"/>
      <c r="H1967" s="93"/>
      <c r="I1967" s="93"/>
      <c r="J1967" s="93"/>
    </row>
    <row r="1968" spans="1:10" x14ac:dyDescent="0.25">
      <c r="A1968" s="93"/>
      <c r="B1968" s="93"/>
      <c r="C1968" s="93"/>
      <c r="D1968" s="133"/>
      <c r="E1968" s="92"/>
      <c r="F1968" s="93"/>
      <c r="G1968" s="93"/>
      <c r="H1968" s="93"/>
      <c r="I1968" s="93"/>
      <c r="J1968" s="93"/>
    </row>
    <row r="1969" spans="1:10" x14ac:dyDescent="0.25">
      <c r="A1969" s="93"/>
      <c r="B1969" s="93"/>
      <c r="C1969" s="93"/>
      <c r="D1969" s="133"/>
      <c r="E1969" s="92"/>
      <c r="F1969" s="93"/>
      <c r="G1969" s="93"/>
      <c r="H1969" s="93"/>
      <c r="I1969" s="93"/>
      <c r="J1969" s="93"/>
    </row>
    <row r="1970" spans="1:10" x14ac:dyDescent="0.25">
      <c r="A1970" s="93"/>
      <c r="B1970" s="93"/>
      <c r="C1970" s="93"/>
      <c r="D1970" s="133"/>
      <c r="E1970" s="92"/>
      <c r="F1970" s="93"/>
      <c r="G1970" s="93"/>
      <c r="H1970" s="93"/>
      <c r="I1970" s="93"/>
      <c r="J1970" s="93"/>
    </row>
    <row r="1971" spans="1:10" x14ac:dyDescent="0.25">
      <c r="A1971" s="93"/>
      <c r="B1971" s="93"/>
      <c r="C1971" s="93"/>
      <c r="D1971" s="133"/>
      <c r="E1971" s="92"/>
      <c r="F1971" s="93"/>
      <c r="G1971" s="93"/>
      <c r="H1971" s="93"/>
      <c r="I1971" s="93"/>
      <c r="J1971" s="93"/>
    </row>
    <row r="1972" spans="1:10" x14ac:dyDescent="0.25">
      <c r="A1972" s="93"/>
      <c r="B1972" s="93"/>
      <c r="C1972" s="93"/>
      <c r="D1972" s="133"/>
      <c r="E1972" s="92"/>
      <c r="F1972" s="93"/>
      <c r="G1972" s="93"/>
      <c r="H1972" s="93"/>
      <c r="I1972" s="93"/>
      <c r="J1972" s="93"/>
    </row>
    <row r="1973" spans="1:10" x14ac:dyDescent="0.25">
      <c r="A1973" s="93"/>
      <c r="B1973" s="93"/>
      <c r="C1973" s="93"/>
      <c r="D1973" s="133"/>
      <c r="E1973" s="92"/>
      <c r="F1973" s="93"/>
      <c r="G1973" s="93"/>
      <c r="H1973" s="93"/>
      <c r="I1973" s="93"/>
      <c r="J1973" s="93"/>
    </row>
    <row r="1974" spans="1:10" x14ac:dyDescent="0.25">
      <c r="A1974" s="93"/>
      <c r="B1974" s="93"/>
      <c r="C1974" s="93"/>
      <c r="D1974" s="133"/>
      <c r="E1974" s="92"/>
      <c r="F1974" s="93"/>
      <c r="G1974" s="93"/>
      <c r="H1974" s="93"/>
      <c r="I1974" s="93"/>
      <c r="J1974" s="93"/>
    </row>
    <row r="1975" spans="1:10" x14ac:dyDescent="0.25">
      <c r="A1975" s="93"/>
      <c r="B1975" s="93"/>
      <c r="C1975" s="93"/>
      <c r="D1975" s="133"/>
      <c r="E1975" s="92"/>
      <c r="F1975" s="93"/>
      <c r="G1975" s="93"/>
      <c r="H1975" s="93"/>
      <c r="I1975" s="93"/>
      <c r="J1975" s="93"/>
    </row>
    <row r="1976" spans="1:10" x14ac:dyDescent="0.25">
      <c r="A1976" s="93"/>
      <c r="B1976" s="93"/>
      <c r="C1976" s="93"/>
      <c r="D1976" s="133"/>
      <c r="E1976" s="92"/>
      <c r="F1976" s="93"/>
      <c r="G1976" s="93"/>
      <c r="H1976" s="93"/>
      <c r="I1976" s="93"/>
      <c r="J1976" s="93"/>
    </row>
    <row r="1977" spans="1:10" x14ac:dyDescent="0.25">
      <c r="A1977" s="93"/>
      <c r="B1977" s="93"/>
      <c r="C1977" s="93"/>
      <c r="D1977" s="133"/>
      <c r="E1977" s="92"/>
      <c r="F1977" s="93"/>
      <c r="G1977" s="93"/>
      <c r="H1977" s="93"/>
      <c r="I1977" s="93"/>
      <c r="J1977" s="93"/>
    </row>
    <row r="1978" spans="1:10" x14ac:dyDescent="0.25">
      <c r="A1978" s="93"/>
      <c r="B1978" s="93"/>
      <c r="C1978" s="93"/>
      <c r="D1978" s="133"/>
      <c r="E1978" s="92"/>
      <c r="F1978" s="93"/>
      <c r="G1978" s="93"/>
      <c r="H1978" s="93"/>
      <c r="I1978" s="93"/>
      <c r="J1978" s="93"/>
    </row>
    <row r="1979" spans="1:10" x14ac:dyDescent="0.25">
      <c r="A1979" s="93"/>
      <c r="B1979" s="93"/>
      <c r="C1979" s="93"/>
      <c r="D1979" s="133"/>
      <c r="E1979" s="92"/>
      <c r="F1979" s="93"/>
      <c r="G1979" s="93"/>
      <c r="H1979" s="93"/>
      <c r="I1979" s="93"/>
      <c r="J1979" s="93"/>
    </row>
    <row r="1980" spans="1:10" x14ac:dyDescent="0.25">
      <c r="A1980" s="93"/>
      <c r="B1980" s="93"/>
      <c r="C1980" s="93"/>
      <c r="D1980" s="133"/>
      <c r="E1980" s="92"/>
      <c r="F1980" s="93"/>
      <c r="G1980" s="93"/>
      <c r="H1980" s="93"/>
      <c r="I1980" s="93"/>
      <c r="J1980" s="93"/>
    </row>
    <row r="1981" spans="1:10" x14ac:dyDescent="0.25">
      <c r="A1981" s="93"/>
      <c r="B1981" s="93"/>
      <c r="C1981" s="93"/>
      <c r="D1981" s="133"/>
      <c r="E1981" s="92"/>
      <c r="F1981" s="93"/>
      <c r="G1981" s="93"/>
      <c r="H1981" s="93"/>
      <c r="I1981" s="93"/>
      <c r="J1981" s="93"/>
    </row>
    <row r="1982" spans="1:10" x14ac:dyDescent="0.25">
      <c r="A1982" s="93"/>
      <c r="B1982" s="93"/>
      <c r="C1982" s="93"/>
      <c r="D1982" s="133"/>
      <c r="E1982" s="92"/>
      <c r="F1982" s="93"/>
      <c r="G1982" s="93"/>
      <c r="H1982" s="93"/>
      <c r="I1982" s="93"/>
      <c r="J1982" s="93"/>
    </row>
    <row r="1983" spans="1:10" x14ac:dyDescent="0.25">
      <c r="A1983" s="93"/>
      <c r="B1983" s="93"/>
      <c r="C1983" s="93"/>
      <c r="D1983" s="133"/>
      <c r="E1983" s="92"/>
      <c r="F1983" s="93"/>
      <c r="G1983" s="93"/>
      <c r="H1983" s="93"/>
      <c r="I1983" s="93"/>
      <c r="J1983" s="93"/>
    </row>
    <row r="1984" spans="1:10" x14ac:dyDescent="0.25">
      <c r="A1984" s="93"/>
      <c r="B1984" s="93"/>
      <c r="C1984" s="93"/>
      <c r="D1984" s="133"/>
      <c r="E1984" s="92"/>
      <c r="F1984" s="93"/>
      <c r="G1984" s="93"/>
      <c r="H1984" s="93"/>
      <c r="I1984" s="93"/>
      <c r="J1984" s="93"/>
    </row>
    <row r="1985" spans="1:10" x14ac:dyDescent="0.25">
      <c r="A1985" s="93"/>
      <c r="B1985" s="93"/>
      <c r="C1985" s="93"/>
      <c r="D1985" s="133"/>
      <c r="E1985" s="92"/>
      <c r="F1985" s="93"/>
      <c r="G1985" s="93"/>
      <c r="H1985" s="93"/>
      <c r="I1985" s="93"/>
      <c r="J1985" s="93"/>
    </row>
    <row r="1986" spans="1:10" x14ac:dyDescent="0.25">
      <c r="A1986" s="93"/>
      <c r="B1986" s="93"/>
      <c r="C1986" s="93"/>
      <c r="D1986" s="133"/>
      <c r="E1986" s="92"/>
      <c r="F1986" s="93"/>
      <c r="G1986" s="93"/>
      <c r="H1986" s="93"/>
      <c r="I1986" s="93"/>
      <c r="J1986" s="93"/>
    </row>
    <row r="1987" spans="1:10" x14ac:dyDescent="0.25">
      <c r="A1987" s="93"/>
      <c r="B1987" s="93"/>
      <c r="C1987" s="93"/>
      <c r="D1987" s="133"/>
      <c r="E1987" s="92"/>
      <c r="F1987" s="93"/>
      <c r="G1987" s="93"/>
      <c r="H1987" s="93"/>
      <c r="I1987" s="93"/>
      <c r="J1987" s="93"/>
    </row>
    <row r="1988" spans="1:10" x14ac:dyDescent="0.25">
      <c r="A1988" s="93"/>
      <c r="B1988" s="93"/>
      <c r="C1988" s="93"/>
      <c r="D1988" s="133"/>
      <c r="E1988" s="92"/>
      <c r="F1988" s="93"/>
      <c r="G1988" s="93"/>
      <c r="H1988" s="93"/>
      <c r="I1988" s="93"/>
      <c r="J1988" s="93"/>
    </row>
    <row r="1989" spans="1:10" x14ac:dyDescent="0.25">
      <c r="A1989" s="93"/>
      <c r="B1989" s="93"/>
      <c r="C1989" s="93"/>
      <c r="D1989" s="133"/>
      <c r="E1989" s="92"/>
      <c r="F1989" s="93"/>
      <c r="G1989" s="93"/>
      <c r="H1989" s="93"/>
      <c r="I1989" s="93"/>
      <c r="J1989" s="93"/>
    </row>
    <row r="1990" spans="1:10" x14ac:dyDescent="0.25">
      <c r="A1990" s="93"/>
      <c r="B1990" s="93"/>
      <c r="C1990" s="93"/>
      <c r="D1990" s="133"/>
      <c r="E1990" s="92"/>
      <c r="F1990" s="93"/>
      <c r="G1990" s="93"/>
      <c r="H1990" s="93"/>
      <c r="I1990" s="93"/>
      <c r="J1990" s="93"/>
    </row>
    <row r="1991" spans="1:10" x14ac:dyDescent="0.25">
      <c r="A1991" s="93"/>
      <c r="B1991" s="93"/>
      <c r="C1991" s="93"/>
      <c r="D1991" s="133"/>
      <c r="E1991" s="92"/>
      <c r="F1991" s="93"/>
      <c r="G1991" s="93"/>
      <c r="H1991" s="93"/>
      <c r="I1991" s="93"/>
      <c r="J1991" s="93"/>
    </row>
    <row r="1992" spans="1:10" x14ac:dyDescent="0.25">
      <c r="A1992" s="93"/>
      <c r="B1992" s="93"/>
      <c r="C1992" s="93"/>
      <c r="D1992" s="133"/>
      <c r="E1992" s="92"/>
      <c r="F1992" s="93"/>
      <c r="G1992" s="93"/>
      <c r="H1992" s="93"/>
      <c r="I1992" s="93"/>
      <c r="J1992" s="93"/>
    </row>
    <row r="1993" spans="1:10" x14ac:dyDescent="0.25">
      <c r="A1993" s="93"/>
      <c r="B1993" s="93"/>
      <c r="C1993" s="93"/>
      <c r="D1993" s="133"/>
      <c r="E1993" s="92"/>
      <c r="F1993" s="93"/>
      <c r="G1993" s="93"/>
      <c r="H1993" s="93"/>
      <c r="I1993" s="93"/>
      <c r="J1993" s="93"/>
    </row>
    <row r="1994" spans="1:10" x14ac:dyDescent="0.25">
      <c r="A1994" s="93"/>
      <c r="B1994" s="93"/>
      <c r="C1994" s="93"/>
      <c r="D1994" s="133"/>
      <c r="E1994" s="92"/>
      <c r="F1994" s="93"/>
      <c r="G1994" s="93"/>
      <c r="H1994" s="93"/>
      <c r="I1994" s="93"/>
      <c r="J1994" s="93"/>
    </row>
    <row r="1995" spans="1:10" x14ac:dyDescent="0.25">
      <c r="A1995" s="93"/>
      <c r="B1995" s="93"/>
      <c r="C1995" s="93"/>
      <c r="D1995" s="133"/>
      <c r="E1995" s="92"/>
      <c r="F1995" s="93"/>
      <c r="G1995" s="93"/>
      <c r="H1995" s="93"/>
      <c r="I1995" s="93"/>
      <c r="J1995" s="93"/>
    </row>
    <row r="1996" spans="1:10" x14ac:dyDescent="0.25">
      <c r="A1996" s="93"/>
      <c r="B1996" s="93"/>
      <c r="C1996" s="93"/>
      <c r="D1996" s="133"/>
      <c r="E1996" s="92"/>
      <c r="F1996" s="93"/>
      <c r="G1996" s="93"/>
      <c r="H1996" s="93"/>
      <c r="I1996" s="93"/>
      <c r="J1996" s="93"/>
    </row>
    <row r="1997" spans="1:10" x14ac:dyDescent="0.25">
      <c r="A1997" s="93"/>
      <c r="B1997" s="93"/>
      <c r="C1997" s="93"/>
      <c r="D1997" s="133"/>
      <c r="E1997" s="92"/>
      <c r="F1997" s="93"/>
      <c r="G1997" s="93"/>
      <c r="H1997" s="93"/>
      <c r="I1997" s="93"/>
      <c r="J1997" s="93"/>
    </row>
    <row r="1998" spans="1:10" x14ac:dyDescent="0.25">
      <c r="A1998" s="93"/>
      <c r="B1998" s="93"/>
      <c r="C1998" s="93"/>
      <c r="D1998" s="133"/>
      <c r="E1998" s="92"/>
      <c r="F1998" s="93"/>
      <c r="G1998" s="93"/>
      <c r="H1998" s="93"/>
      <c r="I1998" s="93"/>
      <c r="J1998" s="93"/>
    </row>
    <row r="1999" spans="1:10" x14ac:dyDescent="0.25">
      <c r="A1999" s="93"/>
      <c r="B1999" s="93"/>
      <c r="C1999" s="93"/>
      <c r="D1999" s="133"/>
      <c r="E1999" s="92"/>
      <c r="F1999" s="93"/>
      <c r="G1999" s="93"/>
      <c r="H1999" s="93"/>
      <c r="I1999" s="93"/>
      <c r="J1999" s="93"/>
    </row>
    <row r="2000" spans="1:10" x14ac:dyDescent="0.25">
      <c r="A2000" s="93"/>
      <c r="B2000" s="93"/>
      <c r="C2000" s="93"/>
      <c r="D2000" s="133"/>
      <c r="E2000" s="92"/>
      <c r="F2000" s="93"/>
      <c r="G2000" s="93"/>
      <c r="H2000" s="93"/>
      <c r="I2000" s="93"/>
      <c r="J2000" s="93"/>
    </row>
    <row r="2001" spans="1:10" x14ac:dyDescent="0.25">
      <c r="A2001" s="93"/>
      <c r="B2001" s="93"/>
      <c r="C2001" s="93"/>
      <c r="D2001" s="133"/>
      <c r="E2001" s="92"/>
      <c r="F2001" s="93"/>
      <c r="G2001" s="93"/>
      <c r="H2001" s="93"/>
      <c r="I2001" s="93"/>
      <c r="J2001" s="93"/>
    </row>
    <row r="2002" spans="1:10" x14ac:dyDescent="0.25">
      <c r="A2002" s="93"/>
      <c r="B2002" s="93"/>
      <c r="C2002" s="93"/>
      <c r="D2002" s="133"/>
      <c r="E2002" s="92"/>
      <c r="F2002" s="93"/>
      <c r="G2002" s="93"/>
      <c r="H2002" s="93"/>
      <c r="I2002" s="93"/>
      <c r="J2002" s="93"/>
    </row>
    <row r="2003" spans="1:10" x14ac:dyDescent="0.25">
      <c r="A2003" s="93"/>
      <c r="B2003" s="93"/>
      <c r="C2003" s="93"/>
      <c r="D2003" s="133"/>
      <c r="E2003" s="92"/>
      <c r="F2003" s="93"/>
      <c r="G2003" s="93"/>
      <c r="H2003" s="93"/>
      <c r="I2003" s="93"/>
      <c r="J2003" s="93"/>
    </row>
    <row r="2004" spans="1:10" x14ac:dyDescent="0.25">
      <c r="A2004" s="93"/>
      <c r="B2004" s="93"/>
      <c r="C2004" s="93"/>
      <c r="D2004" s="133"/>
      <c r="E2004" s="92"/>
      <c r="F2004" s="93"/>
      <c r="G2004" s="93"/>
      <c r="H2004" s="93"/>
      <c r="I2004" s="93"/>
      <c r="J2004" s="93"/>
    </row>
    <row r="2005" spans="1:10" x14ac:dyDescent="0.25">
      <c r="A2005" s="93"/>
      <c r="B2005" s="93"/>
      <c r="C2005" s="93"/>
      <c r="D2005" s="133"/>
      <c r="E2005" s="92"/>
      <c r="F2005" s="93"/>
      <c r="G2005" s="93"/>
      <c r="H2005" s="93"/>
      <c r="I2005" s="93"/>
      <c r="J2005" s="93"/>
    </row>
    <row r="2006" spans="1:10" x14ac:dyDescent="0.25">
      <c r="A2006" s="93"/>
      <c r="B2006" s="93"/>
      <c r="C2006" s="93"/>
      <c r="D2006" s="133"/>
      <c r="E2006" s="92"/>
      <c r="F2006" s="93"/>
      <c r="G2006" s="93"/>
      <c r="H2006" s="93"/>
      <c r="I2006" s="93"/>
      <c r="J2006" s="93"/>
    </row>
    <row r="2007" spans="1:10" x14ac:dyDescent="0.25">
      <c r="A2007" s="93"/>
      <c r="B2007" s="93"/>
      <c r="C2007" s="93"/>
      <c r="D2007" s="133"/>
      <c r="E2007" s="92"/>
      <c r="F2007" s="93"/>
      <c r="G2007" s="93"/>
      <c r="H2007" s="93"/>
      <c r="I2007" s="93"/>
      <c r="J2007" s="93"/>
    </row>
    <row r="2008" spans="1:10" x14ac:dyDescent="0.25">
      <c r="A2008" s="93"/>
      <c r="B2008" s="93"/>
      <c r="C2008" s="93"/>
      <c r="D2008" s="133"/>
      <c r="E2008" s="92"/>
      <c r="F2008" s="93"/>
      <c r="G2008" s="93"/>
      <c r="H2008" s="93"/>
      <c r="I2008" s="93"/>
      <c r="J2008" s="93"/>
    </row>
    <row r="2009" spans="1:10" x14ac:dyDescent="0.25">
      <c r="A2009" s="93"/>
      <c r="B2009" s="93"/>
      <c r="C2009" s="93"/>
      <c r="D2009" s="133"/>
      <c r="E2009" s="92"/>
      <c r="F2009" s="93"/>
      <c r="G2009" s="93"/>
      <c r="H2009" s="93"/>
      <c r="I2009" s="93"/>
      <c r="J2009" s="93"/>
    </row>
    <row r="2010" spans="1:10" x14ac:dyDescent="0.25">
      <c r="A2010" s="93"/>
      <c r="B2010" s="93"/>
      <c r="C2010" s="93"/>
      <c r="D2010" s="133"/>
      <c r="E2010" s="92"/>
      <c r="F2010" s="93"/>
      <c r="G2010" s="93"/>
      <c r="H2010" s="93"/>
      <c r="I2010" s="93"/>
      <c r="J2010" s="93"/>
    </row>
    <row r="2011" spans="1:10" x14ac:dyDescent="0.25">
      <c r="A2011" s="93"/>
      <c r="B2011" s="93"/>
      <c r="C2011" s="93"/>
      <c r="D2011" s="133"/>
      <c r="E2011" s="92"/>
      <c r="F2011" s="93"/>
      <c r="G2011" s="93"/>
      <c r="H2011" s="93"/>
      <c r="I2011" s="93"/>
      <c r="J2011" s="93"/>
    </row>
    <row r="2012" spans="1:10" x14ac:dyDescent="0.25">
      <c r="A2012" s="93"/>
      <c r="B2012" s="93"/>
      <c r="C2012" s="93"/>
      <c r="D2012" s="133"/>
      <c r="E2012" s="92"/>
      <c r="F2012" s="93"/>
      <c r="G2012" s="93"/>
      <c r="H2012" s="93"/>
      <c r="I2012" s="93"/>
      <c r="J2012" s="93"/>
    </row>
    <row r="2013" spans="1:10" x14ac:dyDescent="0.25">
      <c r="A2013" s="93"/>
      <c r="B2013" s="93"/>
      <c r="C2013" s="93"/>
      <c r="D2013" s="133"/>
      <c r="E2013" s="92"/>
      <c r="F2013" s="93"/>
      <c r="G2013" s="93"/>
      <c r="H2013" s="93"/>
      <c r="I2013" s="93"/>
      <c r="J2013" s="93"/>
    </row>
    <row r="2014" spans="1:10" x14ac:dyDescent="0.25">
      <c r="A2014" s="93"/>
      <c r="B2014" s="93"/>
      <c r="C2014" s="93"/>
      <c r="D2014" s="133"/>
      <c r="E2014" s="92"/>
      <c r="F2014" s="93"/>
      <c r="G2014" s="93"/>
      <c r="H2014" s="93"/>
      <c r="I2014" s="93"/>
      <c r="J2014" s="93"/>
    </row>
    <row r="2015" spans="1:10" x14ac:dyDescent="0.25">
      <c r="A2015" s="93"/>
      <c r="B2015" s="93"/>
      <c r="C2015" s="93"/>
      <c r="D2015" s="133"/>
      <c r="E2015" s="92"/>
      <c r="F2015" s="93"/>
      <c r="G2015" s="93"/>
      <c r="H2015" s="93"/>
      <c r="I2015" s="93"/>
      <c r="J2015" s="93"/>
    </row>
    <row r="2016" spans="1:10" x14ac:dyDescent="0.25">
      <c r="A2016" s="93"/>
      <c r="B2016" s="93"/>
      <c r="C2016" s="93"/>
      <c r="D2016" s="133"/>
      <c r="E2016" s="92"/>
      <c r="F2016" s="93"/>
      <c r="G2016" s="93"/>
      <c r="H2016" s="93"/>
      <c r="I2016" s="93"/>
      <c r="J2016" s="93"/>
    </row>
    <row r="2017" spans="1:10" x14ac:dyDescent="0.25">
      <c r="A2017" s="93"/>
      <c r="B2017" s="93"/>
      <c r="C2017" s="93"/>
      <c r="D2017" s="133"/>
      <c r="E2017" s="92"/>
      <c r="F2017" s="93"/>
      <c r="G2017" s="93"/>
      <c r="H2017" s="93"/>
      <c r="I2017" s="93"/>
      <c r="J2017" s="93"/>
    </row>
    <row r="2018" spans="1:10" x14ac:dyDescent="0.25">
      <c r="A2018" s="93"/>
      <c r="B2018" s="93"/>
      <c r="C2018" s="93"/>
      <c r="D2018" s="133"/>
      <c r="E2018" s="92"/>
      <c r="F2018" s="93"/>
      <c r="G2018" s="93"/>
      <c r="H2018" s="93"/>
      <c r="I2018" s="93"/>
      <c r="J2018" s="93"/>
    </row>
    <row r="2019" spans="1:10" x14ac:dyDescent="0.25">
      <c r="A2019" s="93"/>
      <c r="B2019" s="93"/>
      <c r="C2019" s="93"/>
      <c r="D2019" s="133"/>
      <c r="E2019" s="92"/>
      <c r="F2019" s="93"/>
      <c r="G2019" s="93"/>
      <c r="H2019" s="93"/>
      <c r="I2019" s="93"/>
      <c r="J2019" s="93"/>
    </row>
    <row r="2020" spans="1:10" x14ac:dyDescent="0.25">
      <c r="A2020" s="93"/>
      <c r="B2020" s="93"/>
      <c r="C2020" s="93"/>
      <c r="D2020" s="133"/>
      <c r="E2020" s="92"/>
      <c r="F2020" s="93"/>
      <c r="G2020" s="93"/>
      <c r="H2020" s="93"/>
      <c r="I2020" s="93"/>
      <c r="J2020" s="93"/>
    </row>
    <row r="2021" spans="1:10" x14ac:dyDescent="0.25">
      <c r="A2021" s="93"/>
      <c r="B2021" s="93"/>
      <c r="C2021" s="93"/>
      <c r="D2021" s="133"/>
      <c r="E2021" s="92"/>
      <c r="F2021" s="93"/>
      <c r="G2021" s="93"/>
      <c r="H2021" s="93"/>
      <c r="I2021" s="93"/>
      <c r="J2021" s="93"/>
    </row>
    <row r="2022" spans="1:10" x14ac:dyDescent="0.25">
      <c r="A2022" s="93"/>
      <c r="B2022" s="93"/>
      <c r="C2022" s="93"/>
      <c r="D2022" s="133"/>
      <c r="E2022" s="92"/>
      <c r="F2022" s="93"/>
      <c r="G2022" s="93"/>
      <c r="H2022" s="93"/>
      <c r="I2022" s="93"/>
      <c r="J2022" s="93"/>
    </row>
    <row r="2023" spans="1:10" x14ac:dyDescent="0.25">
      <c r="A2023" s="93"/>
      <c r="B2023" s="93"/>
      <c r="C2023" s="93"/>
      <c r="D2023" s="133"/>
      <c r="E2023" s="92"/>
      <c r="F2023" s="93"/>
      <c r="G2023" s="93"/>
      <c r="H2023" s="93"/>
      <c r="I2023" s="93"/>
      <c r="J2023" s="93"/>
    </row>
    <row r="2024" spans="1:10" x14ac:dyDescent="0.25">
      <c r="A2024" s="93"/>
      <c r="B2024" s="93"/>
      <c r="C2024" s="93"/>
      <c r="D2024" s="133"/>
      <c r="E2024" s="92"/>
      <c r="F2024" s="93"/>
      <c r="G2024" s="93"/>
      <c r="H2024" s="93"/>
      <c r="I2024" s="93"/>
      <c r="J2024" s="93"/>
    </row>
    <row r="2025" spans="1:10" x14ac:dyDescent="0.25">
      <c r="A2025" s="93"/>
      <c r="B2025" s="93"/>
      <c r="C2025" s="93"/>
      <c r="D2025" s="133"/>
      <c r="E2025" s="92"/>
      <c r="F2025" s="93"/>
      <c r="G2025" s="93"/>
      <c r="H2025" s="93"/>
      <c r="I2025" s="93"/>
      <c r="J2025" s="93"/>
    </row>
    <row r="2026" spans="1:10" x14ac:dyDescent="0.25">
      <c r="A2026" s="93"/>
      <c r="B2026" s="93"/>
      <c r="C2026" s="93"/>
      <c r="D2026" s="133"/>
      <c r="E2026" s="92"/>
      <c r="F2026" s="93"/>
      <c r="G2026" s="93"/>
      <c r="H2026" s="93"/>
      <c r="I2026" s="93"/>
      <c r="J2026" s="93"/>
    </row>
    <row r="2027" spans="1:10" x14ac:dyDescent="0.25">
      <c r="A2027" s="93"/>
      <c r="B2027" s="93"/>
      <c r="C2027" s="93"/>
      <c r="D2027" s="133"/>
      <c r="E2027" s="92"/>
      <c r="F2027" s="93"/>
      <c r="G2027" s="93"/>
      <c r="H2027" s="93"/>
      <c r="I2027" s="93"/>
      <c r="J2027" s="93"/>
    </row>
    <row r="2028" spans="1:10" x14ac:dyDescent="0.25">
      <c r="A2028" s="93"/>
      <c r="B2028" s="93"/>
      <c r="C2028" s="93"/>
      <c r="D2028" s="133"/>
      <c r="E2028" s="92"/>
      <c r="F2028" s="93"/>
      <c r="G2028" s="93"/>
      <c r="H2028" s="93"/>
      <c r="I2028" s="93"/>
      <c r="J2028" s="93"/>
    </row>
    <row r="2029" spans="1:10" x14ac:dyDescent="0.25">
      <c r="A2029" s="93"/>
      <c r="B2029" s="93"/>
      <c r="C2029" s="93"/>
      <c r="D2029" s="133"/>
      <c r="E2029" s="92"/>
      <c r="F2029" s="93"/>
      <c r="G2029" s="93"/>
      <c r="H2029" s="93"/>
      <c r="I2029" s="93"/>
      <c r="J2029" s="93"/>
    </row>
    <row r="2030" spans="1:10" x14ac:dyDescent="0.25">
      <c r="A2030" s="93"/>
      <c r="B2030" s="93"/>
      <c r="C2030" s="93"/>
      <c r="D2030" s="133"/>
      <c r="E2030" s="92"/>
      <c r="F2030" s="93"/>
      <c r="G2030" s="93"/>
      <c r="H2030" s="93"/>
      <c r="I2030" s="93"/>
      <c r="J2030" s="93"/>
    </row>
    <row r="2031" spans="1:10" x14ac:dyDescent="0.25">
      <c r="A2031" s="93"/>
      <c r="B2031" s="93"/>
      <c r="C2031" s="93"/>
      <c r="D2031" s="133"/>
      <c r="E2031" s="92"/>
      <c r="F2031" s="93"/>
      <c r="G2031" s="93"/>
      <c r="H2031" s="93"/>
      <c r="I2031" s="93"/>
      <c r="J2031" s="93"/>
    </row>
    <row r="2032" spans="1:10" x14ac:dyDescent="0.25">
      <c r="A2032" s="93"/>
      <c r="B2032" s="93"/>
      <c r="C2032" s="93"/>
      <c r="D2032" s="133"/>
      <c r="E2032" s="92"/>
      <c r="F2032" s="93"/>
      <c r="G2032" s="93"/>
      <c r="H2032" s="93"/>
      <c r="I2032" s="93"/>
      <c r="J2032" s="93"/>
    </row>
    <row r="2033" spans="1:10" x14ac:dyDescent="0.25">
      <c r="A2033" s="93"/>
      <c r="B2033" s="93"/>
      <c r="C2033" s="93"/>
      <c r="D2033" s="133"/>
      <c r="E2033" s="92"/>
      <c r="F2033" s="93"/>
      <c r="G2033" s="93"/>
      <c r="H2033" s="93"/>
      <c r="I2033" s="93"/>
      <c r="J2033" s="93"/>
    </row>
    <row r="2034" spans="1:10" x14ac:dyDescent="0.25">
      <c r="A2034" s="93"/>
      <c r="B2034" s="93"/>
      <c r="C2034" s="93"/>
      <c r="D2034" s="133"/>
      <c r="E2034" s="92"/>
      <c r="F2034" s="93"/>
      <c r="G2034" s="93"/>
      <c r="H2034" s="93"/>
      <c r="I2034" s="93"/>
      <c r="J2034" s="93"/>
    </row>
    <row r="2035" spans="1:10" x14ac:dyDescent="0.25">
      <c r="A2035" s="93"/>
      <c r="B2035" s="93"/>
      <c r="C2035" s="93"/>
      <c r="D2035" s="133"/>
      <c r="E2035" s="92"/>
      <c r="F2035" s="93"/>
      <c r="G2035" s="93"/>
      <c r="H2035" s="93"/>
      <c r="I2035" s="93"/>
      <c r="J2035" s="93"/>
    </row>
    <row r="2036" spans="1:10" x14ac:dyDescent="0.25">
      <c r="A2036" s="93"/>
      <c r="B2036" s="93"/>
      <c r="C2036" s="93"/>
      <c r="D2036" s="133"/>
      <c r="E2036" s="92"/>
      <c r="F2036" s="93"/>
      <c r="G2036" s="93"/>
      <c r="H2036" s="93"/>
      <c r="I2036" s="93"/>
      <c r="J2036" s="93"/>
    </row>
    <row r="2037" spans="1:10" x14ac:dyDescent="0.25">
      <c r="A2037" s="93"/>
      <c r="B2037" s="93"/>
      <c r="C2037" s="93"/>
      <c r="D2037" s="133"/>
      <c r="E2037" s="92"/>
      <c r="F2037" s="93"/>
      <c r="G2037" s="93"/>
      <c r="H2037" s="93"/>
      <c r="I2037" s="93"/>
      <c r="J2037" s="93"/>
    </row>
    <row r="2038" spans="1:10" x14ac:dyDescent="0.25">
      <c r="A2038" s="93"/>
      <c r="B2038" s="93"/>
      <c r="C2038" s="93"/>
      <c r="D2038" s="133"/>
      <c r="E2038" s="92"/>
      <c r="F2038" s="93"/>
      <c r="G2038" s="93"/>
      <c r="H2038" s="93"/>
      <c r="I2038" s="93"/>
      <c r="J2038" s="93"/>
    </row>
    <row r="2039" spans="1:10" x14ac:dyDescent="0.25">
      <c r="A2039" s="93"/>
      <c r="B2039" s="93"/>
      <c r="C2039" s="93"/>
      <c r="D2039" s="133"/>
      <c r="E2039" s="92"/>
      <c r="F2039" s="93"/>
      <c r="G2039" s="93"/>
      <c r="H2039" s="93"/>
      <c r="I2039" s="93"/>
      <c r="J2039" s="93"/>
    </row>
    <row r="2040" spans="1:10" x14ac:dyDescent="0.25">
      <c r="A2040" s="93"/>
      <c r="B2040" s="93"/>
      <c r="C2040" s="93"/>
      <c r="D2040" s="133"/>
      <c r="E2040" s="92"/>
      <c r="F2040" s="93"/>
      <c r="G2040" s="93"/>
      <c r="H2040" s="93"/>
      <c r="I2040" s="93"/>
      <c r="J2040" s="93"/>
    </row>
    <row r="2041" spans="1:10" x14ac:dyDescent="0.25">
      <c r="A2041" s="93"/>
      <c r="B2041" s="93"/>
      <c r="C2041" s="93"/>
      <c r="D2041" s="133"/>
      <c r="E2041" s="92"/>
      <c r="F2041" s="93"/>
      <c r="G2041" s="93"/>
      <c r="H2041" s="93"/>
      <c r="I2041" s="93"/>
      <c r="J2041" s="93"/>
    </row>
    <row r="2042" spans="1:10" x14ac:dyDescent="0.25">
      <c r="A2042" s="93"/>
      <c r="B2042" s="93"/>
      <c r="C2042" s="93"/>
      <c r="D2042" s="133"/>
      <c r="E2042" s="92"/>
      <c r="F2042" s="93"/>
      <c r="G2042" s="93"/>
      <c r="H2042" s="93"/>
      <c r="I2042" s="93"/>
      <c r="J2042" s="93"/>
    </row>
    <row r="2043" spans="1:10" x14ac:dyDescent="0.25">
      <c r="A2043" s="93"/>
      <c r="B2043" s="93"/>
      <c r="C2043" s="93"/>
      <c r="D2043" s="133"/>
      <c r="E2043" s="92"/>
      <c r="F2043" s="93"/>
      <c r="G2043" s="93"/>
      <c r="H2043" s="93"/>
      <c r="I2043" s="93"/>
      <c r="J2043" s="93"/>
    </row>
    <row r="2044" spans="1:10" x14ac:dyDescent="0.25">
      <c r="A2044" s="93"/>
      <c r="B2044" s="93"/>
      <c r="C2044" s="93"/>
      <c r="D2044" s="133"/>
      <c r="E2044" s="92"/>
      <c r="F2044" s="93"/>
      <c r="G2044" s="93"/>
      <c r="H2044" s="93"/>
      <c r="I2044" s="93"/>
      <c r="J2044" s="93"/>
    </row>
    <row r="2045" spans="1:10" x14ac:dyDescent="0.25">
      <c r="A2045" s="93"/>
      <c r="B2045" s="93"/>
      <c r="C2045" s="93"/>
      <c r="D2045" s="133"/>
      <c r="E2045" s="92"/>
      <c r="F2045" s="93"/>
      <c r="G2045" s="93"/>
      <c r="H2045" s="93"/>
      <c r="I2045" s="93"/>
      <c r="J2045" s="93"/>
    </row>
    <row r="2046" spans="1:10" x14ac:dyDescent="0.25">
      <c r="A2046" s="93"/>
      <c r="B2046" s="93"/>
      <c r="C2046" s="93"/>
      <c r="D2046" s="133"/>
      <c r="E2046" s="92"/>
      <c r="F2046" s="93"/>
      <c r="G2046" s="93"/>
      <c r="H2046" s="93"/>
      <c r="I2046" s="93"/>
      <c r="J2046" s="93"/>
    </row>
    <row r="2047" spans="1:10" x14ac:dyDescent="0.25">
      <c r="A2047" s="93"/>
      <c r="B2047" s="93"/>
      <c r="C2047" s="93"/>
      <c r="D2047" s="133"/>
      <c r="E2047" s="92"/>
      <c r="F2047" s="93"/>
      <c r="G2047" s="93"/>
      <c r="H2047" s="93"/>
      <c r="I2047" s="93"/>
      <c r="J2047" s="93"/>
    </row>
    <row r="2048" spans="1:10" x14ac:dyDescent="0.25">
      <c r="A2048" s="93"/>
      <c r="B2048" s="93"/>
      <c r="C2048" s="93"/>
      <c r="D2048" s="133"/>
      <c r="E2048" s="92"/>
      <c r="F2048" s="93"/>
      <c r="G2048" s="93"/>
      <c r="H2048" s="93"/>
      <c r="I2048" s="93"/>
      <c r="J2048" s="93"/>
    </row>
    <row r="2049" spans="1:10" x14ac:dyDescent="0.25">
      <c r="A2049" s="93"/>
      <c r="B2049" s="93"/>
      <c r="C2049" s="93"/>
      <c r="D2049" s="133"/>
      <c r="E2049" s="92"/>
      <c r="F2049" s="93"/>
      <c r="G2049" s="93"/>
      <c r="H2049" s="93"/>
      <c r="I2049" s="93"/>
      <c r="J2049" s="93"/>
    </row>
    <row r="2050" spans="1:10" x14ac:dyDescent="0.25">
      <c r="A2050" s="93"/>
      <c r="B2050" s="93"/>
      <c r="C2050" s="93"/>
      <c r="D2050" s="133"/>
      <c r="E2050" s="92"/>
      <c r="F2050" s="93"/>
      <c r="G2050" s="93"/>
      <c r="H2050" s="93"/>
      <c r="I2050" s="93"/>
      <c r="J2050" s="93"/>
    </row>
    <row r="2051" spans="1:10" x14ac:dyDescent="0.25">
      <c r="A2051" s="93"/>
      <c r="B2051" s="93"/>
      <c r="C2051" s="93"/>
      <c r="D2051" s="133"/>
      <c r="E2051" s="92"/>
      <c r="F2051" s="93"/>
      <c r="G2051" s="93"/>
      <c r="H2051" s="93"/>
      <c r="I2051" s="93"/>
      <c r="J2051" s="93"/>
    </row>
    <row r="2052" spans="1:10" x14ac:dyDescent="0.25">
      <c r="A2052" s="93"/>
      <c r="B2052" s="93"/>
      <c r="C2052" s="93"/>
      <c r="D2052" s="133"/>
      <c r="E2052" s="92"/>
      <c r="F2052" s="93"/>
      <c r="G2052" s="93"/>
      <c r="H2052" s="93"/>
      <c r="I2052" s="93"/>
      <c r="J2052" s="93"/>
    </row>
    <row r="2053" spans="1:10" x14ac:dyDescent="0.25">
      <c r="A2053" s="93"/>
      <c r="B2053" s="93"/>
      <c r="C2053" s="93"/>
      <c r="D2053" s="133"/>
      <c r="E2053" s="92"/>
      <c r="F2053" s="93"/>
      <c r="G2053" s="93"/>
      <c r="H2053" s="93"/>
      <c r="I2053" s="93"/>
      <c r="J2053" s="93"/>
    </row>
    <row r="2054" spans="1:10" x14ac:dyDescent="0.25">
      <c r="A2054" s="93"/>
      <c r="B2054" s="93"/>
      <c r="C2054" s="93"/>
      <c r="D2054" s="133"/>
      <c r="E2054" s="92"/>
      <c r="F2054" s="93"/>
      <c r="G2054" s="93"/>
      <c r="H2054" s="93"/>
      <c r="I2054" s="93"/>
      <c r="J2054" s="93"/>
    </row>
    <row r="2055" spans="1:10" x14ac:dyDescent="0.25">
      <c r="A2055" s="93"/>
      <c r="B2055" s="93"/>
      <c r="C2055" s="93"/>
      <c r="D2055" s="133"/>
      <c r="E2055" s="92"/>
      <c r="F2055" s="93"/>
      <c r="G2055" s="93"/>
      <c r="H2055" s="93"/>
      <c r="I2055" s="93"/>
      <c r="J2055" s="93"/>
    </row>
    <row r="2056" spans="1:10" x14ac:dyDescent="0.25">
      <c r="A2056" s="93"/>
      <c r="B2056" s="93"/>
      <c r="C2056" s="93"/>
      <c r="D2056" s="133"/>
      <c r="E2056" s="92"/>
      <c r="F2056" s="93"/>
      <c r="G2056" s="93"/>
      <c r="H2056" s="93"/>
      <c r="I2056" s="93"/>
      <c r="J2056" s="93"/>
    </row>
    <row r="2057" spans="1:10" x14ac:dyDescent="0.25">
      <c r="A2057" s="93"/>
      <c r="B2057" s="93"/>
      <c r="C2057" s="93"/>
      <c r="D2057" s="133"/>
      <c r="E2057" s="92"/>
      <c r="F2057" s="93"/>
      <c r="G2057" s="93"/>
      <c r="H2057" s="93"/>
      <c r="I2057" s="93"/>
      <c r="J2057" s="93"/>
    </row>
    <row r="2058" spans="1:10" x14ac:dyDescent="0.25">
      <c r="A2058" s="93"/>
      <c r="B2058" s="93"/>
      <c r="C2058" s="93"/>
      <c r="D2058" s="133"/>
      <c r="E2058" s="92"/>
      <c r="F2058" s="93"/>
      <c r="G2058" s="93"/>
      <c r="H2058" s="93"/>
      <c r="I2058" s="93"/>
      <c r="J2058" s="93"/>
    </row>
    <row r="2059" spans="1:10" x14ac:dyDescent="0.25">
      <c r="A2059" s="93"/>
      <c r="B2059" s="93"/>
      <c r="C2059" s="93"/>
      <c r="D2059" s="133"/>
      <c r="E2059" s="92"/>
      <c r="F2059" s="93"/>
      <c r="G2059" s="93"/>
      <c r="H2059" s="93"/>
      <c r="I2059" s="93"/>
      <c r="J2059" s="93"/>
    </row>
    <row r="2060" spans="1:10" x14ac:dyDescent="0.25">
      <c r="A2060" s="93"/>
      <c r="B2060" s="93"/>
      <c r="C2060" s="93"/>
      <c r="D2060" s="133"/>
      <c r="E2060" s="92"/>
      <c r="F2060" s="93"/>
      <c r="G2060" s="93"/>
      <c r="H2060" s="93"/>
      <c r="I2060" s="93"/>
      <c r="J2060" s="93"/>
    </row>
    <row r="2061" spans="1:10" x14ac:dyDescent="0.25">
      <c r="A2061" s="93"/>
      <c r="B2061" s="93"/>
      <c r="C2061" s="93"/>
      <c r="D2061" s="133"/>
      <c r="E2061" s="92"/>
      <c r="F2061" s="93"/>
      <c r="G2061" s="93"/>
      <c r="H2061" s="93"/>
      <c r="I2061" s="93"/>
      <c r="J2061" s="93"/>
    </row>
    <row r="2062" spans="1:10" x14ac:dyDescent="0.25">
      <c r="A2062" s="93"/>
      <c r="B2062" s="93"/>
      <c r="C2062" s="93"/>
      <c r="D2062" s="133"/>
      <c r="E2062" s="92"/>
      <c r="F2062" s="93"/>
      <c r="G2062" s="93"/>
      <c r="H2062" s="93"/>
      <c r="I2062" s="93"/>
      <c r="J2062" s="93"/>
    </row>
    <row r="2063" spans="1:10" x14ac:dyDescent="0.25">
      <c r="A2063" s="93"/>
      <c r="B2063" s="93"/>
      <c r="C2063" s="93"/>
      <c r="D2063" s="133"/>
      <c r="E2063" s="92"/>
      <c r="F2063" s="93"/>
      <c r="G2063" s="93"/>
      <c r="H2063" s="93"/>
      <c r="I2063" s="93"/>
      <c r="J2063" s="93"/>
    </row>
    <row r="2064" spans="1:10" x14ac:dyDescent="0.25">
      <c r="A2064" s="93"/>
      <c r="B2064" s="93"/>
      <c r="C2064" s="93"/>
      <c r="D2064" s="133"/>
      <c r="E2064" s="92"/>
      <c r="F2064" s="93"/>
      <c r="G2064" s="93"/>
      <c r="H2064" s="93"/>
      <c r="I2064" s="93"/>
      <c r="J2064" s="93"/>
    </row>
    <row r="2065" spans="1:10" x14ac:dyDescent="0.25">
      <c r="A2065" s="93"/>
      <c r="B2065" s="93"/>
      <c r="C2065" s="93"/>
      <c r="D2065" s="133"/>
      <c r="E2065" s="92"/>
      <c r="F2065" s="93"/>
      <c r="G2065" s="93"/>
      <c r="H2065" s="93"/>
      <c r="I2065" s="93"/>
      <c r="J2065" s="93"/>
    </row>
    <row r="2066" spans="1:10" x14ac:dyDescent="0.25">
      <c r="A2066" s="93"/>
      <c r="B2066" s="93"/>
      <c r="C2066" s="93"/>
      <c r="D2066" s="133"/>
      <c r="E2066" s="92"/>
      <c r="F2066" s="93"/>
      <c r="G2066" s="93"/>
      <c r="H2066" s="93"/>
      <c r="I2066" s="93"/>
      <c r="J2066" s="93"/>
    </row>
    <row r="2067" spans="1:10" x14ac:dyDescent="0.25">
      <c r="A2067" s="93"/>
      <c r="B2067" s="93"/>
      <c r="C2067" s="93"/>
      <c r="D2067" s="133"/>
      <c r="E2067" s="92"/>
      <c r="F2067" s="93"/>
      <c r="G2067" s="93"/>
      <c r="H2067" s="93"/>
      <c r="I2067" s="93"/>
      <c r="J2067" s="93"/>
    </row>
    <row r="2068" spans="1:10" x14ac:dyDescent="0.25">
      <c r="A2068" s="93"/>
      <c r="B2068" s="93"/>
      <c r="C2068" s="93"/>
      <c r="D2068" s="133"/>
      <c r="E2068" s="92"/>
      <c r="F2068" s="93"/>
      <c r="G2068" s="93"/>
      <c r="H2068" s="93"/>
      <c r="I2068" s="93"/>
      <c r="J2068" s="93"/>
    </row>
    <row r="2069" spans="1:10" x14ac:dyDescent="0.25">
      <c r="A2069" s="93"/>
      <c r="B2069" s="93"/>
      <c r="C2069" s="93"/>
      <c r="D2069" s="133"/>
      <c r="E2069" s="92"/>
      <c r="F2069" s="93"/>
      <c r="G2069" s="93"/>
      <c r="H2069" s="93"/>
      <c r="I2069" s="93"/>
      <c r="J2069" s="93"/>
    </row>
    <row r="2070" spans="1:10" x14ac:dyDescent="0.25">
      <c r="A2070" s="93"/>
      <c r="B2070" s="93"/>
      <c r="C2070" s="93"/>
      <c r="D2070" s="133"/>
      <c r="E2070" s="92"/>
      <c r="F2070" s="93"/>
      <c r="G2070" s="93"/>
      <c r="H2070" s="93"/>
      <c r="I2070" s="93"/>
      <c r="J2070" s="93"/>
    </row>
    <row r="2071" spans="1:10" x14ac:dyDescent="0.25">
      <c r="A2071" s="93"/>
      <c r="B2071" s="93"/>
      <c r="C2071" s="93"/>
      <c r="D2071" s="133"/>
      <c r="E2071" s="92"/>
      <c r="F2071" s="93"/>
      <c r="G2071" s="93"/>
      <c r="H2071" s="93"/>
      <c r="I2071" s="93"/>
      <c r="J2071" s="93"/>
    </row>
    <row r="2072" spans="1:10" x14ac:dyDescent="0.25">
      <c r="A2072" s="93"/>
      <c r="B2072" s="93"/>
      <c r="C2072" s="93"/>
      <c r="D2072" s="133"/>
      <c r="E2072" s="92"/>
      <c r="F2072" s="93"/>
      <c r="G2072" s="93"/>
      <c r="H2072" s="93"/>
      <c r="I2072" s="93"/>
      <c r="J2072" s="93"/>
    </row>
    <row r="2073" spans="1:10" x14ac:dyDescent="0.25">
      <c r="A2073" s="93"/>
      <c r="B2073" s="93"/>
      <c r="C2073" s="93"/>
      <c r="D2073" s="133"/>
      <c r="E2073" s="92"/>
      <c r="F2073" s="93"/>
      <c r="G2073" s="93"/>
      <c r="H2073" s="93"/>
      <c r="I2073" s="93"/>
      <c r="J2073" s="93"/>
    </row>
    <row r="2074" spans="1:10" x14ac:dyDescent="0.25">
      <c r="A2074" s="93"/>
      <c r="B2074" s="93"/>
      <c r="C2074" s="93"/>
      <c r="D2074" s="133"/>
      <c r="E2074" s="92"/>
      <c r="F2074" s="93"/>
      <c r="G2074" s="93"/>
      <c r="H2074" s="93"/>
      <c r="I2074" s="93"/>
      <c r="J2074" s="93"/>
    </row>
    <row r="2075" spans="1:10" x14ac:dyDescent="0.25">
      <c r="A2075" s="93"/>
      <c r="B2075" s="93"/>
      <c r="C2075" s="93"/>
      <c r="D2075" s="133"/>
      <c r="E2075" s="92"/>
      <c r="F2075" s="93"/>
      <c r="G2075" s="93"/>
      <c r="H2075" s="93"/>
      <c r="I2075" s="93"/>
      <c r="J2075" s="93"/>
    </row>
    <row r="2076" spans="1:10" x14ac:dyDescent="0.25">
      <c r="A2076" s="93"/>
      <c r="B2076" s="93"/>
      <c r="C2076" s="93"/>
      <c r="D2076" s="133"/>
      <c r="E2076" s="92"/>
      <c r="F2076" s="93"/>
      <c r="G2076" s="93"/>
      <c r="H2076" s="93"/>
      <c r="I2076" s="93"/>
      <c r="J2076" s="93"/>
    </row>
    <row r="2077" spans="1:10" x14ac:dyDescent="0.25">
      <c r="A2077" s="93"/>
      <c r="B2077" s="93"/>
      <c r="C2077" s="93"/>
      <c r="D2077" s="133"/>
      <c r="E2077" s="92"/>
      <c r="F2077" s="93"/>
      <c r="G2077" s="93"/>
      <c r="H2077" s="93"/>
      <c r="I2077" s="93"/>
      <c r="J2077" s="93"/>
    </row>
    <row r="2078" spans="1:10" x14ac:dyDescent="0.25">
      <c r="A2078" s="93"/>
      <c r="B2078" s="93"/>
      <c r="C2078" s="93"/>
      <c r="D2078" s="133"/>
      <c r="E2078" s="92"/>
      <c r="F2078" s="93"/>
      <c r="G2078" s="93"/>
      <c r="H2078" s="93"/>
      <c r="I2078" s="93"/>
      <c r="J2078" s="93"/>
    </row>
    <row r="2079" spans="1:10" x14ac:dyDescent="0.25">
      <c r="A2079" s="93"/>
      <c r="B2079" s="93"/>
      <c r="C2079" s="93"/>
      <c r="D2079" s="133"/>
      <c r="E2079" s="92"/>
      <c r="F2079" s="93"/>
      <c r="G2079" s="93"/>
      <c r="H2079" s="93"/>
      <c r="I2079" s="93"/>
      <c r="J2079" s="93"/>
    </row>
    <row r="2080" spans="1:10" x14ac:dyDescent="0.25">
      <c r="A2080" s="93"/>
      <c r="B2080" s="93"/>
      <c r="C2080" s="93"/>
      <c r="D2080" s="133"/>
      <c r="E2080" s="92"/>
      <c r="F2080" s="93"/>
      <c r="G2080" s="93"/>
      <c r="H2080" s="93"/>
      <c r="I2080" s="93"/>
      <c r="J2080" s="93"/>
    </row>
    <row r="2081" spans="1:10" x14ac:dyDescent="0.25">
      <c r="A2081" s="93"/>
      <c r="B2081" s="93"/>
      <c r="C2081" s="93"/>
      <c r="D2081" s="133"/>
      <c r="E2081" s="92"/>
      <c r="F2081" s="93"/>
      <c r="G2081" s="93"/>
      <c r="H2081" s="93"/>
      <c r="I2081" s="93"/>
      <c r="J2081" s="93"/>
    </row>
    <row r="2082" spans="1:10" x14ac:dyDescent="0.25">
      <c r="A2082" s="93"/>
      <c r="B2082" s="93"/>
      <c r="C2082" s="93"/>
      <c r="D2082" s="133"/>
      <c r="E2082" s="92"/>
      <c r="F2082" s="93"/>
      <c r="G2082" s="93"/>
      <c r="H2082" s="93"/>
      <c r="I2082" s="93"/>
      <c r="J2082" s="93"/>
    </row>
    <row r="2083" spans="1:10" x14ac:dyDescent="0.25">
      <c r="A2083" s="93"/>
      <c r="B2083" s="93"/>
      <c r="C2083" s="93"/>
      <c r="D2083" s="133"/>
      <c r="E2083" s="92"/>
      <c r="F2083" s="93"/>
      <c r="G2083" s="93"/>
      <c r="H2083" s="93"/>
      <c r="I2083" s="93"/>
      <c r="J2083" s="93"/>
    </row>
    <row r="2084" spans="1:10" x14ac:dyDescent="0.25">
      <c r="A2084" s="93"/>
      <c r="B2084" s="93"/>
      <c r="C2084" s="93"/>
      <c r="D2084" s="133"/>
      <c r="E2084" s="92"/>
      <c r="F2084" s="93"/>
      <c r="G2084" s="93"/>
      <c r="H2084" s="93"/>
      <c r="I2084" s="93"/>
      <c r="J2084" s="93"/>
    </row>
    <row r="2085" spans="1:10" x14ac:dyDescent="0.25">
      <c r="A2085" s="93"/>
      <c r="B2085" s="93"/>
      <c r="C2085" s="93"/>
      <c r="D2085" s="133"/>
      <c r="E2085" s="92"/>
      <c r="F2085" s="93"/>
      <c r="G2085" s="93"/>
      <c r="H2085" s="93"/>
      <c r="I2085" s="93"/>
      <c r="J2085" s="93"/>
    </row>
    <row r="2086" spans="1:10" x14ac:dyDescent="0.25">
      <c r="A2086" s="93"/>
      <c r="B2086" s="93"/>
      <c r="C2086" s="93"/>
      <c r="D2086" s="133"/>
      <c r="E2086" s="92"/>
      <c r="F2086" s="93"/>
      <c r="G2086" s="93"/>
      <c r="H2086" s="93"/>
      <c r="I2086" s="93"/>
      <c r="J2086" s="93"/>
    </row>
    <row r="2087" spans="1:10" x14ac:dyDescent="0.25">
      <c r="A2087" s="93"/>
      <c r="B2087" s="93"/>
      <c r="C2087" s="93"/>
      <c r="D2087" s="133"/>
      <c r="E2087" s="92"/>
      <c r="F2087" s="93"/>
      <c r="G2087" s="93"/>
      <c r="H2087" s="93"/>
      <c r="I2087" s="93"/>
      <c r="J2087" s="93"/>
    </row>
    <row r="2088" spans="1:10" x14ac:dyDescent="0.25">
      <c r="A2088" s="93"/>
      <c r="B2088" s="93"/>
      <c r="C2088" s="93"/>
      <c r="D2088" s="133"/>
      <c r="E2088" s="92"/>
      <c r="F2088" s="93"/>
      <c r="G2088" s="93"/>
      <c r="H2088" s="93"/>
      <c r="I2088" s="93"/>
      <c r="J2088" s="93"/>
    </row>
    <row r="2089" spans="1:10" x14ac:dyDescent="0.25">
      <c r="A2089" s="93"/>
      <c r="B2089" s="93"/>
      <c r="C2089" s="93"/>
      <c r="D2089" s="133"/>
      <c r="E2089" s="92"/>
      <c r="F2089" s="93"/>
      <c r="G2089" s="93"/>
      <c r="H2089" s="93"/>
      <c r="I2089" s="93"/>
      <c r="J2089" s="93"/>
    </row>
    <row r="2090" spans="1:10" x14ac:dyDescent="0.25">
      <c r="A2090" s="93"/>
      <c r="B2090" s="93"/>
      <c r="C2090" s="93"/>
      <c r="D2090" s="133"/>
      <c r="E2090" s="92"/>
      <c r="F2090" s="93"/>
      <c r="G2090" s="93"/>
      <c r="H2090" s="93"/>
      <c r="I2090" s="93"/>
      <c r="J2090" s="93"/>
    </row>
    <row r="2091" spans="1:10" x14ac:dyDescent="0.25">
      <c r="A2091" s="93"/>
      <c r="B2091" s="93"/>
      <c r="C2091" s="93"/>
      <c r="D2091" s="133"/>
      <c r="E2091" s="92"/>
      <c r="F2091" s="93"/>
      <c r="G2091" s="93"/>
      <c r="H2091" s="93"/>
      <c r="I2091" s="93"/>
      <c r="J2091" s="93"/>
    </row>
    <row r="2092" spans="1:10" x14ac:dyDescent="0.25">
      <c r="A2092" s="93"/>
      <c r="B2092" s="93"/>
      <c r="C2092" s="93"/>
      <c r="D2092" s="133"/>
      <c r="E2092" s="92"/>
      <c r="F2092" s="93"/>
      <c r="G2092" s="93"/>
      <c r="H2092" s="93"/>
      <c r="I2092" s="93"/>
      <c r="J2092" s="93"/>
    </row>
    <row r="2093" spans="1:10" x14ac:dyDescent="0.25">
      <c r="A2093" s="93"/>
      <c r="B2093" s="93"/>
      <c r="C2093" s="93"/>
      <c r="D2093" s="133"/>
      <c r="E2093" s="92"/>
      <c r="F2093" s="93"/>
      <c r="G2093" s="93"/>
      <c r="H2093" s="93"/>
      <c r="I2093" s="93"/>
      <c r="J2093" s="93"/>
    </row>
    <row r="2094" spans="1:10" x14ac:dyDescent="0.25">
      <c r="A2094" s="93"/>
      <c r="B2094" s="93"/>
      <c r="C2094" s="93"/>
      <c r="D2094" s="133"/>
      <c r="E2094" s="92"/>
      <c r="F2094" s="93"/>
      <c r="G2094" s="93"/>
      <c r="H2094" s="93"/>
      <c r="I2094" s="93"/>
      <c r="J2094" s="93"/>
    </row>
    <row r="2095" spans="1:10" x14ac:dyDescent="0.25">
      <c r="A2095" s="93"/>
      <c r="B2095" s="93"/>
      <c r="C2095" s="93"/>
      <c r="D2095" s="133"/>
      <c r="E2095" s="92"/>
      <c r="F2095" s="93"/>
      <c r="G2095" s="93"/>
      <c r="H2095" s="93"/>
      <c r="I2095" s="93"/>
      <c r="J2095" s="93"/>
    </row>
    <row r="2096" spans="1:10" x14ac:dyDescent="0.25">
      <c r="A2096" s="93"/>
      <c r="B2096" s="93"/>
      <c r="C2096" s="93"/>
      <c r="D2096" s="133"/>
      <c r="E2096" s="92"/>
      <c r="F2096" s="93"/>
      <c r="G2096" s="93"/>
      <c r="H2096" s="93"/>
      <c r="I2096" s="93"/>
      <c r="J2096" s="93"/>
    </row>
    <row r="2097" spans="1:10" x14ac:dyDescent="0.25">
      <c r="A2097" s="93"/>
      <c r="B2097" s="93"/>
      <c r="C2097" s="93"/>
      <c r="D2097" s="133"/>
      <c r="E2097" s="92"/>
      <c r="F2097" s="93"/>
      <c r="G2097" s="93"/>
      <c r="H2097" s="93"/>
      <c r="I2097" s="93"/>
      <c r="J2097" s="93"/>
    </row>
    <row r="2098" spans="1:10" x14ac:dyDescent="0.25">
      <c r="A2098" s="93"/>
      <c r="B2098" s="93"/>
      <c r="C2098" s="93"/>
      <c r="D2098" s="133"/>
      <c r="E2098" s="92"/>
      <c r="F2098" s="93"/>
      <c r="G2098" s="93"/>
      <c r="H2098" s="93"/>
      <c r="I2098" s="93"/>
      <c r="J2098" s="93"/>
    </row>
    <row r="2099" spans="1:10" x14ac:dyDescent="0.25">
      <c r="A2099" s="93"/>
      <c r="B2099" s="93"/>
      <c r="C2099" s="93"/>
      <c r="D2099" s="133"/>
      <c r="E2099" s="92"/>
      <c r="F2099" s="93"/>
      <c r="G2099" s="93"/>
      <c r="H2099" s="93"/>
      <c r="I2099" s="93"/>
      <c r="J2099" s="93"/>
    </row>
    <row r="2100" spans="1:10" x14ac:dyDescent="0.25">
      <c r="A2100" s="93"/>
      <c r="B2100" s="93"/>
      <c r="C2100" s="93"/>
      <c r="D2100" s="133"/>
      <c r="E2100" s="92"/>
      <c r="F2100" s="93"/>
      <c r="G2100" s="93"/>
      <c r="H2100" s="93"/>
      <c r="I2100" s="93"/>
      <c r="J2100" s="93"/>
    </row>
    <row r="2101" spans="1:10" x14ac:dyDescent="0.25">
      <c r="A2101" s="93"/>
      <c r="B2101" s="93"/>
      <c r="C2101" s="93"/>
      <c r="D2101" s="133"/>
      <c r="E2101" s="92"/>
      <c r="F2101" s="93"/>
      <c r="G2101" s="93"/>
      <c r="H2101" s="93"/>
      <c r="I2101" s="93"/>
      <c r="J2101" s="93"/>
    </row>
    <row r="2102" spans="1:10" x14ac:dyDescent="0.25">
      <c r="A2102" s="93"/>
      <c r="B2102" s="93"/>
      <c r="C2102" s="93"/>
      <c r="D2102" s="133"/>
      <c r="E2102" s="92"/>
      <c r="F2102" s="93"/>
      <c r="G2102" s="93"/>
      <c r="H2102" s="93"/>
      <c r="I2102" s="93"/>
      <c r="J2102" s="93"/>
    </row>
    <row r="2103" spans="1:10" x14ac:dyDescent="0.25">
      <c r="A2103" s="93"/>
      <c r="B2103" s="93"/>
      <c r="C2103" s="93"/>
      <c r="D2103" s="133"/>
      <c r="E2103" s="92"/>
      <c r="F2103" s="93"/>
      <c r="G2103" s="93"/>
      <c r="H2103" s="93"/>
      <c r="I2103" s="93"/>
      <c r="J2103" s="93"/>
    </row>
    <row r="2104" spans="1:10" x14ac:dyDescent="0.25">
      <c r="A2104" s="93"/>
      <c r="B2104" s="93"/>
      <c r="C2104" s="93"/>
      <c r="D2104" s="133"/>
      <c r="E2104" s="92"/>
      <c r="F2104" s="93"/>
      <c r="G2104" s="93"/>
      <c r="H2104" s="93"/>
      <c r="I2104" s="93"/>
      <c r="J2104" s="93"/>
    </row>
    <row r="2105" spans="1:10" x14ac:dyDescent="0.25">
      <c r="A2105" s="93"/>
      <c r="B2105" s="93"/>
      <c r="C2105" s="93"/>
      <c r="D2105" s="133"/>
      <c r="E2105" s="92"/>
      <c r="F2105" s="93"/>
      <c r="G2105" s="93"/>
      <c r="H2105" s="93"/>
      <c r="I2105" s="93"/>
      <c r="J2105" s="93"/>
    </row>
    <row r="2106" spans="1:10" x14ac:dyDescent="0.25">
      <c r="A2106" s="93"/>
      <c r="B2106" s="93"/>
      <c r="C2106" s="93"/>
      <c r="D2106" s="133"/>
      <c r="E2106" s="92"/>
      <c r="F2106" s="93"/>
      <c r="G2106" s="93"/>
      <c r="H2106" s="93"/>
      <c r="I2106" s="93"/>
      <c r="J2106" s="93"/>
    </row>
    <row r="2107" spans="1:10" x14ac:dyDescent="0.25">
      <c r="A2107" s="93"/>
      <c r="B2107" s="93"/>
      <c r="C2107" s="93"/>
      <c r="D2107" s="133"/>
      <c r="E2107" s="92"/>
      <c r="F2107" s="93"/>
      <c r="G2107" s="93"/>
      <c r="H2107" s="93"/>
      <c r="I2107" s="93"/>
      <c r="J2107" s="93"/>
    </row>
    <row r="2108" spans="1:10" x14ac:dyDescent="0.25">
      <c r="A2108" s="93"/>
      <c r="B2108" s="93"/>
      <c r="C2108" s="93"/>
      <c r="D2108" s="133"/>
      <c r="E2108" s="92"/>
      <c r="F2108" s="93"/>
      <c r="G2108" s="93"/>
      <c r="H2108" s="93"/>
      <c r="I2108" s="93"/>
      <c r="J2108" s="93"/>
    </row>
    <row r="2109" spans="1:10" x14ac:dyDescent="0.25">
      <c r="A2109" s="93"/>
      <c r="B2109" s="93"/>
      <c r="C2109" s="93"/>
      <c r="D2109" s="133"/>
      <c r="E2109" s="92"/>
      <c r="F2109" s="93"/>
      <c r="G2109" s="93"/>
      <c r="H2109" s="93"/>
      <c r="I2109" s="93"/>
      <c r="J2109" s="93"/>
    </row>
    <row r="2110" spans="1:10" x14ac:dyDescent="0.25">
      <c r="A2110" s="93"/>
      <c r="B2110" s="93"/>
      <c r="C2110" s="93"/>
      <c r="D2110" s="133"/>
      <c r="E2110" s="92"/>
      <c r="F2110" s="93"/>
      <c r="G2110" s="93"/>
      <c r="H2110" s="93"/>
      <c r="I2110" s="93"/>
      <c r="J2110" s="93"/>
    </row>
    <row r="2111" spans="1:10" x14ac:dyDescent="0.25">
      <c r="A2111" s="93"/>
      <c r="B2111" s="93"/>
      <c r="C2111" s="93"/>
      <c r="D2111" s="133"/>
      <c r="E2111" s="92"/>
      <c r="F2111" s="93"/>
      <c r="G2111" s="93"/>
      <c r="H2111" s="93"/>
      <c r="I2111" s="93"/>
      <c r="J2111" s="93"/>
    </row>
    <row r="2112" spans="1:10" x14ac:dyDescent="0.25">
      <c r="A2112" s="93"/>
      <c r="B2112" s="93"/>
      <c r="C2112" s="93"/>
      <c r="D2112" s="133"/>
      <c r="E2112" s="92"/>
      <c r="F2112" s="93"/>
      <c r="G2112" s="93"/>
      <c r="H2112" s="93"/>
      <c r="I2112" s="93"/>
      <c r="J2112" s="93"/>
    </row>
    <row r="2113" spans="1:10" x14ac:dyDescent="0.25">
      <c r="A2113" s="93"/>
      <c r="B2113" s="93"/>
      <c r="C2113" s="93"/>
      <c r="D2113" s="133"/>
      <c r="E2113" s="92"/>
      <c r="F2113" s="93"/>
      <c r="G2113" s="93"/>
      <c r="H2113" s="93"/>
      <c r="I2113" s="93"/>
      <c r="J2113" s="93"/>
    </row>
    <row r="2114" spans="1:10" x14ac:dyDescent="0.25">
      <c r="A2114" s="93"/>
      <c r="B2114" s="93"/>
      <c r="C2114" s="93"/>
      <c r="D2114" s="133"/>
      <c r="E2114" s="92"/>
      <c r="F2114" s="93"/>
      <c r="G2114" s="93"/>
      <c r="H2114" s="93"/>
      <c r="I2114" s="93"/>
      <c r="J2114" s="93"/>
    </row>
    <row r="2115" spans="1:10" x14ac:dyDescent="0.25">
      <c r="A2115" s="93"/>
      <c r="B2115" s="93"/>
      <c r="C2115" s="93"/>
      <c r="D2115" s="133"/>
      <c r="E2115" s="92"/>
      <c r="F2115" s="93"/>
      <c r="G2115" s="93"/>
      <c r="H2115" s="93"/>
      <c r="I2115" s="93"/>
      <c r="J2115" s="93"/>
    </row>
    <row r="2116" spans="1:10" x14ac:dyDescent="0.25">
      <c r="A2116" s="93"/>
      <c r="B2116" s="93"/>
      <c r="C2116" s="93"/>
      <c r="D2116" s="133"/>
      <c r="E2116" s="92"/>
      <c r="F2116" s="93"/>
      <c r="G2116" s="93"/>
      <c r="H2116" s="93"/>
      <c r="I2116" s="93"/>
      <c r="J2116" s="93"/>
    </row>
    <row r="2117" spans="1:10" x14ac:dyDescent="0.25">
      <c r="A2117" s="93"/>
      <c r="B2117" s="93"/>
      <c r="C2117" s="93"/>
      <c r="D2117" s="133"/>
      <c r="E2117" s="92"/>
      <c r="F2117" s="93"/>
      <c r="G2117" s="93"/>
      <c r="H2117" s="93"/>
      <c r="I2117" s="93"/>
      <c r="J2117" s="93"/>
    </row>
    <row r="2118" spans="1:10" x14ac:dyDescent="0.25">
      <c r="A2118" s="93"/>
      <c r="B2118" s="93"/>
      <c r="C2118" s="93"/>
      <c r="D2118" s="133"/>
      <c r="E2118" s="92"/>
      <c r="F2118" s="93"/>
      <c r="G2118" s="93"/>
      <c r="H2118" s="93"/>
      <c r="I2118" s="93"/>
      <c r="J2118" s="93"/>
    </row>
    <row r="2119" spans="1:10" x14ac:dyDescent="0.25">
      <c r="A2119" s="93"/>
      <c r="B2119" s="93"/>
      <c r="C2119" s="93"/>
      <c r="D2119" s="133"/>
      <c r="E2119" s="92"/>
      <c r="F2119" s="93"/>
      <c r="G2119" s="93"/>
      <c r="H2119" s="93"/>
      <c r="I2119" s="93"/>
      <c r="J2119" s="93"/>
    </row>
    <row r="2120" spans="1:10" x14ac:dyDescent="0.25">
      <c r="A2120" s="93"/>
      <c r="B2120" s="93"/>
      <c r="C2120" s="93"/>
      <c r="D2120" s="133"/>
      <c r="E2120" s="92"/>
      <c r="F2120" s="93"/>
      <c r="G2120" s="93"/>
      <c r="H2120" s="93"/>
      <c r="I2120" s="93"/>
      <c r="J2120" s="93"/>
    </row>
    <row r="2121" spans="1:10" x14ac:dyDescent="0.25">
      <c r="A2121" s="93"/>
      <c r="B2121" s="93"/>
      <c r="C2121" s="93"/>
      <c r="D2121" s="133"/>
      <c r="E2121" s="92"/>
      <c r="F2121" s="93"/>
      <c r="G2121" s="93"/>
      <c r="H2121" s="93"/>
      <c r="I2121" s="93"/>
      <c r="J2121" s="93"/>
    </row>
    <row r="2122" spans="1:10" x14ac:dyDescent="0.25">
      <c r="A2122" s="93"/>
      <c r="B2122" s="93"/>
      <c r="C2122" s="93"/>
      <c r="D2122" s="133"/>
      <c r="E2122" s="92"/>
      <c r="F2122" s="93"/>
      <c r="G2122" s="93"/>
      <c r="H2122" s="93"/>
      <c r="I2122" s="93"/>
      <c r="J2122" s="93"/>
    </row>
    <row r="2123" spans="1:10" x14ac:dyDescent="0.25">
      <c r="A2123" s="93"/>
      <c r="B2123" s="93"/>
      <c r="C2123" s="93"/>
      <c r="D2123" s="133"/>
      <c r="E2123" s="92"/>
      <c r="F2123" s="93"/>
      <c r="G2123" s="93"/>
      <c r="H2123" s="93"/>
      <c r="I2123" s="93"/>
      <c r="J2123" s="93"/>
    </row>
    <row r="2124" spans="1:10" x14ac:dyDescent="0.25">
      <c r="A2124" s="93"/>
      <c r="B2124" s="93"/>
      <c r="C2124" s="93"/>
      <c r="D2124" s="133"/>
      <c r="E2124" s="92"/>
      <c r="F2124" s="93"/>
      <c r="G2124" s="93"/>
      <c r="H2124" s="93"/>
      <c r="I2124" s="93"/>
      <c r="J2124" s="93"/>
    </row>
    <row r="2125" spans="1:10" x14ac:dyDescent="0.25">
      <c r="A2125" s="93"/>
      <c r="B2125" s="93"/>
      <c r="C2125" s="93"/>
      <c r="D2125" s="133"/>
      <c r="E2125" s="92"/>
      <c r="F2125" s="93"/>
      <c r="G2125" s="93"/>
      <c r="H2125" s="93"/>
      <c r="I2125" s="93"/>
      <c r="J2125" s="93"/>
    </row>
    <row r="2126" spans="1:10" x14ac:dyDescent="0.25">
      <c r="A2126" s="93"/>
      <c r="B2126" s="93"/>
      <c r="C2126" s="93"/>
      <c r="D2126" s="133"/>
      <c r="E2126" s="92"/>
      <c r="F2126" s="93"/>
      <c r="G2126" s="93"/>
      <c r="H2126" s="93"/>
      <c r="I2126" s="93"/>
      <c r="J2126" s="93"/>
    </row>
    <row r="2127" spans="1:10" x14ac:dyDescent="0.25">
      <c r="A2127" s="93"/>
      <c r="B2127" s="93"/>
      <c r="C2127" s="93"/>
      <c r="D2127" s="133"/>
      <c r="E2127" s="92"/>
      <c r="F2127" s="93"/>
      <c r="G2127" s="93"/>
      <c r="H2127" s="93"/>
      <c r="I2127" s="93"/>
      <c r="J2127" s="93"/>
    </row>
    <row r="2128" spans="1:10" x14ac:dyDescent="0.25">
      <c r="A2128" s="93"/>
      <c r="B2128" s="93"/>
      <c r="C2128" s="93"/>
      <c r="D2128" s="133"/>
      <c r="E2128" s="92"/>
      <c r="F2128" s="93"/>
      <c r="G2128" s="93"/>
      <c r="H2128" s="93"/>
      <c r="I2128" s="93"/>
      <c r="J2128" s="93"/>
    </row>
    <row r="2129" spans="1:10" x14ac:dyDescent="0.25">
      <c r="A2129" s="93"/>
      <c r="B2129" s="93"/>
      <c r="C2129" s="93"/>
      <c r="D2129" s="133"/>
      <c r="E2129" s="92"/>
      <c r="F2129" s="93"/>
      <c r="G2129" s="93"/>
      <c r="H2129" s="93"/>
      <c r="I2129" s="93"/>
      <c r="J2129" s="93"/>
    </row>
    <row r="2130" spans="1:10" x14ac:dyDescent="0.25">
      <c r="A2130" s="93"/>
      <c r="B2130" s="93"/>
      <c r="C2130" s="93"/>
      <c r="D2130" s="133"/>
      <c r="E2130" s="92"/>
      <c r="F2130" s="93"/>
      <c r="G2130" s="93"/>
      <c r="H2130" s="93"/>
      <c r="I2130" s="93"/>
      <c r="J2130" s="93"/>
    </row>
    <row r="2131" spans="1:10" x14ac:dyDescent="0.25">
      <c r="A2131" s="93"/>
      <c r="B2131" s="93"/>
      <c r="C2131" s="93"/>
      <c r="D2131" s="133"/>
      <c r="E2131" s="92"/>
      <c r="F2131" s="93"/>
      <c r="G2131" s="93"/>
      <c r="H2131" s="93"/>
      <c r="I2131" s="93"/>
      <c r="J2131" s="93"/>
    </row>
    <row r="2132" spans="1:10" x14ac:dyDescent="0.25">
      <c r="A2132" s="93"/>
      <c r="B2132" s="93"/>
      <c r="C2132" s="93"/>
      <c r="D2132" s="133"/>
      <c r="E2132" s="92"/>
      <c r="F2132" s="93"/>
      <c r="G2132" s="93"/>
      <c r="H2132" s="93"/>
      <c r="I2132" s="93"/>
      <c r="J2132" s="93"/>
    </row>
    <row r="2133" spans="1:10" x14ac:dyDescent="0.25">
      <c r="A2133" s="93"/>
      <c r="B2133" s="93"/>
      <c r="C2133" s="93"/>
      <c r="D2133" s="133"/>
      <c r="E2133" s="92"/>
      <c r="F2133" s="93"/>
      <c r="G2133" s="93"/>
      <c r="H2133" s="93"/>
      <c r="I2133" s="93"/>
      <c r="J2133" s="93"/>
    </row>
    <row r="2134" spans="1:10" x14ac:dyDescent="0.25">
      <c r="A2134" s="93"/>
      <c r="B2134" s="93"/>
      <c r="C2134" s="93"/>
      <c r="D2134" s="133"/>
      <c r="E2134" s="92"/>
      <c r="F2134" s="93"/>
      <c r="G2134" s="93"/>
      <c r="H2134" s="93"/>
      <c r="I2134" s="93"/>
      <c r="J2134" s="93"/>
    </row>
    <row r="2135" spans="1:10" x14ac:dyDescent="0.25">
      <c r="A2135" s="93"/>
      <c r="B2135" s="93"/>
      <c r="C2135" s="93"/>
      <c r="D2135" s="133"/>
      <c r="E2135" s="92"/>
      <c r="F2135" s="93"/>
      <c r="G2135" s="93"/>
      <c r="H2135" s="93"/>
      <c r="I2135" s="93"/>
      <c r="J2135" s="93"/>
    </row>
    <row r="2136" spans="1:10" x14ac:dyDescent="0.25">
      <c r="A2136" s="93"/>
      <c r="B2136" s="93"/>
      <c r="C2136" s="93"/>
      <c r="D2136" s="133"/>
      <c r="E2136" s="92"/>
      <c r="F2136" s="93"/>
      <c r="G2136" s="93"/>
      <c r="H2136" s="93"/>
      <c r="I2136" s="93"/>
      <c r="J2136" s="93"/>
    </row>
    <row r="2137" spans="1:10" x14ac:dyDescent="0.25">
      <c r="A2137" s="93"/>
      <c r="B2137" s="93"/>
      <c r="C2137" s="93"/>
      <c r="D2137" s="133"/>
      <c r="E2137" s="92"/>
      <c r="F2137" s="93"/>
      <c r="G2137" s="93"/>
      <c r="H2137" s="93"/>
      <c r="I2137" s="93"/>
      <c r="J2137" s="93"/>
    </row>
    <row r="2138" spans="1:10" x14ac:dyDescent="0.25">
      <c r="A2138" s="93"/>
      <c r="B2138" s="93"/>
      <c r="C2138" s="93"/>
      <c r="D2138" s="133"/>
      <c r="E2138" s="92"/>
      <c r="F2138" s="93"/>
      <c r="G2138" s="93"/>
      <c r="H2138" s="93"/>
      <c r="I2138" s="93"/>
      <c r="J2138" s="93"/>
    </row>
    <row r="2139" spans="1:10" x14ac:dyDescent="0.25">
      <c r="A2139" s="93"/>
      <c r="B2139" s="93"/>
      <c r="C2139" s="93"/>
      <c r="D2139" s="133"/>
      <c r="E2139" s="92"/>
      <c r="F2139" s="93"/>
      <c r="G2139" s="93"/>
      <c r="H2139" s="93"/>
      <c r="I2139" s="93"/>
      <c r="J2139" s="93"/>
    </row>
    <row r="2140" spans="1:10" x14ac:dyDescent="0.25">
      <c r="A2140" s="93"/>
      <c r="B2140" s="93"/>
      <c r="C2140" s="93"/>
      <c r="D2140" s="133"/>
      <c r="E2140" s="92"/>
      <c r="F2140" s="93"/>
      <c r="G2140" s="93"/>
      <c r="H2140" s="93"/>
      <c r="I2140" s="93"/>
      <c r="J2140" s="93"/>
    </row>
    <row r="2141" spans="1:10" x14ac:dyDescent="0.25">
      <c r="A2141" s="93"/>
      <c r="B2141" s="93"/>
      <c r="C2141" s="93"/>
      <c r="D2141" s="133"/>
      <c r="E2141" s="92"/>
      <c r="F2141" s="93"/>
      <c r="G2141" s="93"/>
      <c r="H2141" s="93"/>
      <c r="I2141" s="93"/>
      <c r="J2141" s="93"/>
    </row>
    <row r="2142" spans="1:10" x14ac:dyDescent="0.25">
      <c r="A2142" s="93"/>
      <c r="B2142" s="93"/>
      <c r="C2142" s="93"/>
      <c r="D2142" s="133"/>
      <c r="E2142" s="92"/>
      <c r="F2142" s="93"/>
      <c r="G2142" s="93"/>
      <c r="H2142" s="93"/>
      <c r="I2142" s="93"/>
      <c r="J2142" s="93"/>
    </row>
    <row r="2143" spans="1:10" x14ac:dyDescent="0.25">
      <c r="A2143" s="93"/>
      <c r="B2143" s="93"/>
      <c r="C2143" s="93"/>
      <c r="D2143" s="133"/>
      <c r="E2143" s="92"/>
      <c r="F2143" s="93"/>
      <c r="G2143" s="93"/>
      <c r="H2143" s="93"/>
      <c r="I2143" s="93"/>
      <c r="J2143" s="93"/>
    </row>
    <row r="2144" spans="1:10" x14ac:dyDescent="0.25">
      <c r="A2144" s="93"/>
      <c r="B2144" s="93"/>
      <c r="C2144" s="93"/>
      <c r="D2144" s="133"/>
      <c r="E2144" s="92"/>
      <c r="F2144" s="93"/>
      <c r="G2144" s="93"/>
      <c r="H2144" s="93"/>
      <c r="I2144" s="93"/>
      <c r="J2144" s="93"/>
    </row>
    <row r="2145" spans="1:10" x14ac:dyDescent="0.25">
      <c r="A2145" s="93"/>
      <c r="B2145" s="93"/>
      <c r="C2145" s="93"/>
      <c r="D2145" s="133"/>
      <c r="E2145" s="92"/>
      <c r="F2145" s="93"/>
      <c r="G2145" s="93"/>
      <c r="H2145" s="93"/>
      <c r="I2145" s="93"/>
      <c r="J2145" s="93"/>
    </row>
    <row r="2146" spans="1:10" x14ac:dyDescent="0.25">
      <c r="A2146" s="93"/>
      <c r="B2146" s="93"/>
      <c r="C2146" s="93"/>
      <c r="D2146" s="133"/>
      <c r="E2146" s="92"/>
      <c r="F2146" s="93"/>
      <c r="G2146" s="93"/>
      <c r="H2146" s="93"/>
      <c r="I2146" s="93"/>
      <c r="J2146" s="93"/>
    </row>
    <row r="2147" spans="1:10" x14ac:dyDescent="0.25">
      <c r="A2147" s="93"/>
      <c r="B2147" s="93"/>
      <c r="C2147" s="93"/>
      <c r="D2147" s="133"/>
      <c r="E2147" s="92"/>
      <c r="F2147" s="93"/>
      <c r="G2147" s="93"/>
      <c r="H2147" s="93"/>
      <c r="I2147" s="93"/>
      <c r="J2147" s="93"/>
    </row>
    <row r="2148" spans="1:10" x14ac:dyDescent="0.25">
      <c r="A2148" s="93"/>
      <c r="B2148" s="93"/>
      <c r="C2148" s="93"/>
      <c r="D2148" s="133"/>
      <c r="E2148" s="92"/>
      <c r="F2148" s="93"/>
      <c r="G2148" s="93"/>
      <c r="H2148" s="93"/>
      <c r="I2148" s="93"/>
      <c r="J2148" s="93"/>
    </row>
    <row r="2149" spans="1:10" x14ac:dyDescent="0.25">
      <c r="A2149" s="93"/>
      <c r="B2149" s="93"/>
      <c r="C2149" s="93"/>
      <c r="D2149" s="133"/>
      <c r="E2149" s="92"/>
      <c r="F2149" s="93"/>
      <c r="G2149" s="93"/>
      <c r="H2149" s="93"/>
      <c r="I2149" s="93"/>
      <c r="J2149" s="93"/>
    </row>
    <row r="2150" spans="1:10" x14ac:dyDescent="0.25">
      <c r="A2150" s="93"/>
      <c r="B2150" s="93"/>
      <c r="C2150" s="93"/>
      <c r="D2150" s="133"/>
      <c r="E2150" s="92"/>
      <c r="F2150" s="93"/>
      <c r="G2150" s="93"/>
      <c r="H2150" s="93"/>
      <c r="I2150" s="93"/>
      <c r="J2150" s="93"/>
    </row>
    <row r="2151" spans="1:10" x14ac:dyDescent="0.25">
      <c r="A2151" s="93"/>
      <c r="B2151" s="93"/>
      <c r="C2151" s="93"/>
      <c r="D2151" s="133"/>
      <c r="E2151" s="92"/>
      <c r="F2151" s="93"/>
      <c r="G2151" s="93"/>
      <c r="H2151" s="93"/>
      <c r="I2151" s="93"/>
      <c r="J2151" s="93"/>
    </row>
    <row r="2152" spans="1:10" x14ac:dyDescent="0.25">
      <c r="A2152" s="93"/>
      <c r="B2152" s="93"/>
      <c r="C2152" s="93"/>
      <c r="D2152" s="133"/>
      <c r="E2152" s="92"/>
      <c r="F2152" s="93"/>
      <c r="G2152" s="93"/>
      <c r="H2152" s="93"/>
      <c r="I2152" s="93"/>
      <c r="J2152" s="93"/>
    </row>
    <row r="2153" spans="1:10" x14ac:dyDescent="0.25">
      <c r="A2153" s="93"/>
      <c r="B2153" s="93"/>
      <c r="C2153" s="93"/>
      <c r="D2153" s="133"/>
      <c r="E2153" s="92"/>
      <c r="F2153" s="93"/>
      <c r="G2153" s="93"/>
      <c r="H2153" s="93"/>
      <c r="I2153" s="93"/>
      <c r="J2153" s="93"/>
    </row>
    <row r="2154" spans="1:10" x14ac:dyDescent="0.25">
      <c r="A2154" s="93"/>
      <c r="B2154" s="93"/>
      <c r="C2154" s="93"/>
      <c r="D2154" s="133"/>
      <c r="E2154" s="92"/>
      <c r="F2154" s="93"/>
      <c r="G2154" s="93"/>
      <c r="H2154" s="93"/>
      <c r="I2154" s="93"/>
      <c r="J2154" s="93"/>
    </row>
    <row r="2155" spans="1:10" x14ac:dyDescent="0.25">
      <c r="A2155" s="93"/>
      <c r="B2155" s="93"/>
      <c r="C2155" s="93"/>
      <c r="D2155" s="133"/>
      <c r="E2155" s="92"/>
      <c r="F2155" s="93"/>
      <c r="G2155" s="93"/>
      <c r="H2155" s="93"/>
      <c r="I2155" s="93"/>
      <c r="J2155" s="93"/>
    </row>
    <row r="2156" spans="1:10" x14ac:dyDescent="0.25">
      <c r="A2156" s="93"/>
      <c r="B2156" s="93"/>
      <c r="C2156" s="93"/>
      <c r="D2156" s="133"/>
      <c r="E2156" s="92"/>
      <c r="F2156" s="93"/>
      <c r="G2156" s="93"/>
      <c r="H2156" s="93"/>
      <c r="I2156" s="93"/>
      <c r="J2156" s="93"/>
    </row>
    <row r="2157" spans="1:10" x14ac:dyDescent="0.25">
      <c r="A2157" s="93"/>
      <c r="B2157" s="93"/>
      <c r="C2157" s="93"/>
      <c r="D2157" s="133"/>
      <c r="E2157" s="92"/>
      <c r="F2157" s="93"/>
      <c r="G2157" s="93"/>
      <c r="H2157" s="93"/>
      <c r="I2157" s="93"/>
      <c r="J2157" s="93"/>
    </row>
    <row r="2158" spans="1:10" x14ac:dyDescent="0.25">
      <c r="A2158" s="93"/>
      <c r="B2158" s="93"/>
      <c r="C2158" s="93"/>
      <c r="D2158" s="133"/>
      <c r="E2158" s="92"/>
      <c r="F2158" s="93"/>
      <c r="G2158" s="93"/>
      <c r="H2158" s="93"/>
      <c r="I2158" s="93"/>
      <c r="J2158" s="93"/>
    </row>
    <row r="2159" spans="1:10" x14ac:dyDescent="0.25">
      <c r="A2159" s="93"/>
      <c r="B2159" s="93"/>
      <c r="C2159" s="93"/>
      <c r="D2159" s="133"/>
      <c r="E2159" s="92"/>
      <c r="F2159" s="93"/>
      <c r="G2159" s="93"/>
      <c r="H2159" s="93"/>
      <c r="I2159" s="93"/>
      <c r="J2159" s="93"/>
    </row>
    <row r="2160" spans="1:10" x14ac:dyDescent="0.25">
      <c r="A2160" s="93"/>
      <c r="B2160" s="93"/>
      <c r="C2160" s="93"/>
      <c r="D2160" s="133"/>
      <c r="E2160" s="92"/>
      <c r="F2160" s="93"/>
      <c r="G2160" s="93"/>
      <c r="H2160" s="93"/>
      <c r="I2160" s="93"/>
      <c r="J2160" s="93"/>
    </row>
    <row r="2161" spans="1:10" x14ac:dyDescent="0.25">
      <c r="A2161" s="93"/>
      <c r="B2161" s="93"/>
      <c r="C2161" s="93"/>
      <c r="D2161" s="133"/>
      <c r="E2161" s="92"/>
      <c r="F2161" s="93"/>
      <c r="G2161" s="93"/>
      <c r="H2161" s="93"/>
      <c r="I2161" s="93"/>
      <c r="J2161" s="93"/>
    </row>
    <row r="2162" spans="1:10" x14ac:dyDescent="0.25">
      <c r="A2162" s="93"/>
      <c r="B2162" s="93"/>
      <c r="C2162" s="93"/>
      <c r="D2162" s="133"/>
      <c r="E2162" s="92"/>
      <c r="F2162" s="93"/>
      <c r="G2162" s="93"/>
      <c r="H2162" s="93"/>
      <c r="I2162" s="93"/>
      <c r="J2162" s="93"/>
    </row>
    <row r="2163" spans="1:10" x14ac:dyDescent="0.25">
      <c r="A2163" s="93"/>
      <c r="B2163" s="93"/>
      <c r="C2163" s="93"/>
      <c r="D2163" s="133"/>
      <c r="E2163" s="92"/>
      <c r="F2163" s="93"/>
      <c r="G2163" s="93"/>
      <c r="H2163" s="93"/>
      <c r="I2163" s="93"/>
      <c r="J2163" s="93"/>
    </row>
    <row r="2164" spans="1:10" x14ac:dyDescent="0.25">
      <c r="A2164" s="93"/>
      <c r="B2164" s="93"/>
      <c r="C2164" s="93"/>
      <c r="D2164" s="133"/>
      <c r="E2164" s="92"/>
      <c r="F2164" s="93"/>
      <c r="G2164" s="93"/>
      <c r="H2164" s="93"/>
      <c r="I2164" s="93"/>
      <c r="J2164" s="93"/>
    </row>
    <row r="2165" spans="1:10" x14ac:dyDescent="0.25">
      <c r="A2165" s="93"/>
      <c r="B2165" s="93"/>
      <c r="C2165" s="93"/>
      <c r="D2165" s="133"/>
      <c r="E2165" s="92"/>
      <c r="F2165" s="93"/>
      <c r="G2165" s="93"/>
      <c r="H2165" s="93"/>
      <c r="I2165" s="93"/>
      <c r="J2165" s="93"/>
    </row>
    <row r="2166" spans="1:10" x14ac:dyDescent="0.25">
      <c r="A2166" s="93"/>
      <c r="B2166" s="93"/>
      <c r="C2166" s="93"/>
      <c r="D2166" s="133"/>
      <c r="E2166" s="92"/>
      <c r="F2166" s="93"/>
      <c r="G2166" s="93"/>
      <c r="H2166" s="93"/>
      <c r="I2166" s="93"/>
      <c r="J2166" s="93"/>
    </row>
    <row r="2167" spans="1:10" x14ac:dyDescent="0.25">
      <c r="A2167" s="93"/>
      <c r="B2167" s="93"/>
      <c r="C2167" s="93"/>
      <c r="D2167" s="133"/>
      <c r="E2167" s="92"/>
      <c r="F2167" s="93"/>
      <c r="G2167" s="93"/>
      <c r="H2167" s="93"/>
      <c r="I2167" s="93"/>
      <c r="J2167" s="93"/>
    </row>
    <row r="2168" spans="1:10" x14ac:dyDescent="0.25">
      <c r="A2168" s="93"/>
      <c r="B2168" s="93"/>
      <c r="C2168" s="93"/>
      <c r="D2168" s="133"/>
      <c r="E2168" s="92"/>
      <c r="F2168" s="93"/>
      <c r="G2168" s="93"/>
      <c r="H2168" s="93"/>
      <c r="I2168" s="93"/>
      <c r="J2168" s="93"/>
    </row>
    <row r="2169" spans="1:10" x14ac:dyDescent="0.25">
      <c r="A2169" s="93"/>
      <c r="B2169" s="93"/>
      <c r="C2169" s="93"/>
      <c r="D2169" s="133"/>
      <c r="E2169" s="92"/>
      <c r="F2169" s="93"/>
      <c r="G2169" s="93"/>
      <c r="H2169" s="93"/>
      <c r="I2169" s="93"/>
      <c r="J2169" s="93"/>
    </row>
    <row r="2170" spans="1:10" x14ac:dyDescent="0.25">
      <c r="A2170" s="93"/>
      <c r="B2170" s="93"/>
      <c r="C2170" s="93"/>
      <c r="D2170" s="133"/>
      <c r="E2170" s="92"/>
      <c r="F2170" s="93"/>
      <c r="G2170" s="93"/>
      <c r="H2170" s="93"/>
      <c r="I2170" s="93"/>
      <c r="J2170" s="93"/>
    </row>
    <row r="2171" spans="1:10" x14ac:dyDescent="0.25">
      <c r="A2171" s="93"/>
      <c r="B2171" s="93"/>
      <c r="C2171" s="93"/>
      <c r="D2171" s="133"/>
      <c r="E2171" s="92"/>
      <c r="F2171" s="93"/>
      <c r="G2171" s="93"/>
      <c r="H2171" s="93"/>
      <c r="I2171" s="93"/>
      <c r="J2171" s="93"/>
    </row>
    <row r="2172" spans="1:10" x14ac:dyDescent="0.25">
      <c r="A2172" s="93"/>
      <c r="B2172" s="93"/>
      <c r="C2172" s="93"/>
      <c r="D2172" s="133"/>
      <c r="E2172" s="92"/>
      <c r="F2172" s="93"/>
      <c r="G2172" s="93"/>
      <c r="H2172" s="93"/>
      <c r="I2172" s="93"/>
      <c r="J2172" s="93"/>
    </row>
    <row r="2173" spans="1:10" x14ac:dyDescent="0.25">
      <c r="A2173" s="93"/>
      <c r="B2173" s="93"/>
      <c r="C2173" s="93"/>
      <c r="D2173" s="133"/>
      <c r="E2173" s="92"/>
      <c r="F2173" s="93"/>
      <c r="G2173" s="93"/>
      <c r="H2173" s="93"/>
      <c r="I2173" s="93"/>
      <c r="J2173" s="93"/>
    </row>
    <row r="2174" spans="1:10" x14ac:dyDescent="0.25">
      <c r="A2174" s="93"/>
      <c r="B2174" s="93"/>
      <c r="C2174" s="93"/>
      <c r="D2174" s="133"/>
      <c r="E2174" s="92"/>
      <c r="F2174" s="93"/>
      <c r="G2174" s="93"/>
      <c r="H2174" s="93"/>
      <c r="I2174" s="93"/>
      <c r="J2174" s="93"/>
    </row>
    <row r="2175" spans="1:10" x14ac:dyDescent="0.25">
      <c r="A2175" s="93"/>
      <c r="B2175" s="93"/>
      <c r="C2175" s="93"/>
      <c r="D2175" s="133"/>
      <c r="E2175" s="92"/>
      <c r="F2175" s="93"/>
      <c r="G2175" s="93"/>
      <c r="H2175" s="93"/>
      <c r="I2175" s="93"/>
      <c r="J2175" s="93"/>
    </row>
    <row r="2176" spans="1:10" x14ac:dyDescent="0.25">
      <c r="A2176" s="93"/>
      <c r="B2176" s="93"/>
      <c r="C2176" s="93"/>
      <c r="D2176" s="133"/>
      <c r="E2176" s="92"/>
      <c r="F2176" s="93"/>
      <c r="G2176" s="93"/>
      <c r="H2176" s="93"/>
      <c r="I2176" s="93"/>
      <c r="J2176" s="93"/>
    </row>
    <row r="2177" spans="1:10" x14ac:dyDescent="0.25">
      <c r="A2177" s="93"/>
      <c r="B2177" s="93"/>
      <c r="C2177" s="93"/>
      <c r="D2177" s="133"/>
      <c r="E2177" s="92"/>
      <c r="F2177" s="93"/>
      <c r="G2177" s="93"/>
      <c r="H2177" s="93"/>
      <c r="I2177" s="93"/>
      <c r="J2177" s="93"/>
    </row>
    <row r="2178" spans="1:10" x14ac:dyDescent="0.25">
      <c r="A2178" s="93"/>
      <c r="B2178" s="93"/>
      <c r="C2178" s="93"/>
      <c r="D2178" s="133"/>
      <c r="E2178" s="92"/>
      <c r="F2178" s="93"/>
      <c r="G2178" s="93"/>
      <c r="H2178" s="93"/>
      <c r="I2178" s="93"/>
      <c r="J2178" s="93"/>
    </row>
    <row r="2179" spans="1:10" x14ac:dyDescent="0.25">
      <c r="A2179" s="93"/>
      <c r="B2179" s="93"/>
      <c r="C2179" s="93"/>
      <c r="D2179" s="133"/>
      <c r="E2179" s="92"/>
      <c r="F2179" s="93"/>
      <c r="G2179" s="93"/>
      <c r="H2179" s="93"/>
      <c r="I2179" s="93"/>
      <c r="J2179" s="93"/>
    </row>
    <row r="2180" spans="1:10" x14ac:dyDescent="0.25">
      <c r="A2180" s="93"/>
      <c r="B2180" s="93"/>
      <c r="C2180" s="93"/>
      <c r="D2180" s="133"/>
      <c r="E2180" s="92"/>
      <c r="F2180" s="93"/>
      <c r="G2180" s="93"/>
      <c r="H2180" s="93"/>
      <c r="I2180" s="93"/>
      <c r="J2180" s="93"/>
    </row>
    <row r="2181" spans="1:10" x14ac:dyDescent="0.25">
      <c r="A2181" s="93"/>
      <c r="B2181" s="93"/>
      <c r="C2181" s="93"/>
      <c r="D2181" s="133"/>
      <c r="E2181" s="92"/>
      <c r="F2181" s="93"/>
      <c r="G2181" s="93"/>
      <c r="H2181" s="93"/>
      <c r="I2181" s="93"/>
      <c r="J2181" s="93"/>
    </row>
    <row r="2182" spans="1:10" x14ac:dyDescent="0.25">
      <c r="A2182" s="93"/>
      <c r="B2182" s="93"/>
      <c r="C2182" s="93"/>
      <c r="D2182" s="133"/>
      <c r="E2182" s="92"/>
      <c r="F2182" s="93"/>
      <c r="G2182" s="93"/>
      <c r="H2182" s="93"/>
      <c r="I2182" s="93"/>
      <c r="J2182" s="93"/>
    </row>
    <row r="2183" spans="1:10" x14ac:dyDescent="0.25">
      <c r="A2183" s="93"/>
      <c r="B2183" s="93"/>
      <c r="C2183" s="93"/>
      <c r="D2183" s="133"/>
      <c r="E2183" s="92"/>
      <c r="F2183" s="93"/>
      <c r="G2183" s="93"/>
      <c r="H2183" s="93"/>
      <c r="I2183" s="93"/>
      <c r="J2183" s="93"/>
    </row>
    <row r="2184" spans="1:10" x14ac:dyDescent="0.25">
      <c r="A2184" s="93"/>
      <c r="B2184" s="93"/>
      <c r="C2184" s="93"/>
      <c r="D2184" s="133"/>
      <c r="E2184" s="92"/>
      <c r="F2184" s="93"/>
      <c r="G2184" s="93"/>
      <c r="H2184" s="93"/>
      <c r="I2184" s="93"/>
      <c r="J2184" s="93"/>
    </row>
    <row r="2185" spans="1:10" x14ac:dyDescent="0.25">
      <c r="A2185" s="93"/>
      <c r="B2185" s="93"/>
      <c r="C2185" s="93"/>
      <c r="D2185" s="133"/>
      <c r="E2185" s="92"/>
      <c r="F2185" s="93"/>
      <c r="G2185" s="93"/>
      <c r="H2185" s="93"/>
      <c r="I2185" s="93"/>
      <c r="J2185" s="93"/>
    </row>
    <row r="2186" spans="1:10" x14ac:dyDescent="0.25">
      <c r="A2186" s="93"/>
      <c r="B2186" s="93"/>
      <c r="C2186" s="93"/>
      <c r="D2186" s="133"/>
      <c r="E2186" s="92"/>
      <c r="F2186" s="93"/>
      <c r="G2186" s="93"/>
      <c r="H2186" s="93"/>
      <c r="I2186" s="93"/>
      <c r="J2186" s="93"/>
    </row>
    <row r="2187" spans="1:10" x14ac:dyDescent="0.25">
      <c r="A2187" s="93"/>
      <c r="B2187" s="93"/>
      <c r="C2187" s="93"/>
      <c r="D2187" s="133"/>
      <c r="E2187" s="92"/>
      <c r="F2187" s="93"/>
      <c r="G2187" s="93"/>
      <c r="H2187" s="93"/>
      <c r="I2187" s="93"/>
      <c r="J2187" s="93"/>
    </row>
    <row r="2188" spans="1:10" x14ac:dyDescent="0.25">
      <c r="A2188" s="93"/>
      <c r="B2188" s="93"/>
      <c r="C2188" s="93"/>
      <c r="D2188" s="133"/>
      <c r="E2188" s="92"/>
      <c r="F2188" s="93"/>
      <c r="G2188" s="93"/>
      <c r="H2188" s="93"/>
      <c r="I2188" s="93"/>
      <c r="J2188" s="93"/>
    </row>
    <row r="2189" spans="1:10" x14ac:dyDescent="0.25">
      <c r="A2189" s="93"/>
      <c r="B2189" s="93"/>
      <c r="C2189" s="93"/>
      <c r="D2189" s="133"/>
      <c r="E2189" s="92"/>
      <c r="F2189" s="93"/>
      <c r="G2189" s="93"/>
      <c r="H2189" s="93"/>
      <c r="I2189" s="93"/>
      <c r="J2189" s="93"/>
    </row>
    <row r="2190" spans="1:10" x14ac:dyDescent="0.25">
      <c r="A2190" s="93"/>
      <c r="B2190" s="93"/>
      <c r="C2190" s="93"/>
      <c r="D2190" s="133"/>
      <c r="E2190" s="92"/>
      <c r="F2190" s="93"/>
      <c r="G2190" s="93"/>
      <c r="H2190" s="93"/>
      <c r="I2190" s="93"/>
      <c r="J2190" s="93"/>
    </row>
    <row r="2191" spans="1:10" x14ac:dyDescent="0.25">
      <c r="A2191" s="93"/>
      <c r="B2191" s="93"/>
      <c r="C2191" s="93"/>
      <c r="D2191" s="133"/>
      <c r="E2191" s="92"/>
      <c r="F2191" s="93"/>
      <c r="G2191" s="93"/>
      <c r="H2191" s="93"/>
      <c r="I2191" s="93"/>
      <c r="J2191" s="93"/>
    </row>
    <row r="2192" spans="1:10" x14ac:dyDescent="0.25">
      <c r="A2192" s="93"/>
      <c r="B2192" s="93"/>
      <c r="C2192" s="93"/>
      <c r="D2192" s="133"/>
      <c r="E2192" s="92"/>
      <c r="F2192" s="93"/>
      <c r="G2192" s="93"/>
      <c r="H2192" s="93"/>
      <c r="I2192" s="93"/>
      <c r="J2192" s="93"/>
    </row>
    <row r="2193" spans="1:10" x14ac:dyDescent="0.25">
      <c r="A2193" s="93"/>
      <c r="B2193" s="93"/>
      <c r="C2193" s="93"/>
      <c r="D2193" s="133"/>
      <c r="E2193" s="92"/>
      <c r="F2193" s="93"/>
      <c r="G2193" s="93"/>
      <c r="H2193" s="93"/>
      <c r="I2193" s="93"/>
      <c r="J2193" s="93"/>
    </row>
    <row r="2194" spans="1:10" x14ac:dyDescent="0.25">
      <c r="A2194" s="93"/>
      <c r="B2194" s="93"/>
      <c r="C2194" s="93"/>
      <c r="D2194" s="133"/>
      <c r="E2194" s="92"/>
      <c r="F2194" s="93"/>
      <c r="G2194" s="93"/>
      <c r="H2194" s="93"/>
      <c r="I2194" s="93"/>
      <c r="J2194" s="93"/>
    </row>
    <row r="2195" spans="1:10" x14ac:dyDescent="0.25">
      <c r="A2195" s="93"/>
      <c r="B2195" s="93"/>
      <c r="C2195" s="93"/>
      <c r="D2195" s="133"/>
      <c r="E2195" s="92"/>
      <c r="F2195" s="93"/>
      <c r="G2195" s="93"/>
      <c r="H2195" s="93"/>
      <c r="I2195" s="93"/>
      <c r="J2195" s="93"/>
    </row>
    <row r="2196" spans="1:10" x14ac:dyDescent="0.25">
      <c r="A2196" s="93"/>
      <c r="B2196" s="93"/>
      <c r="C2196" s="93"/>
      <c r="D2196" s="133"/>
      <c r="E2196" s="92"/>
      <c r="F2196" s="93"/>
      <c r="G2196" s="93"/>
      <c r="H2196" s="93"/>
      <c r="I2196" s="93"/>
      <c r="J2196" s="93"/>
    </row>
    <row r="2197" spans="1:10" x14ac:dyDescent="0.25">
      <c r="A2197" s="93"/>
      <c r="B2197" s="93"/>
      <c r="C2197" s="93"/>
      <c r="D2197" s="133"/>
      <c r="E2197" s="92"/>
      <c r="F2197" s="93"/>
      <c r="G2197" s="93"/>
      <c r="H2197" s="93"/>
      <c r="I2197" s="93"/>
      <c r="J2197" s="93"/>
    </row>
    <row r="2198" spans="1:10" x14ac:dyDescent="0.25">
      <c r="A2198" s="93"/>
      <c r="B2198" s="93"/>
      <c r="C2198" s="93"/>
      <c r="D2198" s="133"/>
      <c r="E2198" s="92"/>
      <c r="F2198" s="93"/>
      <c r="G2198" s="93"/>
      <c r="H2198" s="93"/>
      <c r="I2198" s="93"/>
      <c r="J2198" s="93"/>
    </row>
    <row r="2199" spans="1:10" x14ac:dyDescent="0.25">
      <c r="A2199" s="93"/>
      <c r="B2199" s="93"/>
      <c r="C2199" s="93"/>
      <c r="D2199" s="133"/>
      <c r="E2199" s="92"/>
      <c r="F2199" s="93"/>
      <c r="G2199" s="93"/>
      <c r="H2199" s="93"/>
      <c r="I2199" s="93"/>
      <c r="J2199" s="93"/>
    </row>
    <row r="2200" spans="1:10" x14ac:dyDescent="0.25">
      <c r="A2200" s="93"/>
      <c r="B2200" s="93"/>
      <c r="C2200" s="93"/>
      <c r="D2200" s="133"/>
      <c r="E2200" s="92"/>
      <c r="F2200" s="93"/>
      <c r="G2200" s="93"/>
      <c r="H2200" s="93"/>
      <c r="I2200" s="93"/>
      <c r="J2200" s="93"/>
    </row>
    <row r="2201" spans="1:10" x14ac:dyDescent="0.25">
      <c r="A2201" s="93"/>
      <c r="B2201" s="93"/>
      <c r="C2201" s="93"/>
      <c r="D2201" s="133"/>
      <c r="E2201" s="92"/>
      <c r="F2201" s="93"/>
      <c r="G2201" s="93"/>
      <c r="H2201" s="93"/>
      <c r="I2201" s="93"/>
      <c r="J2201" s="93"/>
    </row>
    <row r="2202" spans="1:10" x14ac:dyDescent="0.25">
      <c r="A2202" s="93"/>
      <c r="B2202" s="93"/>
      <c r="C2202" s="93"/>
      <c r="D2202" s="133"/>
      <c r="E2202" s="92"/>
      <c r="F2202" s="93"/>
      <c r="G2202" s="93"/>
      <c r="H2202" s="93"/>
      <c r="I2202" s="93"/>
      <c r="J2202" s="93"/>
    </row>
    <row r="2203" spans="1:10" x14ac:dyDescent="0.25">
      <c r="A2203" s="93"/>
      <c r="B2203" s="93"/>
      <c r="C2203" s="93"/>
      <c r="D2203" s="133"/>
      <c r="E2203" s="92"/>
      <c r="F2203" s="93"/>
      <c r="G2203" s="93"/>
      <c r="H2203" s="93"/>
      <c r="I2203" s="93"/>
      <c r="J2203" s="93"/>
    </row>
    <row r="2204" spans="1:10" x14ac:dyDescent="0.25">
      <c r="A2204" s="93"/>
      <c r="B2204" s="93"/>
      <c r="C2204" s="93"/>
      <c r="D2204" s="133"/>
      <c r="E2204" s="92"/>
      <c r="F2204" s="93"/>
      <c r="G2204" s="93"/>
      <c r="H2204" s="93"/>
      <c r="I2204" s="93"/>
      <c r="J2204" s="93"/>
    </row>
    <row r="2205" spans="1:10" x14ac:dyDescent="0.25">
      <c r="A2205" s="93"/>
      <c r="B2205" s="93"/>
      <c r="C2205" s="93"/>
      <c r="D2205" s="133"/>
      <c r="E2205" s="92"/>
      <c r="F2205" s="93"/>
      <c r="G2205" s="93"/>
      <c r="H2205" s="93"/>
      <c r="I2205" s="93"/>
      <c r="J2205" s="93"/>
    </row>
    <row r="2206" spans="1:10" x14ac:dyDescent="0.25">
      <c r="A2206" s="93"/>
      <c r="B2206" s="93"/>
      <c r="C2206" s="93"/>
      <c r="D2206" s="133"/>
      <c r="E2206" s="92"/>
      <c r="F2206" s="93"/>
      <c r="G2206" s="93"/>
      <c r="H2206" s="93"/>
      <c r="I2206" s="93"/>
      <c r="J2206" s="93"/>
    </row>
    <row r="2207" spans="1:10" x14ac:dyDescent="0.25">
      <c r="A2207" s="93"/>
      <c r="B2207" s="93"/>
      <c r="C2207" s="93"/>
      <c r="D2207" s="133"/>
      <c r="E2207" s="92"/>
      <c r="F2207" s="93"/>
      <c r="G2207" s="93"/>
      <c r="H2207" s="93"/>
      <c r="I2207" s="93"/>
      <c r="J2207" s="93"/>
    </row>
    <row r="2208" spans="1:10" x14ac:dyDescent="0.25">
      <c r="A2208" s="93"/>
      <c r="B2208" s="93"/>
      <c r="C2208" s="93"/>
      <c r="D2208" s="133"/>
      <c r="E2208" s="92"/>
      <c r="F2208" s="93"/>
      <c r="G2208" s="93"/>
      <c r="H2208" s="93"/>
      <c r="I2208" s="93"/>
      <c r="J2208" s="93"/>
    </row>
    <row r="2209" spans="1:10" x14ac:dyDescent="0.25">
      <c r="A2209" s="93"/>
      <c r="B2209" s="93"/>
      <c r="C2209" s="93"/>
      <c r="D2209" s="133"/>
      <c r="E2209" s="92"/>
      <c r="F2209" s="93"/>
      <c r="G2209" s="93"/>
      <c r="H2209" s="93"/>
      <c r="I2209" s="93"/>
      <c r="J2209" s="93"/>
    </row>
    <row r="2210" spans="1:10" x14ac:dyDescent="0.25">
      <c r="A2210" s="93"/>
      <c r="B2210" s="93"/>
      <c r="C2210" s="93"/>
      <c r="D2210" s="133"/>
      <c r="E2210" s="92"/>
      <c r="F2210" s="93"/>
      <c r="G2210" s="93"/>
      <c r="H2210" s="93"/>
      <c r="I2210" s="93"/>
      <c r="J2210" s="93"/>
    </row>
    <row r="2211" spans="1:10" x14ac:dyDescent="0.25">
      <c r="A2211" s="93"/>
      <c r="B2211" s="93"/>
      <c r="C2211" s="93"/>
      <c r="D2211" s="133"/>
      <c r="E2211" s="92"/>
      <c r="F2211" s="93"/>
      <c r="G2211" s="93"/>
      <c r="H2211" s="93"/>
      <c r="I2211" s="93"/>
      <c r="J2211" s="93"/>
    </row>
    <row r="2212" spans="1:10" x14ac:dyDescent="0.25">
      <c r="A2212" s="93"/>
      <c r="B2212" s="93"/>
      <c r="C2212" s="93"/>
      <c r="D2212" s="133"/>
      <c r="E2212" s="92"/>
      <c r="F2212" s="93"/>
      <c r="G2212" s="93"/>
      <c r="H2212" s="93"/>
      <c r="I2212" s="93"/>
      <c r="J2212" s="93"/>
    </row>
    <row r="2213" spans="1:10" x14ac:dyDescent="0.25">
      <c r="A2213" s="93"/>
      <c r="B2213" s="93"/>
      <c r="C2213" s="93"/>
      <c r="D2213" s="133"/>
      <c r="E2213" s="92"/>
      <c r="F2213" s="93"/>
      <c r="G2213" s="93"/>
      <c r="H2213" s="93"/>
      <c r="I2213" s="93"/>
      <c r="J2213" s="93"/>
    </row>
    <row r="2214" spans="1:10" x14ac:dyDescent="0.25">
      <c r="A2214" s="93"/>
      <c r="B2214" s="93"/>
      <c r="C2214" s="93"/>
      <c r="D2214" s="133"/>
      <c r="E2214" s="92"/>
      <c r="F2214" s="93"/>
      <c r="G2214" s="93"/>
      <c r="H2214" s="93"/>
      <c r="I2214" s="93"/>
      <c r="J2214" s="93"/>
    </row>
    <row r="2215" spans="1:10" x14ac:dyDescent="0.25">
      <c r="A2215" s="93"/>
      <c r="B2215" s="93"/>
      <c r="C2215" s="93"/>
      <c r="D2215" s="133"/>
      <c r="E2215" s="92"/>
      <c r="F2215" s="93"/>
      <c r="G2215" s="93"/>
      <c r="H2215" s="93"/>
      <c r="I2215" s="93"/>
      <c r="J2215" s="93"/>
    </row>
    <row r="2216" spans="1:10" x14ac:dyDescent="0.25">
      <c r="A2216" s="93"/>
      <c r="B2216" s="93"/>
      <c r="C2216" s="93"/>
      <c r="D2216" s="133"/>
      <c r="E2216" s="92"/>
      <c r="F2216" s="93"/>
      <c r="G2216" s="93"/>
      <c r="H2216" s="93"/>
      <c r="I2216" s="93"/>
      <c r="J2216" s="93"/>
    </row>
    <row r="2217" spans="1:10" x14ac:dyDescent="0.25">
      <c r="A2217" s="93"/>
      <c r="B2217" s="93"/>
      <c r="C2217" s="93"/>
      <c r="D2217" s="133"/>
      <c r="E2217" s="92"/>
      <c r="F2217" s="93"/>
      <c r="G2217" s="93"/>
      <c r="H2217" s="93"/>
      <c r="I2217" s="93"/>
      <c r="J2217" s="93"/>
    </row>
    <row r="2218" spans="1:10" x14ac:dyDescent="0.25">
      <c r="A2218" s="93"/>
      <c r="B2218" s="93"/>
      <c r="C2218" s="93"/>
      <c r="D2218" s="133"/>
      <c r="E2218" s="92"/>
      <c r="F2218" s="93"/>
      <c r="G2218" s="93"/>
      <c r="H2218" s="93"/>
      <c r="I2218" s="93"/>
      <c r="J2218" s="93"/>
    </row>
    <row r="2219" spans="1:10" x14ac:dyDescent="0.25">
      <c r="A2219" s="93"/>
      <c r="B2219" s="93"/>
      <c r="C2219" s="93"/>
      <c r="D2219" s="133"/>
      <c r="E2219" s="92"/>
      <c r="F2219" s="93"/>
      <c r="G2219" s="93"/>
      <c r="H2219" s="93"/>
      <c r="I2219" s="93"/>
      <c r="J2219" s="93"/>
    </row>
    <row r="2220" spans="1:10" x14ac:dyDescent="0.25">
      <c r="A2220" s="93"/>
      <c r="B2220" s="93"/>
      <c r="C2220" s="93"/>
      <c r="D2220" s="133"/>
      <c r="E2220" s="92"/>
      <c r="F2220" s="93"/>
      <c r="G2220" s="93"/>
      <c r="H2220" s="93"/>
      <c r="I2220" s="93"/>
      <c r="J2220" s="93"/>
    </row>
    <row r="2221" spans="1:10" x14ac:dyDescent="0.25">
      <c r="A2221" s="93"/>
      <c r="B2221" s="93"/>
      <c r="C2221" s="93"/>
      <c r="D2221" s="133"/>
      <c r="E2221" s="92"/>
      <c r="F2221" s="93"/>
      <c r="G2221" s="93"/>
      <c r="H2221" s="93"/>
      <c r="I2221" s="93"/>
      <c r="J2221" s="93"/>
    </row>
    <row r="2222" spans="1:10" x14ac:dyDescent="0.25">
      <c r="A2222" s="93"/>
      <c r="B2222" s="93"/>
      <c r="C2222" s="93"/>
      <c r="D2222" s="133"/>
      <c r="E2222" s="92"/>
      <c r="F2222" s="93"/>
      <c r="G2222" s="93"/>
      <c r="H2222" s="93"/>
      <c r="I2222" s="93"/>
      <c r="J2222" s="93"/>
    </row>
    <row r="2223" spans="1:10" x14ac:dyDescent="0.25">
      <c r="A2223" s="93"/>
      <c r="B2223" s="93"/>
      <c r="C2223" s="93"/>
      <c r="D2223" s="133"/>
      <c r="E2223" s="92"/>
      <c r="F2223" s="93"/>
      <c r="G2223" s="93"/>
      <c r="H2223" s="93"/>
      <c r="I2223" s="93"/>
      <c r="J2223" s="93"/>
    </row>
    <row r="2224" spans="1:10" x14ac:dyDescent="0.25">
      <c r="A2224" s="93"/>
      <c r="B2224" s="93"/>
      <c r="C2224" s="93"/>
      <c r="D2224" s="133"/>
      <c r="E2224" s="92"/>
      <c r="F2224" s="93"/>
      <c r="G2224" s="93"/>
      <c r="H2224" s="93"/>
      <c r="I2224" s="93"/>
      <c r="J2224" s="93"/>
    </row>
    <row r="2225" spans="1:10" x14ac:dyDescent="0.25">
      <c r="A2225" s="93"/>
      <c r="B2225" s="93"/>
      <c r="C2225" s="93"/>
      <c r="D2225" s="133"/>
      <c r="E2225" s="92"/>
      <c r="F2225" s="93"/>
      <c r="G2225" s="93"/>
      <c r="H2225" s="93"/>
      <c r="I2225" s="93"/>
      <c r="J2225" s="93"/>
    </row>
    <row r="2226" spans="1:10" x14ac:dyDescent="0.25">
      <c r="A2226" s="93"/>
      <c r="B2226" s="93"/>
      <c r="C2226" s="93"/>
      <c r="D2226" s="133"/>
      <c r="E2226" s="92"/>
      <c r="F2226" s="93"/>
      <c r="G2226" s="93"/>
      <c r="H2226" s="93"/>
      <c r="I2226" s="93"/>
      <c r="J2226" s="93"/>
    </row>
    <row r="2227" spans="1:10" x14ac:dyDescent="0.25">
      <c r="A2227" s="93"/>
      <c r="B2227" s="93"/>
      <c r="C2227" s="93"/>
      <c r="D2227" s="133"/>
      <c r="E2227" s="92"/>
      <c r="F2227" s="93"/>
      <c r="G2227" s="93"/>
      <c r="H2227" s="93"/>
      <c r="I2227" s="93"/>
      <c r="J2227" s="93"/>
    </row>
    <row r="2228" spans="1:10" x14ac:dyDescent="0.25">
      <c r="A2228" s="93"/>
      <c r="B2228" s="93"/>
      <c r="C2228" s="93"/>
      <c r="D2228" s="133"/>
      <c r="E2228" s="92"/>
      <c r="F2228" s="93"/>
      <c r="G2228" s="93"/>
      <c r="H2228" s="93"/>
      <c r="I2228" s="93"/>
      <c r="J2228" s="93"/>
    </row>
    <row r="2229" spans="1:10" x14ac:dyDescent="0.25">
      <c r="A2229" s="93"/>
      <c r="B2229" s="93"/>
      <c r="C2229" s="93"/>
      <c r="D2229" s="133"/>
      <c r="E2229" s="92"/>
      <c r="F2229" s="93"/>
      <c r="G2229" s="93"/>
      <c r="H2229" s="93"/>
      <c r="I2229" s="93"/>
      <c r="J2229" s="93"/>
    </row>
    <row r="2230" spans="1:10" x14ac:dyDescent="0.25">
      <c r="A2230" s="93"/>
      <c r="B2230" s="93"/>
      <c r="C2230" s="93"/>
      <c r="D2230" s="133"/>
      <c r="E2230" s="92"/>
      <c r="F2230" s="93"/>
      <c r="G2230" s="93"/>
      <c r="H2230" s="93"/>
      <c r="I2230" s="93"/>
      <c r="J2230" s="93"/>
    </row>
    <row r="2231" spans="1:10" x14ac:dyDescent="0.25">
      <c r="A2231" s="93"/>
      <c r="B2231" s="93"/>
      <c r="C2231" s="93"/>
      <c r="D2231" s="133"/>
      <c r="E2231" s="92"/>
      <c r="F2231" s="93"/>
      <c r="G2231" s="93"/>
      <c r="H2231" s="93"/>
      <c r="I2231" s="93"/>
      <c r="J2231" s="93"/>
    </row>
    <row r="2232" spans="1:10" x14ac:dyDescent="0.25">
      <c r="A2232" s="93"/>
      <c r="B2232" s="93"/>
      <c r="C2232" s="93"/>
      <c r="D2232" s="133"/>
      <c r="E2232" s="92"/>
      <c r="F2232" s="93"/>
      <c r="G2232" s="93"/>
      <c r="H2232" s="93"/>
      <c r="I2232" s="93"/>
      <c r="J2232" s="93"/>
    </row>
    <row r="2233" spans="1:10" x14ac:dyDescent="0.25">
      <c r="A2233" s="93"/>
      <c r="B2233" s="93"/>
      <c r="C2233" s="93"/>
      <c r="D2233" s="133"/>
      <c r="E2233" s="92"/>
      <c r="F2233" s="93"/>
      <c r="G2233" s="93"/>
      <c r="H2233" s="93"/>
      <c r="I2233" s="93"/>
      <c r="J2233" s="93"/>
    </row>
    <row r="2234" spans="1:10" x14ac:dyDescent="0.25">
      <c r="A2234" s="93"/>
      <c r="B2234" s="93"/>
      <c r="C2234" s="93"/>
      <c r="D2234" s="133"/>
      <c r="E2234" s="92"/>
      <c r="F2234" s="93"/>
      <c r="G2234" s="93"/>
      <c r="H2234" s="93"/>
      <c r="I2234" s="93"/>
      <c r="J2234" s="93"/>
    </row>
    <row r="2235" spans="1:10" x14ac:dyDescent="0.25">
      <c r="A2235" s="93"/>
      <c r="B2235" s="93"/>
      <c r="C2235" s="93"/>
      <c r="D2235" s="133"/>
      <c r="E2235" s="92"/>
      <c r="F2235" s="93"/>
      <c r="G2235" s="93"/>
      <c r="H2235" s="93"/>
      <c r="I2235" s="93"/>
      <c r="J2235" s="93"/>
    </row>
    <row r="2236" spans="1:10" x14ac:dyDescent="0.25">
      <c r="A2236" s="93"/>
      <c r="B2236" s="93"/>
      <c r="C2236" s="93"/>
      <c r="D2236" s="133"/>
      <c r="E2236" s="92"/>
      <c r="F2236" s="93"/>
      <c r="G2236" s="93"/>
      <c r="H2236" s="93"/>
      <c r="I2236" s="93"/>
      <c r="J2236" s="93"/>
    </row>
    <row r="2237" spans="1:10" x14ac:dyDescent="0.25">
      <c r="A2237" s="93"/>
      <c r="B2237" s="93"/>
      <c r="C2237" s="93"/>
      <c r="D2237" s="133"/>
      <c r="E2237" s="92"/>
      <c r="F2237" s="93"/>
      <c r="G2237" s="93"/>
      <c r="H2237" s="93"/>
      <c r="I2237" s="93"/>
      <c r="J2237" s="93"/>
    </row>
    <row r="2238" spans="1:10" x14ac:dyDescent="0.25">
      <c r="A2238" s="93"/>
      <c r="B2238" s="93"/>
      <c r="C2238" s="93"/>
      <c r="D2238" s="133"/>
      <c r="E2238" s="92"/>
      <c r="F2238" s="93"/>
      <c r="G2238" s="93"/>
      <c r="H2238" s="93"/>
      <c r="I2238" s="93"/>
      <c r="J2238" s="93"/>
    </row>
    <row r="2239" spans="1:10" x14ac:dyDescent="0.25">
      <c r="A2239" s="93"/>
      <c r="B2239" s="93"/>
      <c r="C2239" s="93"/>
      <c r="D2239" s="133"/>
      <c r="E2239" s="92"/>
      <c r="F2239" s="93"/>
      <c r="G2239" s="93"/>
      <c r="H2239" s="93"/>
      <c r="I2239" s="93"/>
      <c r="J2239" s="93"/>
    </row>
    <row r="2240" spans="1:10" x14ac:dyDescent="0.25">
      <c r="A2240" s="93"/>
      <c r="B2240" s="93"/>
      <c r="C2240" s="93"/>
      <c r="D2240" s="133"/>
      <c r="E2240" s="92"/>
      <c r="F2240" s="93"/>
      <c r="G2240" s="93"/>
      <c r="H2240" s="93"/>
      <c r="I2240" s="93"/>
      <c r="J2240" s="93"/>
    </row>
    <row r="2241" spans="1:10" x14ac:dyDescent="0.25">
      <c r="A2241" s="93"/>
      <c r="B2241" s="93"/>
      <c r="C2241" s="93"/>
      <c r="D2241" s="133"/>
      <c r="E2241" s="92"/>
      <c r="F2241" s="93"/>
      <c r="G2241" s="93"/>
      <c r="H2241" s="93"/>
      <c r="I2241" s="93"/>
      <c r="J2241" s="93"/>
    </row>
    <row r="2242" spans="1:10" x14ac:dyDescent="0.25">
      <c r="A2242" s="93"/>
      <c r="B2242" s="93"/>
      <c r="C2242" s="93"/>
      <c r="D2242" s="133"/>
      <c r="E2242" s="92"/>
      <c r="F2242" s="93"/>
      <c r="G2242" s="93"/>
      <c r="H2242" s="93"/>
      <c r="I2242" s="93"/>
      <c r="J2242" s="93"/>
    </row>
    <row r="2243" spans="1:10" x14ac:dyDescent="0.25">
      <c r="A2243" s="93"/>
      <c r="B2243" s="93"/>
      <c r="C2243" s="93"/>
      <c r="D2243" s="133"/>
      <c r="E2243" s="92"/>
      <c r="F2243" s="93"/>
      <c r="G2243" s="93"/>
      <c r="H2243" s="93"/>
      <c r="I2243" s="93"/>
      <c r="J2243" s="93"/>
    </row>
    <row r="2244" spans="1:10" x14ac:dyDescent="0.25">
      <c r="A2244" s="93"/>
      <c r="B2244" s="93"/>
      <c r="C2244" s="93"/>
      <c r="D2244" s="133"/>
      <c r="E2244" s="92"/>
      <c r="F2244" s="93"/>
      <c r="G2244" s="93"/>
      <c r="H2244" s="93"/>
      <c r="I2244" s="93"/>
      <c r="J2244" s="93"/>
    </row>
    <row r="2245" spans="1:10" x14ac:dyDescent="0.25">
      <c r="A2245" s="93"/>
      <c r="B2245" s="93"/>
      <c r="C2245" s="93"/>
      <c r="D2245" s="133"/>
      <c r="E2245" s="92"/>
      <c r="F2245" s="93"/>
      <c r="G2245" s="93"/>
      <c r="H2245" s="93"/>
      <c r="I2245" s="93"/>
      <c r="J2245" s="93"/>
    </row>
    <row r="2246" spans="1:10" x14ac:dyDescent="0.25">
      <c r="A2246" s="93"/>
      <c r="B2246" s="93"/>
      <c r="C2246" s="93"/>
      <c r="D2246" s="133"/>
      <c r="E2246" s="92"/>
      <c r="F2246" s="93"/>
      <c r="G2246" s="93"/>
      <c r="H2246" s="93"/>
      <c r="I2246" s="93"/>
      <c r="J2246" s="93"/>
    </row>
    <row r="2247" spans="1:10" x14ac:dyDescent="0.25">
      <c r="A2247" s="93"/>
      <c r="B2247" s="93"/>
      <c r="C2247" s="93"/>
      <c r="D2247" s="133"/>
      <c r="E2247" s="92"/>
      <c r="F2247" s="93"/>
      <c r="G2247" s="93"/>
      <c r="H2247" s="93"/>
      <c r="I2247" s="93"/>
      <c r="J2247" s="93"/>
    </row>
    <row r="2248" spans="1:10" x14ac:dyDescent="0.25">
      <c r="A2248" s="93"/>
      <c r="B2248" s="93"/>
      <c r="C2248" s="93"/>
      <c r="D2248" s="133"/>
      <c r="E2248" s="92"/>
      <c r="F2248" s="93"/>
      <c r="G2248" s="93"/>
      <c r="H2248" s="93"/>
      <c r="I2248" s="93"/>
      <c r="J2248" s="93"/>
    </row>
    <row r="2249" spans="1:10" x14ac:dyDescent="0.25">
      <c r="A2249" s="93"/>
      <c r="B2249" s="93"/>
      <c r="C2249" s="93"/>
      <c r="D2249" s="133"/>
      <c r="E2249" s="92"/>
      <c r="F2249" s="93"/>
      <c r="G2249" s="93"/>
      <c r="H2249" s="93"/>
      <c r="I2249" s="93"/>
      <c r="J2249" s="93"/>
    </row>
    <row r="2250" spans="1:10" x14ac:dyDescent="0.25">
      <c r="A2250" s="93"/>
      <c r="B2250" s="93"/>
      <c r="C2250" s="93"/>
      <c r="D2250" s="133"/>
      <c r="E2250" s="92"/>
      <c r="F2250" s="93"/>
      <c r="G2250" s="93"/>
      <c r="H2250" s="93"/>
      <c r="I2250" s="93"/>
      <c r="J2250" s="93"/>
    </row>
    <row r="2251" spans="1:10" x14ac:dyDescent="0.25">
      <c r="A2251" s="93"/>
      <c r="B2251" s="93"/>
      <c r="C2251" s="93"/>
      <c r="D2251" s="133"/>
      <c r="E2251" s="92"/>
      <c r="F2251" s="93"/>
      <c r="G2251" s="93"/>
      <c r="H2251" s="93"/>
      <c r="I2251" s="93"/>
      <c r="J2251" s="93"/>
    </row>
    <row r="2252" spans="1:10" x14ac:dyDescent="0.25">
      <c r="A2252" s="93"/>
      <c r="B2252" s="93"/>
      <c r="C2252" s="93"/>
      <c r="D2252" s="133"/>
      <c r="E2252" s="92"/>
      <c r="F2252" s="93"/>
      <c r="G2252" s="93"/>
      <c r="H2252" s="93"/>
      <c r="I2252" s="93"/>
      <c r="J2252" s="93"/>
    </row>
    <row r="2253" spans="1:10" x14ac:dyDescent="0.25">
      <c r="A2253" s="93"/>
      <c r="B2253" s="93"/>
      <c r="C2253" s="93"/>
      <c r="D2253" s="133"/>
      <c r="E2253" s="92"/>
      <c r="F2253" s="93"/>
      <c r="G2253" s="93"/>
      <c r="H2253" s="93"/>
      <c r="I2253" s="93"/>
      <c r="J2253" s="93"/>
    </row>
    <row r="2254" spans="1:10" x14ac:dyDescent="0.25">
      <c r="A2254" s="93"/>
      <c r="B2254" s="93"/>
      <c r="C2254" s="93"/>
      <c r="D2254" s="133"/>
      <c r="E2254" s="92"/>
      <c r="F2254" s="93"/>
      <c r="G2254" s="93"/>
      <c r="H2254" s="93"/>
      <c r="I2254" s="93"/>
      <c r="J2254" s="93"/>
    </row>
    <row r="2255" spans="1:10" x14ac:dyDescent="0.25">
      <c r="A2255" s="93"/>
      <c r="B2255" s="93"/>
      <c r="C2255" s="93"/>
      <c r="D2255" s="133"/>
      <c r="E2255" s="92"/>
      <c r="F2255" s="93"/>
      <c r="G2255" s="93"/>
      <c r="H2255" s="93"/>
      <c r="I2255" s="93"/>
      <c r="J2255" s="93"/>
    </row>
    <row r="2256" spans="1:10" x14ac:dyDescent="0.25">
      <c r="A2256" s="93"/>
      <c r="B2256" s="93"/>
      <c r="C2256" s="93"/>
      <c r="D2256" s="133"/>
      <c r="E2256" s="92"/>
      <c r="F2256" s="93"/>
      <c r="G2256" s="93"/>
      <c r="H2256" s="93"/>
      <c r="I2256" s="93"/>
      <c r="J2256" s="93"/>
    </row>
    <row r="2257" spans="1:10" x14ac:dyDescent="0.25">
      <c r="A2257" s="93"/>
      <c r="B2257" s="93"/>
      <c r="C2257" s="93"/>
      <c r="D2257" s="133"/>
      <c r="E2257" s="92"/>
      <c r="F2257" s="93"/>
      <c r="G2257" s="93"/>
      <c r="H2257" s="93"/>
      <c r="I2257" s="93"/>
      <c r="J2257" s="93"/>
    </row>
    <row r="2258" spans="1:10" x14ac:dyDescent="0.25">
      <c r="A2258" s="93"/>
      <c r="B2258" s="93"/>
      <c r="C2258" s="93"/>
      <c r="D2258" s="133"/>
      <c r="E2258" s="92"/>
      <c r="F2258" s="93"/>
      <c r="G2258" s="93"/>
      <c r="H2258" s="93"/>
      <c r="I2258" s="93"/>
      <c r="J2258" s="93"/>
    </row>
    <row r="2259" spans="1:10" x14ac:dyDescent="0.25">
      <c r="A2259" s="93"/>
      <c r="B2259" s="93"/>
      <c r="C2259" s="93"/>
      <c r="D2259" s="133"/>
      <c r="E2259" s="92"/>
      <c r="F2259" s="93"/>
      <c r="G2259" s="93"/>
      <c r="H2259" s="93"/>
      <c r="I2259" s="93"/>
      <c r="J2259" s="93"/>
    </row>
    <row r="2260" spans="1:10" x14ac:dyDescent="0.25">
      <c r="A2260" s="93"/>
      <c r="B2260" s="93"/>
      <c r="C2260" s="93"/>
      <c r="D2260" s="133"/>
      <c r="E2260" s="92"/>
      <c r="F2260" s="93"/>
      <c r="G2260" s="93"/>
      <c r="H2260" s="93"/>
      <c r="I2260" s="93"/>
      <c r="J2260" s="93"/>
    </row>
    <row r="2261" spans="1:10" x14ac:dyDescent="0.25">
      <c r="A2261" s="93"/>
      <c r="B2261" s="93"/>
      <c r="C2261" s="93"/>
      <c r="D2261" s="133"/>
      <c r="E2261" s="92"/>
      <c r="F2261" s="93"/>
      <c r="G2261" s="93"/>
      <c r="H2261" s="93"/>
      <c r="I2261" s="93"/>
      <c r="J2261" s="93"/>
    </row>
    <row r="2262" spans="1:10" x14ac:dyDescent="0.25">
      <c r="A2262" s="93"/>
      <c r="B2262" s="93"/>
      <c r="C2262" s="93"/>
      <c r="D2262" s="133"/>
      <c r="E2262" s="92"/>
      <c r="F2262" s="93"/>
      <c r="G2262" s="93"/>
      <c r="H2262" s="93"/>
      <c r="I2262" s="93"/>
      <c r="J2262" s="93"/>
    </row>
    <row r="2263" spans="1:10" x14ac:dyDescent="0.25">
      <c r="A2263" s="93"/>
      <c r="B2263" s="93"/>
      <c r="C2263" s="93"/>
      <c r="D2263" s="133"/>
      <c r="E2263" s="92"/>
      <c r="F2263" s="93"/>
      <c r="G2263" s="93"/>
      <c r="H2263" s="93"/>
      <c r="I2263" s="93"/>
      <c r="J2263" s="93"/>
    </row>
    <row r="2264" spans="1:10" x14ac:dyDescent="0.25">
      <c r="A2264" s="93"/>
      <c r="B2264" s="93"/>
      <c r="C2264" s="93"/>
      <c r="D2264" s="133"/>
      <c r="E2264" s="92"/>
      <c r="F2264" s="93"/>
      <c r="G2264" s="93"/>
      <c r="H2264" s="93"/>
      <c r="I2264" s="93"/>
      <c r="J2264" s="93"/>
    </row>
    <row r="2265" spans="1:10" x14ac:dyDescent="0.25">
      <c r="A2265" s="93"/>
      <c r="B2265" s="93"/>
      <c r="C2265" s="93"/>
      <c r="D2265" s="133"/>
      <c r="E2265" s="92"/>
      <c r="F2265" s="93"/>
      <c r="G2265" s="93"/>
      <c r="H2265" s="93"/>
      <c r="I2265" s="93"/>
      <c r="J2265" s="93"/>
    </row>
    <row r="2266" spans="1:10" x14ac:dyDescent="0.25">
      <c r="A2266" s="93"/>
      <c r="B2266" s="93"/>
      <c r="C2266" s="93"/>
      <c r="D2266" s="133"/>
      <c r="E2266" s="92"/>
      <c r="F2266" s="93"/>
      <c r="G2266" s="93"/>
      <c r="H2266" s="93"/>
      <c r="I2266" s="93"/>
      <c r="J2266" s="93"/>
    </row>
    <row r="2267" spans="1:10" x14ac:dyDescent="0.25">
      <c r="A2267" s="93"/>
      <c r="B2267" s="93"/>
      <c r="C2267" s="93"/>
      <c r="D2267" s="133"/>
      <c r="E2267" s="92"/>
      <c r="F2267" s="93"/>
      <c r="G2267" s="93"/>
      <c r="H2267" s="93"/>
      <c r="I2267" s="93"/>
      <c r="J2267" s="93"/>
    </row>
    <row r="2268" spans="1:10" x14ac:dyDescent="0.25">
      <c r="A2268" s="93"/>
      <c r="B2268" s="93"/>
      <c r="C2268" s="93"/>
      <c r="D2268" s="133"/>
      <c r="E2268" s="92"/>
      <c r="F2268" s="93"/>
      <c r="G2268" s="93"/>
      <c r="H2268" s="93"/>
      <c r="I2268" s="93"/>
      <c r="J2268" s="93"/>
    </row>
    <row r="2269" spans="1:10" x14ac:dyDescent="0.25">
      <c r="A2269" s="93"/>
      <c r="B2269" s="93"/>
      <c r="C2269" s="93"/>
      <c r="D2269" s="133"/>
      <c r="E2269" s="92"/>
      <c r="F2269" s="93"/>
      <c r="G2269" s="93"/>
      <c r="H2269" s="93"/>
      <c r="I2269" s="93"/>
      <c r="J2269" s="93"/>
    </row>
    <row r="2270" spans="1:10" x14ac:dyDescent="0.25">
      <c r="A2270" s="93"/>
      <c r="B2270" s="93"/>
      <c r="C2270" s="93"/>
      <c r="D2270" s="133"/>
      <c r="E2270" s="92"/>
      <c r="F2270" s="93"/>
      <c r="G2270" s="93"/>
      <c r="H2270" s="93"/>
      <c r="I2270" s="93"/>
      <c r="J2270" s="93"/>
    </row>
    <row r="2271" spans="1:10" x14ac:dyDescent="0.25">
      <c r="A2271" s="93"/>
      <c r="B2271" s="93"/>
      <c r="C2271" s="93"/>
      <c r="D2271" s="133"/>
      <c r="E2271" s="92"/>
      <c r="F2271" s="93"/>
      <c r="G2271" s="93"/>
      <c r="H2271" s="93"/>
      <c r="I2271" s="93"/>
      <c r="J2271" s="93"/>
    </row>
    <row r="2272" spans="1:10" x14ac:dyDescent="0.25">
      <c r="A2272" s="93"/>
      <c r="B2272" s="93"/>
      <c r="C2272" s="93"/>
      <c r="D2272" s="133"/>
      <c r="E2272" s="92"/>
      <c r="F2272" s="93"/>
      <c r="G2272" s="93"/>
      <c r="H2272" s="93"/>
      <c r="I2272" s="93"/>
      <c r="J2272" s="93"/>
    </row>
    <row r="2273" spans="1:10" x14ac:dyDescent="0.25">
      <c r="A2273" s="93"/>
      <c r="B2273" s="93"/>
      <c r="C2273" s="93"/>
      <c r="D2273" s="133"/>
      <c r="E2273" s="92"/>
      <c r="F2273" s="93"/>
      <c r="G2273" s="93"/>
      <c r="H2273" s="93"/>
      <c r="I2273" s="93"/>
      <c r="J2273" s="93"/>
    </row>
    <row r="2274" spans="1:10" x14ac:dyDescent="0.25">
      <c r="A2274" s="93"/>
      <c r="B2274" s="93"/>
      <c r="C2274" s="93"/>
      <c r="D2274" s="133"/>
      <c r="E2274" s="92"/>
      <c r="F2274" s="93"/>
      <c r="G2274" s="93"/>
      <c r="H2274" s="93"/>
      <c r="I2274" s="93"/>
      <c r="J2274" s="93"/>
    </row>
    <row r="2275" spans="1:10" x14ac:dyDescent="0.25">
      <c r="A2275" s="93"/>
      <c r="B2275" s="93"/>
      <c r="C2275" s="93"/>
      <c r="D2275" s="133"/>
      <c r="E2275" s="92"/>
      <c r="F2275" s="93"/>
      <c r="G2275" s="93"/>
      <c r="H2275" s="93"/>
      <c r="I2275" s="93"/>
      <c r="J2275" s="93"/>
    </row>
    <row r="2276" spans="1:10" x14ac:dyDescent="0.25">
      <c r="A2276" s="93"/>
      <c r="B2276" s="93"/>
      <c r="C2276" s="93"/>
      <c r="D2276" s="133"/>
      <c r="E2276" s="92"/>
      <c r="F2276" s="93"/>
      <c r="G2276" s="93"/>
      <c r="H2276" s="93"/>
      <c r="I2276" s="93"/>
      <c r="J2276" s="93"/>
    </row>
    <row r="2277" spans="1:10" x14ac:dyDescent="0.25">
      <c r="A2277" s="93"/>
      <c r="B2277" s="93"/>
      <c r="C2277" s="93"/>
      <c r="D2277" s="133"/>
      <c r="E2277" s="92"/>
      <c r="F2277" s="93"/>
      <c r="G2277" s="93"/>
      <c r="H2277" s="93"/>
      <c r="I2277" s="93"/>
      <c r="J2277" s="93"/>
    </row>
    <row r="2278" spans="1:10" x14ac:dyDescent="0.25">
      <c r="A2278" s="93"/>
      <c r="B2278" s="93"/>
      <c r="C2278" s="93"/>
      <c r="D2278" s="133"/>
      <c r="E2278" s="92"/>
      <c r="F2278" s="93"/>
      <c r="G2278" s="93"/>
      <c r="H2278" s="93"/>
      <c r="I2278" s="93"/>
      <c r="J2278" s="93"/>
    </row>
    <row r="2279" spans="1:10" x14ac:dyDescent="0.25">
      <c r="A2279" s="93"/>
      <c r="B2279" s="93"/>
      <c r="C2279" s="93"/>
      <c r="D2279" s="133"/>
      <c r="E2279" s="92"/>
      <c r="F2279" s="93"/>
      <c r="G2279" s="93"/>
      <c r="H2279" s="93"/>
      <c r="I2279" s="93"/>
      <c r="J2279" s="93"/>
    </row>
    <row r="2280" spans="1:10" x14ac:dyDescent="0.25">
      <c r="A2280" s="93"/>
      <c r="B2280" s="93"/>
      <c r="C2280" s="93"/>
      <c r="D2280" s="133"/>
      <c r="E2280" s="92"/>
      <c r="F2280" s="93"/>
      <c r="G2280" s="93"/>
      <c r="H2280" s="93"/>
      <c r="I2280" s="93"/>
      <c r="J2280" s="93"/>
    </row>
    <row r="2281" spans="1:10" x14ac:dyDescent="0.25">
      <c r="A2281" s="93"/>
      <c r="B2281" s="93"/>
      <c r="C2281" s="93"/>
      <c r="D2281" s="133"/>
      <c r="E2281" s="92"/>
      <c r="F2281" s="93"/>
      <c r="G2281" s="93"/>
      <c r="H2281" s="93"/>
      <c r="I2281" s="93"/>
      <c r="J2281" s="93"/>
    </row>
    <row r="2282" spans="1:10" x14ac:dyDescent="0.25">
      <c r="A2282" s="93"/>
      <c r="B2282" s="93"/>
      <c r="C2282" s="93"/>
      <c r="D2282" s="133"/>
      <c r="E2282" s="92"/>
      <c r="F2282" s="93"/>
      <c r="G2282" s="93"/>
      <c r="H2282" s="93"/>
      <c r="I2282" s="93"/>
      <c r="J2282" s="93"/>
    </row>
    <row r="2283" spans="1:10" x14ac:dyDescent="0.25">
      <c r="A2283" s="93"/>
      <c r="B2283" s="93"/>
      <c r="C2283" s="93"/>
      <c r="D2283" s="133"/>
      <c r="E2283" s="92"/>
      <c r="F2283" s="93"/>
      <c r="G2283" s="93"/>
      <c r="H2283" s="93"/>
      <c r="I2283" s="93"/>
      <c r="J2283" s="93"/>
    </row>
    <row r="2284" spans="1:10" x14ac:dyDescent="0.25">
      <c r="A2284" s="93"/>
      <c r="B2284" s="93"/>
      <c r="C2284" s="93"/>
      <c r="D2284" s="133"/>
      <c r="E2284" s="92"/>
      <c r="F2284" s="93"/>
      <c r="G2284" s="93"/>
      <c r="H2284" s="93"/>
      <c r="I2284" s="93"/>
      <c r="J2284" s="93"/>
    </row>
    <row r="2285" spans="1:10" x14ac:dyDescent="0.25">
      <c r="A2285" s="93"/>
      <c r="B2285" s="93"/>
      <c r="C2285" s="93"/>
      <c r="D2285" s="133"/>
      <c r="E2285" s="92"/>
      <c r="F2285" s="93"/>
      <c r="G2285" s="93"/>
      <c r="H2285" s="93"/>
      <c r="I2285" s="93"/>
      <c r="J2285" s="93"/>
    </row>
    <row r="2286" spans="1:10" x14ac:dyDescent="0.25">
      <c r="A2286" s="93"/>
      <c r="B2286" s="93"/>
      <c r="C2286" s="93"/>
      <c r="D2286" s="133"/>
      <c r="E2286" s="92"/>
      <c r="F2286" s="93"/>
      <c r="G2286" s="93"/>
      <c r="H2286" s="93"/>
      <c r="I2286" s="93"/>
      <c r="J2286" s="93"/>
    </row>
    <row r="2287" spans="1:10" x14ac:dyDescent="0.25">
      <c r="A2287" s="93"/>
      <c r="B2287" s="93"/>
      <c r="C2287" s="93"/>
      <c r="D2287" s="133"/>
      <c r="E2287" s="92"/>
      <c r="F2287" s="93"/>
      <c r="G2287" s="93"/>
      <c r="H2287" s="93"/>
      <c r="I2287" s="93"/>
      <c r="J2287" s="93"/>
    </row>
    <row r="2288" spans="1:10" x14ac:dyDescent="0.25">
      <c r="A2288" s="93"/>
      <c r="B2288" s="93"/>
      <c r="C2288" s="93"/>
      <c r="D2288" s="133"/>
      <c r="E2288" s="92"/>
      <c r="F2288" s="93"/>
      <c r="G2288" s="93"/>
      <c r="H2288" s="93"/>
      <c r="I2288" s="93"/>
      <c r="J2288" s="93"/>
    </row>
    <row r="2289" spans="1:10" x14ac:dyDescent="0.25">
      <c r="A2289" s="93"/>
      <c r="B2289" s="93"/>
      <c r="C2289" s="93"/>
      <c r="D2289" s="133"/>
      <c r="E2289" s="92"/>
      <c r="F2289" s="93"/>
      <c r="G2289" s="93"/>
      <c r="H2289" s="93"/>
      <c r="I2289" s="93"/>
      <c r="J2289" s="93"/>
    </row>
    <row r="2290" spans="1:10" x14ac:dyDescent="0.25">
      <c r="A2290" s="93"/>
      <c r="B2290" s="93"/>
      <c r="C2290" s="93"/>
      <c r="D2290" s="133"/>
      <c r="E2290" s="92"/>
      <c r="F2290" s="93"/>
      <c r="G2290" s="93"/>
      <c r="H2290" s="93"/>
      <c r="I2290" s="93"/>
      <c r="J2290" s="93"/>
    </row>
    <row r="2291" spans="1:10" x14ac:dyDescent="0.25">
      <c r="A2291" s="93"/>
      <c r="B2291" s="93"/>
      <c r="C2291" s="93"/>
      <c r="D2291" s="133"/>
      <c r="E2291" s="92"/>
      <c r="F2291" s="93"/>
      <c r="G2291" s="93"/>
      <c r="H2291" s="93"/>
      <c r="I2291" s="93"/>
      <c r="J2291" s="93"/>
    </row>
    <row r="2292" spans="1:10" x14ac:dyDescent="0.25">
      <c r="A2292" s="93"/>
      <c r="B2292" s="93"/>
      <c r="C2292" s="93"/>
      <c r="D2292" s="133"/>
      <c r="E2292" s="92"/>
      <c r="F2292" s="93"/>
      <c r="G2292" s="93"/>
      <c r="H2292" s="93"/>
      <c r="I2292" s="93"/>
      <c r="J2292" s="93"/>
    </row>
    <row r="2293" spans="1:10" x14ac:dyDescent="0.25">
      <c r="A2293" s="93"/>
      <c r="B2293" s="93"/>
      <c r="C2293" s="93"/>
      <c r="D2293" s="133"/>
      <c r="E2293" s="92"/>
      <c r="F2293" s="93"/>
      <c r="G2293" s="93"/>
      <c r="H2293" s="93"/>
      <c r="I2293" s="93"/>
      <c r="J2293" s="93"/>
    </row>
    <row r="2294" spans="1:10" x14ac:dyDescent="0.25">
      <c r="A2294" s="93"/>
      <c r="B2294" s="93"/>
      <c r="C2294" s="93"/>
      <c r="D2294" s="133"/>
      <c r="E2294" s="92"/>
      <c r="F2294" s="93"/>
      <c r="G2294" s="93"/>
      <c r="H2294" s="93"/>
      <c r="I2294" s="93"/>
      <c r="J2294" s="93"/>
    </row>
    <row r="2295" spans="1:10" x14ac:dyDescent="0.25">
      <c r="A2295" s="93"/>
      <c r="B2295" s="93"/>
      <c r="C2295" s="93"/>
      <c r="D2295" s="133"/>
      <c r="E2295" s="92"/>
      <c r="F2295" s="93"/>
      <c r="G2295" s="93"/>
      <c r="H2295" s="93"/>
      <c r="I2295" s="93"/>
      <c r="J2295" s="93"/>
    </row>
    <row r="2296" spans="1:10" x14ac:dyDescent="0.25">
      <c r="A2296" s="93"/>
      <c r="B2296" s="93"/>
      <c r="C2296" s="93"/>
      <c r="D2296" s="133"/>
      <c r="E2296" s="92"/>
      <c r="F2296" s="93"/>
      <c r="G2296" s="93"/>
      <c r="H2296" s="93"/>
      <c r="I2296" s="93"/>
      <c r="J2296" s="93"/>
    </row>
    <row r="2297" spans="1:10" x14ac:dyDescent="0.25">
      <c r="A2297" s="93"/>
      <c r="B2297" s="93"/>
      <c r="C2297" s="93"/>
      <c r="D2297" s="133"/>
      <c r="E2297" s="92"/>
      <c r="F2297" s="93"/>
      <c r="G2297" s="93"/>
      <c r="H2297" s="93"/>
      <c r="I2297" s="93"/>
      <c r="J2297" s="93"/>
    </row>
    <row r="2298" spans="1:10" x14ac:dyDescent="0.25">
      <c r="A2298" s="93"/>
      <c r="B2298" s="93"/>
      <c r="C2298" s="93"/>
      <c r="D2298" s="133"/>
      <c r="E2298" s="92"/>
      <c r="F2298" s="93"/>
      <c r="G2298" s="93"/>
      <c r="H2298" s="93"/>
      <c r="I2298" s="93"/>
      <c r="J2298" s="93"/>
    </row>
    <row r="2299" spans="1:10" x14ac:dyDescent="0.25">
      <c r="A2299" s="93"/>
      <c r="B2299" s="93"/>
      <c r="C2299" s="93"/>
      <c r="D2299" s="133"/>
      <c r="E2299" s="92"/>
      <c r="F2299" s="93"/>
      <c r="G2299" s="93"/>
      <c r="H2299" s="93"/>
      <c r="I2299" s="93"/>
      <c r="J2299" s="93"/>
    </row>
    <row r="2300" spans="1:10" x14ac:dyDescent="0.25">
      <c r="A2300" s="93"/>
      <c r="B2300" s="93"/>
      <c r="C2300" s="93"/>
      <c r="D2300" s="133"/>
      <c r="E2300" s="92"/>
      <c r="F2300" s="93"/>
      <c r="G2300" s="93"/>
      <c r="H2300" s="93"/>
      <c r="I2300" s="93"/>
      <c r="J2300" s="93"/>
    </row>
    <row r="2301" spans="1:10" x14ac:dyDescent="0.25">
      <c r="A2301" s="93"/>
      <c r="B2301" s="93"/>
      <c r="C2301" s="93"/>
      <c r="D2301" s="133"/>
      <c r="E2301" s="92"/>
      <c r="F2301" s="93"/>
      <c r="G2301" s="93"/>
      <c r="H2301" s="93"/>
      <c r="I2301" s="93"/>
      <c r="J2301" s="93"/>
    </row>
    <row r="2302" spans="1:10" x14ac:dyDescent="0.25">
      <c r="A2302" s="93"/>
      <c r="B2302" s="93"/>
      <c r="C2302" s="93"/>
      <c r="D2302" s="133"/>
      <c r="E2302" s="92"/>
      <c r="F2302" s="93"/>
      <c r="G2302" s="93"/>
      <c r="H2302" s="93"/>
      <c r="I2302" s="93"/>
      <c r="J2302" s="93"/>
    </row>
    <row r="2303" spans="1:10" x14ac:dyDescent="0.25">
      <c r="A2303" s="93"/>
      <c r="B2303" s="93"/>
      <c r="C2303" s="93"/>
      <c r="D2303" s="133"/>
      <c r="E2303" s="92"/>
      <c r="F2303" s="93"/>
      <c r="G2303" s="93"/>
      <c r="H2303" s="93"/>
      <c r="I2303" s="93"/>
      <c r="J2303" s="93"/>
    </row>
    <row r="2304" spans="1:10" x14ac:dyDescent="0.25">
      <c r="A2304" s="93"/>
      <c r="B2304" s="93"/>
      <c r="C2304" s="93"/>
      <c r="D2304" s="133"/>
      <c r="E2304" s="92"/>
      <c r="F2304" s="93"/>
      <c r="G2304" s="93"/>
      <c r="H2304" s="93"/>
      <c r="I2304" s="93"/>
      <c r="J2304" s="93"/>
    </row>
    <row r="2305" spans="1:10" x14ac:dyDescent="0.25">
      <c r="A2305" s="93"/>
      <c r="B2305" s="93"/>
      <c r="C2305" s="93"/>
      <c r="D2305" s="133"/>
      <c r="E2305" s="92"/>
      <c r="F2305" s="93"/>
      <c r="G2305" s="93"/>
      <c r="H2305" s="93"/>
      <c r="I2305" s="93"/>
      <c r="J2305" s="93"/>
    </row>
    <row r="2306" spans="1:10" x14ac:dyDescent="0.25">
      <c r="A2306" s="93"/>
      <c r="B2306" s="93"/>
      <c r="C2306" s="93"/>
      <c r="D2306" s="133"/>
      <c r="E2306" s="92"/>
      <c r="F2306" s="93"/>
      <c r="G2306" s="93"/>
      <c r="H2306" s="93"/>
      <c r="I2306" s="93"/>
      <c r="J2306" s="93"/>
    </row>
    <row r="2307" spans="1:10" x14ac:dyDescent="0.25">
      <c r="A2307" s="93"/>
      <c r="B2307" s="93"/>
      <c r="C2307" s="93"/>
      <c r="D2307" s="133"/>
      <c r="E2307" s="92"/>
      <c r="F2307" s="93"/>
      <c r="G2307" s="93"/>
      <c r="H2307" s="93"/>
      <c r="I2307" s="93"/>
      <c r="J2307" s="93"/>
    </row>
    <row r="2308" spans="1:10" x14ac:dyDescent="0.25">
      <c r="A2308" s="93"/>
      <c r="B2308" s="93"/>
      <c r="C2308" s="93"/>
      <c r="D2308" s="133"/>
      <c r="E2308" s="92"/>
      <c r="F2308" s="93"/>
      <c r="G2308" s="93"/>
      <c r="H2308" s="93"/>
      <c r="I2308" s="93"/>
      <c r="J2308" s="93"/>
    </row>
    <row r="2309" spans="1:10" x14ac:dyDescent="0.25">
      <c r="A2309" s="93"/>
      <c r="B2309" s="93"/>
      <c r="C2309" s="93"/>
      <c r="D2309" s="133"/>
      <c r="E2309" s="92"/>
      <c r="F2309" s="93"/>
      <c r="G2309" s="93"/>
      <c r="H2309" s="93"/>
      <c r="I2309" s="93"/>
      <c r="J2309" s="93"/>
    </row>
    <row r="2310" spans="1:10" x14ac:dyDescent="0.25">
      <c r="A2310" s="93"/>
      <c r="B2310" s="93"/>
      <c r="C2310" s="93"/>
      <c r="D2310" s="133"/>
      <c r="E2310" s="92"/>
      <c r="F2310" s="93"/>
      <c r="G2310" s="93"/>
      <c r="H2310" s="93"/>
      <c r="I2310" s="93"/>
      <c r="J2310" s="93"/>
    </row>
    <row r="2311" spans="1:10" x14ac:dyDescent="0.25">
      <c r="A2311" s="93"/>
      <c r="B2311" s="93"/>
      <c r="C2311" s="93"/>
      <c r="D2311" s="133"/>
      <c r="E2311" s="92"/>
      <c r="F2311" s="93"/>
      <c r="G2311" s="93"/>
      <c r="H2311" s="93"/>
      <c r="I2311" s="93"/>
      <c r="J2311" s="93"/>
    </row>
    <row r="2312" spans="1:10" x14ac:dyDescent="0.25">
      <c r="A2312" s="93"/>
      <c r="B2312" s="93"/>
      <c r="C2312" s="93"/>
      <c r="D2312" s="133"/>
      <c r="E2312" s="92"/>
      <c r="F2312" s="93"/>
      <c r="G2312" s="93"/>
      <c r="H2312" s="93"/>
      <c r="I2312" s="93"/>
      <c r="J2312" s="93"/>
    </row>
    <row r="2313" spans="1:10" x14ac:dyDescent="0.25">
      <c r="A2313" s="93"/>
      <c r="B2313" s="93"/>
      <c r="C2313" s="93"/>
      <c r="D2313" s="133"/>
      <c r="E2313" s="92"/>
      <c r="F2313" s="93"/>
      <c r="G2313" s="93"/>
      <c r="H2313" s="93"/>
      <c r="I2313" s="93"/>
      <c r="J2313" s="93"/>
    </row>
    <row r="2314" spans="1:10" x14ac:dyDescent="0.25">
      <c r="A2314" s="93"/>
      <c r="B2314" s="93"/>
      <c r="C2314" s="93"/>
      <c r="D2314" s="133"/>
      <c r="E2314" s="92"/>
      <c r="F2314" s="93"/>
      <c r="G2314" s="93"/>
      <c r="H2314" s="93"/>
      <c r="I2314" s="93"/>
      <c r="J2314" s="93"/>
    </row>
    <row r="2315" spans="1:10" x14ac:dyDescent="0.25">
      <c r="A2315" s="93"/>
      <c r="B2315" s="93"/>
      <c r="C2315" s="93"/>
      <c r="D2315" s="133"/>
      <c r="E2315" s="92"/>
      <c r="F2315" s="93"/>
      <c r="G2315" s="93"/>
      <c r="H2315" s="93"/>
      <c r="I2315" s="93"/>
      <c r="J2315" s="93"/>
    </row>
    <row r="2316" spans="1:10" x14ac:dyDescent="0.25">
      <c r="A2316" s="93"/>
      <c r="B2316" s="93"/>
      <c r="C2316" s="93"/>
      <c r="D2316" s="133"/>
      <c r="E2316" s="92"/>
      <c r="F2316" s="93"/>
      <c r="G2316" s="93"/>
      <c r="H2316" s="93"/>
      <c r="I2316" s="93"/>
      <c r="J2316" s="93"/>
    </row>
    <row r="2317" spans="1:10" x14ac:dyDescent="0.25">
      <c r="A2317" s="93"/>
      <c r="B2317" s="93"/>
      <c r="C2317" s="93"/>
      <c r="D2317" s="133"/>
      <c r="E2317" s="92"/>
      <c r="F2317" s="93"/>
      <c r="G2317" s="93"/>
      <c r="H2317" s="93"/>
      <c r="I2317" s="93"/>
      <c r="J2317" s="93"/>
    </row>
    <row r="2318" spans="1:10" x14ac:dyDescent="0.25">
      <c r="A2318" s="93"/>
      <c r="B2318" s="93"/>
      <c r="C2318" s="93"/>
      <c r="D2318" s="133"/>
      <c r="E2318" s="92"/>
      <c r="F2318" s="93"/>
      <c r="G2318" s="93"/>
      <c r="H2318" s="93"/>
      <c r="I2318" s="93"/>
      <c r="J2318" s="93"/>
    </row>
    <row r="2319" spans="1:10" x14ac:dyDescent="0.25">
      <c r="A2319" s="93"/>
      <c r="B2319" s="93"/>
      <c r="C2319" s="93"/>
      <c r="D2319" s="133"/>
      <c r="E2319" s="92"/>
      <c r="F2319" s="93"/>
      <c r="G2319" s="93"/>
      <c r="H2319" s="93"/>
      <c r="I2319" s="93"/>
      <c r="J2319" s="93"/>
    </row>
    <row r="2320" spans="1:10" x14ac:dyDescent="0.25">
      <c r="A2320" s="93"/>
      <c r="B2320" s="93"/>
      <c r="C2320" s="93"/>
      <c r="D2320" s="133"/>
      <c r="E2320" s="92"/>
      <c r="F2320" s="93"/>
      <c r="G2320" s="93"/>
      <c r="H2320" s="93"/>
      <c r="I2320" s="93"/>
      <c r="J2320" s="93"/>
    </row>
    <row r="2321" spans="1:10" x14ac:dyDescent="0.25">
      <c r="A2321" s="93"/>
      <c r="B2321" s="93"/>
      <c r="C2321" s="93"/>
      <c r="D2321" s="133"/>
      <c r="E2321" s="92"/>
      <c r="F2321" s="93"/>
      <c r="G2321" s="93"/>
      <c r="H2321" s="93"/>
      <c r="I2321" s="93"/>
      <c r="J2321" s="93"/>
    </row>
    <row r="2322" spans="1:10" x14ac:dyDescent="0.25">
      <c r="A2322" s="93"/>
      <c r="B2322" s="93"/>
      <c r="C2322" s="93"/>
      <c r="D2322" s="133"/>
      <c r="E2322" s="92"/>
      <c r="F2322" s="93"/>
      <c r="G2322" s="93"/>
      <c r="H2322" s="93"/>
      <c r="I2322" s="93"/>
      <c r="J2322" s="93"/>
    </row>
    <row r="2323" spans="1:10" x14ac:dyDescent="0.25">
      <c r="A2323" s="93"/>
      <c r="B2323" s="93"/>
      <c r="C2323" s="93"/>
      <c r="D2323" s="133"/>
      <c r="E2323" s="92"/>
      <c r="F2323" s="93"/>
      <c r="G2323" s="93"/>
      <c r="H2323" s="93"/>
      <c r="I2323" s="93"/>
      <c r="J2323" s="93"/>
    </row>
    <row r="2324" spans="1:10" x14ac:dyDescent="0.25">
      <c r="A2324" s="93"/>
      <c r="B2324" s="93"/>
      <c r="C2324" s="93"/>
      <c r="D2324" s="133"/>
      <c r="E2324" s="92"/>
      <c r="F2324" s="93"/>
      <c r="G2324" s="93"/>
      <c r="H2324" s="93"/>
      <c r="I2324" s="93"/>
      <c r="J2324" s="93"/>
    </row>
    <row r="2325" spans="1:10" x14ac:dyDescent="0.25">
      <c r="A2325" s="93"/>
      <c r="B2325" s="93"/>
      <c r="C2325" s="93"/>
      <c r="D2325" s="133"/>
      <c r="E2325" s="92"/>
      <c r="F2325" s="93"/>
      <c r="G2325" s="93"/>
      <c r="H2325" s="93"/>
      <c r="I2325" s="93"/>
      <c r="J2325" s="93"/>
    </row>
    <row r="2326" spans="1:10" x14ac:dyDescent="0.25">
      <c r="A2326" s="93"/>
      <c r="B2326" s="93"/>
      <c r="C2326" s="93"/>
      <c r="D2326" s="133"/>
      <c r="E2326" s="92"/>
      <c r="F2326" s="93"/>
      <c r="G2326" s="93"/>
      <c r="H2326" s="93"/>
      <c r="I2326" s="93"/>
      <c r="J2326" s="93"/>
    </row>
    <row r="2327" spans="1:10" x14ac:dyDescent="0.25">
      <c r="A2327" s="93"/>
      <c r="B2327" s="93"/>
      <c r="C2327" s="93"/>
      <c r="D2327" s="133"/>
      <c r="E2327" s="92"/>
      <c r="F2327" s="93"/>
      <c r="G2327" s="93"/>
      <c r="H2327" s="93"/>
      <c r="I2327" s="93"/>
      <c r="J2327" s="93"/>
    </row>
    <row r="2328" spans="1:10" x14ac:dyDescent="0.25">
      <c r="A2328" s="93"/>
      <c r="B2328" s="93"/>
      <c r="C2328" s="93"/>
      <c r="D2328" s="133"/>
      <c r="E2328" s="92"/>
      <c r="F2328" s="93"/>
      <c r="G2328" s="93"/>
      <c r="H2328" s="93"/>
      <c r="I2328" s="93"/>
      <c r="J2328" s="93"/>
    </row>
    <row r="2329" spans="1:10" x14ac:dyDescent="0.25">
      <c r="A2329" s="93"/>
      <c r="B2329" s="93"/>
      <c r="C2329" s="93"/>
      <c r="D2329" s="133"/>
      <c r="E2329" s="92"/>
      <c r="F2329" s="93"/>
      <c r="G2329" s="93"/>
      <c r="H2329" s="93"/>
      <c r="I2329" s="93"/>
      <c r="J2329" s="93"/>
    </row>
    <row r="2330" spans="1:10" x14ac:dyDescent="0.25">
      <c r="A2330" s="93"/>
      <c r="B2330" s="93"/>
      <c r="C2330" s="93"/>
      <c r="D2330" s="133"/>
      <c r="E2330" s="92"/>
      <c r="F2330" s="93"/>
      <c r="G2330" s="93"/>
      <c r="H2330" s="93"/>
      <c r="I2330" s="93"/>
      <c r="J2330" s="93"/>
    </row>
    <row r="2331" spans="1:10" x14ac:dyDescent="0.25">
      <c r="A2331" s="93"/>
      <c r="B2331" s="93"/>
      <c r="C2331" s="93"/>
      <c r="D2331" s="133"/>
      <c r="E2331" s="92"/>
      <c r="F2331" s="93"/>
      <c r="G2331" s="93"/>
      <c r="H2331" s="93"/>
      <c r="I2331" s="93"/>
      <c r="J2331" s="93"/>
    </row>
    <row r="2332" spans="1:10" x14ac:dyDescent="0.25">
      <c r="A2332" s="93"/>
      <c r="B2332" s="93"/>
      <c r="C2332" s="93"/>
      <c r="D2332" s="133"/>
      <c r="E2332" s="92"/>
      <c r="F2332" s="93"/>
      <c r="G2332" s="93"/>
      <c r="H2332" s="93"/>
      <c r="I2332" s="93"/>
      <c r="J2332" s="93"/>
    </row>
    <row r="2333" spans="1:10" x14ac:dyDescent="0.25">
      <c r="A2333" s="93"/>
      <c r="B2333" s="93"/>
      <c r="C2333" s="93"/>
      <c r="D2333" s="133"/>
      <c r="E2333" s="92"/>
      <c r="F2333" s="93"/>
      <c r="G2333" s="93"/>
      <c r="H2333" s="93"/>
      <c r="I2333" s="93"/>
      <c r="J2333" s="93"/>
    </row>
    <row r="2334" spans="1:10" x14ac:dyDescent="0.25">
      <c r="A2334" s="93"/>
      <c r="B2334" s="93"/>
      <c r="C2334" s="93"/>
      <c r="D2334" s="133"/>
      <c r="E2334" s="92"/>
      <c r="F2334" s="93"/>
      <c r="G2334" s="93"/>
      <c r="H2334" s="93"/>
      <c r="I2334" s="93"/>
      <c r="J2334" s="93"/>
    </row>
    <row r="2335" spans="1:10" x14ac:dyDescent="0.25">
      <c r="A2335" s="93"/>
      <c r="B2335" s="93"/>
      <c r="C2335" s="93"/>
      <c r="D2335" s="133"/>
      <c r="E2335" s="92"/>
      <c r="F2335" s="93"/>
      <c r="G2335" s="93"/>
      <c r="H2335" s="93"/>
      <c r="I2335" s="93"/>
      <c r="J2335" s="93"/>
    </row>
    <row r="2336" spans="1:10" x14ac:dyDescent="0.25">
      <c r="A2336" s="93"/>
      <c r="B2336" s="93"/>
      <c r="C2336" s="93"/>
      <c r="D2336" s="133"/>
      <c r="E2336" s="92"/>
      <c r="F2336" s="93"/>
      <c r="G2336" s="93"/>
      <c r="H2336" s="93"/>
      <c r="I2336" s="93"/>
      <c r="J2336" s="93"/>
    </row>
    <row r="2337" spans="1:10" x14ac:dyDescent="0.25">
      <c r="A2337" s="93"/>
      <c r="B2337" s="93"/>
      <c r="C2337" s="93"/>
      <c r="D2337" s="133"/>
      <c r="E2337" s="92"/>
      <c r="F2337" s="93"/>
      <c r="G2337" s="93"/>
      <c r="H2337" s="93"/>
      <c r="I2337" s="93"/>
      <c r="J2337" s="93"/>
    </row>
    <row r="2338" spans="1:10" x14ac:dyDescent="0.25">
      <c r="A2338" s="93"/>
      <c r="B2338" s="93"/>
      <c r="C2338" s="93"/>
      <c r="D2338" s="133"/>
      <c r="E2338" s="92"/>
      <c r="F2338" s="93"/>
      <c r="G2338" s="93"/>
      <c r="H2338" s="93"/>
      <c r="I2338" s="93"/>
      <c r="J2338" s="93"/>
    </row>
    <row r="2339" spans="1:10" x14ac:dyDescent="0.25">
      <c r="A2339" s="93"/>
      <c r="B2339" s="93"/>
      <c r="C2339" s="93"/>
      <c r="D2339" s="133"/>
      <c r="E2339" s="92"/>
      <c r="F2339" s="93"/>
      <c r="G2339" s="93"/>
      <c r="H2339" s="93"/>
      <c r="I2339" s="93"/>
      <c r="J2339" s="93"/>
    </row>
    <row r="2340" spans="1:10" x14ac:dyDescent="0.25">
      <c r="A2340" s="93"/>
      <c r="B2340" s="93"/>
      <c r="C2340" s="93"/>
      <c r="D2340" s="133"/>
      <c r="E2340" s="92"/>
      <c r="F2340" s="93"/>
      <c r="G2340" s="93"/>
      <c r="H2340" s="93"/>
      <c r="I2340" s="93"/>
      <c r="J2340" s="93"/>
    </row>
    <row r="2341" spans="1:10" x14ac:dyDescent="0.25">
      <c r="A2341" s="93"/>
      <c r="B2341" s="93"/>
      <c r="C2341" s="93"/>
      <c r="D2341" s="133"/>
      <c r="E2341" s="92"/>
      <c r="F2341" s="93"/>
      <c r="G2341" s="93"/>
      <c r="H2341" s="93"/>
      <c r="I2341" s="93"/>
      <c r="J2341" s="93"/>
    </row>
    <row r="2342" spans="1:10" x14ac:dyDescent="0.25">
      <c r="A2342" s="93"/>
      <c r="B2342" s="93"/>
      <c r="C2342" s="93"/>
      <c r="D2342" s="133"/>
      <c r="E2342" s="92"/>
      <c r="F2342" s="93"/>
      <c r="G2342" s="93"/>
      <c r="H2342" s="93"/>
      <c r="I2342" s="93"/>
      <c r="J2342" s="93"/>
    </row>
    <row r="2343" spans="1:10" x14ac:dyDescent="0.25">
      <c r="A2343" s="93"/>
      <c r="B2343" s="93"/>
      <c r="C2343" s="93"/>
      <c r="D2343" s="133"/>
      <c r="E2343" s="92"/>
      <c r="F2343" s="93"/>
      <c r="G2343" s="93"/>
      <c r="H2343" s="93"/>
      <c r="I2343" s="93"/>
      <c r="J2343" s="93"/>
    </row>
    <row r="2344" spans="1:10" x14ac:dyDescent="0.25">
      <c r="A2344" s="93"/>
      <c r="B2344" s="93"/>
      <c r="C2344" s="93"/>
      <c r="D2344" s="133"/>
      <c r="E2344" s="92"/>
      <c r="F2344" s="93"/>
      <c r="G2344" s="93"/>
      <c r="H2344" s="93"/>
      <c r="I2344" s="93"/>
      <c r="J2344" s="93"/>
    </row>
    <row r="2345" spans="1:10" x14ac:dyDescent="0.25">
      <c r="A2345" s="93"/>
      <c r="B2345" s="93"/>
      <c r="C2345" s="93"/>
      <c r="D2345" s="133"/>
      <c r="E2345" s="92"/>
      <c r="F2345" s="93"/>
      <c r="G2345" s="93"/>
      <c r="H2345" s="93"/>
      <c r="I2345" s="93"/>
      <c r="J2345" s="93"/>
    </row>
    <row r="2346" spans="1:10" x14ac:dyDescent="0.25">
      <c r="A2346" s="93"/>
      <c r="B2346" s="93"/>
      <c r="C2346" s="93"/>
      <c r="D2346" s="133"/>
      <c r="E2346" s="92"/>
      <c r="F2346" s="93"/>
      <c r="G2346" s="93"/>
      <c r="H2346" s="93"/>
      <c r="I2346" s="93"/>
      <c r="J2346" s="93"/>
    </row>
    <row r="2347" spans="1:10" x14ac:dyDescent="0.25">
      <c r="A2347" s="93"/>
      <c r="B2347" s="93"/>
      <c r="C2347" s="93"/>
      <c r="D2347" s="133"/>
      <c r="E2347" s="92"/>
      <c r="F2347" s="93"/>
      <c r="G2347" s="93"/>
      <c r="H2347" s="93"/>
      <c r="I2347" s="93"/>
      <c r="J2347" s="93"/>
    </row>
    <row r="2348" spans="1:10" x14ac:dyDescent="0.25">
      <c r="A2348" s="93"/>
      <c r="B2348" s="93"/>
      <c r="C2348" s="93"/>
      <c r="D2348" s="133"/>
      <c r="E2348" s="92"/>
      <c r="F2348" s="93"/>
      <c r="G2348" s="93"/>
      <c r="H2348" s="93"/>
      <c r="I2348" s="93"/>
      <c r="J2348" s="93"/>
    </row>
    <row r="2349" spans="1:10" x14ac:dyDescent="0.25">
      <c r="A2349" s="93"/>
      <c r="B2349" s="93"/>
      <c r="C2349" s="93"/>
      <c r="D2349" s="133"/>
      <c r="E2349" s="92"/>
      <c r="F2349" s="93"/>
      <c r="G2349" s="93"/>
      <c r="H2349" s="93"/>
      <c r="I2349" s="93"/>
      <c r="J2349" s="93"/>
    </row>
    <row r="2350" spans="1:10" x14ac:dyDescent="0.25">
      <c r="A2350" s="93"/>
      <c r="B2350" s="93"/>
      <c r="C2350" s="93"/>
      <c r="D2350" s="133"/>
      <c r="E2350" s="92"/>
      <c r="F2350" s="93"/>
      <c r="G2350" s="93"/>
      <c r="H2350" s="93"/>
      <c r="I2350" s="93"/>
      <c r="J2350" s="93"/>
    </row>
    <row r="2351" spans="1:10" x14ac:dyDescent="0.25">
      <c r="A2351" s="93"/>
      <c r="B2351" s="93"/>
      <c r="C2351" s="93"/>
      <c r="D2351" s="133"/>
      <c r="E2351" s="92"/>
      <c r="F2351" s="93"/>
      <c r="G2351" s="93"/>
      <c r="H2351" s="93"/>
      <c r="I2351" s="93"/>
      <c r="J2351" s="93"/>
    </row>
    <row r="2352" spans="1:10" x14ac:dyDescent="0.25">
      <c r="A2352" s="93"/>
      <c r="B2352" s="93"/>
      <c r="C2352" s="93"/>
      <c r="D2352" s="133"/>
      <c r="E2352" s="92"/>
      <c r="F2352" s="93"/>
      <c r="G2352" s="93"/>
      <c r="H2352" s="93"/>
      <c r="I2352" s="93"/>
      <c r="J2352" s="93"/>
    </row>
    <row r="2353" spans="1:10" x14ac:dyDescent="0.25">
      <c r="A2353" s="93"/>
      <c r="B2353" s="93"/>
      <c r="C2353" s="93"/>
      <c r="D2353" s="133"/>
      <c r="E2353" s="92"/>
      <c r="F2353" s="93"/>
      <c r="G2353" s="93"/>
      <c r="H2353" s="93"/>
      <c r="I2353" s="93"/>
      <c r="J2353" s="93"/>
    </row>
    <row r="2354" spans="1:10" x14ac:dyDescent="0.25">
      <c r="A2354" s="93"/>
      <c r="B2354" s="93"/>
      <c r="C2354" s="93"/>
      <c r="D2354" s="133"/>
      <c r="E2354" s="92"/>
      <c r="F2354" s="93"/>
      <c r="G2354" s="93"/>
      <c r="H2354" s="93"/>
      <c r="I2354" s="93"/>
      <c r="J2354" s="93"/>
    </row>
    <row r="2355" spans="1:10" x14ac:dyDescent="0.25">
      <c r="A2355" s="93"/>
      <c r="B2355" s="93"/>
      <c r="C2355" s="93"/>
      <c r="D2355" s="133"/>
      <c r="E2355" s="92"/>
      <c r="F2355" s="93"/>
      <c r="G2355" s="93"/>
      <c r="H2355" s="93"/>
      <c r="I2355" s="93"/>
      <c r="J2355" s="93"/>
    </row>
    <row r="2356" spans="1:10" x14ac:dyDescent="0.25">
      <c r="A2356" s="93"/>
      <c r="B2356" s="93"/>
      <c r="C2356" s="93"/>
      <c r="D2356" s="133"/>
      <c r="E2356" s="92"/>
      <c r="F2356" s="93"/>
      <c r="G2356" s="93"/>
      <c r="H2356" s="93"/>
      <c r="I2356" s="93"/>
      <c r="J2356" s="93"/>
    </row>
    <row r="2357" spans="1:10" x14ac:dyDescent="0.25">
      <c r="A2357" s="93"/>
      <c r="B2357" s="93"/>
      <c r="C2357" s="93"/>
      <c r="D2357" s="133"/>
      <c r="E2357" s="92"/>
      <c r="F2357" s="93"/>
      <c r="G2357" s="93"/>
      <c r="H2357" s="93"/>
      <c r="I2357" s="93"/>
      <c r="J2357" s="93"/>
    </row>
    <row r="2358" spans="1:10" x14ac:dyDescent="0.25">
      <c r="A2358" s="93"/>
      <c r="B2358" s="93"/>
      <c r="C2358" s="93"/>
      <c r="D2358" s="133"/>
      <c r="E2358" s="92"/>
      <c r="F2358" s="93"/>
      <c r="G2358" s="93"/>
      <c r="H2358" s="93"/>
      <c r="I2358" s="93"/>
      <c r="J2358" s="93"/>
    </row>
    <row r="2359" spans="1:10" x14ac:dyDescent="0.25">
      <c r="A2359" s="93"/>
      <c r="B2359" s="93"/>
      <c r="C2359" s="93"/>
      <c r="D2359" s="133"/>
      <c r="E2359" s="92"/>
      <c r="F2359" s="93"/>
      <c r="G2359" s="93"/>
      <c r="H2359" s="93"/>
      <c r="I2359" s="93"/>
      <c r="J2359" s="93"/>
    </row>
    <row r="2360" spans="1:10" x14ac:dyDescent="0.25">
      <c r="A2360" s="93"/>
      <c r="B2360" s="93"/>
      <c r="C2360" s="93"/>
      <c r="D2360" s="133"/>
      <c r="E2360" s="92"/>
      <c r="F2360" s="93"/>
      <c r="G2360" s="93"/>
      <c r="H2360" s="93"/>
      <c r="I2360" s="93"/>
      <c r="J2360" s="93"/>
    </row>
    <row r="2361" spans="1:10" x14ac:dyDescent="0.25">
      <c r="A2361" s="93"/>
      <c r="B2361" s="93"/>
      <c r="C2361" s="93"/>
      <c r="D2361" s="133"/>
      <c r="E2361" s="92"/>
      <c r="F2361" s="93"/>
      <c r="G2361" s="93"/>
      <c r="H2361" s="93"/>
      <c r="I2361" s="93"/>
      <c r="J2361" s="93"/>
    </row>
    <row r="2362" spans="1:10" x14ac:dyDescent="0.25">
      <c r="A2362" s="93"/>
      <c r="B2362" s="93"/>
      <c r="C2362" s="93"/>
      <c r="D2362" s="133"/>
      <c r="E2362" s="92"/>
      <c r="F2362" s="93"/>
      <c r="G2362" s="93"/>
      <c r="H2362" s="93"/>
      <c r="I2362" s="93"/>
      <c r="J2362" s="93"/>
    </row>
    <row r="2363" spans="1:10" x14ac:dyDescent="0.25">
      <c r="A2363" s="93"/>
      <c r="B2363" s="93"/>
      <c r="C2363" s="93"/>
      <c r="D2363" s="133"/>
      <c r="E2363" s="92"/>
      <c r="F2363" s="93"/>
      <c r="G2363" s="93"/>
      <c r="H2363" s="93"/>
      <c r="I2363" s="93"/>
      <c r="J2363" s="93"/>
    </row>
    <row r="2364" spans="1:10" x14ac:dyDescent="0.25">
      <c r="A2364" s="93"/>
      <c r="B2364" s="93"/>
      <c r="C2364" s="93"/>
      <c r="D2364" s="133"/>
      <c r="E2364" s="92"/>
      <c r="F2364" s="93"/>
      <c r="G2364" s="93"/>
      <c r="H2364" s="93"/>
      <c r="I2364" s="93"/>
      <c r="J2364" s="93"/>
    </row>
    <row r="2365" spans="1:10" x14ac:dyDescent="0.25">
      <c r="A2365" s="93"/>
      <c r="B2365" s="93"/>
      <c r="C2365" s="93"/>
      <c r="D2365" s="133"/>
      <c r="E2365" s="92"/>
      <c r="F2365" s="93"/>
      <c r="G2365" s="93"/>
      <c r="H2365" s="93"/>
      <c r="I2365" s="93"/>
      <c r="J2365" s="93"/>
    </row>
    <row r="2366" spans="1:10" x14ac:dyDescent="0.25">
      <c r="A2366" s="93"/>
      <c r="B2366" s="93"/>
      <c r="C2366" s="93"/>
      <c r="D2366" s="133"/>
      <c r="E2366" s="92"/>
      <c r="F2366" s="93"/>
      <c r="G2366" s="93"/>
      <c r="H2366" s="93"/>
      <c r="I2366" s="93"/>
      <c r="J2366" s="93"/>
    </row>
    <row r="2367" spans="1:10" x14ac:dyDescent="0.25">
      <c r="A2367" s="93"/>
      <c r="B2367" s="93"/>
      <c r="C2367" s="93"/>
      <c r="D2367" s="133"/>
      <c r="E2367" s="92"/>
      <c r="F2367" s="93"/>
      <c r="G2367" s="93"/>
      <c r="H2367" s="93"/>
      <c r="I2367" s="93"/>
      <c r="J2367" s="93"/>
    </row>
    <row r="2368" spans="1:10" x14ac:dyDescent="0.25">
      <c r="A2368" s="93"/>
      <c r="B2368" s="93"/>
      <c r="C2368" s="93"/>
      <c r="D2368" s="133"/>
      <c r="E2368" s="92"/>
      <c r="F2368" s="93"/>
      <c r="G2368" s="93"/>
      <c r="H2368" s="93"/>
      <c r="I2368" s="93"/>
      <c r="J2368" s="93"/>
    </row>
    <row r="2369" spans="1:10" x14ac:dyDescent="0.25">
      <c r="A2369" s="93"/>
      <c r="B2369" s="93"/>
      <c r="C2369" s="93"/>
      <c r="D2369" s="133"/>
      <c r="E2369" s="92"/>
      <c r="F2369" s="93"/>
      <c r="G2369" s="93"/>
      <c r="H2369" s="93"/>
      <c r="I2369" s="93"/>
      <c r="J2369" s="93"/>
    </row>
    <row r="2370" spans="1:10" x14ac:dyDescent="0.25">
      <c r="A2370" s="93"/>
      <c r="B2370" s="93"/>
      <c r="C2370" s="93"/>
      <c r="D2370" s="133"/>
      <c r="E2370" s="92"/>
      <c r="F2370" s="93"/>
      <c r="G2370" s="93"/>
      <c r="H2370" s="93"/>
      <c r="I2370" s="93"/>
      <c r="J2370" s="93"/>
    </row>
    <row r="2371" spans="1:10" x14ac:dyDescent="0.25">
      <c r="A2371" s="93"/>
      <c r="B2371" s="93"/>
      <c r="C2371" s="93"/>
      <c r="D2371" s="133"/>
      <c r="E2371" s="92"/>
      <c r="F2371" s="93"/>
      <c r="G2371" s="93"/>
      <c r="H2371" s="93"/>
      <c r="I2371" s="93"/>
      <c r="J2371" s="93"/>
    </row>
    <row r="2372" spans="1:10" x14ac:dyDescent="0.25">
      <c r="A2372" s="93"/>
      <c r="B2372" s="93"/>
      <c r="C2372" s="93"/>
      <c r="D2372" s="133"/>
      <c r="E2372" s="92"/>
      <c r="F2372" s="93"/>
      <c r="G2372" s="93"/>
      <c r="H2372" s="93"/>
      <c r="I2372" s="93"/>
      <c r="J2372" s="93"/>
    </row>
    <row r="2373" spans="1:10" x14ac:dyDescent="0.25">
      <c r="A2373" s="93"/>
      <c r="B2373" s="93"/>
      <c r="C2373" s="93"/>
      <c r="D2373" s="133"/>
      <c r="E2373" s="92"/>
      <c r="F2373" s="93"/>
      <c r="G2373" s="93"/>
      <c r="H2373" s="93"/>
      <c r="I2373" s="93"/>
      <c r="J2373" s="93"/>
    </row>
    <row r="2374" spans="1:10" x14ac:dyDescent="0.25">
      <c r="A2374" s="93"/>
      <c r="B2374" s="93"/>
      <c r="C2374" s="93"/>
      <c r="D2374" s="133"/>
      <c r="E2374" s="92"/>
      <c r="F2374" s="93"/>
      <c r="G2374" s="93"/>
      <c r="H2374" s="93"/>
      <c r="I2374" s="93"/>
      <c r="J2374" s="93"/>
    </row>
    <row r="2375" spans="1:10" x14ac:dyDescent="0.25">
      <c r="A2375" s="93"/>
      <c r="B2375" s="93"/>
      <c r="C2375" s="93"/>
      <c r="D2375" s="133"/>
      <c r="E2375" s="92"/>
      <c r="F2375" s="93"/>
      <c r="G2375" s="93"/>
      <c r="H2375" s="93"/>
      <c r="I2375" s="93"/>
      <c r="J2375" s="93"/>
    </row>
    <row r="2376" spans="1:10" x14ac:dyDescent="0.25">
      <c r="A2376" s="93"/>
      <c r="B2376" s="93"/>
      <c r="C2376" s="93"/>
      <c r="D2376" s="133"/>
      <c r="E2376" s="92"/>
      <c r="F2376" s="93"/>
      <c r="G2376" s="93"/>
      <c r="H2376" s="93"/>
      <c r="I2376" s="93"/>
      <c r="J2376" s="93"/>
    </row>
    <row r="2377" spans="1:10" x14ac:dyDescent="0.25">
      <c r="A2377" s="93"/>
      <c r="B2377" s="93"/>
      <c r="C2377" s="93"/>
      <c r="D2377" s="133"/>
      <c r="E2377" s="92"/>
      <c r="F2377" s="93"/>
      <c r="G2377" s="93"/>
      <c r="H2377" s="93"/>
      <c r="I2377" s="93"/>
      <c r="J2377" s="93"/>
    </row>
    <row r="2378" spans="1:10" x14ac:dyDescent="0.25">
      <c r="A2378" s="93"/>
      <c r="B2378" s="93"/>
      <c r="C2378" s="93"/>
      <c r="D2378" s="133"/>
      <c r="E2378" s="92"/>
      <c r="F2378" s="93"/>
      <c r="G2378" s="93"/>
      <c r="H2378" s="93"/>
      <c r="I2378" s="93"/>
      <c r="J2378" s="93"/>
    </row>
    <row r="2379" spans="1:10" x14ac:dyDescent="0.25">
      <c r="A2379" s="93"/>
      <c r="B2379" s="93"/>
      <c r="C2379" s="93"/>
      <c r="D2379" s="133"/>
      <c r="E2379" s="92"/>
      <c r="F2379" s="93"/>
      <c r="G2379" s="93"/>
      <c r="H2379" s="93"/>
      <c r="I2379" s="93"/>
      <c r="J2379" s="93"/>
    </row>
    <row r="2380" spans="1:10" x14ac:dyDescent="0.25">
      <c r="A2380" s="93"/>
      <c r="B2380" s="93"/>
      <c r="C2380" s="93"/>
      <c r="D2380" s="133"/>
      <c r="E2380" s="92"/>
      <c r="F2380" s="93"/>
      <c r="G2380" s="93"/>
      <c r="H2380" s="93"/>
      <c r="I2380" s="93"/>
      <c r="J2380" s="93"/>
    </row>
    <row r="2381" spans="1:10" x14ac:dyDescent="0.25">
      <c r="A2381" s="93"/>
      <c r="B2381" s="93"/>
      <c r="C2381" s="93"/>
      <c r="D2381" s="133"/>
      <c r="E2381" s="92"/>
      <c r="F2381" s="93"/>
      <c r="G2381" s="93"/>
      <c r="H2381" s="93"/>
      <c r="I2381" s="93"/>
      <c r="J2381" s="93"/>
    </row>
    <row r="2382" spans="1:10" x14ac:dyDescent="0.25">
      <c r="A2382" s="93"/>
      <c r="B2382" s="93"/>
      <c r="C2382" s="93"/>
      <c r="D2382" s="133"/>
      <c r="E2382" s="92"/>
      <c r="F2382" s="93"/>
      <c r="G2382" s="93"/>
      <c r="H2382" s="93"/>
      <c r="I2382" s="93"/>
      <c r="J2382" s="93"/>
    </row>
    <row r="2383" spans="1:10" x14ac:dyDescent="0.25">
      <c r="A2383" s="93"/>
      <c r="B2383" s="93"/>
      <c r="C2383" s="93"/>
      <c r="D2383" s="133"/>
      <c r="E2383" s="92"/>
      <c r="F2383" s="93"/>
      <c r="G2383" s="93"/>
      <c r="H2383" s="93"/>
      <c r="I2383" s="93"/>
      <c r="J2383" s="93"/>
    </row>
    <row r="2384" spans="1:10" x14ac:dyDescent="0.25">
      <c r="A2384" s="93"/>
      <c r="B2384" s="93"/>
      <c r="C2384" s="93"/>
      <c r="D2384" s="133"/>
      <c r="E2384" s="92"/>
      <c r="F2384" s="93"/>
      <c r="G2384" s="93"/>
      <c r="H2384" s="93"/>
      <c r="I2384" s="93"/>
      <c r="J2384" s="93"/>
    </row>
    <row r="2385" spans="1:10" x14ac:dyDescent="0.25">
      <c r="A2385" s="93"/>
      <c r="B2385" s="93"/>
      <c r="C2385" s="93"/>
      <c r="D2385" s="133"/>
      <c r="E2385" s="92"/>
      <c r="F2385" s="93"/>
      <c r="G2385" s="93"/>
      <c r="H2385" s="93"/>
      <c r="I2385" s="93"/>
      <c r="J2385" s="93"/>
    </row>
    <row r="2386" spans="1:10" x14ac:dyDescent="0.25">
      <c r="A2386" s="93"/>
      <c r="B2386" s="93"/>
      <c r="C2386" s="93"/>
      <c r="D2386" s="133"/>
      <c r="E2386" s="92"/>
      <c r="F2386" s="93"/>
      <c r="G2386" s="93"/>
      <c r="H2386" s="93"/>
      <c r="I2386" s="93"/>
      <c r="J2386" s="93"/>
    </row>
    <row r="2387" spans="1:10" x14ac:dyDescent="0.25">
      <c r="A2387" s="93"/>
      <c r="B2387" s="93"/>
      <c r="C2387" s="93"/>
      <c r="D2387" s="133"/>
      <c r="E2387" s="92"/>
      <c r="F2387" s="93"/>
      <c r="G2387" s="93"/>
      <c r="H2387" s="93"/>
      <c r="I2387" s="93"/>
      <c r="J2387" s="93"/>
    </row>
    <row r="2388" spans="1:10" x14ac:dyDescent="0.25">
      <c r="A2388" s="93"/>
      <c r="B2388" s="93"/>
      <c r="C2388" s="93"/>
      <c r="D2388" s="133"/>
      <c r="E2388" s="92"/>
      <c r="F2388" s="93"/>
      <c r="G2388" s="93"/>
      <c r="H2388" s="93"/>
      <c r="I2388" s="93"/>
      <c r="J2388" s="93"/>
    </row>
    <row r="2389" spans="1:10" x14ac:dyDescent="0.25">
      <c r="A2389" s="93"/>
      <c r="B2389" s="93"/>
      <c r="C2389" s="93"/>
      <c r="D2389" s="133"/>
      <c r="E2389" s="92"/>
      <c r="F2389" s="93"/>
      <c r="G2389" s="93"/>
      <c r="H2389" s="93"/>
      <c r="I2389" s="93"/>
      <c r="J2389" s="93"/>
    </row>
    <row r="2390" spans="1:10" x14ac:dyDescent="0.25">
      <c r="A2390" s="93"/>
      <c r="B2390" s="93"/>
      <c r="C2390" s="93"/>
      <c r="D2390" s="133"/>
      <c r="E2390" s="92"/>
      <c r="F2390" s="93"/>
      <c r="G2390" s="93"/>
      <c r="H2390" s="93"/>
      <c r="I2390" s="93"/>
      <c r="J2390" s="93"/>
    </row>
    <row r="2391" spans="1:10" x14ac:dyDescent="0.25">
      <c r="A2391" s="93"/>
      <c r="B2391" s="93"/>
      <c r="C2391" s="93"/>
      <c r="D2391" s="133"/>
      <c r="E2391" s="92"/>
      <c r="F2391" s="93"/>
      <c r="G2391" s="93"/>
      <c r="H2391" s="93"/>
      <c r="I2391" s="93"/>
      <c r="J2391" s="93"/>
    </row>
    <row r="2392" spans="1:10" x14ac:dyDescent="0.25">
      <c r="A2392" s="93"/>
      <c r="B2392" s="93"/>
      <c r="C2392" s="93"/>
      <c r="D2392" s="133"/>
      <c r="E2392" s="92"/>
      <c r="F2392" s="93"/>
      <c r="G2392" s="93"/>
      <c r="H2392" s="93"/>
      <c r="I2392" s="93"/>
      <c r="J2392" s="93"/>
    </row>
    <row r="2393" spans="1:10" x14ac:dyDescent="0.25">
      <c r="A2393" s="93"/>
      <c r="B2393" s="93"/>
      <c r="C2393" s="93"/>
      <c r="D2393" s="133"/>
      <c r="E2393" s="92"/>
      <c r="F2393" s="93"/>
      <c r="G2393" s="93"/>
      <c r="H2393" s="93"/>
      <c r="I2393" s="93"/>
      <c r="J2393" s="93"/>
    </row>
    <row r="2394" spans="1:10" x14ac:dyDescent="0.25">
      <c r="A2394" s="93"/>
      <c r="B2394" s="93"/>
      <c r="C2394" s="93"/>
      <c r="D2394" s="133"/>
      <c r="E2394" s="92"/>
      <c r="F2394" s="93"/>
      <c r="G2394" s="93"/>
      <c r="H2394" s="93"/>
      <c r="I2394" s="93"/>
      <c r="J2394" s="93"/>
    </row>
    <row r="2395" spans="1:10" x14ac:dyDescent="0.25">
      <c r="A2395" s="93"/>
      <c r="B2395" s="93"/>
      <c r="C2395" s="93"/>
      <c r="D2395" s="133"/>
      <c r="E2395" s="92"/>
      <c r="F2395" s="93"/>
      <c r="G2395" s="93"/>
      <c r="H2395" s="93"/>
      <c r="I2395" s="93"/>
      <c r="J2395" s="93"/>
    </row>
    <row r="2396" spans="1:10" x14ac:dyDescent="0.25">
      <c r="A2396" s="93"/>
      <c r="B2396" s="93"/>
      <c r="C2396" s="93"/>
      <c r="D2396" s="133"/>
      <c r="E2396" s="92"/>
      <c r="F2396" s="93"/>
      <c r="G2396" s="93"/>
      <c r="H2396" s="93"/>
      <c r="I2396" s="93"/>
      <c r="J2396" s="93"/>
    </row>
    <row r="2397" spans="1:10" x14ac:dyDescent="0.25">
      <c r="A2397" s="93"/>
      <c r="B2397" s="93"/>
      <c r="C2397" s="93"/>
      <c r="D2397" s="133"/>
      <c r="E2397" s="92"/>
      <c r="F2397" s="93"/>
      <c r="G2397" s="93"/>
      <c r="H2397" s="93"/>
      <c r="I2397" s="93"/>
      <c r="J2397" s="93"/>
    </row>
    <row r="2398" spans="1:10" x14ac:dyDescent="0.25">
      <c r="A2398" s="93"/>
      <c r="B2398" s="93"/>
      <c r="C2398" s="93"/>
      <c r="D2398" s="133"/>
      <c r="E2398" s="92"/>
      <c r="F2398" s="93"/>
      <c r="G2398" s="93"/>
      <c r="H2398" s="93"/>
      <c r="I2398" s="93"/>
      <c r="J2398" s="93"/>
    </row>
    <row r="2399" spans="1:10" x14ac:dyDescent="0.25">
      <c r="A2399" s="93"/>
      <c r="B2399" s="93"/>
      <c r="C2399" s="93"/>
      <c r="D2399" s="133"/>
      <c r="E2399" s="92"/>
      <c r="F2399" s="93"/>
      <c r="G2399" s="93"/>
      <c r="H2399" s="93"/>
      <c r="I2399" s="93"/>
      <c r="J2399" s="93"/>
    </row>
    <row r="2400" spans="1:10" x14ac:dyDescent="0.25">
      <c r="A2400" s="93"/>
      <c r="B2400" s="93"/>
      <c r="C2400" s="93"/>
      <c r="D2400" s="133"/>
      <c r="E2400" s="92"/>
      <c r="F2400" s="93"/>
      <c r="G2400" s="93"/>
      <c r="H2400" s="93"/>
      <c r="I2400" s="93"/>
      <c r="J2400" s="93"/>
    </row>
    <row r="2401" spans="1:10" x14ac:dyDescent="0.25">
      <c r="A2401" s="93"/>
      <c r="B2401" s="93"/>
      <c r="C2401" s="93"/>
      <c r="D2401" s="133"/>
      <c r="E2401" s="92"/>
      <c r="F2401" s="93"/>
      <c r="G2401" s="93"/>
      <c r="H2401" s="93"/>
      <c r="I2401" s="93"/>
      <c r="J2401" s="93"/>
    </row>
    <row r="2402" spans="1:10" x14ac:dyDescent="0.25">
      <c r="A2402" s="93"/>
      <c r="B2402" s="93"/>
      <c r="C2402" s="93"/>
      <c r="D2402" s="133"/>
      <c r="E2402" s="92"/>
      <c r="F2402" s="93"/>
      <c r="G2402" s="93"/>
      <c r="H2402" s="93"/>
      <c r="I2402" s="93"/>
      <c r="J2402" s="93"/>
    </row>
    <row r="2403" spans="1:10" x14ac:dyDescent="0.25">
      <c r="A2403" s="93"/>
      <c r="B2403" s="93"/>
      <c r="C2403" s="93"/>
      <c r="D2403" s="133"/>
      <c r="E2403" s="92"/>
      <c r="F2403" s="93"/>
      <c r="G2403" s="93"/>
      <c r="H2403" s="93"/>
      <c r="I2403" s="93"/>
      <c r="J2403" s="93"/>
    </row>
    <row r="2404" spans="1:10" x14ac:dyDescent="0.25">
      <c r="A2404" s="93"/>
      <c r="B2404" s="93"/>
      <c r="C2404" s="93"/>
      <c r="D2404" s="133"/>
      <c r="E2404" s="92"/>
      <c r="F2404" s="93"/>
      <c r="G2404" s="93"/>
      <c r="H2404" s="93"/>
      <c r="I2404" s="93"/>
      <c r="J2404" s="93"/>
    </row>
    <row r="2405" spans="1:10" x14ac:dyDescent="0.25">
      <c r="A2405" s="93"/>
      <c r="B2405" s="93"/>
      <c r="C2405" s="93"/>
      <c r="D2405" s="133"/>
      <c r="E2405" s="92"/>
      <c r="F2405" s="93"/>
      <c r="G2405" s="93"/>
      <c r="H2405" s="93"/>
      <c r="I2405" s="93"/>
      <c r="J2405" s="93"/>
    </row>
    <row r="2406" spans="1:10" x14ac:dyDescent="0.25">
      <c r="A2406" s="93"/>
      <c r="B2406" s="93"/>
      <c r="C2406" s="93"/>
      <c r="D2406" s="133"/>
      <c r="E2406" s="92"/>
      <c r="F2406" s="93"/>
      <c r="G2406" s="93"/>
      <c r="H2406" s="93"/>
      <c r="I2406" s="93"/>
      <c r="J2406" s="93"/>
    </row>
    <row r="2407" spans="1:10" x14ac:dyDescent="0.25">
      <c r="A2407" s="93"/>
      <c r="B2407" s="93"/>
      <c r="C2407" s="93"/>
      <c r="D2407" s="133"/>
      <c r="E2407" s="92"/>
      <c r="F2407" s="93"/>
      <c r="G2407" s="93"/>
      <c r="H2407" s="93"/>
      <c r="I2407" s="93"/>
      <c r="J2407" s="93"/>
    </row>
    <row r="2408" spans="1:10" x14ac:dyDescent="0.25">
      <c r="A2408" s="93"/>
      <c r="B2408" s="93"/>
      <c r="C2408" s="93"/>
      <c r="D2408" s="133"/>
      <c r="E2408" s="92"/>
      <c r="F2408" s="93"/>
      <c r="G2408" s="93"/>
      <c r="H2408" s="93"/>
      <c r="I2408" s="93"/>
      <c r="J2408" s="93"/>
    </row>
    <row r="2409" spans="1:10" x14ac:dyDescent="0.25">
      <c r="A2409" s="93"/>
      <c r="B2409" s="93"/>
      <c r="C2409" s="93"/>
      <c r="D2409" s="133"/>
      <c r="E2409" s="92"/>
      <c r="F2409" s="93"/>
      <c r="G2409" s="93"/>
      <c r="H2409" s="93"/>
      <c r="I2409" s="93"/>
      <c r="J2409" s="93"/>
    </row>
    <row r="2410" spans="1:10" x14ac:dyDescent="0.25">
      <c r="A2410" s="93"/>
      <c r="B2410" s="93"/>
      <c r="C2410" s="93"/>
      <c r="D2410" s="133"/>
      <c r="E2410" s="92"/>
      <c r="F2410" s="93"/>
      <c r="G2410" s="93"/>
      <c r="H2410" s="93"/>
      <c r="I2410" s="93"/>
      <c r="J2410" s="93"/>
    </row>
    <row r="2411" spans="1:10" x14ac:dyDescent="0.25">
      <c r="A2411" s="93"/>
      <c r="B2411" s="93"/>
      <c r="C2411" s="93"/>
      <c r="D2411" s="133"/>
      <c r="E2411" s="92"/>
      <c r="F2411" s="93"/>
      <c r="G2411" s="93"/>
      <c r="H2411" s="93"/>
      <c r="I2411" s="93"/>
      <c r="J2411" s="93"/>
    </row>
    <row r="2412" spans="1:10" x14ac:dyDescent="0.25">
      <c r="A2412" s="93"/>
      <c r="B2412" s="93"/>
      <c r="C2412" s="93"/>
      <c r="D2412" s="133"/>
      <c r="E2412" s="92"/>
      <c r="F2412" s="93"/>
      <c r="G2412" s="93"/>
      <c r="H2412" s="93"/>
      <c r="I2412" s="93"/>
      <c r="J2412" s="93"/>
    </row>
    <row r="2413" spans="1:10" x14ac:dyDescent="0.25">
      <c r="A2413" s="93"/>
      <c r="B2413" s="93"/>
      <c r="C2413" s="93"/>
      <c r="D2413" s="133"/>
      <c r="E2413" s="92"/>
      <c r="F2413" s="93"/>
      <c r="G2413" s="93"/>
      <c r="H2413" s="93"/>
      <c r="I2413" s="93"/>
      <c r="J2413" s="93"/>
    </row>
    <row r="2414" spans="1:10" x14ac:dyDescent="0.25">
      <c r="A2414" s="93"/>
      <c r="B2414" s="93"/>
      <c r="C2414" s="93"/>
      <c r="D2414" s="133"/>
      <c r="E2414" s="92"/>
      <c r="F2414" s="93"/>
      <c r="G2414" s="93"/>
      <c r="H2414" s="93"/>
      <c r="I2414" s="93"/>
      <c r="J2414" s="93"/>
    </row>
    <row r="2415" spans="1:10" x14ac:dyDescent="0.25">
      <c r="A2415" s="93"/>
      <c r="B2415" s="93"/>
      <c r="C2415" s="93"/>
      <c r="D2415" s="133"/>
      <c r="E2415" s="92"/>
      <c r="F2415" s="93"/>
      <c r="G2415" s="93"/>
      <c r="H2415" s="93"/>
      <c r="I2415" s="93"/>
      <c r="J2415" s="93"/>
    </row>
    <row r="2416" spans="1:10" x14ac:dyDescent="0.25">
      <c r="A2416" s="93"/>
      <c r="B2416" s="93"/>
      <c r="C2416" s="93"/>
      <c r="D2416" s="133"/>
      <c r="E2416" s="92"/>
      <c r="F2416" s="93"/>
      <c r="G2416" s="93"/>
      <c r="H2416" s="93"/>
      <c r="I2416" s="93"/>
      <c r="J2416" s="93"/>
    </row>
    <row r="2417" spans="1:10" x14ac:dyDescent="0.25">
      <c r="A2417" s="93"/>
      <c r="B2417" s="93"/>
      <c r="C2417" s="93"/>
      <c r="D2417" s="133"/>
      <c r="E2417" s="92"/>
      <c r="F2417" s="93"/>
      <c r="G2417" s="93"/>
      <c r="H2417" s="93"/>
      <c r="I2417" s="93"/>
      <c r="J2417" s="93"/>
    </row>
    <row r="2418" spans="1:10" x14ac:dyDescent="0.25">
      <c r="A2418" s="93"/>
      <c r="B2418" s="93"/>
      <c r="C2418" s="93"/>
      <c r="D2418" s="133"/>
      <c r="E2418" s="92"/>
      <c r="F2418" s="93"/>
      <c r="G2418" s="93"/>
      <c r="H2418" s="93"/>
      <c r="I2418" s="93"/>
      <c r="J2418" s="93"/>
    </row>
    <row r="2419" spans="1:10" x14ac:dyDescent="0.25">
      <c r="A2419" s="93"/>
      <c r="B2419" s="93"/>
      <c r="C2419" s="93"/>
      <c r="D2419" s="133"/>
      <c r="E2419" s="92"/>
      <c r="F2419" s="93"/>
      <c r="G2419" s="93"/>
      <c r="H2419" s="93"/>
      <c r="I2419" s="93"/>
      <c r="J2419" s="93"/>
    </row>
    <row r="2420" spans="1:10" x14ac:dyDescent="0.25">
      <c r="A2420" s="93"/>
      <c r="B2420" s="93"/>
      <c r="C2420" s="93"/>
      <c r="D2420" s="133"/>
      <c r="E2420" s="92"/>
      <c r="F2420" s="93"/>
      <c r="G2420" s="93"/>
      <c r="H2420" s="93"/>
      <c r="I2420" s="93"/>
      <c r="J2420" s="93"/>
    </row>
    <row r="2421" spans="1:10" x14ac:dyDescent="0.25">
      <c r="A2421" s="93"/>
      <c r="B2421" s="93"/>
      <c r="C2421" s="93"/>
      <c r="D2421" s="133"/>
      <c r="E2421" s="92"/>
      <c r="F2421" s="93"/>
      <c r="G2421" s="93"/>
      <c r="H2421" s="93"/>
      <c r="I2421" s="93"/>
      <c r="J2421" s="93"/>
    </row>
    <row r="2422" spans="1:10" x14ac:dyDescent="0.25">
      <c r="A2422" s="93"/>
      <c r="B2422" s="93"/>
      <c r="C2422" s="93"/>
      <c r="D2422" s="133"/>
      <c r="E2422" s="92"/>
      <c r="F2422" s="93"/>
      <c r="G2422" s="93"/>
      <c r="H2422" s="93"/>
      <c r="I2422" s="93"/>
      <c r="J2422" s="93"/>
    </row>
    <row r="2423" spans="1:10" x14ac:dyDescent="0.25">
      <c r="A2423" s="93"/>
      <c r="B2423" s="93"/>
      <c r="C2423" s="93"/>
      <c r="D2423" s="133"/>
      <c r="E2423" s="92"/>
      <c r="F2423" s="93"/>
      <c r="G2423" s="93"/>
      <c r="H2423" s="93"/>
      <c r="I2423" s="93"/>
      <c r="J2423" s="93"/>
    </row>
    <row r="2424" spans="1:10" x14ac:dyDescent="0.25">
      <c r="A2424" s="93"/>
      <c r="B2424" s="93"/>
      <c r="C2424" s="93"/>
      <c r="D2424" s="133"/>
      <c r="E2424" s="92"/>
      <c r="F2424" s="93"/>
      <c r="G2424" s="93"/>
      <c r="H2424" s="93"/>
      <c r="I2424" s="93"/>
      <c r="J2424" s="93"/>
    </row>
    <row r="2425" spans="1:10" x14ac:dyDescent="0.25">
      <c r="A2425" s="93"/>
      <c r="B2425" s="93"/>
      <c r="C2425" s="93"/>
      <c r="D2425" s="133"/>
      <c r="E2425" s="92"/>
      <c r="F2425" s="93"/>
      <c r="G2425" s="93"/>
      <c r="H2425" s="93"/>
      <c r="I2425" s="93"/>
      <c r="J2425" s="93"/>
    </row>
    <row r="2426" spans="1:10" x14ac:dyDescent="0.25">
      <c r="A2426" s="93"/>
      <c r="B2426" s="93"/>
      <c r="C2426" s="93"/>
      <c r="D2426" s="133"/>
      <c r="E2426" s="92"/>
      <c r="F2426" s="93"/>
      <c r="G2426" s="93"/>
      <c r="H2426" s="93"/>
      <c r="I2426" s="93"/>
      <c r="J2426" s="93"/>
    </row>
    <row r="2427" spans="1:10" x14ac:dyDescent="0.25">
      <c r="A2427" s="93"/>
      <c r="B2427" s="93"/>
      <c r="C2427" s="93"/>
      <c r="D2427" s="133"/>
      <c r="E2427" s="92"/>
      <c r="F2427" s="93"/>
      <c r="G2427" s="93"/>
      <c r="H2427" s="93"/>
      <c r="I2427" s="93"/>
      <c r="J2427" s="93"/>
    </row>
    <row r="2428" spans="1:10" x14ac:dyDescent="0.25">
      <c r="A2428" s="93"/>
      <c r="B2428" s="93"/>
      <c r="C2428" s="93"/>
      <c r="D2428" s="133"/>
      <c r="E2428" s="92"/>
      <c r="F2428" s="93"/>
      <c r="G2428" s="93"/>
      <c r="H2428" s="93"/>
      <c r="I2428" s="93"/>
      <c r="J2428" s="93"/>
    </row>
    <row r="2429" spans="1:10" x14ac:dyDescent="0.25">
      <c r="A2429" s="93"/>
      <c r="B2429" s="93"/>
      <c r="C2429" s="93"/>
      <c r="D2429" s="133"/>
      <c r="E2429" s="92"/>
      <c r="F2429" s="93"/>
      <c r="G2429" s="93"/>
      <c r="H2429" s="93"/>
      <c r="I2429" s="93"/>
      <c r="J2429" s="93"/>
    </row>
    <row r="2430" spans="1:10" x14ac:dyDescent="0.25">
      <c r="A2430" s="93"/>
      <c r="B2430" s="93"/>
      <c r="C2430" s="93"/>
      <c r="D2430" s="133"/>
      <c r="E2430" s="92"/>
      <c r="F2430" s="93"/>
      <c r="G2430" s="93"/>
      <c r="H2430" s="93"/>
      <c r="I2430" s="93"/>
      <c r="J2430" s="93"/>
    </row>
    <row r="2431" spans="1:10" x14ac:dyDescent="0.25">
      <c r="A2431" s="93"/>
      <c r="B2431" s="93"/>
      <c r="C2431" s="93"/>
      <c r="D2431" s="133"/>
      <c r="E2431" s="92"/>
      <c r="F2431" s="93"/>
      <c r="G2431" s="93"/>
      <c r="H2431" s="93"/>
      <c r="I2431" s="93"/>
      <c r="J2431" s="93"/>
    </row>
    <row r="2432" spans="1:10" x14ac:dyDescent="0.25">
      <c r="A2432" s="93"/>
      <c r="B2432" s="93"/>
      <c r="C2432" s="93"/>
      <c r="D2432" s="133"/>
      <c r="E2432" s="92"/>
      <c r="F2432" s="93"/>
      <c r="G2432" s="93"/>
      <c r="H2432" s="93"/>
      <c r="I2432" s="93"/>
      <c r="J2432" s="93"/>
    </row>
    <row r="2433" spans="1:10" x14ac:dyDescent="0.25">
      <c r="A2433" s="93"/>
      <c r="B2433" s="93"/>
      <c r="C2433" s="93"/>
      <c r="D2433" s="133"/>
      <c r="E2433" s="92"/>
      <c r="F2433" s="93"/>
      <c r="G2433" s="93"/>
      <c r="H2433" s="93"/>
      <c r="I2433" s="93"/>
      <c r="J2433" s="93"/>
    </row>
    <row r="2434" spans="1:10" x14ac:dyDescent="0.25">
      <c r="A2434" s="93"/>
      <c r="B2434" s="93"/>
      <c r="C2434" s="93"/>
      <c r="D2434" s="133"/>
      <c r="E2434" s="92"/>
      <c r="F2434" s="93"/>
      <c r="G2434" s="93"/>
      <c r="H2434" s="93"/>
      <c r="I2434" s="93"/>
      <c r="J2434" s="93"/>
    </row>
    <row r="2435" spans="1:10" x14ac:dyDescent="0.25">
      <c r="A2435" s="93"/>
      <c r="B2435" s="93"/>
      <c r="C2435" s="93"/>
      <c r="D2435" s="133"/>
      <c r="E2435" s="92"/>
      <c r="F2435" s="93"/>
      <c r="G2435" s="93"/>
      <c r="H2435" s="93"/>
      <c r="I2435" s="93"/>
      <c r="J2435" s="93"/>
    </row>
    <row r="2436" spans="1:10" x14ac:dyDescent="0.25">
      <c r="A2436" s="93"/>
      <c r="B2436" s="93"/>
      <c r="C2436" s="93"/>
      <c r="D2436" s="133"/>
      <c r="E2436" s="92"/>
      <c r="F2436" s="93"/>
      <c r="G2436" s="93"/>
      <c r="H2436" s="93"/>
      <c r="I2436" s="93"/>
      <c r="J2436" s="93"/>
    </row>
    <row r="2437" spans="1:10" x14ac:dyDescent="0.25">
      <c r="A2437" s="93"/>
      <c r="B2437" s="93"/>
      <c r="C2437" s="93"/>
      <c r="D2437" s="133"/>
      <c r="E2437" s="92"/>
      <c r="F2437" s="93"/>
      <c r="G2437" s="93"/>
      <c r="H2437" s="93"/>
      <c r="I2437" s="93"/>
      <c r="J2437" s="93"/>
    </row>
    <row r="2438" spans="1:10" x14ac:dyDescent="0.25">
      <c r="A2438" s="93"/>
      <c r="B2438" s="93"/>
      <c r="C2438" s="93"/>
      <c r="D2438" s="133"/>
      <c r="E2438" s="92"/>
      <c r="F2438" s="93"/>
      <c r="G2438" s="93"/>
      <c r="H2438" s="93"/>
      <c r="I2438" s="93"/>
      <c r="J2438" s="93"/>
    </row>
    <row r="2439" spans="1:10" x14ac:dyDescent="0.25">
      <c r="A2439" s="93"/>
      <c r="B2439" s="93"/>
      <c r="C2439" s="93"/>
      <c r="D2439" s="133"/>
      <c r="E2439" s="92"/>
      <c r="F2439" s="93"/>
      <c r="G2439" s="93"/>
      <c r="H2439" s="93"/>
      <c r="I2439" s="93"/>
      <c r="J2439" s="93"/>
    </row>
    <row r="2440" spans="1:10" x14ac:dyDescent="0.25">
      <c r="A2440" s="93"/>
      <c r="B2440" s="93"/>
      <c r="C2440" s="93"/>
      <c r="D2440" s="133"/>
      <c r="E2440" s="92"/>
      <c r="F2440" s="93"/>
      <c r="G2440" s="93"/>
      <c r="H2440" s="93"/>
      <c r="I2440" s="93"/>
      <c r="J2440" s="93"/>
    </row>
    <row r="2441" spans="1:10" x14ac:dyDescent="0.25">
      <c r="A2441" s="93"/>
      <c r="B2441" s="93"/>
      <c r="C2441" s="93"/>
      <c r="D2441" s="133"/>
      <c r="E2441" s="92"/>
      <c r="F2441" s="93"/>
      <c r="G2441" s="93"/>
      <c r="H2441" s="93"/>
      <c r="I2441" s="93"/>
      <c r="J2441" s="93"/>
    </row>
    <row r="2442" spans="1:10" x14ac:dyDescent="0.25">
      <c r="A2442" s="93"/>
      <c r="B2442" s="93"/>
      <c r="C2442" s="93"/>
      <c r="D2442" s="133"/>
      <c r="E2442" s="92"/>
      <c r="F2442" s="93"/>
      <c r="G2442" s="93"/>
      <c r="H2442" s="93"/>
      <c r="I2442" s="93"/>
      <c r="J2442" s="93"/>
    </row>
    <row r="2443" spans="1:10" x14ac:dyDescent="0.25">
      <c r="A2443" s="93"/>
      <c r="B2443" s="93"/>
      <c r="C2443" s="93"/>
      <c r="D2443" s="133"/>
      <c r="E2443" s="92"/>
      <c r="F2443" s="93"/>
      <c r="G2443" s="93"/>
      <c r="H2443" s="93"/>
      <c r="I2443" s="93"/>
      <c r="J2443" s="93"/>
    </row>
    <row r="2444" spans="1:10" x14ac:dyDescent="0.25">
      <c r="A2444" s="93"/>
      <c r="B2444" s="93"/>
      <c r="C2444" s="93"/>
      <c r="D2444" s="133"/>
      <c r="E2444" s="92"/>
      <c r="F2444" s="93"/>
      <c r="G2444" s="93"/>
      <c r="H2444" s="93"/>
      <c r="I2444" s="93"/>
      <c r="J2444" s="93"/>
    </row>
    <row r="2445" spans="1:10" x14ac:dyDescent="0.25">
      <c r="A2445" s="93"/>
      <c r="B2445" s="93"/>
      <c r="C2445" s="93"/>
      <c r="D2445" s="133"/>
      <c r="E2445" s="92"/>
      <c r="F2445" s="93"/>
      <c r="G2445" s="93"/>
      <c r="H2445" s="93"/>
      <c r="I2445" s="93"/>
      <c r="J2445" s="93"/>
    </row>
    <row r="2446" spans="1:10" x14ac:dyDescent="0.25">
      <c r="A2446" s="93"/>
      <c r="B2446" s="93"/>
      <c r="C2446" s="93"/>
      <c r="D2446" s="133"/>
      <c r="E2446" s="92"/>
      <c r="F2446" s="93"/>
      <c r="G2446" s="93"/>
      <c r="H2446" s="93"/>
      <c r="I2446" s="93"/>
      <c r="J2446" s="93"/>
    </row>
    <row r="2447" spans="1:10" x14ac:dyDescent="0.25">
      <c r="A2447" s="93"/>
      <c r="B2447" s="93"/>
      <c r="C2447" s="93"/>
      <c r="D2447" s="133"/>
      <c r="E2447" s="92"/>
      <c r="F2447" s="93"/>
      <c r="G2447" s="93"/>
      <c r="H2447" s="93"/>
      <c r="I2447" s="93"/>
      <c r="J2447" s="93"/>
    </row>
    <row r="2448" spans="1:10" x14ac:dyDescent="0.25">
      <c r="A2448" s="93"/>
      <c r="B2448" s="93"/>
      <c r="C2448" s="93"/>
      <c r="D2448" s="133"/>
      <c r="E2448" s="92"/>
      <c r="F2448" s="93"/>
      <c r="G2448" s="93"/>
      <c r="H2448" s="93"/>
      <c r="I2448" s="93"/>
      <c r="J2448" s="93"/>
    </row>
    <row r="2449" spans="1:10" x14ac:dyDescent="0.25">
      <c r="A2449" s="93"/>
      <c r="B2449" s="93"/>
      <c r="C2449" s="93"/>
      <c r="D2449" s="133"/>
      <c r="E2449" s="92"/>
      <c r="F2449" s="93"/>
      <c r="G2449" s="93"/>
      <c r="H2449" s="93"/>
      <c r="I2449" s="93"/>
      <c r="J2449" s="93"/>
    </row>
    <row r="2450" spans="1:10" x14ac:dyDescent="0.25">
      <c r="A2450" s="93"/>
      <c r="B2450" s="93"/>
      <c r="C2450" s="93"/>
      <c r="D2450" s="133"/>
      <c r="E2450" s="92"/>
      <c r="F2450" s="93"/>
      <c r="G2450" s="93"/>
      <c r="H2450" s="93"/>
      <c r="I2450" s="93"/>
      <c r="J2450" s="93"/>
    </row>
    <row r="2451" spans="1:10" x14ac:dyDescent="0.25">
      <c r="A2451" s="93"/>
      <c r="B2451" s="93"/>
      <c r="C2451" s="93"/>
      <c r="D2451" s="133"/>
      <c r="E2451" s="92"/>
      <c r="F2451" s="93"/>
      <c r="G2451" s="93"/>
      <c r="H2451" s="93"/>
      <c r="I2451" s="93"/>
      <c r="J2451" s="93"/>
    </row>
    <row r="2452" spans="1:10" x14ac:dyDescent="0.25">
      <c r="A2452" s="93"/>
      <c r="B2452" s="93"/>
      <c r="C2452" s="93"/>
      <c r="D2452" s="133"/>
      <c r="E2452" s="92"/>
      <c r="F2452" s="93"/>
      <c r="G2452" s="93"/>
      <c r="H2452" s="93"/>
      <c r="I2452" s="93"/>
      <c r="J2452" s="93"/>
    </row>
    <row r="2453" spans="1:10" x14ac:dyDescent="0.25">
      <c r="A2453" s="93"/>
      <c r="B2453" s="93"/>
      <c r="C2453" s="93"/>
      <c r="D2453" s="133"/>
      <c r="E2453" s="92"/>
      <c r="F2453" s="93"/>
      <c r="G2453" s="93"/>
      <c r="H2453" s="93"/>
      <c r="I2453" s="93"/>
      <c r="J2453" s="93"/>
    </row>
    <row r="2454" spans="1:10" x14ac:dyDescent="0.25">
      <c r="A2454" s="93"/>
      <c r="B2454" s="93"/>
      <c r="C2454" s="93"/>
      <c r="D2454" s="133"/>
      <c r="E2454" s="92"/>
      <c r="F2454" s="93"/>
      <c r="G2454" s="93"/>
      <c r="H2454" s="93"/>
      <c r="I2454" s="93"/>
      <c r="J2454" s="93"/>
    </row>
    <row r="2455" spans="1:10" x14ac:dyDescent="0.25">
      <c r="A2455" s="93"/>
      <c r="B2455" s="93"/>
      <c r="C2455" s="93"/>
      <c r="D2455" s="133"/>
      <c r="E2455" s="92"/>
      <c r="F2455" s="93"/>
      <c r="G2455" s="93"/>
      <c r="H2455" s="93"/>
      <c r="I2455" s="93"/>
      <c r="J2455" s="93"/>
    </row>
    <row r="2456" spans="1:10" x14ac:dyDescent="0.25">
      <c r="A2456" s="93"/>
      <c r="B2456" s="93"/>
      <c r="C2456" s="93"/>
      <c r="D2456" s="133"/>
      <c r="E2456" s="92"/>
      <c r="F2456" s="93"/>
      <c r="G2456" s="93"/>
      <c r="H2456" s="93"/>
      <c r="I2456" s="93"/>
      <c r="J2456" s="93"/>
    </row>
    <row r="2457" spans="1:10" x14ac:dyDescent="0.25">
      <c r="A2457" s="93"/>
      <c r="B2457" s="93"/>
      <c r="C2457" s="93"/>
      <c r="D2457" s="133"/>
      <c r="E2457" s="92"/>
      <c r="F2457" s="93"/>
      <c r="G2457" s="93"/>
      <c r="H2457" s="93"/>
      <c r="I2457" s="93"/>
      <c r="J2457" s="93"/>
    </row>
    <row r="2458" spans="1:10" x14ac:dyDescent="0.25">
      <c r="A2458" s="93"/>
      <c r="B2458" s="93"/>
      <c r="C2458" s="93"/>
      <c r="D2458" s="133"/>
      <c r="E2458" s="92"/>
      <c r="F2458" s="93"/>
      <c r="G2458" s="93"/>
      <c r="H2458" s="93"/>
      <c r="I2458" s="93"/>
      <c r="J2458" s="93"/>
    </row>
    <row r="2459" spans="1:10" x14ac:dyDescent="0.25">
      <c r="A2459" s="93"/>
      <c r="B2459" s="93"/>
      <c r="C2459" s="93"/>
      <c r="D2459" s="133"/>
      <c r="E2459" s="92"/>
      <c r="F2459" s="93"/>
      <c r="G2459" s="93"/>
      <c r="H2459" s="93"/>
      <c r="I2459" s="93"/>
      <c r="J2459" s="93"/>
    </row>
    <row r="2460" spans="1:10" x14ac:dyDescent="0.25">
      <c r="A2460" s="93"/>
      <c r="B2460" s="93"/>
      <c r="C2460" s="93"/>
      <c r="D2460" s="133"/>
      <c r="E2460" s="92"/>
      <c r="F2460" s="93"/>
      <c r="G2460" s="93"/>
      <c r="H2460" s="93"/>
      <c r="I2460" s="93"/>
      <c r="J2460" s="93"/>
    </row>
    <row r="2461" spans="1:10" x14ac:dyDescent="0.25">
      <c r="A2461" s="93"/>
      <c r="B2461" s="93"/>
      <c r="C2461" s="93"/>
      <c r="D2461" s="133"/>
      <c r="E2461" s="92"/>
      <c r="F2461" s="93"/>
      <c r="G2461" s="93"/>
      <c r="H2461" s="93"/>
      <c r="I2461" s="93"/>
      <c r="J2461" s="93"/>
    </row>
    <row r="2462" spans="1:10" x14ac:dyDescent="0.25">
      <c r="A2462" s="93"/>
      <c r="B2462" s="93"/>
      <c r="C2462" s="93"/>
      <c r="D2462" s="133"/>
      <c r="E2462" s="92"/>
      <c r="F2462" s="93"/>
      <c r="G2462" s="93"/>
      <c r="H2462" s="93"/>
      <c r="I2462" s="93"/>
      <c r="J2462" s="93"/>
    </row>
    <row r="2463" spans="1:10" x14ac:dyDescent="0.25">
      <c r="A2463" s="93"/>
      <c r="B2463" s="93"/>
      <c r="C2463" s="93"/>
      <c r="D2463" s="133"/>
      <c r="E2463" s="92"/>
      <c r="F2463" s="93"/>
      <c r="G2463" s="93"/>
      <c r="H2463" s="93"/>
      <c r="I2463" s="93"/>
      <c r="J2463" s="93"/>
    </row>
    <row r="2464" spans="1:10" x14ac:dyDescent="0.25">
      <c r="A2464" s="93"/>
      <c r="B2464" s="93"/>
      <c r="C2464" s="93"/>
      <c r="D2464" s="133"/>
      <c r="E2464" s="92"/>
      <c r="F2464" s="93"/>
      <c r="G2464" s="93"/>
      <c r="H2464" s="93"/>
      <c r="I2464" s="93"/>
      <c r="J2464" s="93"/>
    </row>
    <row r="2465" spans="1:10" x14ac:dyDescent="0.25">
      <c r="A2465" s="93"/>
      <c r="B2465" s="93"/>
      <c r="C2465" s="93"/>
      <c r="D2465" s="133"/>
      <c r="E2465" s="92"/>
      <c r="F2465" s="93"/>
      <c r="G2465" s="93"/>
      <c r="H2465" s="93"/>
      <c r="I2465" s="93"/>
      <c r="J2465" s="93"/>
    </row>
    <row r="2466" spans="1:10" x14ac:dyDescent="0.25">
      <c r="A2466" s="93"/>
      <c r="B2466" s="93"/>
      <c r="C2466" s="93"/>
      <c r="D2466" s="133"/>
      <c r="E2466" s="92"/>
      <c r="F2466" s="93"/>
      <c r="G2466" s="93"/>
      <c r="H2466" s="93"/>
      <c r="I2466" s="93"/>
      <c r="J2466" s="93"/>
    </row>
    <row r="2467" spans="1:10" x14ac:dyDescent="0.25">
      <c r="A2467" s="93"/>
      <c r="B2467" s="93"/>
      <c r="C2467" s="93"/>
      <c r="D2467" s="133"/>
      <c r="E2467" s="92"/>
      <c r="F2467" s="93"/>
      <c r="G2467" s="93"/>
      <c r="H2467" s="93"/>
      <c r="I2467" s="93"/>
      <c r="J2467" s="93"/>
    </row>
    <row r="2468" spans="1:10" x14ac:dyDescent="0.25">
      <c r="A2468" s="93"/>
      <c r="B2468" s="93"/>
      <c r="C2468" s="93"/>
      <c r="D2468" s="133"/>
      <c r="E2468" s="92"/>
      <c r="F2468" s="93"/>
      <c r="G2468" s="93"/>
      <c r="H2468" s="93"/>
      <c r="I2468" s="93"/>
      <c r="J2468" s="93"/>
    </row>
    <row r="2469" spans="1:10" x14ac:dyDescent="0.25">
      <c r="A2469" s="93"/>
      <c r="B2469" s="93"/>
      <c r="C2469" s="93"/>
      <c r="D2469" s="133"/>
      <c r="E2469" s="92"/>
      <c r="F2469" s="93"/>
      <c r="G2469" s="93"/>
      <c r="H2469" s="93"/>
      <c r="I2469" s="93"/>
      <c r="J2469" s="93"/>
    </row>
    <row r="2470" spans="1:10" x14ac:dyDescent="0.25">
      <c r="A2470" s="93"/>
      <c r="B2470" s="93"/>
      <c r="C2470" s="93"/>
      <c r="D2470" s="133"/>
      <c r="E2470" s="92"/>
      <c r="F2470" s="93"/>
      <c r="G2470" s="93"/>
      <c r="H2470" s="93"/>
      <c r="I2470" s="93"/>
      <c r="J2470" s="93"/>
    </row>
    <row r="2471" spans="1:10" x14ac:dyDescent="0.25">
      <c r="A2471" s="93"/>
      <c r="B2471" s="93"/>
      <c r="C2471" s="93"/>
      <c r="D2471" s="133"/>
      <c r="E2471" s="92"/>
      <c r="F2471" s="93"/>
      <c r="G2471" s="93"/>
      <c r="H2471" s="93"/>
      <c r="I2471" s="93"/>
      <c r="J2471" s="93"/>
    </row>
    <row r="2472" spans="1:10" x14ac:dyDescent="0.25">
      <c r="A2472" s="93"/>
      <c r="B2472" s="93"/>
      <c r="C2472" s="93"/>
      <c r="D2472" s="133"/>
      <c r="E2472" s="92"/>
      <c r="F2472" s="93"/>
      <c r="G2472" s="93"/>
      <c r="H2472" s="93"/>
      <c r="I2472" s="93"/>
      <c r="J2472" s="93"/>
    </row>
    <row r="2473" spans="1:10" x14ac:dyDescent="0.25">
      <c r="A2473" s="93"/>
      <c r="B2473" s="93"/>
      <c r="C2473" s="93"/>
      <c r="D2473" s="133"/>
      <c r="E2473" s="92"/>
      <c r="F2473" s="93"/>
      <c r="G2473" s="93"/>
      <c r="H2473" s="93"/>
      <c r="I2473" s="93"/>
      <c r="J2473" s="93"/>
    </row>
    <row r="2474" spans="1:10" x14ac:dyDescent="0.25">
      <c r="A2474" s="93"/>
      <c r="B2474" s="93"/>
      <c r="C2474" s="93"/>
      <c r="D2474" s="133"/>
      <c r="E2474" s="92"/>
      <c r="F2474" s="93"/>
      <c r="G2474" s="93"/>
      <c r="H2474" s="93"/>
      <c r="I2474" s="93"/>
      <c r="J2474" s="93"/>
    </row>
    <row r="2475" spans="1:10" x14ac:dyDescent="0.25">
      <c r="A2475" s="93"/>
      <c r="B2475" s="93"/>
      <c r="C2475" s="93"/>
      <c r="D2475" s="133"/>
      <c r="E2475" s="92"/>
      <c r="F2475" s="93"/>
      <c r="G2475" s="93"/>
      <c r="H2475" s="93"/>
      <c r="I2475" s="93"/>
      <c r="J2475" s="93"/>
    </row>
    <row r="2476" spans="1:10" x14ac:dyDescent="0.25">
      <c r="A2476" s="93"/>
      <c r="B2476" s="93"/>
      <c r="C2476" s="93"/>
      <c r="D2476" s="133"/>
      <c r="E2476" s="92"/>
      <c r="F2476" s="93"/>
      <c r="G2476" s="93"/>
      <c r="H2476" s="93"/>
      <c r="I2476" s="93"/>
      <c r="J2476" s="93"/>
    </row>
    <row r="2477" spans="1:10" x14ac:dyDescent="0.25">
      <c r="A2477" s="93"/>
      <c r="B2477" s="93"/>
      <c r="C2477" s="93"/>
      <c r="D2477" s="133"/>
      <c r="E2477" s="92"/>
      <c r="F2477" s="93"/>
      <c r="G2477" s="93"/>
      <c r="H2477" s="93"/>
      <c r="I2477" s="93"/>
      <c r="J2477" s="93"/>
    </row>
    <row r="2478" spans="1:10" x14ac:dyDescent="0.25">
      <c r="A2478" s="93"/>
      <c r="B2478" s="93"/>
      <c r="C2478" s="93"/>
      <c r="D2478" s="133"/>
      <c r="E2478" s="92"/>
      <c r="F2478" s="93"/>
      <c r="G2478" s="93"/>
      <c r="H2478" s="93"/>
      <c r="I2478" s="93"/>
      <c r="J2478" s="93"/>
    </row>
    <row r="2479" spans="1:10" x14ac:dyDescent="0.25">
      <c r="A2479" s="93"/>
      <c r="B2479" s="93"/>
      <c r="C2479" s="93"/>
      <c r="D2479" s="133"/>
      <c r="E2479" s="92"/>
      <c r="F2479" s="93"/>
      <c r="G2479" s="93"/>
      <c r="H2479" s="93"/>
      <c r="I2479" s="93"/>
      <c r="J2479" s="93"/>
    </row>
    <row r="2480" spans="1:10" x14ac:dyDescent="0.25">
      <c r="A2480" s="93"/>
      <c r="B2480" s="93"/>
      <c r="C2480" s="93"/>
      <c r="D2480" s="133"/>
      <c r="E2480" s="92"/>
      <c r="F2480" s="93"/>
      <c r="G2480" s="93"/>
      <c r="H2480" s="93"/>
      <c r="I2480" s="93"/>
      <c r="J2480" s="93"/>
    </row>
    <row r="2481" spans="1:10" x14ac:dyDescent="0.25">
      <c r="A2481" s="93"/>
      <c r="B2481" s="93"/>
      <c r="C2481" s="93"/>
      <c r="D2481" s="133"/>
      <c r="E2481" s="92"/>
      <c r="F2481" s="93"/>
      <c r="G2481" s="93"/>
      <c r="H2481" s="93"/>
      <c r="I2481" s="93"/>
      <c r="J2481" s="93"/>
    </row>
    <row r="2482" spans="1:10" x14ac:dyDescent="0.25">
      <c r="A2482" s="93"/>
      <c r="B2482" s="93"/>
      <c r="C2482" s="93"/>
      <c r="D2482" s="133"/>
      <c r="E2482" s="92"/>
      <c r="F2482" s="93"/>
      <c r="G2482" s="93"/>
      <c r="H2482" s="93"/>
      <c r="I2482" s="93"/>
      <c r="J2482" s="93"/>
    </row>
    <row r="2483" spans="1:10" x14ac:dyDescent="0.25">
      <c r="A2483" s="93"/>
      <c r="B2483" s="93"/>
      <c r="C2483" s="93"/>
      <c r="D2483" s="133"/>
      <c r="E2483" s="92"/>
      <c r="F2483" s="93"/>
      <c r="G2483" s="93"/>
      <c r="H2483" s="93"/>
      <c r="I2483" s="93"/>
      <c r="J2483" s="93"/>
    </row>
    <row r="2484" spans="1:10" x14ac:dyDescent="0.25">
      <c r="A2484" s="93"/>
      <c r="B2484" s="93"/>
      <c r="C2484" s="93"/>
      <c r="D2484" s="133"/>
      <c r="E2484" s="92"/>
      <c r="F2484" s="93"/>
      <c r="G2484" s="93"/>
      <c r="H2484" s="93"/>
      <c r="I2484" s="93"/>
      <c r="J2484" s="93"/>
    </row>
    <row r="2485" spans="1:10" x14ac:dyDescent="0.25">
      <c r="A2485" s="93"/>
      <c r="B2485" s="93"/>
      <c r="C2485" s="93"/>
      <c r="D2485" s="133"/>
      <c r="E2485" s="92"/>
      <c r="F2485" s="93"/>
      <c r="G2485" s="93"/>
      <c r="H2485" s="93"/>
      <c r="I2485" s="93"/>
      <c r="J2485" s="93"/>
    </row>
    <row r="2486" spans="1:10" x14ac:dyDescent="0.25">
      <c r="A2486" s="93"/>
      <c r="B2486" s="93"/>
      <c r="C2486" s="93"/>
      <c r="D2486" s="133"/>
      <c r="E2486" s="92"/>
      <c r="F2486" s="93"/>
      <c r="G2486" s="93"/>
      <c r="H2486" s="93"/>
      <c r="I2486" s="93"/>
      <c r="J2486" s="93"/>
    </row>
    <row r="2487" spans="1:10" x14ac:dyDescent="0.25">
      <c r="A2487" s="93"/>
      <c r="B2487" s="93"/>
      <c r="C2487" s="93"/>
      <c r="D2487" s="133"/>
      <c r="E2487" s="92"/>
      <c r="F2487" s="93"/>
      <c r="G2487" s="93"/>
      <c r="H2487" s="93"/>
      <c r="I2487" s="93"/>
      <c r="J2487" s="93"/>
    </row>
    <row r="2488" spans="1:10" x14ac:dyDescent="0.25">
      <c r="A2488" s="93"/>
      <c r="B2488" s="93"/>
      <c r="C2488" s="93"/>
      <c r="D2488" s="133"/>
      <c r="E2488" s="92"/>
      <c r="F2488" s="93"/>
      <c r="G2488" s="93"/>
      <c r="H2488" s="93"/>
      <c r="I2488" s="93"/>
      <c r="J2488" s="93"/>
    </row>
    <row r="2489" spans="1:10" x14ac:dyDescent="0.25">
      <c r="A2489" s="93"/>
      <c r="B2489" s="93"/>
      <c r="C2489" s="93"/>
      <c r="D2489" s="133"/>
      <c r="E2489" s="92"/>
      <c r="F2489" s="93"/>
      <c r="G2489" s="93"/>
      <c r="H2489" s="93"/>
      <c r="I2489" s="93"/>
      <c r="J2489" s="93"/>
    </row>
    <row r="2490" spans="1:10" x14ac:dyDescent="0.25">
      <c r="A2490" s="93"/>
      <c r="B2490" s="93"/>
      <c r="C2490" s="93"/>
      <c r="D2490" s="133"/>
      <c r="E2490" s="92"/>
      <c r="F2490" s="93"/>
      <c r="G2490" s="93"/>
      <c r="H2490" s="93"/>
      <c r="I2490" s="93"/>
      <c r="J2490" s="93"/>
    </row>
    <row r="2491" spans="1:10" x14ac:dyDescent="0.25">
      <c r="A2491" s="93"/>
      <c r="B2491" s="93"/>
      <c r="C2491" s="93"/>
      <c r="D2491" s="133"/>
      <c r="E2491" s="92"/>
      <c r="F2491" s="93"/>
      <c r="G2491" s="93"/>
      <c r="H2491" s="93"/>
      <c r="I2491" s="93"/>
      <c r="J2491" s="93"/>
    </row>
    <row r="2492" spans="1:10" x14ac:dyDescent="0.25">
      <c r="A2492" s="93"/>
      <c r="B2492" s="93"/>
      <c r="C2492" s="93"/>
      <c r="D2492" s="133"/>
      <c r="E2492" s="92"/>
      <c r="F2492" s="93"/>
      <c r="G2492" s="93"/>
      <c r="H2492" s="93"/>
      <c r="I2492" s="93"/>
      <c r="J2492" s="93"/>
    </row>
    <row r="2493" spans="1:10" x14ac:dyDescent="0.25">
      <c r="A2493" s="93"/>
      <c r="B2493" s="93"/>
      <c r="C2493" s="93"/>
      <c r="D2493" s="133"/>
      <c r="E2493" s="92"/>
      <c r="F2493" s="93"/>
      <c r="G2493" s="93"/>
      <c r="H2493" s="93"/>
      <c r="I2493" s="93"/>
      <c r="J2493" s="93"/>
    </row>
    <row r="2494" spans="1:10" x14ac:dyDescent="0.25">
      <c r="A2494" s="93"/>
      <c r="B2494" s="93"/>
      <c r="C2494" s="93"/>
      <c r="D2494" s="133"/>
      <c r="E2494" s="92"/>
      <c r="F2494" s="93"/>
      <c r="G2494" s="93"/>
      <c r="H2494" s="93"/>
      <c r="I2494" s="93"/>
      <c r="J2494" s="93"/>
    </row>
    <row r="2495" spans="1:10" x14ac:dyDescent="0.25">
      <c r="A2495" s="93"/>
      <c r="B2495" s="93"/>
      <c r="C2495" s="93"/>
      <c r="D2495" s="133"/>
      <c r="E2495" s="92"/>
      <c r="F2495" s="93"/>
      <c r="G2495" s="93"/>
      <c r="H2495" s="93"/>
      <c r="I2495" s="93"/>
      <c r="J2495" s="93"/>
    </row>
    <row r="2496" spans="1:10" x14ac:dyDescent="0.25">
      <c r="A2496" s="93"/>
      <c r="B2496" s="93"/>
      <c r="C2496" s="93"/>
      <c r="D2496" s="133"/>
      <c r="E2496" s="92"/>
      <c r="F2496" s="93"/>
      <c r="G2496" s="93"/>
      <c r="H2496" s="93"/>
      <c r="I2496" s="93"/>
      <c r="J2496" s="93"/>
    </row>
    <row r="2497" spans="1:10" x14ac:dyDescent="0.25">
      <c r="A2497" s="93"/>
      <c r="B2497" s="93"/>
      <c r="C2497" s="93"/>
      <c r="D2497" s="133"/>
      <c r="E2497" s="92"/>
      <c r="F2497" s="93"/>
      <c r="G2497" s="93"/>
      <c r="H2497" s="93"/>
      <c r="I2497" s="93"/>
      <c r="J2497" s="93"/>
    </row>
    <row r="2498" spans="1:10" x14ac:dyDescent="0.25">
      <c r="A2498" s="93"/>
      <c r="B2498" s="93"/>
      <c r="C2498" s="93"/>
      <c r="D2498" s="133"/>
      <c r="E2498" s="92"/>
      <c r="F2498" s="93"/>
      <c r="G2498" s="93"/>
      <c r="H2498" s="93"/>
      <c r="I2498" s="93"/>
      <c r="J2498" s="93"/>
    </row>
    <row r="2499" spans="1:10" x14ac:dyDescent="0.25">
      <c r="A2499" s="93"/>
      <c r="B2499" s="93"/>
      <c r="C2499" s="93"/>
      <c r="D2499" s="133"/>
      <c r="E2499" s="92"/>
      <c r="F2499" s="93"/>
      <c r="G2499" s="93"/>
      <c r="H2499" s="93"/>
      <c r="I2499" s="93"/>
      <c r="J2499" s="93"/>
    </row>
    <row r="2500" spans="1:10" x14ac:dyDescent="0.25">
      <c r="A2500" s="93"/>
      <c r="B2500" s="93"/>
      <c r="C2500" s="93"/>
      <c r="D2500" s="133"/>
      <c r="E2500" s="92"/>
      <c r="F2500" s="93"/>
      <c r="G2500" s="93"/>
      <c r="H2500" s="93"/>
      <c r="I2500" s="93"/>
      <c r="J2500" s="93"/>
    </row>
    <row r="2501" spans="1:10" x14ac:dyDescent="0.25">
      <c r="A2501" s="93"/>
      <c r="B2501" s="93"/>
      <c r="C2501" s="93"/>
      <c r="D2501" s="133"/>
      <c r="E2501" s="92"/>
      <c r="F2501" s="93"/>
      <c r="G2501" s="93"/>
      <c r="H2501" s="93"/>
      <c r="I2501" s="93"/>
      <c r="J2501" s="93"/>
    </row>
    <row r="2502" spans="1:10" x14ac:dyDescent="0.25">
      <c r="A2502" s="93"/>
      <c r="B2502" s="93"/>
      <c r="C2502" s="93"/>
      <c r="D2502" s="133"/>
      <c r="E2502" s="92"/>
      <c r="F2502" s="93"/>
      <c r="G2502" s="93"/>
      <c r="H2502" s="93"/>
      <c r="I2502" s="93"/>
      <c r="J2502" s="93"/>
    </row>
    <row r="2503" spans="1:10" x14ac:dyDescent="0.25">
      <c r="A2503" s="93"/>
      <c r="B2503" s="93"/>
      <c r="C2503" s="93"/>
      <c r="D2503" s="133"/>
      <c r="E2503" s="92"/>
      <c r="F2503" s="93"/>
      <c r="G2503" s="93"/>
      <c r="H2503" s="93"/>
      <c r="I2503" s="93"/>
      <c r="J2503" s="93"/>
    </row>
    <row r="2504" spans="1:10" x14ac:dyDescent="0.25">
      <c r="A2504" s="93"/>
      <c r="B2504" s="93"/>
      <c r="C2504" s="93"/>
      <c r="D2504" s="133"/>
      <c r="E2504" s="92"/>
      <c r="F2504" s="93"/>
      <c r="G2504" s="93"/>
      <c r="H2504" s="93"/>
      <c r="I2504" s="93"/>
      <c r="J2504" s="93"/>
    </row>
    <row r="2505" spans="1:10" x14ac:dyDescent="0.25">
      <c r="A2505" s="93"/>
      <c r="B2505" s="93"/>
      <c r="C2505" s="93"/>
      <c r="D2505" s="133"/>
      <c r="E2505" s="92"/>
      <c r="F2505" s="93"/>
      <c r="G2505" s="93"/>
      <c r="H2505" s="93"/>
      <c r="I2505" s="93"/>
      <c r="J2505" s="93"/>
    </row>
    <row r="2506" spans="1:10" x14ac:dyDescent="0.25">
      <c r="A2506" s="93"/>
      <c r="B2506" s="93"/>
      <c r="C2506" s="93"/>
      <c r="D2506" s="133"/>
      <c r="E2506" s="92"/>
      <c r="F2506" s="93"/>
      <c r="G2506" s="93"/>
      <c r="H2506" s="93"/>
      <c r="I2506" s="93"/>
      <c r="J2506" s="93"/>
    </row>
    <row r="2507" spans="1:10" x14ac:dyDescent="0.25">
      <c r="A2507" s="93"/>
      <c r="B2507" s="93"/>
      <c r="C2507" s="93"/>
      <c r="D2507" s="133"/>
      <c r="E2507" s="92"/>
      <c r="F2507" s="93"/>
      <c r="G2507" s="93"/>
      <c r="H2507" s="93"/>
      <c r="I2507" s="93"/>
      <c r="J2507" s="93"/>
    </row>
    <row r="2508" spans="1:10" x14ac:dyDescent="0.25">
      <c r="A2508" s="93"/>
      <c r="B2508" s="93"/>
      <c r="C2508" s="93"/>
      <c r="D2508" s="133"/>
      <c r="E2508" s="92"/>
      <c r="F2508" s="93"/>
      <c r="G2508" s="93"/>
      <c r="H2508" s="93"/>
      <c r="I2508" s="93"/>
      <c r="J2508" s="93"/>
    </row>
    <row r="2509" spans="1:10" x14ac:dyDescent="0.25">
      <c r="A2509" s="93"/>
      <c r="B2509" s="93"/>
      <c r="C2509" s="93"/>
      <c r="D2509" s="133"/>
      <c r="E2509" s="92"/>
      <c r="F2509" s="93"/>
      <c r="G2509" s="93"/>
      <c r="H2509" s="93"/>
      <c r="I2509" s="93"/>
      <c r="J2509" s="93"/>
    </row>
    <row r="2510" spans="1:10" x14ac:dyDescent="0.25">
      <c r="A2510" s="93"/>
      <c r="B2510" s="93"/>
      <c r="C2510" s="93"/>
      <c r="D2510" s="133"/>
      <c r="E2510" s="92"/>
      <c r="F2510" s="93"/>
      <c r="G2510" s="93"/>
      <c r="H2510" s="93"/>
      <c r="I2510" s="93"/>
      <c r="J2510" s="93"/>
    </row>
    <row r="2511" spans="1:10" x14ac:dyDescent="0.25">
      <c r="A2511" s="93"/>
      <c r="B2511" s="93"/>
      <c r="C2511" s="93"/>
      <c r="D2511" s="133"/>
      <c r="E2511" s="92"/>
      <c r="F2511" s="93"/>
      <c r="G2511" s="93"/>
      <c r="H2511" s="93"/>
      <c r="I2511" s="93"/>
      <c r="J2511" s="93"/>
    </row>
    <row r="2512" spans="1:10" x14ac:dyDescent="0.25">
      <c r="A2512" s="93"/>
      <c r="B2512" s="93"/>
      <c r="C2512" s="93"/>
      <c r="D2512" s="133"/>
      <c r="E2512" s="92"/>
      <c r="F2512" s="93"/>
      <c r="G2512" s="93"/>
      <c r="H2512" s="93"/>
      <c r="I2512" s="93"/>
      <c r="J2512" s="93"/>
    </row>
    <row r="2513" spans="1:10" x14ac:dyDescent="0.25">
      <c r="A2513" s="93"/>
      <c r="B2513" s="93"/>
      <c r="C2513" s="93"/>
      <c r="D2513" s="133"/>
      <c r="E2513" s="92"/>
      <c r="F2513" s="93"/>
      <c r="G2513" s="93"/>
      <c r="H2513" s="93"/>
      <c r="I2513" s="93"/>
      <c r="J2513" s="93"/>
    </row>
    <row r="2514" spans="1:10" x14ac:dyDescent="0.25">
      <c r="A2514" s="93"/>
      <c r="B2514" s="93"/>
      <c r="C2514" s="93"/>
      <c r="D2514" s="133"/>
      <c r="E2514" s="92"/>
      <c r="F2514" s="93"/>
      <c r="G2514" s="93"/>
      <c r="H2514" s="93"/>
      <c r="I2514" s="93"/>
      <c r="J2514" s="93"/>
    </row>
    <row r="2515" spans="1:10" x14ac:dyDescent="0.25">
      <c r="A2515" s="93"/>
      <c r="B2515" s="93"/>
      <c r="C2515" s="93"/>
      <c r="D2515" s="133"/>
      <c r="E2515" s="92"/>
      <c r="F2515" s="93"/>
      <c r="G2515" s="93"/>
      <c r="H2515" s="93"/>
      <c r="I2515" s="93"/>
      <c r="J2515" s="93"/>
    </row>
    <row r="2516" spans="1:10" x14ac:dyDescent="0.25">
      <c r="A2516" s="93"/>
      <c r="B2516" s="93"/>
      <c r="C2516" s="93"/>
      <c r="D2516" s="133"/>
      <c r="E2516" s="92"/>
      <c r="F2516" s="93"/>
      <c r="G2516" s="93"/>
      <c r="H2516" s="93"/>
      <c r="I2516" s="93"/>
      <c r="J2516" s="93"/>
    </row>
    <row r="2517" spans="1:10" x14ac:dyDescent="0.25">
      <c r="A2517" s="93"/>
      <c r="B2517" s="93"/>
      <c r="C2517" s="93"/>
      <c r="D2517" s="133"/>
      <c r="E2517" s="92"/>
      <c r="F2517" s="93"/>
      <c r="G2517" s="93"/>
      <c r="H2517" s="93"/>
      <c r="I2517" s="93"/>
      <c r="J2517" s="93"/>
    </row>
    <row r="2518" spans="1:10" x14ac:dyDescent="0.25">
      <c r="A2518" s="93"/>
      <c r="B2518" s="93"/>
      <c r="C2518" s="93"/>
      <c r="D2518" s="133"/>
      <c r="E2518" s="92"/>
      <c r="F2518" s="93"/>
      <c r="G2518" s="93"/>
      <c r="H2518" s="93"/>
      <c r="I2518" s="93"/>
      <c r="J2518" s="93"/>
    </row>
    <row r="2519" spans="1:10" x14ac:dyDescent="0.25">
      <c r="A2519" s="93"/>
      <c r="B2519" s="93"/>
      <c r="C2519" s="93"/>
      <c r="D2519" s="133"/>
      <c r="E2519" s="92"/>
      <c r="F2519" s="93"/>
      <c r="G2519" s="93"/>
      <c r="H2519" s="93"/>
      <c r="I2519" s="93"/>
      <c r="J2519" s="93"/>
    </row>
    <row r="2520" spans="1:10" x14ac:dyDescent="0.25">
      <c r="A2520" s="93"/>
      <c r="B2520" s="93"/>
      <c r="C2520" s="93"/>
      <c r="D2520" s="133"/>
      <c r="E2520" s="92"/>
      <c r="F2520" s="93"/>
      <c r="G2520" s="93"/>
      <c r="H2520" s="93"/>
      <c r="I2520" s="93"/>
      <c r="J2520" s="93"/>
    </row>
    <row r="2521" spans="1:10" x14ac:dyDescent="0.25">
      <c r="A2521" s="93"/>
      <c r="B2521" s="93"/>
      <c r="C2521" s="93"/>
      <c r="D2521" s="133"/>
      <c r="E2521" s="92"/>
      <c r="F2521" s="93"/>
      <c r="G2521" s="93"/>
      <c r="H2521" s="93"/>
      <c r="I2521" s="93"/>
      <c r="J2521" s="93"/>
    </row>
    <row r="2522" spans="1:10" x14ac:dyDescent="0.25">
      <c r="A2522" s="93"/>
      <c r="B2522" s="93"/>
      <c r="C2522" s="93"/>
      <c r="D2522" s="133"/>
      <c r="E2522" s="92"/>
      <c r="F2522" s="93"/>
      <c r="G2522" s="93"/>
      <c r="H2522" s="93"/>
      <c r="I2522" s="93"/>
      <c r="J2522" s="93"/>
    </row>
    <row r="2523" spans="1:10" x14ac:dyDescent="0.25">
      <c r="A2523" s="93"/>
      <c r="B2523" s="93"/>
      <c r="C2523" s="93"/>
      <c r="D2523" s="133"/>
      <c r="E2523" s="92"/>
      <c r="F2523" s="93"/>
      <c r="G2523" s="93"/>
      <c r="H2523" s="93"/>
      <c r="I2523" s="93"/>
      <c r="J2523" s="93"/>
    </row>
    <row r="2524" spans="1:10" x14ac:dyDescent="0.25">
      <c r="A2524" s="93"/>
      <c r="B2524" s="93"/>
      <c r="C2524" s="93"/>
      <c r="D2524" s="133"/>
      <c r="E2524" s="92"/>
      <c r="F2524" s="93"/>
      <c r="G2524" s="93"/>
      <c r="H2524" s="93"/>
      <c r="I2524" s="93"/>
      <c r="J2524" s="93"/>
    </row>
    <row r="2525" spans="1:10" x14ac:dyDescent="0.25">
      <c r="A2525" s="93"/>
      <c r="B2525" s="93"/>
      <c r="C2525" s="93"/>
      <c r="D2525" s="133"/>
      <c r="E2525" s="92"/>
      <c r="F2525" s="93"/>
      <c r="G2525" s="93"/>
      <c r="H2525" s="93"/>
      <c r="I2525" s="93"/>
      <c r="J2525" s="93"/>
    </row>
    <row r="2526" spans="1:10" x14ac:dyDescent="0.25">
      <c r="A2526" s="93"/>
      <c r="B2526" s="93"/>
      <c r="C2526" s="93"/>
      <c r="D2526" s="133"/>
      <c r="E2526" s="92"/>
      <c r="F2526" s="93"/>
      <c r="G2526" s="93"/>
      <c r="H2526" s="93"/>
      <c r="I2526" s="93"/>
      <c r="J2526" s="93"/>
    </row>
    <row r="2527" spans="1:10" x14ac:dyDescent="0.25">
      <c r="A2527" s="93"/>
      <c r="B2527" s="93"/>
      <c r="C2527" s="93"/>
      <c r="D2527" s="133"/>
      <c r="E2527" s="92"/>
      <c r="F2527" s="93"/>
      <c r="G2527" s="93"/>
      <c r="H2527" s="93"/>
      <c r="I2527" s="93"/>
      <c r="J2527" s="93"/>
    </row>
    <row r="2528" spans="1:10" x14ac:dyDescent="0.25">
      <c r="A2528" s="93"/>
      <c r="B2528" s="93"/>
      <c r="C2528" s="93"/>
      <c r="D2528" s="133"/>
      <c r="E2528" s="92"/>
      <c r="F2528" s="93"/>
      <c r="G2528" s="93"/>
      <c r="H2528" s="93"/>
      <c r="I2528" s="93"/>
      <c r="J2528" s="93"/>
    </row>
    <row r="2529" spans="1:10" x14ac:dyDescent="0.25">
      <c r="A2529" s="93"/>
      <c r="B2529" s="93"/>
      <c r="C2529" s="93"/>
      <c r="D2529" s="133"/>
      <c r="E2529" s="92"/>
      <c r="F2529" s="93"/>
      <c r="G2529" s="93"/>
      <c r="H2529" s="93"/>
      <c r="I2529" s="93"/>
      <c r="J2529" s="93"/>
    </row>
    <row r="2530" spans="1:10" x14ac:dyDescent="0.25">
      <c r="A2530" s="93"/>
      <c r="B2530" s="93"/>
      <c r="C2530" s="93"/>
      <c r="D2530" s="133"/>
      <c r="E2530" s="92"/>
      <c r="F2530" s="93"/>
      <c r="G2530" s="93"/>
      <c r="H2530" s="93"/>
      <c r="I2530" s="93"/>
      <c r="J2530" s="93"/>
    </row>
    <row r="2531" spans="1:10" x14ac:dyDescent="0.25">
      <c r="A2531" s="93"/>
      <c r="B2531" s="93"/>
      <c r="C2531" s="93"/>
      <c r="D2531" s="133"/>
      <c r="E2531" s="92"/>
      <c r="F2531" s="93"/>
      <c r="G2531" s="93"/>
      <c r="H2531" s="93"/>
      <c r="I2531" s="93"/>
      <c r="J2531" s="93"/>
    </row>
    <row r="2532" spans="1:10" x14ac:dyDescent="0.25">
      <c r="A2532" s="93"/>
      <c r="B2532" s="93"/>
      <c r="C2532" s="93"/>
      <c r="D2532" s="133"/>
      <c r="E2532" s="92"/>
      <c r="F2532" s="93"/>
      <c r="G2532" s="93"/>
      <c r="H2532" s="93"/>
      <c r="I2532" s="93"/>
      <c r="J2532" s="93"/>
    </row>
    <row r="2533" spans="1:10" x14ac:dyDescent="0.25">
      <c r="A2533" s="93"/>
      <c r="B2533" s="93"/>
      <c r="C2533" s="93"/>
      <c r="D2533" s="133"/>
      <c r="E2533" s="92"/>
      <c r="F2533" s="93"/>
      <c r="G2533" s="93"/>
      <c r="H2533" s="93"/>
      <c r="I2533" s="93"/>
      <c r="J2533" s="93"/>
    </row>
    <row r="2534" spans="1:10" x14ac:dyDescent="0.25">
      <c r="A2534" s="93"/>
      <c r="B2534" s="93"/>
      <c r="C2534" s="93"/>
      <c r="D2534" s="133"/>
      <c r="E2534" s="92"/>
      <c r="F2534" s="93"/>
      <c r="G2534" s="93"/>
      <c r="H2534" s="93"/>
      <c r="I2534" s="93"/>
      <c r="J2534" s="93"/>
    </row>
    <row r="2535" spans="1:10" x14ac:dyDescent="0.25">
      <c r="A2535" s="93"/>
      <c r="B2535" s="93"/>
      <c r="C2535" s="93"/>
      <c r="D2535" s="133"/>
      <c r="E2535" s="92"/>
      <c r="F2535" s="93"/>
      <c r="G2535" s="93"/>
      <c r="H2535" s="93"/>
      <c r="I2535" s="93"/>
      <c r="J2535" s="93"/>
    </row>
    <row r="2536" spans="1:10" x14ac:dyDescent="0.25">
      <c r="A2536" s="93"/>
      <c r="B2536" s="93"/>
      <c r="C2536" s="93"/>
      <c r="D2536" s="133"/>
      <c r="E2536" s="92"/>
      <c r="F2536" s="93"/>
      <c r="G2536" s="93"/>
      <c r="H2536" s="93"/>
      <c r="I2536" s="93"/>
      <c r="J2536" s="93"/>
    </row>
    <row r="2537" spans="1:10" x14ac:dyDescent="0.25">
      <c r="A2537" s="93"/>
      <c r="B2537" s="93"/>
      <c r="C2537" s="93"/>
      <c r="D2537" s="133"/>
      <c r="E2537" s="92"/>
      <c r="F2537" s="93"/>
      <c r="G2537" s="93"/>
      <c r="H2537" s="93"/>
      <c r="I2537" s="93"/>
      <c r="J2537" s="93"/>
    </row>
    <row r="2538" spans="1:10" x14ac:dyDescent="0.25">
      <c r="A2538" s="93"/>
      <c r="B2538" s="93"/>
      <c r="C2538" s="93"/>
      <c r="D2538" s="133"/>
      <c r="E2538" s="92"/>
      <c r="F2538" s="93"/>
      <c r="G2538" s="93"/>
      <c r="H2538" s="93"/>
      <c r="I2538" s="93"/>
      <c r="J2538" s="93"/>
    </row>
    <row r="2539" spans="1:10" x14ac:dyDescent="0.25">
      <c r="A2539" s="93"/>
      <c r="B2539" s="93"/>
      <c r="C2539" s="93"/>
      <c r="D2539" s="133"/>
      <c r="E2539" s="92"/>
      <c r="F2539" s="93"/>
      <c r="G2539" s="93"/>
      <c r="H2539" s="93"/>
      <c r="I2539" s="93"/>
      <c r="J2539" s="93"/>
    </row>
    <row r="2540" spans="1:10" x14ac:dyDescent="0.25">
      <c r="A2540" s="93"/>
      <c r="B2540" s="93"/>
      <c r="C2540" s="93"/>
      <c r="D2540" s="133"/>
      <c r="E2540" s="92"/>
      <c r="F2540" s="93"/>
      <c r="G2540" s="93"/>
      <c r="H2540" s="93"/>
      <c r="I2540" s="93"/>
      <c r="J2540" s="93"/>
    </row>
    <row r="2541" spans="1:10" x14ac:dyDescent="0.25">
      <c r="A2541" s="93"/>
      <c r="B2541" s="93"/>
      <c r="C2541" s="93"/>
      <c r="D2541" s="133"/>
      <c r="E2541" s="92"/>
      <c r="F2541" s="93"/>
      <c r="G2541" s="93"/>
      <c r="H2541" s="93"/>
      <c r="I2541" s="93"/>
      <c r="J2541" s="93"/>
    </row>
    <row r="2542" spans="1:10" x14ac:dyDescent="0.25">
      <c r="A2542" s="93"/>
      <c r="B2542" s="93"/>
      <c r="C2542" s="93"/>
      <c r="D2542" s="133"/>
      <c r="E2542" s="92"/>
      <c r="F2542" s="93"/>
      <c r="G2542" s="93"/>
      <c r="H2542" s="93"/>
      <c r="I2542" s="93"/>
      <c r="J2542" s="93"/>
    </row>
    <row r="2543" spans="1:10" x14ac:dyDescent="0.25">
      <c r="A2543" s="93"/>
      <c r="B2543" s="93"/>
      <c r="C2543" s="93"/>
      <c r="D2543" s="133"/>
      <c r="E2543" s="92"/>
      <c r="F2543" s="93"/>
      <c r="G2543" s="93"/>
      <c r="H2543" s="93"/>
      <c r="I2543" s="93"/>
      <c r="J2543" s="93"/>
    </row>
    <row r="2544" spans="1:10" x14ac:dyDescent="0.25">
      <c r="A2544" s="93"/>
      <c r="B2544" s="93"/>
      <c r="C2544" s="93"/>
      <c r="D2544" s="133"/>
      <c r="E2544" s="92"/>
      <c r="F2544" s="93"/>
      <c r="G2544" s="93"/>
      <c r="H2544" s="93"/>
      <c r="I2544" s="93"/>
      <c r="J2544" s="93"/>
    </row>
    <row r="2545" spans="1:10" x14ac:dyDescent="0.25">
      <c r="A2545" s="93"/>
      <c r="B2545" s="93"/>
      <c r="C2545" s="93"/>
      <c r="D2545" s="133"/>
      <c r="E2545" s="92"/>
      <c r="F2545" s="93"/>
      <c r="G2545" s="93"/>
      <c r="H2545" s="93"/>
      <c r="I2545" s="93"/>
      <c r="J2545" s="93"/>
    </row>
    <row r="2546" spans="1:10" x14ac:dyDescent="0.25">
      <c r="A2546" s="93"/>
      <c r="B2546" s="93"/>
      <c r="C2546" s="93"/>
      <c r="D2546" s="133"/>
      <c r="E2546" s="92"/>
      <c r="F2546" s="93"/>
      <c r="G2546" s="93"/>
      <c r="H2546" s="93"/>
      <c r="I2546" s="93"/>
      <c r="J2546" s="93"/>
    </row>
    <row r="2547" spans="1:10" x14ac:dyDescent="0.25">
      <c r="A2547" s="93"/>
      <c r="B2547" s="93"/>
      <c r="C2547" s="93"/>
      <c r="D2547" s="133"/>
      <c r="E2547" s="92"/>
      <c r="F2547" s="93"/>
      <c r="G2547" s="93"/>
      <c r="H2547" s="93"/>
      <c r="I2547" s="93"/>
      <c r="J2547" s="93"/>
    </row>
    <row r="2548" spans="1:10" x14ac:dyDescent="0.25">
      <c r="A2548" s="93"/>
      <c r="B2548" s="93"/>
      <c r="C2548" s="93"/>
      <c r="D2548" s="133"/>
      <c r="E2548" s="92"/>
      <c r="F2548" s="93"/>
      <c r="G2548" s="93"/>
      <c r="H2548" s="93"/>
      <c r="I2548" s="93"/>
      <c r="J2548" s="93"/>
    </row>
    <row r="2549" spans="1:10" x14ac:dyDescent="0.25">
      <c r="A2549" s="93"/>
      <c r="B2549" s="93"/>
      <c r="C2549" s="93"/>
      <c r="D2549" s="133"/>
      <c r="E2549" s="92"/>
      <c r="F2549" s="93"/>
      <c r="G2549" s="93"/>
      <c r="H2549" s="93"/>
      <c r="I2549" s="93"/>
      <c r="J2549" s="93"/>
    </row>
    <row r="2550" spans="1:10" x14ac:dyDescent="0.25">
      <c r="A2550" s="93"/>
      <c r="B2550" s="93"/>
      <c r="C2550" s="93"/>
      <c r="D2550" s="133"/>
      <c r="E2550" s="92"/>
      <c r="F2550" s="93"/>
      <c r="G2550" s="93"/>
      <c r="H2550" s="93"/>
      <c r="I2550" s="93"/>
      <c r="J2550" s="93"/>
    </row>
    <row r="2551" spans="1:10" x14ac:dyDescent="0.25">
      <c r="A2551" s="93"/>
      <c r="B2551" s="93"/>
      <c r="C2551" s="93"/>
      <c r="D2551" s="133"/>
      <c r="E2551" s="92"/>
      <c r="F2551" s="93"/>
      <c r="G2551" s="93"/>
      <c r="H2551" s="93"/>
      <c r="I2551" s="93"/>
      <c r="J2551" s="93"/>
    </row>
    <row r="2552" spans="1:10" x14ac:dyDescent="0.25">
      <c r="A2552" s="93"/>
      <c r="B2552" s="93"/>
      <c r="C2552" s="93"/>
      <c r="D2552" s="133"/>
      <c r="E2552" s="92"/>
      <c r="F2552" s="93"/>
      <c r="G2552" s="93"/>
      <c r="H2552" s="93"/>
      <c r="I2552" s="93"/>
      <c r="J2552" s="93"/>
    </row>
    <row r="2553" spans="1:10" x14ac:dyDescent="0.25">
      <c r="A2553" s="93"/>
      <c r="B2553" s="93"/>
      <c r="C2553" s="93"/>
      <c r="D2553" s="133"/>
      <c r="E2553" s="92"/>
      <c r="F2553" s="93"/>
      <c r="G2553" s="93"/>
      <c r="H2553" s="93"/>
      <c r="I2553" s="93"/>
      <c r="J2553" s="93"/>
    </row>
    <row r="2554" spans="1:10" x14ac:dyDescent="0.25">
      <c r="A2554" s="93"/>
      <c r="B2554" s="93"/>
      <c r="C2554" s="93"/>
      <c r="D2554" s="133"/>
      <c r="E2554" s="92"/>
      <c r="F2554" s="93"/>
      <c r="G2554" s="93"/>
      <c r="H2554" s="93"/>
      <c r="I2554" s="93"/>
      <c r="J2554" s="93"/>
    </row>
    <row r="2555" spans="1:10" x14ac:dyDescent="0.25">
      <c r="A2555" s="93"/>
      <c r="B2555" s="93"/>
      <c r="C2555" s="93"/>
      <c r="D2555" s="133"/>
      <c r="E2555" s="92"/>
      <c r="F2555" s="93"/>
      <c r="G2555" s="93"/>
      <c r="H2555" s="93"/>
      <c r="I2555" s="93"/>
      <c r="J2555" s="93"/>
    </row>
    <row r="2556" spans="1:10" x14ac:dyDescent="0.25">
      <c r="A2556" s="93"/>
      <c r="B2556" s="93"/>
      <c r="C2556" s="93"/>
      <c r="D2556" s="133"/>
      <c r="E2556" s="92"/>
      <c r="F2556" s="93"/>
      <c r="G2556" s="93"/>
      <c r="H2556" s="93"/>
      <c r="I2556" s="93"/>
      <c r="J2556" s="93"/>
    </row>
    <row r="2557" spans="1:10" x14ac:dyDescent="0.25">
      <c r="A2557" s="93"/>
      <c r="B2557" s="93"/>
      <c r="C2557" s="93"/>
      <c r="D2557" s="133"/>
      <c r="E2557" s="92"/>
      <c r="F2557" s="93"/>
      <c r="G2557" s="93"/>
      <c r="H2557" s="93"/>
      <c r="I2557" s="93"/>
      <c r="J2557" s="93"/>
    </row>
    <row r="2558" spans="1:10" x14ac:dyDescent="0.25">
      <c r="A2558" s="93"/>
      <c r="B2558" s="93"/>
      <c r="C2558" s="93"/>
      <c r="D2558" s="133"/>
      <c r="E2558" s="92"/>
      <c r="F2558" s="93"/>
      <c r="G2558" s="93"/>
      <c r="H2558" s="93"/>
      <c r="I2558" s="93"/>
      <c r="J2558" s="93"/>
    </row>
    <row r="2559" spans="1:10" x14ac:dyDescent="0.25">
      <c r="A2559" s="93"/>
      <c r="B2559" s="93"/>
      <c r="C2559" s="93"/>
      <c r="D2559" s="133"/>
      <c r="E2559" s="92"/>
      <c r="F2559" s="93"/>
      <c r="G2559" s="93"/>
      <c r="H2559" s="93"/>
      <c r="I2559" s="93"/>
      <c r="J2559" s="93"/>
    </row>
    <row r="2560" spans="1:10" x14ac:dyDescent="0.25">
      <c r="A2560" s="93"/>
      <c r="B2560" s="93"/>
      <c r="C2560" s="93"/>
      <c r="D2560" s="133"/>
      <c r="E2560" s="92"/>
      <c r="F2560" s="93"/>
      <c r="G2560" s="93"/>
      <c r="H2560" s="93"/>
      <c r="I2560" s="93"/>
      <c r="J2560" s="93"/>
    </row>
    <row r="2561" spans="1:10" x14ac:dyDescent="0.25">
      <c r="A2561" s="93"/>
      <c r="B2561" s="93"/>
      <c r="C2561" s="93"/>
      <c r="D2561" s="133"/>
      <c r="E2561" s="92"/>
      <c r="F2561" s="93"/>
      <c r="G2561" s="93"/>
      <c r="H2561" s="93"/>
      <c r="I2561" s="93"/>
      <c r="J2561" s="93"/>
    </row>
    <row r="2562" spans="1:10" x14ac:dyDescent="0.25">
      <c r="A2562" s="93"/>
      <c r="B2562" s="93"/>
      <c r="C2562" s="93"/>
      <c r="D2562" s="133"/>
      <c r="E2562" s="92"/>
      <c r="F2562" s="93"/>
      <c r="G2562" s="93"/>
      <c r="H2562" s="93"/>
      <c r="I2562" s="93"/>
      <c r="J2562" s="93"/>
    </row>
    <row r="2563" spans="1:10" x14ac:dyDescent="0.25">
      <c r="A2563" s="93"/>
      <c r="B2563" s="93"/>
      <c r="C2563" s="93"/>
      <c r="D2563" s="133"/>
      <c r="E2563" s="92"/>
      <c r="F2563" s="93"/>
      <c r="G2563" s="93"/>
      <c r="H2563" s="93"/>
      <c r="I2563" s="93"/>
      <c r="J2563" s="93"/>
    </row>
    <row r="2564" spans="1:10" x14ac:dyDescent="0.25">
      <c r="A2564" s="93"/>
      <c r="B2564" s="93"/>
      <c r="C2564" s="93"/>
      <c r="D2564" s="133"/>
      <c r="E2564" s="92"/>
      <c r="F2564" s="93"/>
      <c r="G2564" s="93"/>
      <c r="H2564" s="93"/>
      <c r="I2564" s="93"/>
      <c r="J2564" s="93"/>
    </row>
    <row r="2565" spans="1:10" x14ac:dyDescent="0.25">
      <c r="A2565" s="93"/>
      <c r="B2565" s="93"/>
      <c r="C2565" s="93"/>
      <c r="D2565" s="133"/>
      <c r="E2565" s="92"/>
      <c r="F2565" s="93"/>
      <c r="G2565" s="93"/>
      <c r="H2565" s="93"/>
      <c r="I2565" s="93"/>
      <c r="J2565" s="93"/>
    </row>
    <row r="2566" spans="1:10" x14ac:dyDescent="0.25">
      <c r="A2566" s="93"/>
      <c r="B2566" s="93"/>
      <c r="C2566" s="93"/>
      <c r="D2566" s="133"/>
      <c r="E2566" s="92"/>
      <c r="F2566" s="93"/>
      <c r="G2566" s="93"/>
      <c r="H2566" s="93"/>
      <c r="I2566" s="93"/>
      <c r="J2566" s="93"/>
    </row>
    <row r="2567" spans="1:10" x14ac:dyDescent="0.25">
      <c r="A2567" s="93"/>
      <c r="B2567" s="93"/>
      <c r="C2567" s="93"/>
      <c r="D2567" s="133"/>
      <c r="E2567" s="92"/>
      <c r="F2567" s="93"/>
      <c r="G2567" s="93"/>
      <c r="H2567" s="93"/>
      <c r="I2567" s="93"/>
      <c r="J2567" s="93"/>
    </row>
    <row r="2568" spans="1:10" x14ac:dyDescent="0.25">
      <c r="A2568" s="93"/>
      <c r="B2568" s="93"/>
      <c r="C2568" s="93"/>
      <c r="D2568" s="133"/>
      <c r="E2568" s="92"/>
      <c r="F2568" s="93"/>
      <c r="G2568" s="93"/>
      <c r="H2568" s="93"/>
      <c r="I2568" s="93"/>
      <c r="J2568" s="93"/>
    </row>
    <row r="2569" spans="1:10" x14ac:dyDescent="0.25">
      <c r="A2569" s="93"/>
      <c r="B2569" s="93"/>
      <c r="C2569" s="93"/>
      <c r="D2569" s="133"/>
      <c r="E2569" s="92"/>
      <c r="F2569" s="93"/>
      <c r="G2569" s="93"/>
      <c r="H2569" s="93"/>
      <c r="I2569" s="93"/>
      <c r="J2569" s="93"/>
    </row>
    <row r="2570" spans="1:10" x14ac:dyDescent="0.25">
      <c r="A2570" s="93"/>
      <c r="B2570" s="93"/>
      <c r="C2570" s="93"/>
      <c r="D2570" s="133"/>
      <c r="E2570" s="92"/>
      <c r="F2570" s="93"/>
      <c r="G2570" s="93"/>
      <c r="H2570" s="93"/>
      <c r="I2570" s="93"/>
      <c r="J2570" s="93"/>
    </row>
    <row r="2571" spans="1:10" x14ac:dyDescent="0.25">
      <c r="A2571" s="93"/>
      <c r="B2571" s="93"/>
      <c r="C2571" s="93"/>
      <c r="D2571" s="133"/>
      <c r="E2571" s="92"/>
      <c r="F2571" s="93"/>
      <c r="G2571" s="93"/>
      <c r="H2571" s="93"/>
      <c r="I2571" s="93"/>
      <c r="J2571" s="93"/>
    </row>
    <row r="2572" spans="1:10" x14ac:dyDescent="0.25">
      <c r="A2572" s="93"/>
      <c r="B2572" s="93"/>
      <c r="C2572" s="93"/>
      <c r="D2572" s="133"/>
      <c r="E2572" s="92"/>
      <c r="F2572" s="93"/>
      <c r="G2572" s="93"/>
      <c r="H2572" s="93"/>
      <c r="I2572" s="93"/>
      <c r="J2572" s="93"/>
    </row>
    <row r="2573" spans="1:10" x14ac:dyDescent="0.25">
      <c r="A2573" s="93"/>
      <c r="B2573" s="93"/>
      <c r="C2573" s="93"/>
      <c r="D2573" s="133"/>
      <c r="E2573" s="92"/>
      <c r="F2573" s="93"/>
      <c r="G2573" s="93"/>
      <c r="H2573" s="93"/>
      <c r="I2573" s="93"/>
      <c r="J2573" s="93"/>
    </row>
    <row r="2574" spans="1:10" x14ac:dyDescent="0.25">
      <c r="A2574" s="93"/>
      <c r="B2574" s="93"/>
      <c r="C2574" s="93"/>
      <c r="D2574" s="133"/>
      <c r="E2574" s="92"/>
      <c r="F2574" s="93"/>
      <c r="G2574" s="93"/>
      <c r="H2574" s="93"/>
      <c r="I2574" s="93"/>
      <c r="J2574" s="93"/>
    </row>
    <row r="2575" spans="1:10" x14ac:dyDescent="0.25">
      <c r="A2575" s="93"/>
      <c r="B2575" s="93"/>
      <c r="C2575" s="93"/>
      <c r="D2575" s="133"/>
      <c r="E2575" s="92"/>
      <c r="F2575" s="93"/>
      <c r="G2575" s="93"/>
      <c r="H2575" s="93"/>
      <c r="I2575" s="93"/>
      <c r="J2575" s="93"/>
    </row>
    <row r="2576" spans="1:10" x14ac:dyDescent="0.25">
      <c r="A2576" s="93"/>
      <c r="B2576" s="93"/>
      <c r="C2576" s="93"/>
      <c r="D2576" s="133"/>
      <c r="E2576" s="92"/>
      <c r="F2576" s="93"/>
      <c r="G2576" s="93"/>
      <c r="H2576" s="93"/>
      <c r="I2576" s="93"/>
      <c r="J2576" s="93"/>
    </row>
    <row r="2577" spans="1:10" x14ac:dyDescent="0.25">
      <c r="A2577" s="93"/>
      <c r="B2577" s="93"/>
      <c r="C2577" s="93"/>
      <c r="D2577" s="133"/>
      <c r="E2577" s="92"/>
      <c r="F2577" s="93"/>
      <c r="G2577" s="93"/>
      <c r="H2577" s="93"/>
      <c r="I2577" s="93"/>
      <c r="J2577" s="93"/>
    </row>
    <row r="2578" spans="1:10" x14ac:dyDescent="0.25">
      <c r="A2578" s="93"/>
      <c r="B2578" s="93"/>
      <c r="C2578" s="93"/>
      <c r="D2578" s="133"/>
      <c r="E2578" s="92"/>
      <c r="F2578" s="93"/>
      <c r="G2578" s="93"/>
      <c r="H2578" s="93"/>
      <c r="I2578" s="93"/>
      <c r="J2578" s="93"/>
    </row>
    <row r="2579" spans="1:10" x14ac:dyDescent="0.25">
      <c r="A2579" s="93"/>
      <c r="B2579" s="93"/>
      <c r="C2579" s="93"/>
      <c r="D2579" s="133"/>
      <c r="E2579" s="92"/>
      <c r="F2579" s="93"/>
      <c r="G2579" s="93"/>
      <c r="H2579" s="93"/>
      <c r="I2579" s="93"/>
      <c r="J2579" s="93"/>
    </row>
    <row r="2580" spans="1:10" x14ac:dyDescent="0.25">
      <c r="A2580" s="93"/>
      <c r="B2580" s="93"/>
      <c r="C2580" s="93"/>
      <c r="D2580" s="133"/>
      <c r="E2580" s="92"/>
      <c r="F2580" s="93"/>
      <c r="G2580" s="93"/>
      <c r="H2580" s="93"/>
      <c r="I2580" s="93"/>
      <c r="J2580" s="93"/>
    </row>
    <row r="2581" spans="1:10" x14ac:dyDescent="0.25">
      <c r="A2581" s="93"/>
      <c r="B2581" s="93"/>
      <c r="C2581" s="93"/>
      <c r="D2581" s="133"/>
      <c r="E2581" s="92"/>
      <c r="F2581" s="93"/>
      <c r="G2581" s="93"/>
      <c r="H2581" s="93"/>
      <c r="I2581" s="93"/>
      <c r="J2581" s="93"/>
    </row>
    <row r="2582" spans="1:10" x14ac:dyDescent="0.25">
      <c r="A2582" s="93"/>
      <c r="B2582" s="93"/>
      <c r="C2582" s="93"/>
      <c r="D2582" s="133"/>
      <c r="E2582" s="92"/>
      <c r="F2582" s="93"/>
      <c r="G2582" s="93"/>
      <c r="H2582" s="93"/>
      <c r="I2582" s="93"/>
      <c r="J2582" s="93"/>
    </row>
    <row r="2583" spans="1:10" x14ac:dyDescent="0.25">
      <c r="A2583" s="93"/>
      <c r="B2583" s="93"/>
      <c r="C2583" s="93"/>
      <c r="D2583" s="133"/>
      <c r="E2583" s="92"/>
      <c r="F2583" s="93"/>
      <c r="G2583" s="93"/>
      <c r="H2583" s="93"/>
      <c r="I2583" s="93"/>
      <c r="J2583" s="93"/>
    </row>
    <row r="2584" spans="1:10" x14ac:dyDescent="0.25">
      <c r="A2584" s="93"/>
      <c r="B2584" s="93"/>
      <c r="C2584" s="93"/>
      <c r="D2584" s="133"/>
      <c r="E2584" s="92"/>
      <c r="F2584" s="93"/>
      <c r="G2584" s="93"/>
      <c r="H2584" s="93"/>
      <c r="I2584" s="93"/>
      <c r="J2584" s="93"/>
    </row>
    <row r="2585" spans="1:10" x14ac:dyDescent="0.25">
      <c r="A2585" s="93"/>
      <c r="B2585" s="93"/>
      <c r="C2585" s="93"/>
      <c r="D2585" s="133"/>
      <c r="E2585" s="92"/>
      <c r="F2585" s="93"/>
      <c r="G2585" s="93"/>
      <c r="H2585" s="93"/>
      <c r="I2585" s="93"/>
      <c r="J2585" s="93"/>
    </row>
    <row r="2586" spans="1:10" x14ac:dyDescent="0.25">
      <c r="A2586" s="93"/>
      <c r="B2586" s="93"/>
      <c r="C2586" s="93"/>
      <c r="D2586" s="133"/>
      <c r="E2586" s="92"/>
      <c r="F2586" s="93"/>
      <c r="G2586" s="93"/>
      <c r="H2586" s="93"/>
      <c r="I2586" s="93"/>
      <c r="J2586" s="93"/>
    </row>
    <row r="2587" spans="1:10" x14ac:dyDescent="0.25">
      <c r="A2587" s="93"/>
      <c r="B2587" s="93"/>
      <c r="C2587" s="93"/>
      <c r="D2587" s="133"/>
      <c r="E2587" s="92"/>
      <c r="F2587" s="93"/>
      <c r="G2587" s="93"/>
      <c r="H2587" s="93"/>
      <c r="I2587" s="93"/>
      <c r="J2587" s="93"/>
    </row>
    <row r="2588" spans="1:10" x14ac:dyDescent="0.25">
      <c r="A2588" s="93"/>
      <c r="B2588" s="93"/>
      <c r="C2588" s="93"/>
      <c r="D2588" s="133"/>
      <c r="E2588" s="92"/>
      <c r="F2588" s="93"/>
      <c r="G2588" s="93"/>
      <c r="H2588" s="93"/>
      <c r="I2588" s="93"/>
      <c r="J2588" s="93"/>
    </row>
    <row r="2589" spans="1:10" x14ac:dyDescent="0.25">
      <c r="A2589" s="93"/>
      <c r="B2589" s="93"/>
      <c r="C2589" s="93"/>
      <c r="D2589" s="133"/>
      <c r="E2589" s="92"/>
      <c r="F2589" s="93"/>
      <c r="G2589" s="93"/>
      <c r="H2589" s="93"/>
      <c r="I2589" s="93"/>
      <c r="J2589" s="93"/>
    </row>
    <row r="2590" spans="1:10" x14ac:dyDescent="0.25">
      <c r="A2590" s="93"/>
      <c r="B2590" s="93"/>
      <c r="C2590" s="93"/>
      <c r="D2590" s="133"/>
      <c r="E2590" s="92"/>
      <c r="F2590" s="93"/>
      <c r="G2590" s="93"/>
      <c r="H2590" s="93"/>
      <c r="I2590" s="93"/>
      <c r="J2590" s="93"/>
    </row>
    <row r="2591" spans="1:10" x14ac:dyDescent="0.25">
      <c r="A2591" s="93"/>
      <c r="B2591" s="93"/>
      <c r="C2591" s="93"/>
      <c r="D2591" s="133"/>
      <c r="E2591" s="92"/>
      <c r="F2591" s="93"/>
      <c r="G2591" s="93"/>
      <c r="H2591" s="93"/>
      <c r="I2591" s="93"/>
      <c r="J2591" s="93"/>
    </row>
    <row r="2592" spans="1:10" x14ac:dyDescent="0.25">
      <c r="A2592" s="93"/>
      <c r="B2592" s="93"/>
      <c r="C2592" s="93"/>
      <c r="D2592" s="133"/>
      <c r="E2592" s="92"/>
      <c r="F2592" s="93"/>
      <c r="G2592" s="93"/>
      <c r="H2592" s="93"/>
      <c r="I2592" s="93"/>
      <c r="J2592" s="93"/>
    </row>
    <row r="2593" spans="1:10" x14ac:dyDescent="0.25">
      <c r="A2593" s="93"/>
      <c r="B2593" s="93"/>
      <c r="C2593" s="93"/>
      <c r="D2593" s="133"/>
      <c r="E2593" s="92"/>
      <c r="F2593" s="93"/>
      <c r="G2593" s="93"/>
      <c r="H2593" s="93"/>
      <c r="I2593" s="93"/>
      <c r="J2593" s="93"/>
    </row>
    <row r="2594" spans="1:10" x14ac:dyDescent="0.25">
      <c r="A2594" s="93"/>
      <c r="B2594" s="93"/>
      <c r="C2594" s="93"/>
      <c r="D2594" s="133"/>
      <c r="E2594" s="92"/>
      <c r="F2594" s="93"/>
      <c r="G2594" s="93"/>
      <c r="H2594" s="93"/>
      <c r="I2594" s="93"/>
      <c r="J2594" s="93"/>
    </row>
    <row r="2595" spans="1:10" x14ac:dyDescent="0.25">
      <c r="A2595" s="93"/>
      <c r="B2595" s="93"/>
      <c r="C2595" s="93"/>
      <c r="D2595" s="133"/>
      <c r="E2595" s="92"/>
      <c r="F2595" s="93"/>
      <c r="G2595" s="93"/>
      <c r="H2595" s="93"/>
      <c r="I2595" s="93"/>
      <c r="J2595" s="93"/>
    </row>
    <row r="2596" spans="1:10" x14ac:dyDescent="0.25">
      <c r="A2596" s="93"/>
      <c r="B2596" s="93"/>
      <c r="C2596" s="93"/>
      <c r="D2596" s="133"/>
      <c r="E2596" s="92"/>
      <c r="F2596" s="93"/>
      <c r="G2596" s="93"/>
      <c r="H2596" s="93"/>
      <c r="I2596" s="93"/>
      <c r="J2596" s="93"/>
    </row>
    <row r="2597" spans="1:10" x14ac:dyDescent="0.25">
      <c r="A2597" s="93"/>
      <c r="B2597" s="93"/>
      <c r="C2597" s="93"/>
      <c r="D2597" s="133"/>
      <c r="E2597" s="92"/>
      <c r="F2597" s="93"/>
      <c r="G2597" s="93"/>
      <c r="H2597" s="93"/>
      <c r="I2597" s="93"/>
      <c r="J2597" s="93"/>
    </row>
    <row r="2598" spans="1:10" x14ac:dyDescent="0.25">
      <c r="A2598" s="93"/>
      <c r="B2598" s="93"/>
      <c r="C2598" s="93"/>
      <c r="D2598" s="133"/>
      <c r="E2598" s="92"/>
      <c r="F2598" s="93"/>
      <c r="G2598" s="93"/>
      <c r="H2598" s="93"/>
      <c r="I2598" s="93"/>
      <c r="J2598" s="93"/>
    </row>
    <row r="2599" spans="1:10" x14ac:dyDescent="0.25">
      <c r="A2599" s="93"/>
      <c r="B2599" s="93"/>
      <c r="C2599" s="93"/>
      <c r="D2599" s="133"/>
      <c r="E2599" s="92"/>
      <c r="F2599" s="93"/>
      <c r="G2599" s="93"/>
      <c r="H2599" s="93"/>
      <c r="I2599" s="93"/>
      <c r="J2599" s="93"/>
    </row>
    <row r="2600" spans="1:10" x14ac:dyDescent="0.25">
      <c r="A2600" s="93"/>
      <c r="B2600" s="93"/>
      <c r="C2600" s="93"/>
      <c r="D2600" s="133"/>
      <c r="E2600" s="92"/>
      <c r="F2600" s="93"/>
      <c r="G2600" s="93"/>
      <c r="H2600" s="93"/>
      <c r="I2600" s="93"/>
      <c r="J2600" s="93"/>
    </row>
    <row r="2601" spans="1:10" x14ac:dyDescent="0.25">
      <c r="A2601" s="93"/>
      <c r="B2601" s="93"/>
      <c r="C2601" s="93"/>
      <c r="D2601" s="133"/>
      <c r="E2601" s="92"/>
      <c r="F2601" s="93"/>
      <c r="G2601" s="93"/>
      <c r="H2601" s="93"/>
      <c r="I2601" s="93"/>
      <c r="J2601" s="93"/>
    </row>
    <row r="2602" spans="1:10" x14ac:dyDescent="0.25">
      <c r="A2602" s="93"/>
      <c r="B2602" s="93"/>
      <c r="C2602" s="93"/>
      <c r="D2602" s="133"/>
      <c r="E2602" s="92"/>
      <c r="F2602" s="93"/>
      <c r="G2602" s="93"/>
      <c r="H2602" s="93"/>
      <c r="I2602" s="93"/>
      <c r="J2602" s="93"/>
    </row>
    <row r="2603" spans="1:10" x14ac:dyDescent="0.25">
      <c r="A2603" s="93"/>
      <c r="B2603" s="93"/>
      <c r="C2603" s="93"/>
      <c r="D2603" s="133"/>
      <c r="E2603" s="92"/>
      <c r="F2603" s="93"/>
      <c r="G2603" s="93"/>
      <c r="H2603" s="93"/>
      <c r="I2603" s="93"/>
      <c r="J2603" s="93"/>
    </row>
    <row r="2604" spans="1:10" x14ac:dyDescent="0.25">
      <c r="A2604" s="93"/>
      <c r="B2604" s="93"/>
      <c r="C2604" s="93"/>
      <c r="D2604" s="133"/>
      <c r="E2604" s="92"/>
      <c r="F2604" s="93"/>
      <c r="G2604" s="93"/>
      <c r="H2604" s="93"/>
      <c r="I2604" s="93"/>
      <c r="J2604" s="93"/>
    </row>
    <row r="2605" spans="1:10" x14ac:dyDescent="0.25">
      <c r="A2605" s="93"/>
      <c r="B2605" s="93"/>
      <c r="C2605" s="93"/>
      <c r="D2605" s="133"/>
      <c r="E2605" s="92"/>
      <c r="F2605" s="93"/>
      <c r="G2605" s="93"/>
      <c r="H2605" s="93"/>
      <c r="I2605" s="93"/>
      <c r="J2605" s="93"/>
    </row>
    <row r="2606" spans="1:10" x14ac:dyDescent="0.25">
      <c r="A2606" s="93"/>
      <c r="B2606" s="93"/>
      <c r="C2606" s="93"/>
      <c r="D2606" s="133"/>
      <c r="E2606" s="92"/>
      <c r="F2606" s="93"/>
      <c r="G2606" s="93"/>
      <c r="H2606" s="93"/>
      <c r="I2606" s="93"/>
      <c r="J2606" s="93"/>
    </row>
    <row r="2607" spans="1:10" x14ac:dyDescent="0.25">
      <c r="A2607" s="93"/>
      <c r="B2607" s="93"/>
      <c r="C2607" s="93"/>
      <c r="D2607" s="133"/>
      <c r="E2607" s="92"/>
      <c r="F2607" s="93"/>
      <c r="G2607" s="93"/>
      <c r="H2607" s="93"/>
      <c r="I2607" s="93"/>
      <c r="J2607" s="93"/>
    </row>
    <row r="2608" spans="1:10" x14ac:dyDescent="0.25">
      <c r="A2608" s="93"/>
      <c r="B2608" s="93"/>
      <c r="C2608" s="93"/>
      <c r="D2608" s="133"/>
      <c r="E2608" s="92"/>
      <c r="F2608" s="93"/>
      <c r="G2608" s="93"/>
      <c r="H2608" s="93"/>
      <c r="I2608" s="93"/>
      <c r="J2608" s="93"/>
    </row>
    <row r="2609" spans="1:10" x14ac:dyDescent="0.25">
      <c r="A2609" s="93"/>
      <c r="B2609" s="93"/>
      <c r="C2609" s="93"/>
      <c r="D2609" s="133"/>
      <c r="E2609" s="92"/>
      <c r="F2609" s="93"/>
      <c r="G2609" s="93"/>
      <c r="H2609" s="93"/>
      <c r="I2609" s="93"/>
      <c r="J2609" s="93"/>
    </row>
    <row r="2610" spans="1:10" x14ac:dyDescent="0.25">
      <c r="A2610" s="93"/>
      <c r="B2610" s="93"/>
      <c r="C2610" s="93"/>
      <c r="D2610" s="133"/>
      <c r="E2610" s="92"/>
      <c r="F2610" s="93"/>
      <c r="G2610" s="93"/>
      <c r="H2610" s="93"/>
      <c r="I2610" s="93"/>
      <c r="J2610" s="93"/>
    </row>
    <row r="2611" spans="1:10" x14ac:dyDescent="0.25">
      <c r="A2611" s="93"/>
      <c r="B2611" s="93"/>
      <c r="C2611" s="93"/>
      <c r="D2611" s="133"/>
      <c r="E2611" s="92"/>
      <c r="F2611" s="93"/>
      <c r="G2611" s="93"/>
      <c r="H2611" s="93"/>
      <c r="I2611" s="93"/>
      <c r="J2611" s="93"/>
    </row>
    <row r="2612" spans="1:10" x14ac:dyDescent="0.25">
      <c r="A2612" s="93"/>
      <c r="B2612" s="93"/>
      <c r="C2612" s="93"/>
      <c r="D2612" s="133"/>
      <c r="E2612" s="92"/>
      <c r="F2612" s="93"/>
      <c r="G2612" s="93"/>
      <c r="H2612" s="93"/>
      <c r="I2612" s="93"/>
      <c r="J2612" s="93"/>
    </row>
    <row r="2613" spans="1:10" x14ac:dyDescent="0.25">
      <c r="A2613" s="93"/>
      <c r="B2613" s="93"/>
      <c r="C2613" s="93"/>
      <c r="D2613" s="133"/>
      <c r="E2613" s="92"/>
      <c r="F2613" s="93"/>
      <c r="G2613" s="93"/>
      <c r="H2613" s="93"/>
      <c r="I2613" s="93"/>
      <c r="J2613" s="93"/>
    </row>
    <row r="2614" spans="1:10" x14ac:dyDescent="0.25">
      <c r="A2614" s="93"/>
      <c r="B2614" s="93"/>
      <c r="C2614" s="93"/>
      <c r="D2614" s="133"/>
      <c r="E2614" s="92"/>
      <c r="F2614" s="93"/>
      <c r="G2614" s="93"/>
      <c r="H2614" s="93"/>
      <c r="I2614" s="93"/>
      <c r="J2614" s="93"/>
    </row>
    <row r="2615" spans="1:10" x14ac:dyDescent="0.25">
      <c r="A2615" s="93"/>
      <c r="B2615" s="93"/>
      <c r="C2615" s="93"/>
      <c r="D2615" s="133"/>
      <c r="E2615" s="92"/>
      <c r="F2615" s="93"/>
      <c r="G2615" s="93"/>
      <c r="H2615" s="93"/>
      <c r="I2615" s="93"/>
      <c r="J2615" s="93"/>
    </row>
    <row r="2616" spans="1:10" x14ac:dyDescent="0.25">
      <c r="A2616" s="93"/>
      <c r="B2616" s="93"/>
      <c r="C2616" s="93"/>
      <c r="D2616" s="133"/>
      <c r="E2616" s="92"/>
      <c r="F2616" s="93"/>
      <c r="G2616" s="93"/>
      <c r="H2616" s="93"/>
      <c r="I2616" s="93"/>
      <c r="J2616" s="93"/>
    </row>
    <row r="2617" spans="1:10" x14ac:dyDescent="0.25">
      <c r="A2617" s="93"/>
      <c r="B2617" s="93"/>
      <c r="C2617" s="93"/>
      <c r="D2617" s="133"/>
      <c r="E2617" s="92"/>
      <c r="F2617" s="93"/>
      <c r="G2617" s="93"/>
      <c r="H2617" s="93"/>
      <c r="I2617" s="93"/>
      <c r="J2617" s="93"/>
    </row>
    <row r="2618" spans="1:10" x14ac:dyDescent="0.25">
      <c r="A2618" s="93"/>
      <c r="B2618" s="93"/>
      <c r="C2618" s="93"/>
      <c r="D2618" s="133"/>
      <c r="E2618" s="92"/>
      <c r="F2618" s="93"/>
      <c r="G2618" s="93"/>
      <c r="H2618" s="93"/>
      <c r="I2618" s="93"/>
      <c r="J2618" s="93"/>
    </row>
    <row r="2619" spans="1:10" x14ac:dyDescent="0.25">
      <c r="A2619" s="93"/>
      <c r="B2619" s="93"/>
      <c r="C2619" s="93"/>
      <c r="D2619" s="133"/>
      <c r="E2619" s="92"/>
      <c r="F2619" s="93"/>
      <c r="G2619" s="93"/>
      <c r="H2619" s="93"/>
      <c r="I2619" s="93"/>
      <c r="J2619" s="93"/>
    </row>
    <row r="2620" spans="1:10" x14ac:dyDescent="0.25">
      <c r="A2620" s="93"/>
      <c r="B2620" s="93"/>
      <c r="C2620" s="93"/>
      <c r="D2620" s="133"/>
      <c r="E2620" s="92"/>
      <c r="F2620" s="93"/>
      <c r="G2620" s="93"/>
      <c r="H2620" s="93"/>
      <c r="I2620" s="93"/>
      <c r="J2620" s="93"/>
    </row>
    <row r="2621" spans="1:10" x14ac:dyDescent="0.25">
      <c r="A2621" s="93"/>
      <c r="B2621" s="93"/>
      <c r="C2621" s="93"/>
      <c r="D2621" s="133"/>
      <c r="E2621" s="92"/>
      <c r="F2621" s="93"/>
      <c r="G2621" s="93"/>
      <c r="H2621" s="93"/>
      <c r="I2621" s="93"/>
      <c r="J2621" s="93"/>
    </row>
    <row r="2622" spans="1:10" x14ac:dyDescent="0.25">
      <c r="A2622" s="93"/>
      <c r="B2622" s="93"/>
      <c r="C2622" s="93"/>
      <c r="D2622" s="133"/>
      <c r="E2622" s="92"/>
      <c r="F2622" s="93"/>
      <c r="G2622" s="93"/>
      <c r="H2622" s="93"/>
      <c r="I2622" s="93"/>
      <c r="J2622" s="93"/>
    </row>
    <row r="2623" spans="1:10" x14ac:dyDescent="0.25">
      <c r="A2623" s="93"/>
      <c r="B2623" s="93"/>
      <c r="C2623" s="93"/>
      <c r="D2623" s="133"/>
      <c r="E2623" s="92"/>
      <c r="F2623" s="93"/>
      <c r="G2623" s="93"/>
      <c r="H2623" s="93"/>
      <c r="I2623" s="93"/>
      <c r="J2623" s="93"/>
    </row>
    <row r="2624" spans="1:10" x14ac:dyDescent="0.25">
      <c r="A2624" s="93"/>
      <c r="B2624" s="93"/>
      <c r="C2624" s="93"/>
      <c r="D2624" s="133"/>
      <c r="E2624" s="92"/>
      <c r="F2624" s="93"/>
      <c r="G2624" s="93"/>
      <c r="H2624" s="93"/>
      <c r="I2624" s="93"/>
      <c r="J2624" s="93"/>
    </row>
    <row r="2625" spans="1:10" x14ac:dyDescent="0.25">
      <c r="A2625" s="93"/>
      <c r="B2625" s="93"/>
      <c r="C2625" s="93"/>
      <c r="D2625" s="133"/>
      <c r="E2625" s="92"/>
      <c r="F2625" s="93"/>
      <c r="G2625" s="93"/>
      <c r="H2625" s="93"/>
      <c r="I2625" s="93"/>
      <c r="J2625" s="93"/>
    </row>
    <row r="2626" spans="1:10" x14ac:dyDescent="0.25">
      <c r="A2626" s="93"/>
      <c r="B2626" s="93"/>
      <c r="C2626" s="93"/>
      <c r="D2626" s="133"/>
      <c r="E2626" s="92"/>
      <c r="F2626" s="93"/>
      <c r="G2626" s="93"/>
      <c r="H2626" s="93"/>
      <c r="I2626" s="93"/>
      <c r="J2626" s="93"/>
    </row>
    <row r="2627" spans="1:10" x14ac:dyDescent="0.25">
      <c r="A2627" s="93"/>
      <c r="B2627" s="93"/>
      <c r="C2627" s="93"/>
      <c r="D2627" s="133"/>
      <c r="E2627" s="92"/>
      <c r="F2627" s="93"/>
      <c r="G2627" s="93"/>
      <c r="H2627" s="93"/>
      <c r="I2627" s="93"/>
      <c r="J2627" s="93"/>
    </row>
    <row r="2628" spans="1:10" x14ac:dyDescent="0.25">
      <c r="A2628" s="93"/>
      <c r="B2628" s="93"/>
      <c r="C2628" s="93"/>
      <c r="D2628" s="133"/>
      <c r="E2628" s="92"/>
      <c r="F2628" s="93"/>
      <c r="G2628" s="93"/>
      <c r="H2628" s="93"/>
      <c r="I2628" s="93"/>
      <c r="J2628" s="93"/>
    </row>
    <row r="2629" spans="1:10" x14ac:dyDescent="0.25">
      <c r="A2629" s="93"/>
      <c r="B2629" s="93"/>
      <c r="C2629" s="93"/>
      <c r="D2629" s="133"/>
      <c r="E2629" s="92"/>
      <c r="F2629" s="93"/>
      <c r="G2629" s="93"/>
      <c r="H2629" s="93"/>
      <c r="I2629" s="93"/>
      <c r="J2629" s="93"/>
    </row>
    <row r="2630" spans="1:10" x14ac:dyDescent="0.25">
      <c r="A2630" s="93"/>
      <c r="B2630" s="93"/>
      <c r="C2630" s="93"/>
      <c r="D2630" s="133"/>
      <c r="E2630" s="92"/>
      <c r="F2630" s="93"/>
      <c r="G2630" s="93"/>
      <c r="H2630" s="93"/>
      <c r="I2630" s="93"/>
      <c r="J2630" s="93"/>
    </row>
    <row r="2631" spans="1:10" x14ac:dyDescent="0.25">
      <c r="A2631" s="93"/>
      <c r="B2631" s="93"/>
      <c r="C2631" s="93"/>
      <c r="D2631" s="133"/>
      <c r="E2631" s="92"/>
      <c r="F2631" s="93"/>
      <c r="G2631" s="93"/>
      <c r="H2631" s="93"/>
      <c r="I2631" s="93"/>
      <c r="J2631" s="93"/>
    </row>
    <row r="2632" spans="1:10" x14ac:dyDescent="0.25">
      <c r="A2632" s="93"/>
      <c r="B2632" s="93"/>
      <c r="C2632" s="93"/>
      <c r="D2632" s="133"/>
      <c r="E2632" s="92"/>
      <c r="F2632" s="93"/>
      <c r="G2632" s="93"/>
      <c r="H2632" s="93"/>
      <c r="I2632" s="93"/>
      <c r="J2632" s="93"/>
    </row>
    <row r="2633" spans="1:10" x14ac:dyDescent="0.25">
      <c r="A2633" s="93"/>
      <c r="B2633" s="93"/>
      <c r="C2633" s="93"/>
      <c r="D2633" s="133"/>
      <c r="E2633" s="92"/>
      <c r="F2633" s="93"/>
      <c r="G2633" s="93"/>
      <c r="H2633" s="93"/>
      <c r="I2633" s="93"/>
      <c r="J2633" s="93"/>
    </row>
    <row r="2634" spans="1:10" x14ac:dyDescent="0.25">
      <c r="A2634" s="93"/>
      <c r="B2634" s="93"/>
      <c r="C2634" s="93"/>
      <c r="D2634" s="133"/>
      <c r="E2634" s="92"/>
      <c r="F2634" s="93"/>
      <c r="G2634" s="93"/>
      <c r="H2634" s="93"/>
      <c r="I2634" s="93"/>
      <c r="J2634" s="93"/>
    </row>
    <row r="2635" spans="1:10" x14ac:dyDescent="0.25">
      <c r="A2635" s="93"/>
      <c r="B2635" s="93"/>
      <c r="C2635" s="93"/>
      <c r="D2635" s="133"/>
      <c r="E2635" s="92"/>
      <c r="F2635" s="93"/>
      <c r="G2635" s="93"/>
      <c r="H2635" s="93"/>
      <c r="I2635" s="93"/>
      <c r="J2635" s="93"/>
    </row>
    <row r="2636" spans="1:10" x14ac:dyDescent="0.25">
      <c r="A2636" s="93"/>
      <c r="B2636" s="93"/>
      <c r="C2636" s="93"/>
      <c r="D2636" s="133"/>
      <c r="E2636" s="92"/>
      <c r="F2636" s="93"/>
      <c r="G2636" s="93"/>
      <c r="H2636" s="93"/>
      <c r="I2636" s="93"/>
      <c r="J2636" s="93"/>
    </row>
    <row r="2637" spans="1:10" x14ac:dyDescent="0.25">
      <c r="A2637" s="93"/>
      <c r="B2637" s="93"/>
      <c r="C2637" s="93"/>
      <c r="D2637" s="133"/>
      <c r="E2637" s="92"/>
      <c r="F2637" s="93"/>
      <c r="G2637" s="93"/>
      <c r="H2637" s="93"/>
      <c r="I2637" s="93"/>
      <c r="J2637" s="93"/>
    </row>
    <row r="2638" spans="1:10" x14ac:dyDescent="0.25">
      <c r="A2638" s="93"/>
      <c r="B2638" s="93"/>
      <c r="C2638" s="93"/>
      <c r="D2638" s="133"/>
      <c r="E2638" s="92"/>
      <c r="F2638" s="93"/>
      <c r="G2638" s="93"/>
      <c r="H2638" s="93"/>
      <c r="I2638" s="93"/>
      <c r="J2638" s="93"/>
    </row>
    <row r="2639" spans="1:10" x14ac:dyDescent="0.25">
      <c r="A2639" s="93"/>
      <c r="B2639" s="93"/>
      <c r="C2639" s="93"/>
      <c r="D2639" s="133"/>
      <c r="E2639" s="92"/>
      <c r="F2639" s="93"/>
      <c r="G2639" s="93"/>
      <c r="H2639" s="93"/>
      <c r="I2639" s="93"/>
      <c r="J2639" s="93"/>
    </row>
    <row r="2640" spans="1:10" x14ac:dyDescent="0.25">
      <c r="A2640" s="93"/>
      <c r="B2640" s="93"/>
      <c r="C2640" s="93"/>
      <c r="D2640" s="133"/>
      <c r="E2640" s="92"/>
      <c r="F2640" s="93"/>
      <c r="G2640" s="93"/>
      <c r="H2640" s="93"/>
      <c r="I2640" s="93"/>
      <c r="J2640" s="93"/>
    </row>
    <row r="2641" spans="1:10" x14ac:dyDescent="0.25">
      <c r="A2641" s="93"/>
      <c r="B2641" s="93"/>
      <c r="C2641" s="93"/>
      <c r="D2641" s="133"/>
      <c r="E2641" s="92"/>
      <c r="F2641" s="93"/>
      <c r="G2641" s="93"/>
      <c r="H2641" s="93"/>
      <c r="I2641" s="93"/>
      <c r="J2641" s="93"/>
    </row>
    <row r="2642" spans="1:10" x14ac:dyDescent="0.25">
      <c r="A2642" s="93"/>
      <c r="B2642" s="93"/>
      <c r="C2642" s="93"/>
      <c r="D2642" s="133"/>
      <c r="E2642" s="92"/>
      <c r="F2642" s="93"/>
      <c r="G2642" s="93"/>
      <c r="H2642" s="93"/>
      <c r="I2642" s="93"/>
      <c r="J2642" s="93"/>
    </row>
    <row r="2643" spans="1:10" x14ac:dyDescent="0.25">
      <c r="A2643" s="93"/>
      <c r="B2643" s="93"/>
      <c r="C2643" s="93"/>
      <c r="D2643" s="133"/>
      <c r="E2643" s="92"/>
      <c r="F2643" s="93"/>
      <c r="G2643" s="93"/>
      <c r="H2643" s="93"/>
      <c r="I2643" s="93"/>
      <c r="J2643" s="93"/>
    </row>
    <row r="2644" spans="1:10" x14ac:dyDescent="0.25">
      <c r="A2644" s="93"/>
      <c r="B2644" s="93"/>
      <c r="C2644" s="93"/>
      <c r="D2644" s="133"/>
      <c r="E2644" s="92"/>
      <c r="F2644" s="93"/>
      <c r="G2644" s="93"/>
      <c r="H2644" s="93"/>
      <c r="I2644" s="93"/>
      <c r="J2644" s="93"/>
    </row>
    <row r="2645" spans="1:10" x14ac:dyDescent="0.25">
      <c r="A2645" s="93"/>
      <c r="B2645" s="93"/>
      <c r="C2645" s="93"/>
      <c r="D2645" s="133"/>
      <c r="E2645" s="92"/>
      <c r="F2645" s="93"/>
      <c r="G2645" s="93"/>
      <c r="H2645" s="93"/>
      <c r="I2645" s="93"/>
      <c r="J2645" s="93"/>
    </row>
    <row r="2646" spans="1:10" x14ac:dyDescent="0.25">
      <c r="A2646" s="93"/>
      <c r="B2646" s="93"/>
      <c r="C2646" s="93"/>
      <c r="D2646" s="133"/>
      <c r="E2646" s="92"/>
      <c r="F2646" s="93"/>
      <c r="G2646" s="93"/>
      <c r="H2646" s="93"/>
      <c r="I2646" s="93"/>
      <c r="J2646" s="93"/>
    </row>
    <row r="2647" spans="1:10" x14ac:dyDescent="0.25">
      <c r="A2647" s="93"/>
      <c r="B2647" s="93"/>
      <c r="C2647" s="93"/>
      <c r="D2647" s="133"/>
      <c r="E2647" s="92"/>
      <c r="F2647" s="93"/>
      <c r="G2647" s="93"/>
      <c r="H2647" s="93"/>
      <c r="I2647" s="93"/>
      <c r="J2647" s="93"/>
    </row>
    <row r="2648" spans="1:10" x14ac:dyDescent="0.25">
      <c r="A2648" s="93"/>
      <c r="B2648" s="93"/>
      <c r="C2648" s="93"/>
      <c r="D2648" s="133"/>
      <c r="E2648" s="92"/>
      <c r="F2648" s="93"/>
      <c r="G2648" s="93"/>
      <c r="H2648" s="93"/>
      <c r="I2648" s="93"/>
      <c r="J2648" s="93"/>
    </row>
    <row r="2649" spans="1:10" x14ac:dyDescent="0.25">
      <c r="A2649" s="93"/>
      <c r="B2649" s="93"/>
      <c r="C2649" s="93"/>
      <c r="D2649" s="133"/>
      <c r="E2649" s="92"/>
      <c r="F2649" s="93"/>
      <c r="G2649" s="93"/>
      <c r="H2649" s="93"/>
      <c r="I2649" s="93"/>
      <c r="J2649" s="93"/>
    </row>
    <row r="2650" spans="1:10" x14ac:dyDescent="0.25">
      <c r="A2650" s="93"/>
      <c r="B2650" s="93"/>
      <c r="C2650" s="93"/>
      <c r="D2650" s="133"/>
      <c r="E2650" s="92"/>
      <c r="F2650" s="93"/>
      <c r="G2650" s="93"/>
      <c r="H2650" s="93"/>
      <c r="I2650" s="93"/>
      <c r="J2650" s="93"/>
    </row>
    <row r="2651" spans="1:10" x14ac:dyDescent="0.25">
      <c r="A2651" s="93"/>
      <c r="B2651" s="93"/>
      <c r="C2651" s="93"/>
      <c r="D2651" s="133"/>
      <c r="E2651" s="92"/>
      <c r="F2651" s="93"/>
      <c r="G2651" s="93"/>
      <c r="H2651" s="93"/>
      <c r="I2651" s="93"/>
      <c r="J2651" s="93"/>
    </row>
    <row r="2652" spans="1:10" x14ac:dyDescent="0.25">
      <c r="A2652" s="93"/>
      <c r="B2652" s="93"/>
      <c r="C2652" s="93"/>
      <c r="D2652" s="133"/>
      <c r="E2652" s="92"/>
      <c r="F2652" s="93"/>
      <c r="G2652" s="93"/>
      <c r="H2652" s="93"/>
      <c r="I2652" s="93"/>
      <c r="J2652" s="93"/>
    </row>
    <row r="2653" spans="1:10" x14ac:dyDescent="0.25">
      <c r="A2653" s="93"/>
      <c r="B2653" s="93"/>
      <c r="C2653" s="93"/>
      <c r="D2653" s="133"/>
      <c r="E2653" s="92"/>
      <c r="F2653" s="93"/>
      <c r="G2653" s="93"/>
      <c r="H2653" s="93"/>
      <c r="I2653" s="93"/>
      <c r="J2653" s="93"/>
    </row>
    <row r="2654" spans="1:10" x14ac:dyDescent="0.25">
      <c r="A2654" s="93"/>
      <c r="B2654" s="93"/>
      <c r="C2654" s="93"/>
      <c r="D2654" s="133"/>
      <c r="E2654" s="92"/>
      <c r="F2654" s="93"/>
      <c r="G2654" s="93"/>
      <c r="H2654" s="93"/>
      <c r="I2654" s="93"/>
      <c r="J2654" s="93"/>
    </row>
    <row r="2655" spans="1:10" x14ac:dyDescent="0.25">
      <c r="A2655" s="93"/>
      <c r="B2655" s="93"/>
      <c r="C2655" s="93"/>
      <c r="D2655" s="133"/>
      <c r="E2655" s="92"/>
      <c r="F2655" s="93"/>
      <c r="G2655" s="93"/>
      <c r="H2655" s="93"/>
      <c r="I2655" s="93"/>
      <c r="J2655" s="93"/>
    </row>
    <row r="2656" spans="1:10" x14ac:dyDescent="0.25">
      <c r="A2656" s="93"/>
      <c r="B2656" s="93"/>
      <c r="C2656" s="93"/>
      <c r="D2656" s="133"/>
      <c r="E2656" s="92"/>
      <c r="F2656" s="93"/>
      <c r="G2656" s="93"/>
      <c r="H2656" s="93"/>
      <c r="I2656" s="93"/>
      <c r="J2656" s="93"/>
    </row>
    <row r="2657" spans="1:10" x14ac:dyDescent="0.25">
      <c r="A2657" s="93"/>
      <c r="B2657" s="93"/>
      <c r="C2657" s="93"/>
      <c r="D2657" s="133"/>
      <c r="E2657" s="92"/>
      <c r="F2657" s="93"/>
      <c r="G2657" s="93"/>
      <c r="H2657" s="93"/>
      <c r="I2657" s="93"/>
      <c r="J2657" s="93"/>
    </row>
    <row r="2658" spans="1:10" x14ac:dyDescent="0.25">
      <c r="A2658" s="93"/>
      <c r="B2658" s="93"/>
      <c r="C2658" s="93"/>
      <c r="D2658" s="133"/>
      <c r="E2658" s="92"/>
      <c r="F2658" s="93"/>
      <c r="G2658" s="93"/>
      <c r="H2658" s="93"/>
      <c r="I2658" s="93"/>
      <c r="J2658" s="93"/>
    </row>
    <row r="2659" spans="1:10" x14ac:dyDescent="0.25">
      <c r="A2659" s="93"/>
      <c r="B2659" s="93"/>
      <c r="C2659" s="93"/>
      <c r="D2659" s="133"/>
      <c r="E2659" s="92"/>
      <c r="F2659" s="93"/>
      <c r="G2659" s="93"/>
      <c r="H2659" s="93"/>
      <c r="I2659" s="93"/>
      <c r="J2659" s="93"/>
    </row>
    <row r="2660" spans="1:10" x14ac:dyDescent="0.25">
      <c r="A2660" s="93"/>
      <c r="B2660" s="93"/>
      <c r="C2660" s="93"/>
      <c r="D2660" s="133"/>
      <c r="E2660" s="92"/>
      <c r="F2660" s="93"/>
      <c r="G2660" s="93"/>
      <c r="H2660" s="93"/>
      <c r="I2660" s="93"/>
      <c r="J2660" s="93"/>
    </row>
    <row r="2661" spans="1:10" x14ac:dyDescent="0.25">
      <c r="A2661" s="93"/>
      <c r="B2661" s="93"/>
      <c r="C2661" s="93"/>
      <c r="D2661" s="133"/>
      <c r="E2661" s="92"/>
      <c r="F2661" s="93"/>
      <c r="G2661" s="93"/>
      <c r="H2661" s="93"/>
      <c r="I2661" s="93"/>
      <c r="J2661" s="93"/>
    </row>
    <row r="2662" spans="1:10" x14ac:dyDescent="0.25">
      <c r="A2662" s="93"/>
      <c r="B2662" s="93"/>
      <c r="C2662" s="93"/>
      <c r="D2662" s="133"/>
      <c r="E2662" s="92"/>
      <c r="F2662" s="93"/>
      <c r="G2662" s="93"/>
      <c r="H2662" s="93"/>
      <c r="I2662" s="93"/>
      <c r="J2662" s="93"/>
    </row>
    <row r="2663" spans="1:10" x14ac:dyDescent="0.25">
      <c r="A2663" s="93"/>
      <c r="B2663" s="93"/>
      <c r="C2663" s="93"/>
      <c r="D2663" s="133"/>
      <c r="E2663" s="92"/>
      <c r="F2663" s="93"/>
      <c r="G2663" s="93"/>
      <c r="H2663" s="93"/>
      <c r="I2663" s="93"/>
      <c r="J2663" s="93"/>
    </row>
    <row r="2664" spans="1:10" x14ac:dyDescent="0.25">
      <c r="A2664" s="93"/>
      <c r="B2664" s="93"/>
      <c r="C2664" s="93"/>
      <c r="D2664" s="133"/>
      <c r="E2664" s="92"/>
      <c r="F2664" s="93"/>
      <c r="G2664" s="93"/>
      <c r="H2664" s="93"/>
      <c r="I2664" s="93"/>
      <c r="J2664" s="93"/>
    </row>
    <row r="2665" spans="1:10" x14ac:dyDescent="0.25">
      <c r="A2665" s="93"/>
      <c r="B2665" s="93"/>
      <c r="C2665" s="93"/>
      <c r="D2665" s="133"/>
      <c r="E2665" s="92"/>
      <c r="F2665" s="93"/>
      <c r="G2665" s="93"/>
      <c r="H2665" s="93"/>
      <c r="I2665" s="93"/>
      <c r="J2665" s="93"/>
    </row>
    <row r="2666" spans="1:10" x14ac:dyDescent="0.25">
      <c r="A2666" s="93"/>
      <c r="B2666" s="93"/>
      <c r="C2666" s="93"/>
      <c r="D2666" s="133"/>
      <c r="E2666" s="92"/>
      <c r="F2666" s="93"/>
      <c r="G2666" s="93"/>
      <c r="H2666" s="93"/>
      <c r="I2666" s="93"/>
      <c r="J2666" s="93"/>
    </row>
    <row r="2667" spans="1:10" x14ac:dyDescent="0.25">
      <c r="A2667" s="93"/>
      <c r="B2667" s="93"/>
      <c r="C2667" s="93"/>
      <c r="D2667" s="133"/>
      <c r="E2667" s="92"/>
      <c r="F2667" s="93"/>
      <c r="G2667" s="93"/>
      <c r="H2667" s="93"/>
      <c r="I2667" s="93"/>
      <c r="J2667" s="93"/>
    </row>
    <row r="2668" spans="1:10" x14ac:dyDescent="0.25">
      <c r="A2668" s="93"/>
      <c r="B2668" s="93"/>
      <c r="C2668" s="93"/>
      <c r="D2668" s="133"/>
      <c r="E2668" s="92"/>
      <c r="F2668" s="93"/>
      <c r="G2668" s="93"/>
      <c r="H2668" s="93"/>
      <c r="I2668" s="93"/>
      <c r="J2668" s="93"/>
    </row>
    <row r="2669" spans="1:10" x14ac:dyDescent="0.25">
      <c r="A2669" s="93"/>
      <c r="B2669" s="93"/>
      <c r="C2669" s="93"/>
      <c r="D2669" s="133"/>
      <c r="E2669" s="92"/>
      <c r="F2669" s="93"/>
      <c r="G2669" s="93"/>
      <c r="H2669" s="93"/>
      <c r="I2669" s="93"/>
      <c r="J2669" s="93"/>
    </row>
    <row r="2670" spans="1:10" x14ac:dyDescent="0.25">
      <c r="A2670" s="93"/>
      <c r="B2670" s="93"/>
      <c r="C2670" s="93"/>
      <c r="D2670" s="133"/>
      <c r="E2670" s="92"/>
      <c r="F2670" s="93"/>
      <c r="G2670" s="93"/>
      <c r="H2670" s="93"/>
      <c r="I2670" s="93"/>
      <c r="J2670" s="93"/>
    </row>
    <row r="2671" spans="1:10" x14ac:dyDescent="0.25">
      <c r="A2671" s="93"/>
      <c r="B2671" s="93"/>
      <c r="C2671" s="93"/>
      <c r="D2671" s="133"/>
      <c r="E2671" s="92"/>
      <c r="F2671" s="93"/>
      <c r="G2671" s="93"/>
      <c r="H2671" s="93"/>
      <c r="I2671" s="93"/>
      <c r="J2671" s="93"/>
    </row>
    <row r="2672" spans="1:10" x14ac:dyDescent="0.25">
      <c r="A2672" s="93"/>
      <c r="B2672" s="93"/>
      <c r="C2672" s="93"/>
      <c r="D2672" s="133"/>
      <c r="E2672" s="92"/>
      <c r="F2672" s="93"/>
      <c r="G2672" s="93"/>
      <c r="H2672" s="93"/>
      <c r="I2672" s="93"/>
      <c r="J2672" s="93"/>
    </row>
    <row r="2673" spans="1:10" x14ac:dyDescent="0.25">
      <c r="A2673" s="93"/>
      <c r="B2673" s="93"/>
      <c r="C2673" s="93"/>
      <c r="D2673" s="133"/>
      <c r="E2673" s="92"/>
      <c r="F2673" s="93"/>
      <c r="G2673" s="93"/>
      <c r="H2673" s="93"/>
      <c r="I2673" s="93"/>
      <c r="J2673" s="93"/>
    </row>
    <row r="2674" spans="1:10" x14ac:dyDescent="0.25">
      <c r="A2674" s="93"/>
      <c r="B2674" s="93"/>
      <c r="C2674" s="93"/>
      <c r="D2674" s="133"/>
      <c r="E2674" s="92"/>
      <c r="F2674" s="93"/>
      <c r="G2674" s="93"/>
      <c r="H2674" s="93"/>
      <c r="I2674" s="93"/>
      <c r="J2674" s="93"/>
    </row>
    <row r="2675" spans="1:10" x14ac:dyDescent="0.25">
      <c r="A2675" s="93"/>
      <c r="B2675" s="93"/>
      <c r="C2675" s="93"/>
      <c r="D2675" s="133"/>
      <c r="E2675" s="92"/>
      <c r="F2675" s="93"/>
      <c r="G2675" s="93"/>
      <c r="H2675" s="93"/>
      <c r="I2675" s="93"/>
      <c r="J2675" s="93"/>
    </row>
    <row r="2676" spans="1:10" x14ac:dyDescent="0.25">
      <c r="A2676" s="93"/>
      <c r="B2676" s="93"/>
      <c r="C2676" s="93"/>
      <c r="D2676" s="133"/>
      <c r="E2676" s="92"/>
      <c r="F2676" s="93"/>
      <c r="G2676" s="93"/>
      <c r="H2676" s="93"/>
      <c r="I2676" s="93"/>
      <c r="J2676" s="93"/>
    </row>
    <row r="2677" spans="1:10" x14ac:dyDescent="0.25">
      <c r="A2677" s="93"/>
      <c r="B2677" s="93"/>
      <c r="C2677" s="93"/>
      <c r="D2677" s="133"/>
      <c r="E2677" s="92"/>
      <c r="F2677" s="93"/>
      <c r="G2677" s="93"/>
      <c r="H2677" s="93"/>
      <c r="I2677" s="93"/>
      <c r="J2677" s="93"/>
    </row>
    <row r="2678" spans="1:10" x14ac:dyDescent="0.25">
      <c r="A2678" s="93"/>
      <c r="B2678" s="93"/>
      <c r="C2678" s="93"/>
      <c r="D2678" s="133"/>
      <c r="E2678" s="92"/>
      <c r="F2678" s="93"/>
      <c r="G2678" s="93"/>
      <c r="H2678" s="93"/>
      <c r="I2678" s="93"/>
      <c r="J2678" s="93"/>
    </row>
    <row r="2679" spans="1:10" x14ac:dyDescent="0.25">
      <c r="A2679" s="93"/>
      <c r="B2679" s="93"/>
      <c r="C2679" s="93"/>
      <c r="D2679" s="133"/>
      <c r="E2679" s="92"/>
      <c r="F2679" s="93"/>
      <c r="G2679" s="93"/>
      <c r="H2679" s="93"/>
      <c r="I2679" s="93"/>
      <c r="J2679" s="93"/>
    </row>
    <row r="2680" spans="1:10" x14ac:dyDescent="0.25">
      <c r="A2680" s="93"/>
      <c r="B2680" s="93"/>
      <c r="C2680" s="93"/>
      <c r="D2680" s="133"/>
      <c r="E2680" s="92"/>
      <c r="F2680" s="93"/>
      <c r="G2680" s="93"/>
      <c r="H2680" s="93"/>
      <c r="I2680" s="93"/>
      <c r="J2680" s="93"/>
    </row>
    <row r="2681" spans="1:10" x14ac:dyDescent="0.25">
      <c r="A2681" s="93"/>
      <c r="B2681" s="93"/>
      <c r="C2681" s="93"/>
      <c r="D2681" s="133"/>
      <c r="E2681" s="92"/>
      <c r="F2681" s="93"/>
      <c r="G2681" s="93"/>
      <c r="H2681" s="93"/>
      <c r="I2681" s="93"/>
      <c r="J2681" s="93"/>
    </row>
    <row r="2682" spans="1:10" x14ac:dyDescent="0.25">
      <c r="A2682" s="93"/>
      <c r="B2682" s="93"/>
      <c r="C2682" s="93"/>
      <c r="D2682" s="133"/>
      <c r="E2682" s="92"/>
      <c r="F2682" s="93"/>
      <c r="G2682" s="93"/>
      <c r="H2682" s="93"/>
      <c r="I2682" s="93"/>
      <c r="J2682" s="93"/>
    </row>
    <row r="2683" spans="1:10" x14ac:dyDescent="0.25">
      <c r="A2683" s="93"/>
      <c r="B2683" s="93"/>
      <c r="C2683" s="93"/>
      <c r="D2683" s="133"/>
      <c r="E2683" s="92"/>
      <c r="F2683" s="93"/>
      <c r="G2683" s="93"/>
      <c r="H2683" s="93"/>
      <c r="I2683" s="93"/>
      <c r="J2683" s="93"/>
    </row>
    <row r="2684" spans="1:10" x14ac:dyDescent="0.25">
      <c r="A2684" s="93"/>
      <c r="B2684" s="93"/>
      <c r="C2684" s="93"/>
      <c r="D2684" s="133"/>
      <c r="E2684" s="92"/>
      <c r="F2684" s="93"/>
      <c r="G2684" s="93"/>
      <c r="H2684" s="93"/>
      <c r="I2684" s="93"/>
      <c r="J2684" s="93"/>
    </row>
    <row r="2685" spans="1:10" x14ac:dyDescent="0.25">
      <c r="A2685" s="93"/>
      <c r="B2685" s="93"/>
      <c r="C2685" s="93"/>
      <c r="D2685" s="133"/>
      <c r="E2685" s="92"/>
      <c r="F2685" s="93"/>
      <c r="G2685" s="93"/>
      <c r="H2685" s="93"/>
      <c r="I2685" s="93"/>
      <c r="J2685" s="93"/>
    </row>
    <row r="2686" spans="1:10" x14ac:dyDescent="0.25">
      <c r="A2686" s="93"/>
      <c r="B2686" s="93"/>
      <c r="C2686" s="93"/>
      <c r="D2686" s="133"/>
      <c r="E2686" s="92"/>
      <c r="F2686" s="93"/>
      <c r="G2686" s="93"/>
      <c r="H2686" s="93"/>
      <c r="I2686" s="93"/>
      <c r="J2686" s="93"/>
    </row>
    <row r="2687" spans="1:10" x14ac:dyDescent="0.25">
      <c r="A2687" s="93"/>
      <c r="B2687" s="93"/>
      <c r="C2687" s="93"/>
      <c r="D2687" s="133"/>
      <c r="E2687" s="92"/>
      <c r="F2687" s="93"/>
      <c r="G2687" s="93"/>
      <c r="H2687" s="93"/>
      <c r="I2687" s="93"/>
      <c r="J2687" s="93"/>
    </row>
    <row r="2688" spans="1:10" x14ac:dyDescent="0.25">
      <c r="A2688" s="93"/>
      <c r="B2688" s="93"/>
      <c r="C2688" s="93"/>
      <c r="D2688" s="133"/>
      <c r="E2688" s="92"/>
      <c r="F2688" s="93"/>
      <c r="G2688" s="93"/>
      <c r="H2688" s="93"/>
      <c r="I2688" s="93"/>
      <c r="J2688" s="93"/>
    </row>
    <row r="2689" spans="1:10" x14ac:dyDescent="0.25">
      <c r="A2689" s="93"/>
      <c r="B2689" s="93"/>
      <c r="C2689" s="93"/>
      <c r="D2689" s="133"/>
      <c r="E2689" s="92"/>
      <c r="F2689" s="93"/>
      <c r="G2689" s="93"/>
      <c r="H2689" s="93"/>
      <c r="I2689" s="93"/>
      <c r="J2689" s="93"/>
    </row>
    <row r="2690" spans="1:10" x14ac:dyDescent="0.25">
      <c r="A2690" s="93"/>
      <c r="B2690" s="93"/>
      <c r="C2690" s="93"/>
      <c r="D2690" s="133"/>
      <c r="E2690" s="92"/>
      <c r="F2690" s="93"/>
      <c r="G2690" s="93"/>
      <c r="H2690" s="93"/>
      <c r="I2690" s="93"/>
      <c r="J2690" s="93"/>
    </row>
    <row r="2691" spans="1:10" x14ac:dyDescent="0.25">
      <c r="A2691" s="93"/>
      <c r="B2691" s="93"/>
      <c r="C2691" s="93"/>
      <c r="D2691" s="133"/>
      <c r="E2691" s="92"/>
      <c r="F2691" s="93"/>
      <c r="G2691" s="93"/>
      <c r="H2691" s="93"/>
      <c r="I2691" s="93"/>
      <c r="J2691" s="93"/>
    </row>
    <row r="2692" spans="1:10" x14ac:dyDescent="0.25">
      <c r="A2692" s="93"/>
      <c r="B2692" s="93"/>
      <c r="C2692" s="93"/>
      <c r="D2692" s="133"/>
      <c r="E2692" s="92"/>
      <c r="F2692" s="93"/>
      <c r="G2692" s="93"/>
      <c r="H2692" s="93"/>
      <c r="I2692" s="93"/>
      <c r="J2692" s="93"/>
    </row>
    <row r="2693" spans="1:10" x14ac:dyDescent="0.25">
      <c r="A2693" s="93"/>
      <c r="B2693" s="93"/>
      <c r="C2693" s="93"/>
      <c r="D2693" s="133"/>
      <c r="E2693" s="92"/>
      <c r="F2693" s="93"/>
      <c r="G2693" s="93"/>
      <c r="H2693" s="93"/>
      <c r="I2693" s="93"/>
      <c r="J2693" s="93"/>
    </row>
    <row r="2694" spans="1:10" x14ac:dyDescent="0.25">
      <c r="A2694" s="93"/>
      <c r="B2694" s="93"/>
      <c r="C2694" s="93"/>
      <c r="D2694" s="133"/>
      <c r="E2694" s="92"/>
      <c r="F2694" s="93"/>
      <c r="G2694" s="93"/>
      <c r="H2694" s="93"/>
      <c r="I2694" s="93"/>
      <c r="J2694" s="93"/>
    </row>
    <row r="2695" spans="1:10" x14ac:dyDescent="0.25">
      <c r="A2695" s="93"/>
      <c r="B2695" s="93"/>
      <c r="C2695" s="93"/>
      <c r="D2695" s="133"/>
      <c r="E2695" s="92"/>
      <c r="F2695" s="93"/>
      <c r="G2695" s="93"/>
      <c r="H2695" s="93"/>
      <c r="I2695" s="93"/>
      <c r="J2695" s="93"/>
    </row>
    <row r="2696" spans="1:10" x14ac:dyDescent="0.25">
      <c r="A2696" s="93"/>
      <c r="B2696" s="93"/>
      <c r="C2696" s="93"/>
      <c r="D2696" s="133"/>
      <c r="E2696" s="92"/>
      <c r="F2696" s="93"/>
      <c r="G2696" s="93"/>
      <c r="H2696" s="93"/>
      <c r="I2696" s="93"/>
      <c r="J2696" s="93"/>
    </row>
    <row r="2697" spans="1:10" x14ac:dyDescent="0.25">
      <c r="A2697" s="93"/>
      <c r="B2697" s="93"/>
      <c r="C2697" s="93"/>
      <c r="D2697" s="133"/>
      <c r="E2697" s="92"/>
      <c r="F2697" s="93"/>
      <c r="G2697" s="93"/>
      <c r="H2697" s="93"/>
      <c r="I2697" s="93"/>
      <c r="J2697" s="93"/>
    </row>
    <row r="2698" spans="1:10" x14ac:dyDescent="0.25">
      <c r="A2698" s="93"/>
      <c r="B2698" s="93"/>
      <c r="C2698" s="93"/>
      <c r="D2698" s="133"/>
      <c r="E2698" s="92"/>
      <c r="F2698" s="93"/>
      <c r="G2698" s="93"/>
      <c r="H2698" s="93"/>
      <c r="I2698" s="93"/>
      <c r="J2698" s="93"/>
    </row>
    <row r="2699" spans="1:10" x14ac:dyDescent="0.25">
      <c r="A2699" s="93"/>
      <c r="B2699" s="93"/>
      <c r="C2699" s="93"/>
      <c r="D2699" s="133"/>
      <c r="E2699" s="92"/>
      <c r="F2699" s="93"/>
      <c r="G2699" s="93"/>
      <c r="H2699" s="93"/>
      <c r="I2699" s="93"/>
      <c r="J2699" s="93"/>
    </row>
    <row r="2700" spans="1:10" x14ac:dyDescent="0.25">
      <c r="A2700" s="93"/>
      <c r="B2700" s="93"/>
      <c r="C2700" s="93"/>
      <c r="D2700" s="133"/>
      <c r="E2700" s="92"/>
      <c r="F2700" s="93"/>
      <c r="G2700" s="93"/>
      <c r="H2700" s="93"/>
      <c r="I2700" s="93"/>
      <c r="J2700" s="93"/>
    </row>
    <row r="2701" spans="1:10" x14ac:dyDescent="0.25">
      <c r="A2701" s="93"/>
      <c r="B2701" s="93"/>
      <c r="C2701" s="93"/>
      <c r="D2701" s="133"/>
      <c r="E2701" s="92"/>
      <c r="F2701" s="93"/>
      <c r="G2701" s="93"/>
      <c r="H2701" s="93"/>
      <c r="I2701" s="93"/>
      <c r="J2701" s="93"/>
    </row>
    <row r="2702" spans="1:10" x14ac:dyDescent="0.25">
      <c r="A2702" s="93"/>
      <c r="B2702" s="93"/>
      <c r="C2702" s="93"/>
      <c r="D2702" s="133"/>
      <c r="E2702" s="92"/>
      <c r="F2702" s="93"/>
      <c r="G2702" s="93"/>
      <c r="H2702" s="93"/>
      <c r="I2702" s="93"/>
      <c r="J2702" s="93"/>
    </row>
    <row r="2703" spans="1:10" x14ac:dyDescent="0.25">
      <c r="A2703" s="93"/>
      <c r="B2703" s="93"/>
      <c r="C2703" s="93"/>
      <c r="D2703" s="133"/>
      <c r="E2703" s="92"/>
      <c r="F2703" s="93"/>
      <c r="G2703" s="93"/>
      <c r="H2703" s="93"/>
      <c r="I2703" s="93"/>
      <c r="J2703" s="93"/>
    </row>
    <row r="2704" spans="1:10" x14ac:dyDescent="0.25">
      <c r="A2704" s="93"/>
      <c r="B2704" s="93"/>
      <c r="C2704" s="93"/>
      <c r="D2704" s="133"/>
      <c r="E2704" s="92"/>
      <c r="F2704" s="93"/>
      <c r="G2704" s="93"/>
      <c r="H2704" s="93"/>
      <c r="I2704" s="93"/>
      <c r="J2704" s="93"/>
    </row>
    <row r="2705" spans="1:10" x14ac:dyDescent="0.25">
      <c r="A2705" s="93"/>
      <c r="B2705" s="93"/>
      <c r="C2705" s="93"/>
      <c r="D2705" s="133"/>
      <c r="E2705" s="92"/>
      <c r="F2705" s="93"/>
      <c r="G2705" s="93"/>
      <c r="H2705" s="93"/>
      <c r="I2705" s="93"/>
      <c r="J2705" s="93"/>
    </row>
    <row r="2706" spans="1:10" x14ac:dyDescent="0.25">
      <c r="A2706" s="93"/>
      <c r="B2706" s="93"/>
      <c r="C2706" s="93"/>
      <c r="D2706" s="133"/>
      <c r="E2706" s="92"/>
      <c r="F2706" s="93"/>
      <c r="G2706" s="93"/>
      <c r="H2706" s="93"/>
      <c r="I2706" s="93"/>
      <c r="J2706" s="93"/>
    </row>
    <row r="2707" spans="1:10" x14ac:dyDescent="0.25">
      <c r="A2707" s="93"/>
      <c r="B2707" s="93"/>
      <c r="C2707" s="93"/>
      <c r="D2707" s="133"/>
      <c r="E2707" s="92"/>
      <c r="F2707" s="93"/>
      <c r="G2707" s="93"/>
      <c r="H2707" s="93"/>
      <c r="I2707" s="93"/>
      <c r="J2707" s="93"/>
    </row>
    <row r="2708" spans="1:10" x14ac:dyDescent="0.25">
      <c r="A2708" s="93"/>
      <c r="B2708" s="93"/>
      <c r="C2708" s="93"/>
      <c r="D2708" s="133"/>
      <c r="E2708" s="92"/>
      <c r="F2708" s="93"/>
      <c r="G2708" s="93"/>
      <c r="H2708" s="93"/>
      <c r="I2708" s="93"/>
      <c r="J2708" s="93"/>
    </row>
    <row r="2709" spans="1:10" x14ac:dyDescent="0.25">
      <c r="A2709" s="93"/>
      <c r="B2709" s="93"/>
      <c r="C2709" s="93"/>
      <c r="D2709" s="133"/>
      <c r="E2709" s="92"/>
      <c r="F2709" s="93"/>
      <c r="G2709" s="93"/>
      <c r="H2709" s="93"/>
      <c r="I2709" s="93"/>
      <c r="J2709" s="93"/>
    </row>
    <row r="2710" spans="1:10" x14ac:dyDescent="0.25">
      <c r="A2710" s="93"/>
      <c r="B2710" s="93"/>
      <c r="C2710" s="93"/>
      <c r="D2710" s="133"/>
      <c r="E2710" s="92"/>
      <c r="F2710" s="93"/>
      <c r="G2710" s="93"/>
      <c r="H2710" s="93"/>
      <c r="I2710" s="93"/>
      <c r="J2710" s="93"/>
    </row>
    <row r="2711" spans="1:10" x14ac:dyDescent="0.25">
      <c r="A2711" s="93"/>
      <c r="B2711" s="93"/>
      <c r="C2711" s="93"/>
      <c r="D2711" s="133"/>
      <c r="E2711" s="92"/>
      <c r="F2711" s="93"/>
      <c r="G2711" s="93"/>
      <c r="H2711" s="93"/>
      <c r="I2711" s="93"/>
      <c r="J2711" s="93"/>
    </row>
    <row r="2712" spans="1:10" x14ac:dyDescent="0.25">
      <c r="A2712" s="93"/>
      <c r="B2712" s="93"/>
      <c r="C2712" s="93"/>
      <c r="D2712" s="133"/>
      <c r="E2712" s="92"/>
      <c r="F2712" s="93"/>
      <c r="G2712" s="93"/>
      <c r="H2712" s="93"/>
      <c r="I2712" s="93"/>
      <c r="J2712" s="93"/>
    </row>
    <row r="2713" spans="1:10" x14ac:dyDescent="0.25">
      <c r="A2713" s="93"/>
      <c r="B2713" s="93"/>
      <c r="C2713" s="93"/>
      <c r="D2713" s="133"/>
      <c r="E2713" s="92"/>
      <c r="F2713" s="93"/>
      <c r="G2713" s="93"/>
      <c r="H2713" s="93"/>
      <c r="I2713" s="93"/>
      <c r="J2713" s="93"/>
    </row>
    <row r="2714" spans="1:10" x14ac:dyDescent="0.25">
      <c r="A2714" s="93"/>
      <c r="B2714" s="93"/>
      <c r="C2714" s="93"/>
      <c r="D2714" s="133"/>
      <c r="E2714" s="92"/>
      <c r="F2714" s="93"/>
      <c r="G2714" s="93"/>
      <c r="H2714" s="93"/>
      <c r="I2714" s="93"/>
      <c r="J2714" s="93"/>
    </row>
    <row r="2715" spans="1:10" x14ac:dyDescent="0.25">
      <c r="A2715" s="93"/>
      <c r="B2715" s="93"/>
      <c r="C2715" s="93"/>
      <c r="D2715" s="133"/>
      <c r="E2715" s="92"/>
      <c r="F2715" s="93"/>
      <c r="G2715" s="93"/>
      <c r="H2715" s="93"/>
      <c r="I2715" s="93"/>
      <c r="J2715" s="93"/>
    </row>
    <row r="2716" spans="1:10" x14ac:dyDescent="0.25">
      <c r="A2716" s="93"/>
      <c r="B2716" s="93"/>
      <c r="C2716" s="93"/>
      <c r="D2716" s="133"/>
      <c r="E2716" s="92"/>
      <c r="F2716" s="93"/>
      <c r="G2716" s="93"/>
      <c r="H2716" s="93"/>
      <c r="I2716" s="93"/>
      <c r="J2716" s="93"/>
    </row>
    <row r="2717" spans="1:10" x14ac:dyDescent="0.25">
      <c r="A2717" s="93"/>
      <c r="B2717" s="93"/>
      <c r="C2717" s="93"/>
      <c r="D2717" s="133"/>
      <c r="E2717" s="92"/>
      <c r="F2717" s="93"/>
      <c r="G2717" s="93"/>
      <c r="H2717" s="93"/>
      <c r="I2717" s="93"/>
      <c r="J2717" s="93"/>
    </row>
    <row r="2718" spans="1:10" x14ac:dyDescent="0.25">
      <c r="A2718" s="93"/>
      <c r="B2718" s="93"/>
      <c r="C2718" s="93"/>
      <c r="D2718" s="133"/>
      <c r="E2718" s="92"/>
      <c r="F2718" s="93"/>
      <c r="G2718" s="93"/>
      <c r="H2718" s="93"/>
      <c r="I2718" s="93"/>
      <c r="J2718" s="93"/>
    </row>
    <row r="2719" spans="1:10" x14ac:dyDescent="0.25">
      <c r="A2719" s="93"/>
      <c r="B2719" s="93"/>
      <c r="C2719" s="93"/>
      <c r="D2719" s="133"/>
      <c r="E2719" s="92"/>
      <c r="F2719" s="93"/>
      <c r="G2719" s="93"/>
      <c r="H2719" s="93"/>
      <c r="I2719" s="93"/>
      <c r="J2719" s="93"/>
    </row>
    <row r="2720" spans="1:10" x14ac:dyDescent="0.25">
      <c r="A2720" s="93"/>
      <c r="B2720" s="93"/>
      <c r="C2720" s="93"/>
      <c r="D2720" s="133"/>
      <c r="E2720" s="92"/>
      <c r="F2720" s="93"/>
      <c r="G2720" s="93"/>
      <c r="H2720" s="93"/>
      <c r="I2720" s="93"/>
      <c r="J2720" s="93"/>
    </row>
    <row r="2721" spans="1:10" x14ac:dyDescent="0.25">
      <c r="A2721" s="93"/>
      <c r="B2721" s="93"/>
      <c r="C2721" s="93"/>
      <c r="D2721" s="133"/>
      <c r="E2721" s="92"/>
      <c r="F2721" s="93"/>
      <c r="G2721" s="93"/>
      <c r="H2721" s="93"/>
      <c r="I2721" s="93"/>
      <c r="J2721" s="93"/>
    </row>
    <row r="2722" spans="1:10" x14ac:dyDescent="0.25">
      <c r="A2722" s="93"/>
      <c r="B2722" s="93"/>
      <c r="C2722" s="93"/>
      <c r="D2722" s="133"/>
      <c r="E2722" s="92"/>
      <c r="F2722" s="93"/>
      <c r="G2722" s="93"/>
      <c r="H2722" s="93"/>
      <c r="I2722" s="93"/>
      <c r="J2722" s="93"/>
    </row>
    <row r="2723" spans="1:10" x14ac:dyDescent="0.25">
      <c r="A2723" s="93"/>
      <c r="B2723" s="93"/>
      <c r="C2723" s="93"/>
      <c r="D2723" s="133"/>
      <c r="E2723" s="92"/>
      <c r="F2723" s="93"/>
      <c r="G2723" s="93"/>
      <c r="H2723" s="93"/>
      <c r="I2723" s="93"/>
      <c r="J2723" s="93"/>
    </row>
    <row r="2724" spans="1:10" x14ac:dyDescent="0.25">
      <c r="A2724" s="93"/>
      <c r="B2724" s="93"/>
      <c r="C2724" s="93"/>
      <c r="D2724" s="133"/>
      <c r="E2724" s="92"/>
      <c r="F2724" s="93"/>
      <c r="G2724" s="93"/>
      <c r="H2724" s="93"/>
      <c r="I2724" s="93"/>
      <c r="J2724" s="93"/>
    </row>
    <row r="2725" spans="1:10" x14ac:dyDescent="0.25">
      <c r="A2725" s="93"/>
      <c r="B2725" s="93"/>
      <c r="C2725" s="93"/>
      <c r="D2725" s="133"/>
      <c r="E2725" s="92"/>
      <c r="F2725" s="93"/>
      <c r="G2725" s="93"/>
      <c r="H2725" s="93"/>
      <c r="I2725" s="93"/>
      <c r="J2725" s="93"/>
    </row>
    <row r="2726" spans="1:10" x14ac:dyDescent="0.25">
      <c r="A2726" s="93"/>
      <c r="B2726" s="93"/>
      <c r="C2726" s="93"/>
      <c r="D2726" s="133"/>
      <c r="E2726" s="92"/>
      <c r="F2726" s="93"/>
      <c r="G2726" s="93"/>
      <c r="H2726" s="93"/>
      <c r="I2726" s="93"/>
      <c r="J2726" s="93"/>
    </row>
    <row r="2727" spans="1:10" x14ac:dyDescent="0.25">
      <c r="A2727" s="93"/>
      <c r="B2727" s="93"/>
      <c r="C2727" s="93"/>
      <c r="D2727" s="133"/>
      <c r="E2727" s="92"/>
      <c r="F2727" s="93"/>
      <c r="G2727" s="93"/>
      <c r="H2727" s="93"/>
      <c r="I2727" s="93"/>
      <c r="J2727" s="93"/>
    </row>
    <row r="2728" spans="1:10" x14ac:dyDescent="0.25">
      <c r="A2728" s="93"/>
      <c r="B2728" s="93"/>
      <c r="C2728" s="93"/>
      <c r="D2728" s="133"/>
      <c r="E2728" s="92"/>
      <c r="F2728" s="93"/>
      <c r="G2728" s="93"/>
      <c r="H2728" s="93"/>
      <c r="I2728" s="93"/>
      <c r="J2728" s="93"/>
    </row>
    <row r="2729" spans="1:10" x14ac:dyDescent="0.25">
      <c r="A2729" s="93"/>
      <c r="B2729" s="93"/>
      <c r="C2729" s="93"/>
      <c r="D2729" s="133"/>
      <c r="E2729" s="92"/>
      <c r="F2729" s="93"/>
      <c r="G2729" s="93"/>
      <c r="H2729" s="93"/>
      <c r="I2729" s="93"/>
      <c r="J2729" s="93"/>
    </row>
    <row r="2730" spans="1:10" x14ac:dyDescent="0.25">
      <c r="A2730" s="93"/>
      <c r="B2730" s="93"/>
      <c r="C2730" s="93"/>
      <c r="D2730" s="133"/>
      <c r="E2730" s="92"/>
      <c r="F2730" s="93"/>
      <c r="G2730" s="93"/>
      <c r="H2730" s="93"/>
      <c r="I2730" s="93"/>
      <c r="J2730" s="93"/>
    </row>
    <row r="2731" spans="1:10" x14ac:dyDescent="0.25">
      <c r="A2731" s="93"/>
      <c r="B2731" s="93"/>
      <c r="C2731" s="93"/>
      <c r="D2731" s="133"/>
      <c r="E2731" s="92"/>
      <c r="F2731" s="93"/>
      <c r="G2731" s="93"/>
      <c r="H2731" s="93"/>
      <c r="I2731" s="93"/>
      <c r="J2731" s="93"/>
    </row>
    <row r="2732" spans="1:10" x14ac:dyDescent="0.25">
      <c r="A2732" s="93"/>
      <c r="B2732" s="93"/>
      <c r="C2732" s="93"/>
      <c r="D2732" s="133"/>
      <c r="E2732" s="92"/>
      <c r="F2732" s="93"/>
      <c r="G2732" s="93"/>
      <c r="H2732" s="93"/>
      <c r="I2732" s="93"/>
      <c r="J2732" s="93"/>
    </row>
    <row r="2733" spans="1:10" x14ac:dyDescent="0.25">
      <c r="A2733" s="93"/>
      <c r="B2733" s="93"/>
      <c r="C2733" s="93"/>
      <c r="D2733" s="133"/>
      <c r="E2733" s="92"/>
      <c r="F2733" s="93"/>
      <c r="G2733" s="93"/>
      <c r="H2733" s="93"/>
      <c r="I2733" s="93"/>
      <c r="J2733" s="93"/>
    </row>
    <row r="2734" spans="1:10" x14ac:dyDescent="0.25">
      <c r="A2734" s="93"/>
      <c r="B2734" s="93"/>
      <c r="C2734" s="93"/>
      <c r="D2734" s="133"/>
      <c r="E2734" s="92"/>
      <c r="F2734" s="93"/>
      <c r="G2734" s="93"/>
      <c r="H2734" s="93"/>
      <c r="I2734" s="93"/>
      <c r="J2734" s="93"/>
    </row>
    <row r="2735" spans="1:10" x14ac:dyDescent="0.25">
      <c r="A2735" s="93"/>
      <c r="B2735" s="93"/>
      <c r="C2735" s="93"/>
      <c r="D2735" s="133"/>
      <c r="E2735" s="92"/>
      <c r="F2735" s="93"/>
      <c r="G2735" s="93"/>
      <c r="H2735" s="93"/>
      <c r="I2735" s="93"/>
      <c r="J2735" s="93"/>
    </row>
    <row r="2736" spans="1:10" x14ac:dyDescent="0.25">
      <c r="A2736" s="93"/>
      <c r="B2736" s="93"/>
      <c r="C2736" s="93"/>
      <c r="D2736" s="133"/>
      <c r="E2736" s="92"/>
      <c r="F2736" s="93"/>
      <c r="G2736" s="93"/>
      <c r="H2736" s="93"/>
      <c r="I2736" s="93"/>
      <c r="J2736" s="93"/>
    </row>
    <row r="2737" spans="1:10" x14ac:dyDescent="0.25">
      <c r="A2737" s="93"/>
      <c r="B2737" s="93"/>
      <c r="C2737" s="93"/>
      <c r="D2737" s="133"/>
      <c r="E2737" s="92"/>
      <c r="F2737" s="93"/>
      <c r="G2737" s="93"/>
      <c r="H2737" s="93"/>
      <c r="I2737" s="93"/>
      <c r="J2737" s="93"/>
    </row>
    <row r="2738" spans="1:10" x14ac:dyDescent="0.25">
      <c r="A2738" s="93"/>
      <c r="B2738" s="93"/>
      <c r="C2738" s="93"/>
      <c r="D2738" s="133"/>
      <c r="E2738" s="92"/>
      <c r="F2738" s="93"/>
      <c r="G2738" s="93"/>
      <c r="H2738" s="93"/>
      <c r="I2738" s="93"/>
      <c r="J2738" s="93"/>
    </row>
    <row r="2739" spans="1:10" x14ac:dyDescent="0.25">
      <c r="A2739" s="93"/>
      <c r="B2739" s="93"/>
      <c r="C2739" s="93"/>
      <c r="D2739" s="133"/>
      <c r="E2739" s="92"/>
      <c r="F2739" s="93"/>
      <c r="G2739" s="93"/>
      <c r="H2739" s="93"/>
      <c r="I2739" s="93"/>
      <c r="J2739" s="93"/>
    </row>
    <row r="2740" spans="1:10" x14ac:dyDescent="0.25">
      <c r="A2740" s="93"/>
      <c r="B2740" s="93"/>
      <c r="C2740" s="93"/>
      <c r="D2740" s="133"/>
      <c r="E2740" s="92"/>
      <c r="F2740" s="93"/>
      <c r="G2740" s="93"/>
      <c r="H2740" s="93"/>
      <c r="I2740" s="93"/>
      <c r="J2740" s="93"/>
    </row>
    <row r="2741" spans="1:10" x14ac:dyDescent="0.25">
      <c r="A2741" s="93"/>
      <c r="B2741" s="93"/>
      <c r="C2741" s="93"/>
      <c r="D2741" s="133"/>
      <c r="E2741" s="92"/>
      <c r="F2741" s="93"/>
      <c r="G2741" s="93"/>
      <c r="H2741" s="93"/>
      <c r="I2741" s="93"/>
      <c r="J2741" s="93"/>
    </row>
    <row r="2742" spans="1:10" x14ac:dyDescent="0.25">
      <c r="A2742" s="93"/>
      <c r="B2742" s="93"/>
      <c r="C2742" s="93"/>
      <c r="D2742" s="133"/>
      <c r="E2742" s="92"/>
      <c r="F2742" s="93"/>
      <c r="G2742" s="93"/>
      <c r="H2742" s="93"/>
      <c r="I2742" s="93"/>
      <c r="J2742" s="93"/>
    </row>
    <row r="2743" spans="1:10" x14ac:dyDescent="0.25">
      <c r="A2743" s="93"/>
      <c r="B2743" s="93"/>
      <c r="C2743" s="93"/>
      <c r="D2743" s="133"/>
      <c r="E2743" s="92"/>
      <c r="F2743" s="93"/>
      <c r="G2743" s="93"/>
      <c r="H2743" s="93"/>
      <c r="I2743" s="93"/>
      <c r="J2743" s="93"/>
    </row>
    <row r="2744" spans="1:10" x14ac:dyDescent="0.25">
      <c r="A2744" s="93"/>
      <c r="B2744" s="93"/>
      <c r="C2744" s="93"/>
      <c r="D2744" s="133"/>
      <c r="E2744" s="92"/>
      <c r="F2744" s="93"/>
      <c r="G2744" s="93"/>
      <c r="H2744" s="93"/>
      <c r="I2744" s="93"/>
      <c r="J2744" s="93"/>
    </row>
    <row r="2745" spans="1:10" x14ac:dyDescent="0.25">
      <c r="A2745" s="93"/>
      <c r="B2745" s="93"/>
      <c r="C2745" s="93"/>
      <c r="D2745" s="133"/>
      <c r="E2745" s="92"/>
      <c r="F2745" s="93"/>
      <c r="G2745" s="93"/>
      <c r="H2745" s="93"/>
      <c r="I2745" s="93"/>
      <c r="J2745" s="93"/>
    </row>
    <row r="2746" spans="1:10" x14ac:dyDescent="0.25">
      <c r="A2746" s="93"/>
      <c r="B2746" s="93"/>
      <c r="C2746" s="93"/>
      <c r="D2746" s="133"/>
      <c r="E2746" s="92"/>
      <c r="F2746" s="93"/>
      <c r="G2746" s="93"/>
      <c r="H2746" s="93"/>
      <c r="I2746" s="93"/>
      <c r="J2746" s="93"/>
    </row>
    <row r="2747" spans="1:10" x14ac:dyDescent="0.25">
      <c r="A2747" s="93"/>
      <c r="B2747" s="93"/>
      <c r="C2747" s="93"/>
      <c r="D2747" s="133"/>
      <c r="E2747" s="92"/>
      <c r="F2747" s="93"/>
      <c r="G2747" s="93"/>
      <c r="H2747" s="93"/>
      <c r="I2747" s="93"/>
      <c r="J2747" s="93"/>
    </row>
    <row r="2748" spans="1:10" x14ac:dyDescent="0.25">
      <c r="A2748" s="93"/>
      <c r="B2748" s="93"/>
      <c r="C2748" s="93"/>
      <c r="D2748" s="133"/>
      <c r="E2748" s="92"/>
      <c r="F2748" s="93"/>
      <c r="G2748" s="93"/>
      <c r="H2748" s="93"/>
      <c r="I2748" s="93"/>
      <c r="J2748" s="93"/>
    </row>
    <row r="2749" spans="1:10" x14ac:dyDescent="0.25">
      <c r="A2749" s="93"/>
      <c r="B2749" s="93"/>
      <c r="C2749" s="93"/>
      <c r="D2749" s="133"/>
      <c r="E2749" s="92"/>
      <c r="F2749" s="93"/>
      <c r="G2749" s="93"/>
      <c r="H2749" s="93"/>
      <c r="I2749" s="93"/>
      <c r="J2749" s="93"/>
    </row>
    <row r="2750" spans="1:10" x14ac:dyDescent="0.25">
      <c r="A2750" s="93"/>
      <c r="B2750" s="93"/>
      <c r="C2750" s="93"/>
      <c r="D2750" s="133"/>
      <c r="E2750" s="92"/>
      <c r="F2750" s="93"/>
      <c r="G2750" s="93"/>
      <c r="H2750" s="93"/>
      <c r="I2750" s="93"/>
      <c r="J2750" s="93"/>
    </row>
    <row r="2751" spans="1:10" x14ac:dyDescent="0.25">
      <c r="A2751" s="93"/>
      <c r="B2751" s="93"/>
      <c r="C2751" s="93"/>
      <c r="D2751" s="133"/>
      <c r="E2751" s="92"/>
      <c r="F2751" s="93"/>
      <c r="G2751" s="93"/>
      <c r="H2751" s="93"/>
      <c r="I2751" s="93"/>
      <c r="J2751" s="93"/>
    </row>
    <row r="2752" spans="1:10" x14ac:dyDescent="0.25">
      <c r="A2752" s="93"/>
      <c r="B2752" s="93"/>
      <c r="C2752" s="93"/>
      <c r="D2752" s="133"/>
      <c r="E2752" s="92"/>
      <c r="F2752" s="93"/>
      <c r="G2752" s="93"/>
      <c r="H2752" s="93"/>
      <c r="I2752" s="93"/>
      <c r="J2752" s="93"/>
    </row>
    <row r="2753" spans="1:10" x14ac:dyDescent="0.25">
      <c r="A2753" s="93"/>
      <c r="B2753" s="93"/>
      <c r="C2753" s="93"/>
      <c r="D2753" s="133"/>
      <c r="E2753" s="92"/>
      <c r="F2753" s="93"/>
      <c r="G2753" s="93"/>
      <c r="H2753" s="93"/>
      <c r="I2753" s="93"/>
      <c r="J2753" s="93"/>
    </row>
    <row r="2754" spans="1:10" x14ac:dyDescent="0.25">
      <c r="A2754" s="93"/>
      <c r="B2754" s="93"/>
      <c r="C2754" s="93"/>
      <c r="D2754" s="133"/>
      <c r="E2754" s="92"/>
      <c r="F2754" s="93"/>
      <c r="G2754" s="93"/>
      <c r="H2754" s="93"/>
      <c r="I2754" s="93"/>
      <c r="J2754" s="93"/>
    </row>
    <row r="2755" spans="1:10" x14ac:dyDescent="0.25">
      <c r="A2755" s="93"/>
      <c r="B2755" s="93"/>
      <c r="C2755" s="93"/>
      <c r="D2755" s="133"/>
      <c r="E2755" s="92"/>
      <c r="F2755" s="93"/>
      <c r="G2755" s="93"/>
      <c r="H2755" s="93"/>
      <c r="I2755" s="93"/>
      <c r="J2755" s="93"/>
    </row>
    <row r="2756" spans="1:10" x14ac:dyDescent="0.25">
      <c r="A2756" s="93"/>
      <c r="B2756" s="93"/>
      <c r="C2756" s="93"/>
      <c r="D2756" s="133"/>
      <c r="E2756" s="92"/>
      <c r="F2756" s="93"/>
      <c r="G2756" s="93"/>
      <c r="H2756" s="93"/>
      <c r="I2756" s="93"/>
      <c r="J2756" s="93"/>
    </row>
    <row r="2757" spans="1:10" x14ac:dyDescent="0.25">
      <c r="A2757" s="93"/>
      <c r="B2757" s="93"/>
      <c r="C2757" s="93"/>
      <c r="D2757" s="133"/>
      <c r="E2757" s="92"/>
      <c r="F2757" s="93"/>
      <c r="G2757" s="93"/>
      <c r="H2757" s="93"/>
      <c r="I2757" s="93"/>
      <c r="J2757" s="93"/>
    </row>
    <row r="2758" spans="1:10" x14ac:dyDescent="0.25">
      <c r="A2758" s="93"/>
      <c r="B2758" s="93"/>
      <c r="C2758" s="93"/>
      <c r="D2758" s="133"/>
      <c r="E2758" s="92"/>
      <c r="F2758" s="93"/>
      <c r="G2758" s="93"/>
      <c r="H2758" s="93"/>
      <c r="I2758" s="93"/>
      <c r="J2758" s="93"/>
    </row>
    <row r="2759" spans="1:10" x14ac:dyDescent="0.25">
      <c r="A2759" s="93"/>
      <c r="B2759" s="93"/>
      <c r="C2759" s="93"/>
      <c r="D2759" s="133"/>
      <c r="E2759" s="92"/>
      <c r="F2759" s="93"/>
      <c r="G2759" s="93"/>
      <c r="H2759" s="93"/>
      <c r="I2759" s="93"/>
      <c r="J2759" s="93"/>
    </row>
    <row r="2760" spans="1:10" x14ac:dyDescent="0.25">
      <c r="A2760" s="93"/>
      <c r="B2760" s="93"/>
      <c r="C2760" s="93"/>
      <c r="D2760" s="133"/>
      <c r="E2760" s="92"/>
      <c r="F2760" s="93"/>
      <c r="G2760" s="93"/>
      <c r="H2760" s="93"/>
      <c r="I2760" s="93"/>
      <c r="J2760" s="93"/>
    </row>
    <row r="2761" spans="1:10" x14ac:dyDescent="0.25">
      <c r="A2761" s="93"/>
      <c r="B2761" s="93"/>
      <c r="C2761" s="93"/>
      <c r="D2761" s="133"/>
      <c r="E2761" s="92"/>
      <c r="F2761" s="93"/>
      <c r="G2761" s="93"/>
      <c r="H2761" s="93"/>
      <c r="I2761" s="93"/>
      <c r="J2761" s="93"/>
    </row>
    <row r="2762" spans="1:10" x14ac:dyDescent="0.25">
      <c r="A2762" s="93"/>
      <c r="B2762" s="93"/>
      <c r="C2762" s="93"/>
      <c r="D2762" s="133"/>
      <c r="E2762" s="92"/>
      <c r="F2762" s="93"/>
      <c r="G2762" s="93"/>
      <c r="H2762" s="93"/>
      <c r="I2762" s="93"/>
      <c r="J2762" s="93"/>
    </row>
    <row r="2763" spans="1:10" x14ac:dyDescent="0.25">
      <c r="A2763" s="93"/>
      <c r="B2763" s="93"/>
      <c r="C2763" s="93"/>
      <c r="D2763" s="133"/>
      <c r="E2763" s="92"/>
      <c r="F2763" s="93"/>
      <c r="G2763" s="93"/>
      <c r="H2763" s="93"/>
      <c r="I2763" s="93"/>
      <c r="J2763" s="93"/>
    </row>
    <row r="2764" spans="1:10" x14ac:dyDescent="0.25">
      <c r="A2764" s="93"/>
      <c r="B2764" s="93"/>
      <c r="C2764" s="93"/>
      <c r="D2764" s="133"/>
      <c r="E2764" s="92"/>
      <c r="F2764" s="93"/>
      <c r="G2764" s="93"/>
      <c r="H2764" s="93"/>
      <c r="I2764" s="93"/>
      <c r="J2764" s="93"/>
    </row>
    <row r="2765" spans="1:10" x14ac:dyDescent="0.25">
      <c r="A2765" s="93"/>
      <c r="B2765" s="93"/>
      <c r="C2765" s="93"/>
      <c r="D2765" s="133"/>
      <c r="E2765" s="92"/>
      <c r="F2765" s="93"/>
      <c r="G2765" s="93"/>
      <c r="H2765" s="93"/>
      <c r="I2765" s="93"/>
      <c r="J2765" s="93"/>
    </row>
    <row r="2766" spans="1:10" x14ac:dyDescent="0.25">
      <c r="A2766" s="93"/>
      <c r="B2766" s="93"/>
      <c r="C2766" s="93"/>
      <c r="D2766" s="133"/>
      <c r="E2766" s="92"/>
      <c r="F2766" s="93"/>
      <c r="G2766" s="93"/>
      <c r="H2766" s="93"/>
      <c r="I2766" s="93"/>
      <c r="J2766" s="93"/>
    </row>
    <row r="2767" spans="1:10" x14ac:dyDescent="0.25">
      <c r="A2767" s="93"/>
      <c r="B2767" s="93"/>
      <c r="C2767" s="93"/>
      <c r="D2767" s="133"/>
      <c r="E2767" s="92"/>
      <c r="F2767" s="93"/>
      <c r="G2767" s="93"/>
      <c r="H2767" s="93"/>
      <c r="I2767" s="93"/>
      <c r="J2767" s="93"/>
    </row>
    <row r="2768" spans="1:10" x14ac:dyDescent="0.25">
      <c r="A2768" s="93"/>
      <c r="B2768" s="93"/>
      <c r="C2768" s="93"/>
      <c r="D2768" s="133"/>
      <c r="E2768" s="92"/>
      <c r="F2768" s="93"/>
      <c r="G2768" s="93"/>
      <c r="H2768" s="93"/>
      <c r="I2768" s="93"/>
      <c r="J2768" s="93"/>
    </row>
    <row r="2769" spans="1:10" x14ac:dyDescent="0.25">
      <c r="A2769" s="93"/>
      <c r="B2769" s="93"/>
      <c r="C2769" s="93"/>
      <c r="D2769" s="133"/>
      <c r="E2769" s="92"/>
      <c r="F2769" s="93"/>
      <c r="G2769" s="93"/>
      <c r="H2769" s="93"/>
      <c r="I2769" s="93"/>
      <c r="J2769" s="93"/>
    </row>
    <row r="2770" spans="1:10" x14ac:dyDescent="0.25">
      <c r="A2770" s="93"/>
      <c r="B2770" s="93"/>
      <c r="C2770" s="93"/>
      <c r="D2770" s="133"/>
      <c r="E2770" s="92"/>
      <c r="F2770" s="93"/>
      <c r="G2770" s="93"/>
      <c r="H2770" s="93"/>
      <c r="I2770" s="93"/>
      <c r="J2770" s="93"/>
    </row>
    <row r="2771" spans="1:10" x14ac:dyDescent="0.25">
      <c r="A2771" s="93"/>
      <c r="B2771" s="93"/>
      <c r="C2771" s="93"/>
      <c r="D2771" s="133"/>
      <c r="E2771" s="92"/>
      <c r="F2771" s="93"/>
      <c r="G2771" s="93"/>
      <c r="H2771" s="93"/>
      <c r="I2771" s="93"/>
      <c r="J2771" s="93"/>
    </row>
    <row r="2772" spans="1:10" x14ac:dyDescent="0.25">
      <c r="A2772" s="93"/>
      <c r="B2772" s="93"/>
      <c r="C2772" s="93"/>
      <c r="D2772" s="133"/>
      <c r="E2772" s="92"/>
      <c r="F2772" s="93"/>
      <c r="G2772" s="93"/>
      <c r="H2772" s="93"/>
      <c r="I2772" s="93"/>
      <c r="J2772" s="93"/>
    </row>
    <row r="2773" spans="1:10" x14ac:dyDescent="0.25">
      <c r="A2773" s="93"/>
      <c r="B2773" s="93"/>
      <c r="C2773" s="93"/>
      <c r="D2773" s="133"/>
      <c r="E2773" s="92"/>
      <c r="F2773" s="93"/>
      <c r="G2773" s="93"/>
      <c r="H2773" s="93"/>
      <c r="I2773" s="93"/>
      <c r="J2773" s="93"/>
    </row>
    <row r="2774" spans="1:10" x14ac:dyDescent="0.25">
      <c r="A2774" s="93"/>
      <c r="B2774" s="93"/>
      <c r="C2774" s="93"/>
      <c r="D2774" s="133"/>
      <c r="E2774" s="92"/>
      <c r="F2774" s="93"/>
      <c r="G2774" s="93"/>
      <c r="H2774" s="93"/>
      <c r="I2774" s="93"/>
      <c r="J2774" s="93"/>
    </row>
    <row r="2775" spans="1:10" x14ac:dyDescent="0.25">
      <c r="A2775" s="93"/>
      <c r="B2775" s="93"/>
      <c r="C2775" s="93"/>
      <c r="D2775" s="133"/>
      <c r="E2775" s="92"/>
      <c r="F2775" s="93"/>
      <c r="G2775" s="93"/>
      <c r="H2775" s="93"/>
      <c r="I2775" s="93"/>
      <c r="J2775" s="93"/>
    </row>
    <row r="2776" spans="1:10" x14ac:dyDescent="0.25">
      <c r="A2776" s="93"/>
      <c r="B2776" s="93"/>
      <c r="C2776" s="93"/>
      <c r="D2776" s="133"/>
      <c r="E2776" s="92"/>
      <c r="F2776" s="93"/>
      <c r="G2776" s="93"/>
      <c r="H2776" s="93"/>
      <c r="I2776" s="93"/>
      <c r="J2776" s="93"/>
    </row>
    <row r="2777" spans="1:10" x14ac:dyDescent="0.25">
      <c r="A2777" s="93"/>
      <c r="B2777" s="93"/>
      <c r="C2777" s="93"/>
      <c r="D2777" s="133"/>
      <c r="E2777" s="92"/>
      <c r="F2777" s="93"/>
      <c r="G2777" s="93"/>
      <c r="H2777" s="93"/>
      <c r="I2777" s="93"/>
      <c r="J2777" s="93"/>
    </row>
    <row r="2778" spans="1:10" x14ac:dyDescent="0.25">
      <c r="A2778" s="93"/>
      <c r="B2778" s="93"/>
      <c r="C2778" s="93"/>
      <c r="D2778" s="133"/>
      <c r="E2778" s="92"/>
      <c r="F2778" s="93"/>
      <c r="G2778" s="93"/>
      <c r="H2778" s="93"/>
      <c r="I2778" s="93"/>
      <c r="J2778" s="93"/>
    </row>
    <row r="2779" spans="1:10" x14ac:dyDescent="0.25">
      <c r="A2779" s="93"/>
      <c r="B2779" s="93"/>
      <c r="C2779" s="93"/>
      <c r="D2779" s="133"/>
      <c r="E2779" s="92"/>
      <c r="F2779" s="93"/>
      <c r="G2779" s="93"/>
      <c r="H2779" s="93"/>
      <c r="I2779" s="93"/>
      <c r="J2779" s="93"/>
    </row>
    <row r="2780" spans="1:10" x14ac:dyDescent="0.25">
      <c r="A2780" s="93"/>
      <c r="B2780" s="93"/>
      <c r="C2780" s="93"/>
      <c r="D2780" s="133"/>
      <c r="E2780" s="92"/>
      <c r="F2780" s="93"/>
      <c r="G2780" s="93"/>
      <c r="H2780" s="93"/>
      <c r="I2780" s="93"/>
      <c r="J2780" s="93"/>
    </row>
    <row r="2781" spans="1:10" x14ac:dyDescent="0.25">
      <c r="A2781" s="93"/>
      <c r="B2781" s="93"/>
      <c r="C2781" s="93"/>
      <c r="D2781" s="133"/>
      <c r="E2781" s="92"/>
      <c r="F2781" s="93"/>
      <c r="G2781" s="93"/>
      <c r="H2781" s="93"/>
      <c r="I2781" s="93"/>
      <c r="J2781" s="93"/>
    </row>
    <row r="2782" spans="1:10" x14ac:dyDescent="0.25">
      <c r="A2782" s="93"/>
      <c r="B2782" s="93"/>
      <c r="C2782" s="93"/>
      <c r="D2782" s="133"/>
      <c r="E2782" s="92"/>
      <c r="F2782" s="93"/>
      <c r="G2782" s="93"/>
      <c r="H2782" s="93"/>
      <c r="I2782" s="93"/>
      <c r="J2782" s="93"/>
    </row>
    <row r="2783" spans="1:10" x14ac:dyDescent="0.25">
      <c r="A2783" s="93"/>
      <c r="B2783" s="93"/>
      <c r="C2783" s="93"/>
      <c r="D2783" s="133"/>
      <c r="E2783" s="92"/>
      <c r="F2783" s="93"/>
      <c r="G2783" s="93"/>
      <c r="H2783" s="93"/>
      <c r="I2783" s="93"/>
      <c r="J2783" s="93"/>
    </row>
    <row r="2784" spans="1:10" x14ac:dyDescent="0.25">
      <c r="A2784" s="93"/>
      <c r="B2784" s="93"/>
      <c r="C2784" s="93"/>
      <c r="D2784" s="133"/>
      <c r="E2784" s="92"/>
      <c r="F2784" s="93"/>
      <c r="G2784" s="93"/>
      <c r="H2784" s="93"/>
      <c r="I2784" s="93"/>
      <c r="J2784" s="93"/>
    </row>
    <row r="2785" spans="1:10" x14ac:dyDescent="0.25">
      <c r="A2785" s="93"/>
      <c r="B2785" s="93"/>
      <c r="C2785" s="93"/>
      <c r="D2785" s="133"/>
      <c r="E2785" s="92"/>
      <c r="F2785" s="93"/>
      <c r="G2785" s="93"/>
      <c r="H2785" s="93"/>
      <c r="I2785" s="93"/>
      <c r="J2785" s="93"/>
    </row>
    <row r="2786" spans="1:10" x14ac:dyDescent="0.25">
      <c r="A2786" s="93"/>
      <c r="B2786" s="93"/>
      <c r="C2786" s="93"/>
      <c r="D2786" s="133"/>
      <c r="E2786" s="92"/>
      <c r="F2786" s="93"/>
      <c r="G2786" s="93"/>
      <c r="H2786" s="93"/>
      <c r="I2786" s="93"/>
      <c r="J2786" s="93"/>
    </row>
  </sheetData>
  <sheetProtection selectLockedCells="1"/>
  <conditionalFormatting sqref="E3:E20">
    <cfRule type="expression" dxfId="21" priority="5">
      <formula>#REF!=1</formula>
    </cfRule>
  </conditionalFormatting>
  <conditionalFormatting sqref="E3:E20">
    <cfRule type="expression" dxfId="20" priority="6">
      <formula>AND(#REF!=1,#REF!=0)</formula>
    </cfRule>
  </conditionalFormatting>
  <conditionalFormatting sqref="E3:E20">
    <cfRule type="expression" dxfId="19" priority="4">
      <formula>#REF!=1</formula>
    </cfRule>
  </conditionalFormatting>
  <conditionalFormatting sqref="E21:E1183">
    <cfRule type="expression" dxfId="18" priority="2">
      <formula>#REF!=1</formula>
    </cfRule>
  </conditionalFormatting>
  <conditionalFormatting sqref="E21:E1183">
    <cfRule type="expression" dxfId="17" priority="3">
      <formula>AND(#REF!=1,#REF!=0)</formula>
    </cfRule>
  </conditionalFormatting>
  <conditionalFormatting sqref="E21:E1183">
    <cfRule type="expression" dxfId="16" priority="1">
      <formula>#REF!=1</formula>
    </cfRule>
  </conditionalFormatting>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131"/>
      <c r="B3" s="131"/>
    </row>
    <row r="4" spans="1:2" x14ac:dyDescent="0.25">
      <c r="A4" s="131"/>
      <c r="B4" s="131"/>
    </row>
    <row r="5" spans="1:2" x14ac:dyDescent="0.25">
      <c r="A5" s="131"/>
      <c r="B5" s="131"/>
    </row>
    <row r="6" spans="1:2" x14ac:dyDescent="0.25">
      <c r="A6" s="131"/>
      <c r="B6" s="131"/>
    </row>
    <row r="7" spans="1:2" x14ac:dyDescent="0.25">
      <c r="A7" s="131"/>
      <c r="B7" s="131"/>
    </row>
    <row r="8" spans="1:2" x14ac:dyDescent="0.25">
      <c r="A8" s="131"/>
      <c r="B8" s="131"/>
    </row>
    <row r="9" spans="1:2" x14ac:dyDescent="0.25">
      <c r="A9" s="131"/>
      <c r="B9" s="131"/>
    </row>
    <row r="10" spans="1:2" x14ac:dyDescent="0.25">
      <c r="A10" s="131"/>
      <c r="B10" s="131"/>
    </row>
    <row r="11" spans="1:2" x14ac:dyDescent="0.25">
      <c r="A11" s="131"/>
      <c r="B11" s="131"/>
    </row>
    <row r="12" spans="1:2" x14ac:dyDescent="0.25">
      <c r="A12" s="131"/>
      <c r="B12" s="131"/>
    </row>
    <row r="13" spans="1:2" x14ac:dyDescent="0.25">
      <c r="A13" s="131"/>
      <c r="B13" s="131"/>
    </row>
    <row r="14" spans="1:2" x14ac:dyDescent="0.25">
      <c r="A14" s="131"/>
      <c r="B14" s="131"/>
    </row>
    <row r="15" spans="1:2" x14ac:dyDescent="0.25">
      <c r="A15" s="131"/>
      <c r="B15" s="131"/>
    </row>
    <row r="16" spans="1:2" x14ac:dyDescent="0.25">
      <c r="A16" s="131"/>
      <c r="B16" s="131"/>
    </row>
    <row r="17" spans="1:2" x14ac:dyDescent="0.25">
      <c r="A17" s="131"/>
      <c r="B17" s="131"/>
    </row>
    <row r="18" spans="1:2" x14ac:dyDescent="0.25">
      <c r="A18" s="131"/>
      <c r="B18" s="131"/>
    </row>
    <row r="19" spans="1:2" x14ac:dyDescent="0.25">
      <c r="A19" s="131"/>
      <c r="B19" s="131"/>
    </row>
    <row r="20" spans="1:2" x14ac:dyDescent="0.25">
      <c r="A20" s="131"/>
      <c r="B20" s="131"/>
    </row>
    <row r="21" spans="1:2" x14ac:dyDescent="0.25">
      <c r="A21" s="131"/>
      <c r="B21" s="131"/>
    </row>
    <row r="22" spans="1:2" x14ac:dyDescent="0.25">
      <c r="A22" s="131"/>
      <c r="B22" s="131"/>
    </row>
    <row r="23" spans="1:2" x14ac:dyDescent="0.25">
      <c r="A23" s="131"/>
      <c r="B23" s="131"/>
    </row>
    <row r="24" spans="1:2" x14ac:dyDescent="0.25">
      <c r="A24" s="131"/>
      <c r="B24" s="131"/>
    </row>
    <row r="25" spans="1:2" x14ac:dyDescent="0.25">
      <c r="A25" s="131"/>
      <c r="B25" s="131"/>
    </row>
    <row r="26" spans="1:2" x14ac:dyDescent="0.25">
      <c r="A26" s="131"/>
      <c r="B26" s="131"/>
    </row>
    <row r="27" spans="1:2" x14ac:dyDescent="0.25">
      <c r="A27" s="131"/>
      <c r="B27" s="131"/>
    </row>
    <row r="28" spans="1:2" x14ac:dyDescent="0.25">
      <c r="A28" s="131"/>
      <c r="B28" s="131"/>
    </row>
    <row r="29" spans="1:2" x14ac:dyDescent="0.25">
      <c r="A29" s="131"/>
      <c r="B29" s="131"/>
    </row>
    <row r="30" spans="1:2" x14ac:dyDescent="0.25">
      <c r="A30" s="131"/>
      <c r="B30" s="131"/>
    </row>
    <row r="31" spans="1:2" x14ac:dyDescent="0.25">
      <c r="A31" s="131"/>
      <c r="B31" s="131"/>
    </row>
    <row r="32" spans="1:2" x14ac:dyDescent="0.25">
      <c r="A32" s="131"/>
      <c r="B32" s="131"/>
    </row>
    <row r="33" spans="1:2" x14ac:dyDescent="0.25">
      <c r="A33" s="131"/>
      <c r="B33" s="131"/>
    </row>
    <row r="34" spans="1:2" x14ac:dyDescent="0.25">
      <c r="A34" s="131"/>
      <c r="B34" s="131"/>
    </row>
    <row r="35" spans="1:2" x14ac:dyDescent="0.25">
      <c r="A35" s="131"/>
      <c r="B35" s="131"/>
    </row>
    <row r="36" spans="1:2" x14ac:dyDescent="0.25">
      <c r="A36" s="131"/>
      <c r="B36" s="131"/>
    </row>
    <row r="37" spans="1:2" x14ac:dyDescent="0.25">
      <c r="A37" s="131"/>
      <c r="B37" s="131"/>
    </row>
    <row r="38" spans="1:2" x14ac:dyDescent="0.25">
      <c r="A38" s="131"/>
      <c r="B38" s="131"/>
    </row>
    <row r="39" spans="1:2" x14ac:dyDescent="0.25">
      <c r="A39" s="131"/>
      <c r="B39" s="131"/>
    </row>
    <row r="40" spans="1:2" x14ac:dyDescent="0.25">
      <c r="A40" s="131"/>
      <c r="B40" s="131"/>
    </row>
    <row r="41" spans="1:2" x14ac:dyDescent="0.25">
      <c r="A41" s="131"/>
      <c r="B41" s="131"/>
    </row>
    <row r="42" spans="1:2" x14ac:dyDescent="0.25">
      <c r="A42" s="131"/>
      <c r="B42" s="131"/>
    </row>
    <row r="43" spans="1:2" x14ac:dyDescent="0.25">
      <c r="A43" s="131"/>
      <c r="B43" s="131"/>
    </row>
    <row r="44" spans="1:2" x14ac:dyDescent="0.25">
      <c r="A44" s="131"/>
      <c r="B44" s="131"/>
    </row>
    <row r="45" spans="1:2" x14ac:dyDescent="0.25">
      <c r="A45" s="131"/>
      <c r="B45" s="131"/>
    </row>
    <row r="46" spans="1:2" x14ac:dyDescent="0.25">
      <c r="A46" s="131"/>
      <c r="B46" s="131"/>
    </row>
    <row r="47" spans="1:2" x14ac:dyDescent="0.25">
      <c r="A47" s="131"/>
      <c r="B47" s="131"/>
    </row>
    <row r="48" spans="1:2" x14ac:dyDescent="0.25">
      <c r="A48" s="131"/>
      <c r="B48" s="131"/>
    </row>
    <row r="49" spans="1:2" x14ac:dyDescent="0.25">
      <c r="A49" s="131"/>
      <c r="B49" s="131"/>
    </row>
    <row r="50" spans="1:2" x14ac:dyDescent="0.25">
      <c r="A50" s="131"/>
      <c r="B50" s="131"/>
    </row>
    <row r="51" spans="1:2" x14ac:dyDescent="0.25">
      <c r="A51" s="131"/>
      <c r="B51" s="131"/>
    </row>
    <row r="52" spans="1:2" x14ac:dyDescent="0.25">
      <c r="A52" s="131"/>
      <c r="B52" s="131"/>
    </row>
    <row r="53" spans="1:2" x14ac:dyDescent="0.25">
      <c r="A53" s="131"/>
      <c r="B53" s="131"/>
    </row>
    <row r="54" spans="1:2" x14ac:dyDescent="0.25">
      <c r="A54" s="131"/>
      <c r="B54" s="131"/>
    </row>
    <row r="55" spans="1:2" x14ac:dyDescent="0.25">
      <c r="A55" s="131"/>
      <c r="B55" s="131"/>
    </row>
    <row r="56" spans="1:2" x14ac:dyDescent="0.25">
      <c r="A56" s="131"/>
      <c r="B56" s="131"/>
    </row>
    <row r="57" spans="1:2" x14ac:dyDescent="0.25">
      <c r="A57" s="131"/>
      <c r="B57" s="131"/>
    </row>
    <row r="58" spans="1:2" x14ac:dyDescent="0.25">
      <c r="A58" s="131"/>
      <c r="B58" s="131"/>
    </row>
    <row r="59" spans="1:2" x14ac:dyDescent="0.25">
      <c r="A59" s="131"/>
      <c r="B59" s="131"/>
    </row>
    <row r="60" spans="1:2" x14ac:dyDescent="0.25">
      <c r="A60" s="131"/>
      <c r="B60" s="131"/>
    </row>
    <row r="61" spans="1:2" x14ac:dyDescent="0.25">
      <c r="A61" s="131"/>
      <c r="B61" s="131"/>
    </row>
    <row r="62" spans="1:2" x14ac:dyDescent="0.25">
      <c r="A62" s="131"/>
      <c r="B62" s="131"/>
    </row>
    <row r="63" spans="1:2" x14ac:dyDescent="0.25">
      <c r="A63" s="131"/>
      <c r="B63" s="131"/>
    </row>
    <row r="64" spans="1:2" x14ac:dyDescent="0.25">
      <c r="A64" s="131"/>
      <c r="B64" s="131"/>
    </row>
    <row r="65" spans="1:2" x14ac:dyDescent="0.25">
      <c r="A65" s="131"/>
      <c r="B65" s="131"/>
    </row>
    <row r="66" spans="1:2" x14ac:dyDescent="0.25">
      <c r="A66" s="131"/>
      <c r="B66" s="131"/>
    </row>
    <row r="67" spans="1:2" x14ac:dyDescent="0.25">
      <c r="A67" s="131"/>
      <c r="B67" s="131"/>
    </row>
    <row r="68" spans="1:2" x14ac:dyDescent="0.25">
      <c r="A68" s="131"/>
      <c r="B68" s="131"/>
    </row>
    <row r="69" spans="1:2" x14ac:dyDescent="0.25">
      <c r="A69" s="131"/>
      <c r="B69" s="131"/>
    </row>
    <row r="70" spans="1:2" x14ac:dyDescent="0.25">
      <c r="A70" s="131"/>
      <c r="B70" s="131"/>
    </row>
    <row r="71" spans="1:2" x14ac:dyDescent="0.25">
      <c r="A71" s="131"/>
      <c r="B71" s="131"/>
    </row>
    <row r="72" spans="1:2" x14ac:dyDescent="0.25">
      <c r="A72" s="131"/>
      <c r="B72" s="131"/>
    </row>
    <row r="73" spans="1:2" x14ac:dyDescent="0.25">
      <c r="A73" s="131"/>
      <c r="B73" s="131"/>
    </row>
    <row r="74" spans="1:2" x14ac:dyDescent="0.25">
      <c r="A74" s="131"/>
      <c r="B74" s="131"/>
    </row>
    <row r="75" spans="1:2" x14ac:dyDescent="0.25">
      <c r="A75" s="131"/>
      <c r="B75" s="131"/>
    </row>
    <row r="76" spans="1:2" x14ac:dyDescent="0.25">
      <c r="A76" s="131"/>
      <c r="B76" s="131"/>
    </row>
    <row r="77" spans="1:2" x14ac:dyDescent="0.25">
      <c r="A77" s="131"/>
      <c r="B77" s="131"/>
    </row>
    <row r="78" spans="1:2" x14ac:dyDescent="0.25">
      <c r="A78" s="131"/>
      <c r="B78" s="131"/>
    </row>
    <row r="79" spans="1:2" x14ac:dyDescent="0.25">
      <c r="A79" s="131"/>
      <c r="B79" s="131"/>
    </row>
    <row r="80" spans="1:2" x14ac:dyDescent="0.25">
      <c r="A80" s="131"/>
      <c r="B80" s="131"/>
    </row>
    <row r="81" spans="1:2" x14ac:dyDescent="0.25">
      <c r="A81" s="131"/>
      <c r="B81" s="131"/>
    </row>
    <row r="82" spans="1:2" x14ac:dyDescent="0.25">
      <c r="A82" s="131"/>
      <c r="B82" s="131"/>
    </row>
    <row r="83" spans="1:2" x14ac:dyDescent="0.25">
      <c r="A83" s="131"/>
      <c r="B83" s="131"/>
    </row>
    <row r="84" spans="1:2" x14ac:dyDescent="0.25">
      <c r="A84" s="131"/>
      <c r="B84" s="131"/>
    </row>
    <row r="85" spans="1:2" x14ac:dyDescent="0.25">
      <c r="A85" s="131"/>
      <c r="B85" s="131"/>
    </row>
    <row r="86" spans="1:2" x14ac:dyDescent="0.25">
      <c r="A86" s="131"/>
      <c r="B86" s="131"/>
    </row>
    <row r="87" spans="1:2" x14ac:dyDescent="0.25">
      <c r="A87" s="131"/>
      <c r="B87" s="131"/>
    </row>
    <row r="88" spans="1:2" x14ac:dyDescent="0.25">
      <c r="A88" s="131"/>
      <c r="B88" s="131"/>
    </row>
    <row r="89" spans="1:2" x14ac:dyDescent="0.25">
      <c r="A89" s="131"/>
      <c r="B89" s="131"/>
    </row>
    <row r="90" spans="1:2" x14ac:dyDescent="0.25">
      <c r="A90" s="131"/>
      <c r="B90" s="131"/>
    </row>
    <row r="91" spans="1:2" x14ac:dyDescent="0.25">
      <c r="A91" s="131"/>
      <c r="B91" s="131"/>
    </row>
    <row r="92" spans="1:2" x14ac:dyDescent="0.25">
      <c r="A92" s="131"/>
      <c r="B92" s="131"/>
    </row>
    <row r="93" spans="1:2" x14ac:dyDescent="0.25">
      <c r="A93" s="131"/>
      <c r="B93" s="131"/>
    </row>
    <row r="94" spans="1:2" x14ac:dyDescent="0.25">
      <c r="A94" s="131"/>
      <c r="B94" s="131"/>
    </row>
    <row r="95" spans="1:2" x14ac:dyDescent="0.25">
      <c r="A95" s="131"/>
      <c r="B95" s="131"/>
    </row>
    <row r="96" spans="1:2" x14ac:dyDescent="0.25">
      <c r="A96" s="131"/>
      <c r="B96" s="131"/>
    </row>
    <row r="97" spans="1:2" x14ac:dyDescent="0.25">
      <c r="A97" s="131"/>
      <c r="B97" s="131"/>
    </row>
    <row r="98" spans="1:2" x14ac:dyDescent="0.25">
      <c r="A98" s="131"/>
      <c r="B98" s="131"/>
    </row>
    <row r="99" spans="1:2" x14ac:dyDescent="0.25">
      <c r="A99" s="131"/>
      <c r="B99" s="131"/>
    </row>
    <row r="100" spans="1:2" x14ac:dyDescent="0.25">
      <c r="A100" s="131"/>
      <c r="B100" s="131"/>
    </row>
    <row r="101" spans="1:2" x14ac:dyDescent="0.25">
      <c r="A101" s="131"/>
      <c r="B101" s="131"/>
    </row>
    <row r="102" spans="1:2" x14ac:dyDescent="0.25">
      <c r="A102" s="131"/>
      <c r="B102" s="131"/>
    </row>
    <row r="103" spans="1:2" x14ac:dyDescent="0.25">
      <c r="A103" s="131"/>
      <c r="B103" s="131"/>
    </row>
    <row r="104" spans="1:2" x14ac:dyDescent="0.25">
      <c r="A104" s="131"/>
      <c r="B104" s="131"/>
    </row>
    <row r="105" spans="1:2" x14ac:dyDescent="0.25">
      <c r="A105" s="131"/>
      <c r="B105" s="131"/>
    </row>
    <row r="106" spans="1:2" x14ac:dyDescent="0.25">
      <c r="A106" s="131"/>
      <c r="B106" s="131"/>
    </row>
    <row r="107" spans="1:2" x14ac:dyDescent="0.25">
      <c r="A107" s="131"/>
      <c r="B107" s="131"/>
    </row>
    <row r="108" spans="1:2" x14ac:dyDescent="0.25">
      <c r="A108" s="131"/>
      <c r="B108" s="131"/>
    </row>
    <row r="109" spans="1:2" x14ac:dyDescent="0.25">
      <c r="A109" s="131"/>
      <c r="B109" s="131"/>
    </row>
    <row r="110" spans="1:2" x14ac:dyDescent="0.25">
      <c r="A110" s="131"/>
      <c r="B110" s="131"/>
    </row>
    <row r="111" spans="1:2" x14ac:dyDescent="0.25">
      <c r="A111" s="131"/>
      <c r="B111" s="131"/>
    </row>
    <row r="112" spans="1:2" x14ac:dyDescent="0.25">
      <c r="A112" s="131"/>
      <c r="B112" s="131"/>
    </row>
    <row r="113" spans="1:2" x14ac:dyDescent="0.25">
      <c r="A113" s="131"/>
      <c r="B113" s="131"/>
    </row>
    <row r="114" spans="1:2" x14ac:dyDescent="0.25">
      <c r="A114" s="131"/>
      <c r="B114" s="131"/>
    </row>
    <row r="115" spans="1:2" x14ac:dyDescent="0.25">
      <c r="A115" s="131"/>
      <c r="B115" s="131"/>
    </row>
    <row r="116" spans="1:2" x14ac:dyDescent="0.25">
      <c r="A116" s="131"/>
      <c r="B116" s="131"/>
    </row>
    <row r="117" spans="1:2" x14ac:dyDescent="0.25">
      <c r="A117" s="131"/>
      <c r="B117" s="131"/>
    </row>
    <row r="118" spans="1:2" x14ac:dyDescent="0.25">
      <c r="A118" s="131"/>
      <c r="B118" s="131"/>
    </row>
    <row r="119" spans="1:2" x14ac:dyDescent="0.25">
      <c r="A119" s="131"/>
      <c r="B119" s="131"/>
    </row>
    <row r="120" spans="1:2" x14ac:dyDescent="0.25">
      <c r="A120" s="131"/>
      <c r="B120" s="131"/>
    </row>
    <row r="121" spans="1:2" x14ac:dyDescent="0.25">
      <c r="A121" s="131"/>
      <c r="B121" s="131"/>
    </row>
    <row r="122" spans="1:2" x14ac:dyDescent="0.25">
      <c r="A122" s="131"/>
      <c r="B122" s="131"/>
    </row>
    <row r="123" spans="1:2" x14ac:dyDescent="0.25">
      <c r="A123" s="131"/>
      <c r="B123" s="131"/>
    </row>
    <row r="124" spans="1:2" x14ac:dyDescent="0.25">
      <c r="A124" s="131"/>
      <c r="B124" s="131"/>
    </row>
    <row r="125" spans="1:2" x14ac:dyDescent="0.25">
      <c r="A125" s="131"/>
      <c r="B125" s="131"/>
    </row>
    <row r="126" spans="1:2" x14ac:dyDescent="0.25">
      <c r="A126" s="131"/>
      <c r="B126" s="131"/>
    </row>
    <row r="127" spans="1:2" x14ac:dyDescent="0.25">
      <c r="A127" s="131"/>
      <c r="B127" s="131"/>
    </row>
    <row r="128" spans="1:2" x14ac:dyDescent="0.25">
      <c r="A128" s="131"/>
      <c r="B128" s="131"/>
    </row>
    <row r="129" spans="1:2" x14ac:dyDescent="0.25">
      <c r="A129" s="131"/>
      <c r="B129" s="131"/>
    </row>
    <row r="130" spans="1:2" x14ac:dyDescent="0.25">
      <c r="A130" s="131"/>
      <c r="B130" s="131"/>
    </row>
    <row r="131" spans="1:2" x14ac:dyDescent="0.25">
      <c r="A131" s="131"/>
      <c r="B131" s="131"/>
    </row>
    <row r="132" spans="1:2" x14ac:dyDescent="0.25">
      <c r="A132" s="131"/>
      <c r="B132" s="131"/>
    </row>
    <row r="133" spans="1:2" x14ac:dyDescent="0.25">
      <c r="A133" s="131"/>
      <c r="B133" s="131"/>
    </row>
    <row r="134" spans="1:2" x14ac:dyDescent="0.25">
      <c r="A134" s="131"/>
      <c r="B134" s="131"/>
    </row>
    <row r="135" spans="1:2" x14ac:dyDescent="0.25">
      <c r="A135" s="131"/>
      <c r="B135" s="131"/>
    </row>
    <row r="136" spans="1:2" x14ac:dyDescent="0.25">
      <c r="A136" s="131"/>
      <c r="B136" s="131"/>
    </row>
    <row r="137" spans="1:2" x14ac:dyDescent="0.25">
      <c r="A137" s="131"/>
      <c r="B137" s="131"/>
    </row>
    <row r="138" spans="1:2" x14ac:dyDescent="0.25">
      <c r="A138" s="131"/>
      <c r="B138" s="131"/>
    </row>
    <row r="139" spans="1:2" x14ac:dyDescent="0.25">
      <c r="A139" s="131"/>
      <c r="B139" s="131"/>
    </row>
    <row r="140" spans="1:2" x14ac:dyDescent="0.25">
      <c r="A140" s="131"/>
      <c r="B140" s="131"/>
    </row>
    <row r="141" spans="1:2" x14ac:dyDescent="0.25">
      <c r="A141" s="131"/>
      <c r="B141" s="131"/>
    </row>
    <row r="142" spans="1:2" x14ac:dyDescent="0.25">
      <c r="A142" s="131"/>
      <c r="B142" s="131"/>
    </row>
    <row r="143" spans="1:2" x14ac:dyDescent="0.25">
      <c r="A143" s="131"/>
      <c r="B143" s="131"/>
    </row>
    <row r="144" spans="1:2" x14ac:dyDescent="0.25">
      <c r="A144" s="131"/>
      <c r="B144" s="131"/>
    </row>
    <row r="145" spans="1:2" x14ac:dyDescent="0.25">
      <c r="A145" s="131"/>
      <c r="B145" s="131"/>
    </row>
    <row r="146" spans="1:2" x14ac:dyDescent="0.25">
      <c r="A146" s="131"/>
      <c r="B146" s="131"/>
    </row>
    <row r="147" spans="1:2" x14ac:dyDescent="0.25">
      <c r="A147" s="131"/>
      <c r="B147" s="131"/>
    </row>
    <row r="148" spans="1:2" x14ac:dyDescent="0.25">
      <c r="A148" s="131"/>
      <c r="B148" s="131"/>
    </row>
    <row r="149" spans="1:2" x14ac:dyDescent="0.25">
      <c r="A149" s="131"/>
      <c r="B149" s="131"/>
    </row>
    <row r="150" spans="1:2" x14ac:dyDescent="0.25">
      <c r="A150" s="131"/>
      <c r="B150" s="131"/>
    </row>
    <row r="151" spans="1:2" x14ac:dyDescent="0.25">
      <c r="A151" s="131"/>
      <c r="B151" s="131"/>
    </row>
    <row r="152" spans="1:2" x14ac:dyDescent="0.25">
      <c r="A152" s="131"/>
      <c r="B152" s="131"/>
    </row>
    <row r="153" spans="1:2" x14ac:dyDescent="0.25">
      <c r="A153" s="131"/>
      <c r="B153" s="131"/>
    </row>
    <row r="154" spans="1:2" x14ac:dyDescent="0.25">
      <c r="A154" s="131"/>
      <c r="B154" s="131"/>
    </row>
    <row r="155" spans="1:2" x14ac:dyDescent="0.25">
      <c r="A155" s="131"/>
      <c r="B155" s="131"/>
    </row>
    <row r="156" spans="1:2" x14ac:dyDescent="0.25">
      <c r="A156" s="131"/>
      <c r="B156" s="131"/>
    </row>
    <row r="157" spans="1:2" x14ac:dyDescent="0.25">
      <c r="A157" s="131"/>
      <c r="B157" s="131"/>
    </row>
    <row r="158" spans="1:2" x14ac:dyDescent="0.25">
      <c r="A158" s="131"/>
      <c r="B158" s="131"/>
    </row>
    <row r="159" spans="1:2" x14ac:dyDescent="0.25">
      <c r="A159" s="131"/>
      <c r="B159" s="131"/>
    </row>
    <row r="160" spans="1:2" x14ac:dyDescent="0.25">
      <c r="A160" s="131"/>
      <c r="B160" s="131"/>
    </row>
    <row r="161" spans="1:2" x14ac:dyDescent="0.25">
      <c r="A161" s="131"/>
      <c r="B161" s="131"/>
    </row>
    <row r="162" spans="1:2" x14ac:dyDescent="0.25">
      <c r="A162" s="131"/>
      <c r="B162" s="131"/>
    </row>
    <row r="163" spans="1:2" x14ac:dyDescent="0.25">
      <c r="A163" s="131"/>
      <c r="B163" s="131"/>
    </row>
    <row r="164" spans="1:2" x14ac:dyDescent="0.25">
      <c r="A164" s="131"/>
      <c r="B164" s="131"/>
    </row>
    <row r="165" spans="1:2" x14ac:dyDescent="0.25">
      <c r="A165" s="131"/>
      <c r="B165" s="131"/>
    </row>
    <row r="166" spans="1:2" x14ac:dyDescent="0.25">
      <c r="A166" s="131"/>
      <c r="B166" s="131"/>
    </row>
    <row r="167" spans="1:2" x14ac:dyDescent="0.25">
      <c r="A167" s="131"/>
      <c r="B167" s="131"/>
    </row>
    <row r="168" spans="1:2" x14ac:dyDescent="0.25">
      <c r="A168" s="131"/>
      <c r="B168" s="131"/>
    </row>
    <row r="169" spans="1:2" x14ac:dyDescent="0.25">
      <c r="A169" s="131"/>
      <c r="B169" s="131"/>
    </row>
    <row r="170" spans="1:2" x14ac:dyDescent="0.25">
      <c r="A170" s="131"/>
      <c r="B170" s="131"/>
    </row>
    <row r="171" spans="1:2" x14ac:dyDescent="0.25">
      <c r="A171" s="131"/>
      <c r="B171" s="131"/>
    </row>
    <row r="172" spans="1:2" x14ac:dyDescent="0.25">
      <c r="A172" s="131"/>
      <c r="B172" s="131"/>
    </row>
    <row r="173" spans="1:2" x14ac:dyDescent="0.25">
      <c r="A173" s="131"/>
      <c r="B173" s="131"/>
    </row>
    <row r="174" spans="1:2" x14ac:dyDescent="0.25">
      <c r="A174" s="131"/>
      <c r="B174" s="131"/>
    </row>
    <row r="175" spans="1:2" x14ac:dyDescent="0.25">
      <c r="A175" s="131"/>
      <c r="B175" s="131"/>
    </row>
    <row r="176" spans="1:2" x14ac:dyDescent="0.25">
      <c r="A176" s="131"/>
      <c r="B176" s="131"/>
    </row>
    <row r="177" spans="1:2" x14ac:dyDescent="0.25">
      <c r="A177" s="131"/>
      <c r="B177" s="131"/>
    </row>
    <row r="178" spans="1:2" x14ac:dyDescent="0.25">
      <c r="A178" s="131"/>
      <c r="B178" s="131"/>
    </row>
    <row r="179" spans="1:2" x14ac:dyDescent="0.25">
      <c r="A179" s="131"/>
      <c r="B179" s="131"/>
    </row>
    <row r="180" spans="1:2" x14ac:dyDescent="0.25">
      <c r="A180" s="131"/>
      <c r="B180" s="131"/>
    </row>
    <row r="181" spans="1:2" x14ac:dyDescent="0.25">
      <c r="A181" s="131"/>
      <c r="B181" s="131"/>
    </row>
    <row r="182" spans="1:2" x14ac:dyDescent="0.25">
      <c r="A182" s="131"/>
      <c r="B182" s="131"/>
    </row>
    <row r="183" spans="1:2" x14ac:dyDescent="0.25">
      <c r="A183" s="131"/>
      <c r="B183" s="131"/>
    </row>
    <row r="184" spans="1:2" x14ac:dyDescent="0.25">
      <c r="A184" s="131"/>
      <c r="B184" s="131"/>
    </row>
    <row r="185" spans="1:2" x14ac:dyDescent="0.25">
      <c r="A185" s="131"/>
      <c r="B185" s="131"/>
    </row>
    <row r="186" spans="1:2" x14ac:dyDescent="0.25">
      <c r="A186" s="131"/>
      <c r="B186" s="131"/>
    </row>
    <row r="187" spans="1:2" x14ac:dyDescent="0.25">
      <c r="A187" s="131"/>
      <c r="B187" s="131"/>
    </row>
    <row r="188" spans="1:2" x14ac:dyDescent="0.25">
      <c r="A188" s="131"/>
      <c r="B188" s="131"/>
    </row>
    <row r="189" spans="1:2" x14ac:dyDescent="0.25">
      <c r="A189" s="131"/>
      <c r="B189" s="131"/>
    </row>
    <row r="190" spans="1:2" x14ac:dyDescent="0.25">
      <c r="A190" s="131"/>
      <c r="B190" s="131"/>
    </row>
    <row r="191" spans="1:2" x14ac:dyDescent="0.25">
      <c r="A191" s="131"/>
      <c r="B191" s="131"/>
    </row>
    <row r="192" spans="1:2" x14ac:dyDescent="0.25">
      <c r="A192" s="131"/>
      <c r="B192" s="131"/>
    </row>
    <row r="193" spans="1:2" x14ac:dyDescent="0.25">
      <c r="A193" s="131"/>
      <c r="B193" s="131"/>
    </row>
    <row r="194" spans="1:2" x14ac:dyDescent="0.25">
      <c r="A194" s="131"/>
      <c r="B194" s="131"/>
    </row>
    <row r="195" spans="1:2" x14ac:dyDescent="0.25">
      <c r="A195" s="131"/>
      <c r="B195" s="131"/>
    </row>
    <row r="196" spans="1:2" x14ac:dyDescent="0.25">
      <c r="A196" s="131"/>
      <c r="B196" s="131"/>
    </row>
    <row r="197" spans="1:2" x14ac:dyDescent="0.25">
      <c r="A197" s="131"/>
      <c r="B197" s="131"/>
    </row>
    <row r="198" spans="1:2" x14ac:dyDescent="0.25">
      <c r="A198" s="131"/>
      <c r="B198" s="131"/>
    </row>
    <row r="199" spans="1:2" x14ac:dyDescent="0.25">
      <c r="A199" s="131"/>
      <c r="B199" s="131"/>
    </row>
    <row r="200" spans="1:2" x14ac:dyDescent="0.25">
      <c r="A200" s="131"/>
      <c r="B200" s="131"/>
    </row>
    <row r="201" spans="1:2" x14ac:dyDescent="0.25">
      <c r="A201" s="131"/>
      <c r="B201" s="131"/>
    </row>
    <row r="202" spans="1:2" x14ac:dyDescent="0.25">
      <c r="A202" s="131"/>
      <c r="B202" s="131"/>
    </row>
    <row r="203" spans="1:2" x14ac:dyDescent="0.25">
      <c r="A203" s="131"/>
      <c r="B203" s="131"/>
    </row>
    <row r="204" spans="1:2" x14ac:dyDescent="0.25">
      <c r="A204" s="131"/>
      <c r="B204" s="131"/>
    </row>
    <row r="205" spans="1:2" x14ac:dyDescent="0.25">
      <c r="A205" s="131"/>
      <c r="B205" s="131"/>
    </row>
    <row r="206" spans="1:2" x14ac:dyDescent="0.25">
      <c r="A206" s="131"/>
      <c r="B206" s="131"/>
    </row>
    <row r="207" spans="1:2" x14ac:dyDescent="0.25">
      <c r="A207" s="131"/>
      <c r="B207" s="131"/>
    </row>
    <row r="208" spans="1:2" x14ac:dyDescent="0.25">
      <c r="A208" s="131"/>
      <c r="B208" s="131"/>
    </row>
    <row r="209" spans="1:2" x14ac:dyDescent="0.25">
      <c r="A209" s="131"/>
      <c r="B209" s="131"/>
    </row>
    <row r="210" spans="1:2" x14ac:dyDescent="0.25">
      <c r="A210" s="131"/>
      <c r="B210" s="131"/>
    </row>
    <row r="211" spans="1:2" x14ac:dyDescent="0.25">
      <c r="A211" s="131"/>
      <c r="B211" s="131"/>
    </row>
    <row r="212" spans="1:2" x14ac:dyDescent="0.25">
      <c r="A212" s="131"/>
      <c r="B212" s="131"/>
    </row>
    <row r="213" spans="1:2" x14ac:dyDescent="0.25">
      <c r="A213" s="131"/>
      <c r="B213" s="131"/>
    </row>
    <row r="214" spans="1:2" x14ac:dyDescent="0.25">
      <c r="A214" s="131"/>
      <c r="B214" s="131"/>
    </row>
    <row r="215" spans="1:2" x14ac:dyDescent="0.25">
      <c r="A215" s="131"/>
      <c r="B215" s="131"/>
    </row>
    <row r="216" spans="1:2" x14ac:dyDescent="0.25">
      <c r="A216" s="131"/>
      <c r="B216" s="131"/>
    </row>
    <row r="217" spans="1:2" x14ac:dyDescent="0.25">
      <c r="A217" s="131"/>
      <c r="B217" s="131"/>
    </row>
    <row r="218" spans="1:2" x14ac:dyDescent="0.25">
      <c r="A218" s="131"/>
      <c r="B218" s="131"/>
    </row>
    <row r="219" spans="1:2" x14ac:dyDescent="0.25">
      <c r="A219" s="131"/>
      <c r="B219" s="131"/>
    </row>
    <row r="220" spans="1:2" x14ac:dyDescent="0.25">
      <c r="A220" s="131"/>
      <c r="B220" s="131"/>
    </row>
    <row r="221" spans="1:2" x14ac:dyDescent="0.25">
      <c r="A221" s="131"/>
      <c r="B221" s="131"/>
    </row>
    <row r="222" spans="1:2" x14ac:dyDescent="0.25">
      <c r="A222" s="131"/>
      <c r="B222" s="131"/>
    </row>
    <row r="223" spans="1:2" x14ac:dyDescent="0.25">
      <c r="A223" s="131"/>
      <c r="B223" s="131"/>
    </row>
    <row r="224" spans="1:2" x14ac:dyDescent="0.25">
      <c r="A224" s="131"/>
      <c r="B224" s="131"/>
    </row>
    <row r="225" spans="1:2" x14ac:dyDescent="0.25">
      <c r="A225" s="131"/>
      <c r="B225" s="131"/>
    </row>
    <row r="226" spans="1:2" x14ac:dyDescent="0.25">
      <c r="A226" s="131"/>
      <c r="B226" s="131"/>
    </row>
    <row r="227" spans="1:2" x14ac:dyDescent="0.25">
      <c r="A227" s="131"/>
      <c r="B227" s="131"/>
    </row>
    <row r="228" spans="1:2" x14ac:dyDescent="0.25">
      <c r="A228" s="131"/>
      <c r="B228" s="131"/>
    </row>
    <row r="229" spans="1:2" x14ac:dyDescent="0.25">
      <c r="A229" s="131"/>
      <c r="B229" s="131"/>
    </row>
    <row r="230" spans="1:2" x14ac:dyDescent="0.25">
      <c r="A230" s="131"/>
      <c r="B230" s="131"/>
    </row>
    <row r="231" spans="1:2" x14ac:dyDescent="0.25">
      <c r="A231" s="131"/>
      <c r="B231" s="131"/>
    </row>
    <row r="232" spans="1:2" x14ac:dyDescent="0.25">
      <c r="A232" s="131"/>
      <c r="B232" s="131"/>
    </row>
    <row r="233" spans="1:2" x14ac:dyDescent="0.25">
      <c r="A233" s="131"/>
      <c r="B233" s="131"/>
    </row>
    <row r="234" spans="1:2" x14ac:dyDescent="0.25">
      <c r="A234" s="131"/>
      <c r="B234" s="131"/>
    </row>
    <row r="235" spans="1:2" x14ac:dyDescent="0.25">
      <c r="A235" s="131"/>
      <c r="B235" s="131"/>
    </row>
    <row r="236" spans="1:2" x14ac:dyDescent="0.25">
      <c r="A236" s="131"/>
      <c r="B236" s="131"/>
    </row>
    <row r="237" spans="1:2" x14ac:dyDescent="0.25">
      <c r="A237" s="131"/>
      <c r="B237" s="131"/>
    </row>
    <row r="238" spans="1:2" x14ac:dyDescent="0.25">
      <c r="A238" s="131"/>
      <c r="B238" s="131"/>
    </row>
    <row r="239" spans="1:2" x14ac:dyDescent="0.25">
      <c r="A239" s="131"/>
      <c r="B239" s="131"/>
    </row>
    <row r="240" spans="1:2" x14ac:dyDescent="0.25">
      <c r="A240" s="131"/>
      <c r="B240" s="131"/>
    </row>
    <row r="241" spans="1:2" x14ac:dyDescent="0.25">
      <c r="A241" s="131"/>
      <c r="B241" s="131"/>
    </row>
    <row r="242" spans="1:2" x14ac:dyDescent="0.25">
      <c r="A242" s="131"/>
      <c r="B242" s="131"/>
    </row>
    <row r="243" spans="1:2" x14ac:dyDescent="0.25">
      <c r="A243" s="131"/>
      <c r="B243" s="131"/>
    </row>
    <row r="244" spans="1:2" x14ac:dyDescent="0.25">
      <c r="A244" s="131"/>
      <c r="B244" s="131"/>
    </row>
    <row r="245" spans="1:2" x14ac:dyDescent="0.25">
      <c r="A245" s="131"/>
      <c r="B245" s="131"/>
    </row>
    <row r="246" spans="1:2" x14ac:dyDescent="0.25">
      <c r="A246" s="131"/>
      <c r="B246" s="131"/>
    </row>
    <row r="247" spans="1:2" x14ac:dyDescent="0.25">
      <c r="A247" s="131"/>
      <c r="B247" s="131"/>
    </row>
    <row r="248" spans="1:2" x14ac:dyDescent="0.25">
      <c r="A248" s="131"/>
      <c r="B248" s="131"/>
    </row>
    <row r="249" spans="1:2" x14ac:dyDescent="0.25">
      <c r="A249" s="131"/>
      <c r="B249" s="131"/>
    </row>
    <row r="250" spans="1:2" x14ac:dyDescent="0.25">
      <c r="A250" s="131"/>
      <c r="B250" s="131"/>
    </row>
    <row r="251" spans="1:2" x14ac:dyDescent="0.25">
      <c r="A251" s="131"/>
      <c r="B251" s="131"/>
    </row>
    <row r="252" spans="1:2" x14ac:dyDescent="0.25">
      <c r="A252" s="131"/>
      <c r="B252" s="131"/>
    </row>
    <row r="253" spans="1:2" x14ac:dyDescent="0.25">
      <c r="A253" s="131"/>
      <c r="B253" s="131"/>
    </row>
    <row r="254" spans="1:2" x14ac:dyDescent="0.25">
      <c r="A254" s="131"/>
      <c r="B254" s="131"/>
    </row>
    <row r="255" spans="1:2" x14ac:dyDescent="0.25">
      <c r="A255" s="131"/>
      <c r="B255" s="131"/>
    </row>
    <row r="256" spans="1:2" x14ac:dyDescent="0.25">
      <c r="A256" s="131"/>
      <c r="B256" s="131"/>
    </row>
    <row r="257" spans="1:2" x14ac:dyDescent="0.25">
      <c r="A257" s="131"/>
      <c r="B257" s="131"/>
    </row>
    <row r="258" spans="1:2" x14ac:dyDescent="0.25">
      <c r="A258" s="131"/>
      <c r="B258" s="131"/>
    </row>
    <row r="259" spans="1:2" x14ac:dyDescent="0.25">
      <c r="A259" s="131"/>
      <c r="B259" s="131"/>
    </row>
    <row r="260" spans="1:2" x14ac:dyDescent="0.25">
      <c r="A260" s="131"/>
      <c r="B260" s="131"/>
    </row>
    <row r="261" spans="1:2" x14ac:dyDescent="0.25">
      <c r="A261" s="131"/>
      <c r="B261" s="131"/>
    </row>
    <row r="262" spans="1:2" x14ac:dyDescent="0.25">
      <c r="A262" s="131"/>
      <c r="B262" s="131"/>
    </row>
    <row r="263" spans="1:2" x14ac:dyDescent="0.25">
      <c r="A263" s="131"/>
      <c r="B263" s="131"/>
    </row>
    <row r="264" spans="1:2" x14ac:dyDescent="0.25">
      <c r="A264" s="131"/>
      <c r="B264" s="131"/>
    </row>
    <row r="265" spans="1:2" x14ac:dyDescent="0.25">
      <c r="A265" s="131"/>
      <c r="B265" s="131"/>
    </row>
    <row r="266" spans="1:2" x14ac:dyDescent="0.25">
      <c r="A266" s="131"/>
      <c r="B266" s="131"/>
    </row>
    <row r="267" spans="1:2" x14ac:dyDescent="0.25">
      <c r="A267" s="131"/>
      <c r="B267" s="131"/>
    </row>
    <row r="268" spans="1:2" x14ac:dyDescent="0.25">
      <c r="A268" s="131"/>
      <c r="B268" s="131"/>
    </row>
    <row r="269" spans="1:2" x14ac:dyDescent="0.25">
      <c r="A269" s="131"/>
      <c r="B269" s="131"/>
    </row>
    <row r="270" spans="1:2" x14ac:dyDescent="0.25">
      <c r="A270" s="131"/>
      <c r="B270" s="131"/>
    </row>
    <row r="271" spans="1:2" x14ac:dyDescent="0.25">
      <c r="A271" s="131"/>
      <c r="B271" s="131"/>
    </row>
    <row r="272" spans="1:2" x14ac:dyDescent="0.25">
      <c r="A272" s="131"/>
      <c r="B272" s="131"/>
    </row>
    <row r="273" spans="1:2" x14ac:dyDescent="0.25">
      <c r="A273" s="131"/>
      <c r="B273" s="131"/>
    </row>
    <row r="274" spans="1:2" x14ac:dyDescent="0.25">
      <c r="A274" s="131"/>
      <c r="B274" s="131"/>
    </row>
    <row r="275" spans="1:2" x14ac:dyDescent="0.25">
      <c r="A275" s="131"/>
      <c r="B275" s="131"/>
    </row>
    <row r="276" spans="1:2" x14ac:dyDescent="0.25">
      <c r="A276" s="131"/>
      <c r="B276" s="131"/>
    </row>
    <row r="277" spans="1:2" x14ac:dyDescent="0.25">
      <c r="A277" s="131"/>
      <c r="B277" s="131"/>
    </row>
    <row r="278" spans="1:2" x14ac:dyDescent="0.25">
      <c r="A278" s="131"/>
      <c r="B278" s="131"/>
    </row>
    <row r="279" spans="1:2" x14ac:dyDescent="0.25">
      <c r="A279" s="131"/>
      <c r="B279" s="131"/>
    </row>
    <row r="280" spans="1:2" x14ac:dyDescent="0.25">
      <c r="A280" s="131"/>
      <c r="B280" s="131"/>
    </row>
    <row r="281" spans="1:2" x14ac:dyDescent="0.25">
      <c r="A281" s="131"/>
      <c r="B281" s="131"/>
    </row>
    <row r="282" spans="1:2" x14ac:dyDescent="0.25">
      <c r="A282" s="131"/>
      <c r="B282" s="131"/>
    </row>
    <row r="283" spans="1:2" x14ac:dyDescent="0.25">
      <c r="A283" s="131"/>
      <c r="B283" s="131"/>
    </row>
    <row r="284" spans="1:2" x14ac:dyDescent="0.25">
      <c r="A284" s="131"/>
      <c r="B284" s="131"/>
    </row>
    <row r="285" spans="1:2" x14ac:dyDescent="0.25">
      <c r="A285" s="131"/>
      <c r="B285" s="131"/>
    </row>
    <row r="286" spans="1:2" x14ac:dyDescent="0.25">
      <c r="A286" s="131"/>
      <c r="B286" s="131"/>
    </row>
    <row r="287" spans="1:2" x14ac:dyDescent="0.25">
      <c r="A287" s="131"/>
      <c r="B287" s="131"/>
    </row>
    <row r="288" spans="1:2" x14ac:dyDescent="0.25">
      <c r="A288" s="131"/>
      <c r="B288" s="131"/>
    </row>
    <row r="289" spans="1:2" x14ac:dyDescent="0.25">
      <c r="A289" s="131"/>
      <c r="B289" s="131"/>
    </row>
    <row r="290" spans="1:2" x14ac:dyDescent="0.25">
      <c r="A290" s="131"/>
      <c r="B290" s="131"/>
    </row>
    <row r="291" spans="1:2" x14ac:dyDescent="0.25">
      <c r="A291" s="131"/>
      <c r="B291" s="131"/>
    </row>
    <row r="292" spans="1:2" x14ac:dyDescent="0.25">
      <c r="A292" s="131"/>
      <c r="B292" s="131"/>
    </row>
    <row r="293" spans="1:2" x14ac:dyDescent="0.25">
      <c r="A293" s="131"/>
      <c r="B293" s="131"/>
    </row>
    <row r="294" spans="1:2" x14ac:dyDescent="0.25">
      <c r="A294" s="131"/>
      <c r="B294" s="131"/>
    </row>
    <row r="295" spans="1:2" x14ac:dyDescent="0.25">
      <c r="A295" s="131"/>
      <c r="B295" s="131"/>
    </row>
    <row r="296" spans="1:2" x14ac:dyDescent="0.25">
      <c r="A296" s="131"/>
      <c r="B296" s="131"/>
    </row>
    <row r="297" spans="1:2" x14ac:dyDescent="0.25">
      <c r="A297" s="131"/>
      <c r="B297" s="131"/>
    </row>
    <row r="298" spans="1:2" x14ac:dyDescent="0.25">
      <c r="A298" s="131"/>
      <c r="B298" s="131"/>
    </row>
    <row r="299" spans="1:2" x14ac:dyDescent="0.25">
      <c r="A299" s="131"/>
      <c r="B299" s="131"/>
    </row>
    <row r="300" spans="1:2" x14ac:dyDescent="0.25">
      <c r="A300" s="131"/>
      <c r="B300" s="131"/>
    </row>
    <row r="301" spans="1:2" x14ac:dyDescent="0.25">
      <c r="A301" s="131"/>
      <c r="B301" s="131"/>
    </row>
    <row r="302" spans="1:2" x14ac:dyDescent="0.25">
      <c r="A302" s="131"/>
      <c r="B302" s="131"/>
    </row>
    <row r="303" spans="1:2" x14ac:dyDescent="0.25">
      <c r="A303" s="131"/>
      <c r="B303" s="131"/>
    </row>
    <row r="304" spans="1:2" x14ac:dyDescent="0.25">
      <c r="A304" s="131"/>
      <c r="B304" s="131"/>
    </row>
    <row r="305" spans="1:2" x14ac:dyDescent="0.25">
      <c r="A305" s="131"/>
      <c r="B305" s="131"/>
    </row>
    <row r="306" spans="1:2" x14ac:dyDescent="0.25">
      <c r="A306" s="131"/>
      <c r="B306" s="131"/>
    </row>
    <row r="307" spans="1:2" x14ac:dyDescent="0.25">
      <c r="A307" s="131"/>
      <c r="B307" s="131"/>
    </row>
    <row r="308" spans="1:2" x14ac:dyDescent="0.25">
      <c r="A308" s="131"/>
      <c r="B308" s="131"/>
    </row>
    <row r="309" spans="1:2" x14ac:dyDescent="0.25">
      <c r="A309" s="131"/>
      <c r="B309" s="131"/>
    </row>
    <row r="310" spans="1:2" x14ac:dyDescent="0.25">
      <c r="A310" s="131"/>
      <c r="B310" s="131"/>
    </row>
    <row r="311" spans="1:2" x14ac:dyDescent="0.25">
      <c r="A311" s="131"/>
      <c r="B311" s="131"/>
    </row>
    <row r="312" spans="1:2" x14ac:dyDescent="0.25">
      <c r="A312" s="131"/>
      <c r="B312" s="131"/>
    </row>
    <row r="313" spans="1:2" x14ac:dyDescent="0.25">
      <c r="A313" s="131"/>
      <c r="B313" s="131"/>
    </row>
    <row r="314" spans="1:2" x14ac:dyDescent="0.25">
      <c r="A314" s="131"/>
      <c r="B314" s="131"/>
    </row>
    <row r="315" spans="1:2" x14ac:dyDescent="0.25">
      <c r="A315" s="131"/>
      <c r="B315" s="131"/>
    </row>
    <row r="316" spans="1:2" x14ac:dyDescent="0.25">
      <c r="A316" s="131"/>
      <c r="B316" s="131"/>
    </row>
    <row r="317" spans="1:2" x14ac:dyDescent="0.25">
      <c r="A317" s="131"/>
      <c r="B317" s="131"/>
    </row>
    <row r="318" spans="1:2" x14ac:dyDescent="0.25">
      <c r="A318" s="131"/>
      <c r="B318" s="131"/>
    </row>
    <row r="319" spans="1:2" x14ac:dyDescent="0.25">
      <c r="A319" s="131"/>
      <c r="B319" s="131"/>
    </row>
    <row r="320" spans="1:2" x14ac:dyDescent="0.25">
      <c r="A320" s="131"/>
      <c r="B320" s="131"/>
    </row>
    <row r="321" spans="1:2" x14ac:dyDescent="0.25">
      <c r="A321" s="131"/>
      <c r="B321" s="131"/>
    </row>
    <row r="322" spans="1:2" x14ac:dyDescent="0.25">
      <c r="A322" s="131"/>
      <c r="B322" s="131"/>
    </row>
    <row r="323" spans="1:2" x14ac:dyDescent="0.25">
      <c r="A323" s="131"/>
      <c r="B323" s="131"/>
    </row>
    <row r="324" spans="1:2" x14ac:dyDescent="0.25">
      <c r="A324" s="131"/>
      <c r="B324" s="131"/>
    </row>
    <row r="325" spans="1:2" x14ac:dyDescent="0.25">
      <c r="A325" s="131"/>
      <c r="B325" s="131"/>
    </row>
    <row r="326" spans="1:2" x14ac:dyDescent="0.25">
      <c r="A326" s="131"/>
      <c r="B326" s="131"/>
    </row>
    <row r="327" spans="1:2" x14ac:dyDescent="0.25">
      <c r="A327" s="131"/>
      <c r="B327" s="131"/>
    </row>
    <row r="328" spans="1:2" x14ac:dyDescent="0.25">
      <c r="A328" s="131"/>
      <c r="B328" s="131"/>
    </row>
    <row r="329" spans="1:2" x14ac:dyDescent="0.25">
      <c r="A329" s="131"/>
      <c r="B329" s="131"/>
    </row>
    <row r="330" spans="1:2" x14ac:dyDescent="0.25">
      <c r="A330" s="131"/>
      <c r="B330" s="131"/>
    </row>
    <row r="331" spans="1:2" x14ac:dyDescent="0.25">
      <c r="A331" s="131"/>
      <c r="B331" s="131"/>
    </row>
    <row r="332" spans="1:2" x14ac:dyDescent="0.25">
      <c r="A332" s="131"/>
      <c r="B332" s="131"/>
    </row>
    <row r="333" spans="1:2" x14ac:dyDescent="0.25">
      <c r="A333" s="131"/>
      <c r="B333" s="131"/>
    </row>
    <row r="334" spans="1:2" x14ac:dyDescent="0.25">
      <c r="A334" s="131"/>
      <c r="B334" s="131"/>
    </row>
    <row r="335" spans="1:2" x14ac:dyDescent="0.25">
      <c r="A335" s="131"/>
      <c r="B335" s="131"/>
    </row>
    <row r="336" spans="1:2" x14ac:dyDescent="0.25">
      <c r="A336" s="131"/>
      <c r="B336" s="131"/>
    </row>
    <row r="337" spans="1:2" x14ac:dyDescent="0.25">
      <c r="A337" s="131"/>
      <c r="B337" s="131"/>
    </row>
    <row r="338" spans="1:2" x14ac:dyDescent="0.25">
      <c r="A338" s="131"/>
      <c r="B338" s="131"/>
    </row>
    <row r="339" spans="1:2" x14ac:dyDescent="0.25">
      <c r="A339" s="131"/>
      <c r="B339" s="131"/>
    </row>
    <row r="340" spans="1:2" x14ac:dyDescent="0.25">
      <c r="A340" s="131"/>
      <c r="B340" s="131"/>
    </row>
    <row r="341" spans="1:2" x14ac:dyDescent="0.25">
      <c r="A341" s="131"/>
      <c r="B341" s="131"/>
    </row>
    <row r="342" spans="1:2" x14ac:dyDescent="0.25">
      <c r="A342" s="131"/>
      <c r="B342" s="131"/>
    </row>
    <row r="343" spans="1:2" x14ac:dyDescent="0.25">
      <c r="A343" s="131"/>
      <c r="B343" s="131"/>
    </row>
    <row r="344" spans="1:2" x14ac:dyDescent="0.25">
      <c r="A344" s="131"/>
      <c r="B344" s="131"/>
    </row>
    <row r="345" spans="1:2" x14ac:dyDescent="0.25">
      <c r="A345" s="131"/>
      <c r="B345" s="131"/>
    </row>
    <row r="346" spans="1:2" x14ac:dyDescent="0.25">
      <c r="A346" s="131"/>
      <c r="B346" s="131"/>
    </row>
    <row r="347" spans="1:2" x14ac:dyDescent="0.25">
      <c r="A347" s="131"/>
      <c r="B347" s="131"/>
    </row>
    <row r="348" spans="1:2" x14ac:dyDescent="0.25">
      <c r="A348" s="131"/>
      <c r="B348" s="131"/>
    </row>
    <row r="349" spans="1:2" x14ac:dyDescent="0.25">
      <c r="A349" s="131"/>
      <c r="B349" s="131"/>
    </row>
    <row r="350" spans="1:2" x14ac:dyDescent="0.25">
      <c r="A350" s="131"/>
      <c r="B350" s="131"/>
    </row>
    <row r="351" spans="1:2" x14ac:dyDescent="0.25">
      <c r="A351" s="131"/>
      <c r="B351" s="131"/>
    </row>
    <row r="352" spans="1:2" x14ac:dyDescent="0.25">
      <c r="A352" s="131"/>
      <c r="B352" s="131"/>
    </row>
    <row r="353" spans="1:2" x14ac:dyDescent="0.25">
      <c r="A353" s="131"/>
      <c r="B353" s="131"/>
    </row>
    <row r="354" spans="1:2" x14ac:dyDescent="0.25">
      <c r="A354" s="131"/>
      <c r="B354" s="131"/>
    </row>
    <row r="355" spans="1:2" x14ac:dyDescent="0.25">
      <c r="A355" s="131"/>
      <c r="B355" s="131"/>
    </row>
    <row r="356" spans="1:2" x14ac:dyDescent="0.25">
      <c r="A356" s="131"/>
      <c r="B356" s="131"/>
    </row>
    <row r="357" spans="1:2" x14ac:dyDescent="0.25">
      <c r="A357" s="131"/>
      <c r="B357" s="131"/>
    </row>
    <row r="358" spans="1:2" x14ac:dyDescent="0.25">
      <c r="A358" s="131"/>
      <c r="B358" s="131"/>
    </row>
    <row r="359" spans="1:2" x14ac:dyDescent="0.25">
      <c r="A359" s="131"/>
      <c r="B359" s="131"/>
    </row>
    <row r="360" spans="1:2" x14ac:dyDescent="0.25">
      <c r="A360" s="131"/>
      <c r="B360" s="131"/>
    </row>
    <row r="361" spans="1:2" x14ac:dyDescent="0.25">
      <c r="A361" s="131"/>
      <c r="B361" s="131"/>
    </row>
    <row r="362" spans="1:2" x14ac:dyDescent="0.25">
      <c r="A362" s="131"/>
      <c r="B362" s="131"/>
    </row>
    <row r="363" spans="1:2" x14ac:dyDescent="0.25">
      <c r="A363" s="131"/>
      <c r="B363" s="131"/>
    </row>
    <row r="364" spans="1:2" x14ac:dyDescent="0.25">
      <c r="A364" s="131"/>
      <c r="B364" s="131"/>
    </row>
    <row r="365" spans="1:2" x14ac:dyDescent="0.25">
      <c r="A365" s="131"/>
      <c r="B365" s="131"/>
    </row>
    <row r="366" spans="1:2" x14ac:dyDescent="0.25">
      <c r="A366" s="131"/>
      <c r="B366" s="131"/>
    </row>
    <row r="367" spans="1:2" x14ac:dyDescent="0.25">
      <c r="A367" s="131"/>
      <c r="B367" s="131"/>
    </row>
    <row r="368" spans="1:2" x14ac:dyDescent="0.25">
      <c r="A368" s="131"/>
      <c r="B368" s="131"/>
    </row>
    <row r="369" spans="1:2" x14ac:dyDescent="0.25">
      <c r="A369" s="131"/>
      <c r="B369" s="131"/>
    </row>
    <row r="370" spans="1:2" x14ac:dyDescent="0.25">
      <c r="A370" s="131"/>
      <c r="B370" s="131"/>
    </row>
    <row r="371" spans="1:2" x14ac:dyDescent="0.25">
      <c r="A371" s="131"/>
      <c r="B371" s="131"/>
    </row>
    <row r="372" spans="1:2" x14ac:dyDescent="0.25">
      <c r="A372" s="131"/>
      <c r="B372" s="131"/>
    </row>
    <row r="373" spans="1:2" x14ac:dyDescent="0.25">
      <c r="A373" s="131"/>
      <c r="B373" s="131"/>
    </row>
    <row r="374" spans="1:2" x14ac:dyDescent="0.25">
      <c r="A374" s="131"/>
      <c r="B374" s="131"/>
    </row>
    <row r="375" spans="1:2" x14ac:dyDescent="0.25">
      <c r="A375" s="131"/>
      <c r="B375" s="131"/>
    </row>
    <row r="376" spans="1:2" x14ac:dyDescent="0.25">
      <c r="A376" s="131"/>
      <c r="B376" s="131"/>
    </row>
    <row r="377" spans="1:2" x14ac:dyDescent="0.25">
      <c r="A377" s="131"/>
      <c r="B377" s="131"/>
    </row>
    <row r="378" spans="1:2" x14ac:dyDescent="0.25">
      <c r="A378" s="131"/>
      <c r="B378" s="131"/>
    </row>
    <row r="379" spans="1:2" x14ac:dyDescent="0.25">
      <c r="A379" s="131"/>
      <c r="B379" s="131"/>
    </row>
    <row r="380" spans="1:2" x14ac:dyDescent="0.25">
      <c r="A380" s="131"/>
      <c r="B380" s="131"/>
    </row>
    <row r="381" spans="1:2" x14ac:dyDescent="0.25">
      <c r="A381" s="131"/>
      <c r="B381" s="131"/>
    </row>
    <row r="382" spans="1:2" x14ac:dyDescent="0.25">
      <c r="A382" s="131"/>
      <c r="B382" s="131"/>
    </row>
    <row r="383" spans="1:2" x14ac:dyDescent="0.25">
      <c r="A383" s="131"/>
      <c r="B383" s="131"/>
    </row>
    <row r="384" spans="1:2" x14ac:dyDescent="0.25">
      <c r="A384" s="131"/>
      <c r="B384" s="131"/>
    </row>
    <row r="385" spans="1:2" x14ac:dyDescent="0.25">
      <c r="A385" s="131"/>
      <c r="B385" s="131"/>
    </row>
    <row r="386" spans="1:2" x14ac:dyDescent="0.25">
      <c r="A386" s="131"/>
      <c r="B386" s="131"/>
    </row>
    <row r="387" spans="1:2" x14ac:dyDescent="0.25">
      <c r="A387" s="131"/>
      <c r="B387" s="131"/>
    </row>
    <row r="388" spans="1:2" x14ac:dyDescent="0.25">
      <c r="A388" s="131"/>
      <c r="B388" s="131"/>
    </row>
    <row r="389" spans="1:2" x14ac:dyDescent="0.25">
      <c r="A389" s="131"/>
      <c r="B389" s="131"/>
    </row>
    <row r="390" spans="1:2" x14ac:dyDescent="0.25">
      <c r="A390" s="131"/>
      <c r="B390" s="131"/>
    </row>
    <row r="391" spans="1:2" x14ac:dyDescent="0.25">
      <c r="A391" s="131"/>
      <c r="B391" s="131"/>
    </row>
    <row r="392" spans="1:2" x14ac:dyDescent="0.25">
      <c r="A392" s="131"/>
      <c r="B392" s="131"/>
    </row>
    <row r="393" spans="1:2" x14ac:dyDescent="0.25">
      <c r="A393" s="131"/>
      <c r="B393" s="131"/>
    </row>
    <row r="394" spans="1:2" x14ac:dyDescent="0.25">
      <c r="A394" s="131"/>
      <c r="B394" s="131"/>
    </row>
    <row r="395" spans="1:2" x14ac:dyDescent="0.25">
      <c r="A395" s="131"/>
      <c r="B395" s="131"/>
    </row>
    <row r="396" spans="1:2" x14ac:dyDescent="0.25">
      <c r="A396" s="131"/>
      <c r="B396" s="131"/>
    </row>
    <row r="397" spans="1:2" x14ac:dyDescent="0.25">
      <c r="A397" s="131"/>
      <c r="B397" s="131"/>
    </row>
    <row r="398" spans="1:2" x14ac:dyDescent="0.25">
      <c r="A398" s="131"/>
      <c r="B398" s="131"/>
    </row>
    <row r="399" spans="1:2" x14ac:dyDescent="0.25">
      <c r="A399" s="131"/>
      <c r="B399" s="131"/>
    </row>
    <row r="400" spans="1:2" x14ac:dyDescent="0.25">
      <c r="A400" s="131"/>
      <c r="B400" s="131"/>
    </row>
    <row r="401" spans="1:2" x14ac:dyDescent="0.25">
      <c r="A401" s="131"/>
      <c r="B401" s="131"/>
    </row>
    <row r="402" spans="1:2" x14ac:dyDescent="0.25">
      <c r="A402" s="131"/>
      <c r="B402" s="131"/>
    </row>
    <row r="403" spans="1:2" x14ac:dyDescent="0.25">
      <c r="A403" s="131"/>
      <c r="B403" s="131"/>
    </row>
    <row r="404" spans="1:2" x14ac:dyDescent="0.25">
      <c r="A404" s="131"/>
      <c r="B404" s="131"/>
    </row>
    <row r="405" spans="1:2" x14ac:dyDescent="0.25">
      <c r="A405" s="131"/>
      <c r="B405" s="131"/>
    </row>
    <row r="406" spans="1:2" x14ac:dyDescent="0.25">
      <c r="A406" s="131"/>
      <c r="B406" s="131"/>
    </row>
    <row r="407" spans="1:2" x14ac:dyDescent="0.25">
      <c r="A407" s="131"/>
      <c r="B407" s="131"/>
    </row>
    <row r="408" spans="1:2" x14ac:dyDescent="0.25">
      <c r="A408" s="131"/>
      <c r="B408" s="131"/>
    </row>
    <row r="409" spans="1:2" x14ac:dyDescent="0.25">
      <c r="A409" s="131"/>
      <c r="B409" s="131"/>
    </row>
    <row r="410" spans="1:2" x14ac:dyDescent="0.25">
      <c r="A410" s="131"/>
      <c r="B410" s="131"/>
    </row>
    <row r="411" spans="1:2" x14ac:dyDescent="0.25">
      <c r="A411" s="131"/>
      <c r="B411" s="131"/>
    </row>
    <row r="412" spans="1:2" x14ac:dyDescent="0.25">
      <c r="A412" s="131"/>
      <c r="B412" s="131"/>
    </row>
    <row r="413" spans="1:2" x14ac:dyDescent="0.25">
      <c r="A413" s="131"/>
      <c r="B413" s="131"/>
    </row>
    <row r="414" spans="1:2" x14ac:dyDescent="0.25">
      <c r="A414" s="131"/>
      <c r="B414" s="131"/>
    </row>
    <row r="415" spans="1:2" x14ac:dyDescent="0.25">
      <c r="A415" s="131"/>
      <c r="B415" s="131"/>
    </row>
    <row r="416" spans="1:2" x14ac:dyDescent="0.25">
      <c r="A416" s="131"/>
      <c r="B416" s="131"/>
    </row>
    <row r="417" spans="1:2" x14ac:dyDescent="0.25">
      <c r="A417" s="131"/>
      <c r="B417" s="131"/>
    </row>
    <row r="418" spans="1:2" x14ac:dyDescent="0.25">
      <c r="A418" s="131"/>
      <c r="B418" s="131"/>
    </row>
    <row r="419" spans="1:2" x14ac:dyDescent="0.25">
      <c r="A419" s="131"/>
      <c r="B419" s="131"/>
    </row>
    <row r="420" spans="1:2" x14ac:dyDescent="0.25">
      <c r="A420" s="131"/>
      <c r="B420" s="131"/>
    </row>
    <row r="421" spans="1:2" x14ac:dyDescent="0.25">
      <c r="A421" s="131"/>
      <c r="B421" s="131"/>
    </row>
    <row r="422" spans="1:2" x14ac:dyDescent="0.25">
      <c r="A422" s="131"/>
      <c r="B422" s="131"/>
    </row>
    <row r="423" spans="1:2" x14ac:dyDescent="0.25">
      <c r="A423" s="131"/>
      <c r="B423" s="131"/>
    </row>
    <row r="424" spans="1:2" x14ac:dyDescent="0.25">
      <c r="A424" s="131"/>
      <c r="B424" s="131"/>
    </row>
    <row r="425" spans="1:2" x14ac:dyDescent="0.25">
      <c r="A425" s="131"/>
      <c r="B425" s="131"/>
    </row>
    <row r="426" spans="1:2" x14ac:dyDescent="0.25">
      <c r="A426" s="131"/>
      <c r="B426" s="131"/>
    </row>
    <row r="427" spans="1:2" x14ac:dyDescent="0.25">
      <c r="A427" s="131"/>
      <c r="B427" s="131"/>
    </row>
    <row r="428" spans="1:2" x14ac:dyDescent="0.25">
      <c r="A428" s="131"/>
      <c r="B428" s="131"/>
    </row>
    <row r="429" spans="1:2" x14ac:dyDescent="0.25">
      <c r="A429" s="131"/>
      <c r="B429" s="131"/>
    </row>
    <row r="430" spans="1:2" x14ac:dyDescent="0.25">
      <c r="A430" s="131"/>
      <c r="B430" s="131"/>
    </row>
    <row r="431" spans="1:2" x14ac:dyDescent="0.25">
      <c r="A431" s="131"/>
      <c r="B431" s="131"/>
    </row>
    <row r="432" spans="1:2" x14ac:dyDescent="0.25">
      <c r="A432" s="131"/>
      <c r="B432" s="131"/>
    </row>
    <row r="433" spans="1:2" x14ac:dyDescent="0.25">
      <c r="A433" s="131"/>
      <c r="B433" s="131"/>
    </row>
    <row r="434" spans="1:2" x14ac:dyDescent="0.25">
      <c r="A434" s="131"/>
      <c r="B434" s="131"/>
    </row>
    <row r="435" spans="1:2" x14ac:dyDescent="0.25">
      <c r="A435" s="131"/>
      <c r="B435" s="131"/>
    </row>
    <row r="436" spans="1:2" x14ac:dyDescent="0.25">
      <c r="A436" s="131"/>
      <c r="B436" s="131"/>
    </row>
    <row r="437" spans="1:2" x14ac:dyDescent="0.25">
      <c r="A437" s="131"/>
      <c r="B437" s="131"/>
    </row>
    <row r="438" spans="1:2" x14ac:dyDescent="0.25">
      <c r="A438" s="131"/>
      <c r="B438" s="131"/>
    </row>
    <row r="439" spans="1:2" x14ac:dyDescent="0.25">
      <c r="A439" s="131"/>
      <c r="B439" s="131"/>
    </row>
    <row r="440" spans="1:2" x14ac:dyDescent="0.25">
      <c r="A440" s="131"/>
      <c r="B440" s="131"/>
    </row>
    <row r="441" spans="1:2" x14ac:dyDescent="0.25">
      <c r="A441" s="131"/>
      <c r="B441" s="131"/>
    </row>
    <row r="442" spans="1:2" x14ac:dyDescent="0.25">
      <c r="A442" s="131"/>
      <c r="B442" s="131"/>
    </row>
    <row r="443" spans="1:2" x14ac:dyDescent="0.25">
      <c r="A443" s="131"/>
      <c r="B443" s="131"/>
    </row>
    <row r="444" spans="1:2" x14ac:dyDescent="0.25">
      <c r="A444" s="131"/>
      <c r="B444" s="131"/>
    </row>
    <row r="445" spans="1:2" x14ac:dyDescent="0.25">
      <c r="A445" s="131"/>
      <c r="B445" s="131"/>
    </row>
    <row r="446" spans="1:2" x14ac:dyDescent="0.25">
      <c r="A446" s="131"/>
      <c r="B446" s="131"/>
    </row>
    <row r="447" spans="1:2" x14ac:dyDescent="0.25">
      <c r="A447" s="131"/>
      <c r="B447" s="131"/>
    </row>
    <row r="448" spans="1:2" x14ac:dyDescent="0.25">
      <c r="A448" s="131"/>
      <c r="B448" s="131"/>
    </row>
    <row r="449" spans="1:2" x14ac:dyDescent="0.25">
      <c r="A449" s="131"/>
      <c r="B449" s="131"/>
    </row>
    <row r="450" spans="1:2" x14ac:dyDescent="0.25">
      <c r="A450" s="131"/>
      <c r="B450" s="131"/>
    </row>
    <row r="451" spans="1:2" x14ac:dyDescent="0.25">
      <c r="A451" s="131"/>
      <c r="B451" s="131"/>
    </row>
    <row r="452" spans="1:2" x14ac:dyDescent="0.25">
      <c r="A452" s="131"/>
      <c r="B452" s="131"/>
    </row>
    <row r="453" spans="1:2" x14ac:dyDescent="0.25">
      <c r="A453" s="131"/>
      <c r="B453" s="131"/>
    </row>
    <row r="454" spans="1:2" x14ac:dyDescent="0.25">
      <c r="A454" s="131"/>
      <c r="B454" s="131"/>
    </row>
    <row r="455" spans="1:2" x14ac:dyDescent="0.25">
      <c r="A455" s="131"/>
      <c r="B455" s="131"/>
    </row>
    <row r="456" spans="1:2" x14ac:dyDescent="0.25">
      <c r="A456" s="131"/>
      <c r="B456" s="131"/>
    </row>
    <row r="457" spans="1:2" x14ac:dyDescent="0.25">
      <c r="A457" s="131"/>
      <c r="B457" s="131"/>
    </row>
    <row r="458" spans="1:2" x14ac:dyDescent="0.25">
      <c r="A458" s="131"/>
      <c r="B458" s="131"/>
    </row>
    <row r="459" spans="1:2" x14ac:dyDescent="0.25">
      <c r="A459" s="131"/>
      <c r="B459" s="131"/>
    </row>
    <row r="460" spans="1:2" x14ac:dyDescent="0.25">
      <c r="A460" s="131"/>
      <c r="B460" s="131"/>
    </row>
    <row r="461" spans="1:2" x14ac:dyDescent="0.25">
      <c r="A461" s="131"/>
      <c r="B461" s="131"/>
    </row>
    <row r="462" spans="1:2" x14ac:dyDescent="0.25">
      <c r="A462" s="131"/>
      <c r="B462" s="131"/>
    </row>
    <row r="463" spans="1:2" x14ac:dyDescent="0.25">
      <c r="A463" s="131"/>
      <c r="B463" s="131"/>
    </row>
    <row r="464" spans="1:2" x14ac:dyDescent="0.25">
      <c r="A464" s="131"/>
      <c r="B464" s="131"/>
    </row>
    <row r="465" spans="1:2" x14ac:dyDescent="0.25">
      <c r="A465" s="131"/>
      <c r="B465" s="131"/>
    </row>
    <row r="466" spans="1:2" x14ac:dyDescent="0.25">
      <c r="A466" s="131"/>
      <c r="B466" s="131"/>
    </row>
    <row r="467" spans="1:2" x14ac:dyDescent="0.25">
      <c r="A467" s="131"/>
      <c r="B467" s="131"/>
    </row>
    <row r="468" spans="1:2" x14ac:dyDescent="0.25">
      <c r="A468" s="131"/>
      <c r="B468" s="131"/>
    </row>
    <row r="469" spans="1:2" x14ac:dyDescent="0.25">
      <c r="A469" s="131"/>
      <c r="B469" s="131"/>
    </row>
    <row r="470" spans="1:2" x14ac:dyDescent="0.25">
      <c r="A470" s="131"/>
      <c r="B470" s="131"/>
    </row>
    <row r="471" spans="1:2" x14ac:dyDescent="0.25">
      <c r="A471" s="131"/>
      <c r="B471" s="131"/>
    </row>
    <row r="472" spans="1:2" x14ac:dyDescent="0.25">
      <c r="A472" s="131"/>
      <c r="B472" s="131"/>
    </row>
    <row r="473" spans="1:2" x14ac:dyDescent="0.25">
      <c r="A473" s="131"/>
      <c r="B473" s="131"/>
    </row>
    <row r="474" spans="1:2" x14ac:dyDescent="0.25">
      <c r="A474" s="131"/>
      <c r="B474" s="131"/>
    </row>
    <row r="475" spans="1:2" x14ac:dyDescent="0.25">
      <c r="A475" s="131"/>
      <c r="B475" s="131"/>
    </row>
    <row r="476" spans="1:2" x14ac:dyDescent="0.25">
      <c r="A476" s="131"/>
      <c r="B476" s="131"/>
    </row>
    <row r="477" spans="1:2" x14ac:dyDescent="0.25">
      <c r="A477" s="131"/>
      <c r="B477" s="131"/>
    </row>
    <row r="478" spans="1:2" x14ac:dyDescent="0.25">
      <c r="A478" s="131"/>
      <c r="B478" s="131"/>
    </row>
    <row r="479" spans="1:2" x14ac:dyDescent="0.25">
      <c r="A479" s="131"/>
      <c r="B479" s="131"/>
    </row>
    <row r="480" spans="1:2" x14ac:dyDescent="0.25">
      <c r="A480" s="131"/>
      <c r="B480" s="131"/>
    </row>
    <row r="481" spans="1:2" x14ac:dyDescent="0.25">
      <c r="A481" s="131"/>
      <c r="B481" s="131"/>
    </row>
    <row r="482" spans="1:2" x14ac:dyDescent="0.25">
      <c r="A482" s="131"/>
      <c r="B482" s="131"/>
    </row>
    <row r="483" spans="1:2" x14ac:dyDescent="0.25">
      <c r="A483" s="131"/>
      <c r="B483" s="131"/>
    </row>
    <row r="484" spans="1:2" x14ac:dyDescent="0.25">
      <c r="A484" s="131"/>
      <c r="B484" s="131"/>
    </row>
    <row r="485" spans="1:2" x14ac:dyDescent="0.25">
      <c r="A485" s="131"/>
      <c r="B485" s="131"/>
    </row>
    <row r="486" spans="1:2" x14ac:dyDescent="0.25">
      <c r="A486" s="131"/>
      <c r="B486" s="131"/>
    </row>
    <row r="487" spans="1:2" x14ac:dyDescent="0.25">
      <c r="A487" s="131"/>
      <c r="B487" s="131"/>
    </row>
    <row r="488" spans="1:2" x14ac:dyDescent="0.25">
      <c r="A488" s="131"/>
      <c r="B488" s="131"/>
    </row>
    <row r="489" spans="1:2" x14ac:dyDescent="0.25">
      <c r="A489" s="131"/>
      <c r="B489" s="131"/>
    </row>
    <row r="490" spans="1:2" x14ac:dyDescent="0.25">
      <c r="A490" s="131"/>
      <c r="B490" s="131"/>
    </row>
    <row r="491" spans="1:2" x14ac:dyDescent="0.25">
      <c r="A491" s="131"/>
      <c r="B491" s="131"/>
    </row>
    <row r="492" spans="1:2" x14ac:dyDescent="0.25">
      <c r="A492" s="131"/>
      <c r="B492" s="131"/>
    </row>
    <row r="493" spans="1:2" x14ac:dyDescent="0.25">
      <c r="A493" s="131"/>
      <c r="B493" s="131"/>
    </row>
    <row r="494" spans="1:2" x14ac:dyDescent="0.25">
      <c r="A494" s="131"/>
      <c r="B494" s="131"/>
    </row>
    <row r="495" spans="1:2" x14ac:dyDescent="0.25">
      <c r="A495" s="131"/>
      <c r="B495" s="131"/>
    </row>
    <row r="496" spans="1:2" x14ac:dyDescent="0.25">
      <c r="A496" s="131"/>
      <c r="B496" s="131"/>
    </row>
    <row r="497" spans="1:2" x14ac:dyDescent="0.25">
      <c r="A497" s="131"/>
      <c r="B497" s="131"/>
    </row>
    <row r="498" spans="1:2" x14ac:dyDescent="0.25">
      <c r="A498" s="131"/>
      <c r="B498" s="131"/>
    </row>
    <row r="499" spans="1:2" x14ac:dyDescent="0.25">
      <c r="A499" s="131"/>
      <c r="B499" s="131"/>
    </row>
    <row r="500" spans="1:2" x14ac:dyDescent="0.25">
      <c r="A500" s="131"/>
      <c r="B500" s="131"/>
    </row>
    <row r="501" spans="1:2" x14ac:dyDescent="0.25">
      <c r="A501" s="131"/>
      <c r="B501" s="131"/>
    </row>
    <row r="502" spans="1:2" x14ac:dyDescent="0.25">
      <c r="A502" s="131"/>
      <c r="B502" s="131"/>
    </row>
    <row r="503" spans="1:2" x14ac:dyDescent="0.25">
      <c r="A503" s="131"/>
      <c r="B503" s="131"/>
    </row>
    <row r="504" spans="1:2" x14ac:dyDescent="0.25">
      <c r="A504" s="131"/>
      <c r="B504" s="131"/>
    </row>
    <row r="505" spans="1:2" x14ac:dyDescent="0.25">
      <c r="A505" s="131"/>
      <c r="B505" s="131"/>
    </row>
    <row r="506" spans="1:2" x14ac:dyDescent="0.25">
      <c r="A506" s="131"/>
      <c r="B506" s="131"/>
    </row>
    <row r="507" spans="1:2" x14ac:dyDescent="0.25">
      <c r="A507" s="131"/>
      <c r="B507" s="131"/>
    </row>
    <row r="508" spans="1:2" x14ac:dyDescent="0.25">
      <c r="A508" s="131"/>
      <c r="B508" s="131"/>
    </row>
    <row r="509" spans="1:2" x14ac:dyDescent="0.25">
      <c r="A509" s="131"/>
      <c r="B509" s="131"/>
    </row>
    <row r="510" spans="1:2" x14ac:dyDescent="0.25">
      <c r="A510" s="131"/>
      <c r="B510" s="131"/>
    </row>
    <row r="511" spans="1:2" x14ac:dyDescent="0.25">
      <c r="A511" s="131"/>
      <c r="B511" s="131"/>
    </row>
    <row r="512" spans="1:2" x14ac:dyDescent="0.25">
      <c r="A512" s="131"/>
      <c r="B512" s="131"/>
    </row>
    <row r="513" spans="1:2" x14ac:dyDescent="0.25">
      <c r="A513" s="131"/>
      <c r="B513" s="131"/>
    </row>
    <row r="514" spans="1:2" x14ac:dyDescent="0.25">
      <c r="A514" s="131"/>
      <c r="B514" s="131"/>
    </row>
    <row r="515" spans="1:2" x14ac:dyDescent="0.25">
      <c r="A515" s="131"/>
      <c r="B515" s="131"/>
    </row>
    <row r="516" spans="1:2" x14ac:dyDescent="0.25">
      <c r="A516" s="131"/>
      <c r="B516" s="131"/>
    </row>
    <row r="517" spans="1:2" x14ac:dyDescent="0.25">
      <c r="A517" s="131"/>
      <c r="B517" s="131"/>
    </row>
    <row r="518" spans="1:2" x14ac:dyDescent="0.25">
      <c r="A518" s="131"/>
      <c r="B518" s="131"/>
    </row>
    <row r="519" spans="1:2" x14ac:dyDescent="0.25">
      <c r="A519" s="131"/>
      <c r="B519" s="131"/>
    </row>
    <row r="520" spans="1:2" x14ac:dyDescent="0.25">
      <c r="A520" s="131"/>
      <c r="B520" s="131"/>
    </row>
    <row r="521" spans="1:2" x14ac:dyDescent="0.25">
      <c r="A521" s="131"/>
      <c r="B521" s="131"/>
    </row>
    <row r="522" spans="1:2" x14ac:dyDescent="0.25">
      <c r="A522" s="131"/>
      <c r="B522" s="131"/>
    </row>
    <row r="523" spans="1:2" x14ac:dyDescent="0.25">
      <c r="A523" s="131"/>
      <c r="B523" s="131"/>
    </row>
    <row r="524" spans="1:2" x14ac:dyDescent="0.25">
      <c r="A524" s="131"/>
      <c r="B524" s="131"/>
    </row>
    <row r="525" spans="1:2" x14ac:dyDescent="0.25">
      <c r="A525" s="131"/>
      <c r="B525" s="131"/>
    </row>
    <row r="526" spans="1:2" x14ac:dyDescent="0.25">
      <c r="A526" s="131"/>
      <c r="B526" s="131"/>
    </row>
    <row r="527" spans="1:2" x14ac:dyDescent="0.25">
      <c r="A527" s="131"/>
      <c r="B527" s="131"/>
    </row>
    <row r="528" spans="1:2" x14ac:dyDescent="0.25">
      <c r="A528" s="131"/>
      <c r="B528" s="131"/>
    </row>
    <row r="529" spans="1:2" x14ac:dyDescent="0.25">
      <c r="A529" s="131"/>
      <c r="B529" s="131"/>
    </row>
    <row r="530" spans="1:2" x14ac:dyDescent="0.25">
      <c r="A530" s="131"/>
      <c r="B530" s="131"/>
    </row>
    <row r="531" spans="1:2" x14ac:dyDescent="0.25">
      <c r="A531" s="131"/>
      <c r="B531" s="131"/>
    </row>
    <row r="532" spans="1:2" x14ac:dyDescent="0.25">
      <c r="A532" s="131"/>
      <c r="B532" s="131"/>
    </row>
    <row r="533" spans="1:2" x14ac:dyDescent="0.25">
      <c r="A533" s="131"/>
      <c r="B533" s="131"/>
    </row>
    <row r="534" spans="1:2" x14ac:dyDescent="0.25">
      <c r="A534" s="131"/>
      <c r="B534" s="131"/>
    </row>
    <row r="535" spans="1:2" x14ac:dyDescent="0.25">
      <c r="A535" s="131"/>
      <c r="B535" s="131"/>
    </row>
    <row r="536" spans="1:2" x14ac:dyDescent="0.25">
      <c r="A536" s="131"/>
      <c r="B536" s="131"/>
    </row>
    <row r="537" spans="1:2" x14ac:dyDescent="0.25">
      <c r="A537" s="131"/>
      <c r="B537" s="131"/>
    </row>
    <row r="538" spans="1:2" x14ac:dyDescent="0.25">
      <c r="A538" s="131"/>
      <c r="B538" s="131"/>
    </row>
    <row r="539" spans="1:2" x14ac:dyDescent="0.25">
      <c r="A539" s="131"/>
      <c r="B539" s="131"/>
    </row>
    <row r="540" spans="1:2" x14ac:dyDescent="0.25">
      <c r="A540" s="131"/>
      <c r="B540" s="131"/>
    </row>
    <row r="541" spans="1:2" x14ac:dyDescent="0.25">
      <c r="A541" s="131"/>
      <c r="B541" s="131"/>
    </row>
    <row r="542" spans="1:2" x14ac:dyDescent="0.25">
      <c r="A542" s="131"/>
      <c r="B542" s="131"/>
    </row>
    <row r="543" spans="1:2" x14ac:dyDescent="0.25">
      <c r="A543" s="131"/>
      <c r="B543" s="131"/>
    </row>
    <row r="544" spans="1:2" x14ac:dyDescent="0.25">
      <c r="A544" s="131"/>
      <c r="B544" s="131"/>
    </row>
    <row r="545" spans="1:2" x14ac:dyDescent="0.25">
      <c r="A545" s="131"/>
      <c r="B545" s="131"/>
    </row>
    <row r="546" spans="1:2" x14ac:dyDescent="0.25">
      <c r="A546" s="131"/>
      <c r="B546" s="131"/>
    </row>
    <row r="547" spans="1:2" x14ac:dyDescent="0.25">
      <c r="A547" s="131"/>
      <c r="B547" s="131"/>
    </row>
    <row r="548" spans="1:2" x14ac:dyDescent="0.25">
      <c r="A548" s="131"/>
      <c r="B548" s="131"/>
    </row>
    <row r="549" spans="1:2" x14ac:dyDescent="0.25">
      <c r="A549" s="131"/>
      <c r="B549" s="131"/>
    </row>
    <row r="550" spans="1:2" x14ac:dyDescent="0.25">
      <c r="A550" s="131"/>
      <c r="B550" s="131"/>
    </row>
    <row r="551" spans="1:2" x14ac:dyDescent="0.25">
      <c r="A551" s="131"/>
      <c r="B551" s="131"/>
    </row>
    <row r="552" spans="1:2" x14ac:dyDescent="0.25">
      <c r="A552" s="131"/>
      <c r="B552" s="131"/>
    </row>
    <row r="553" spans="1:2" x14ac:dyDescent="0.25">
      <c r="A553" s="131"/>
      <c r="B553" s="131"/>
    </row>
    <row r="554" spans="1:2" x14ac:dyDescent="0.25">
      <c r="A554" s="131"/>
      <c r="B554" s="131"/>
    </row>
    <row r="555" spans="1:2" x14ac:dyDescent="0.25">
      <c r="A555" s="131"/>
      <c r="B555" s="131"/>
    </row>
    <row r="556" spans="1:2" x14ac:dyDescent="0.25">
      <c r="A556" s="131"/>
      <c r="B556" s="131"/>
    </row>
    <row r="557" spans="1:2" x14ac:dyDescent="0.25">
      <c r="A557" s="131"/>
      <c r="B557" s="131"/>
    </row>
    <row r="558" spans="1:2" x14ac:dyDescent="0.25">
      <c r="A558" s="131"/>
      <c r="B558" s="131"/>
    </row>
    <row r="559" spans="1:2" x14ac:dyDescent="0.25">
      <c r="A559" s="131"/>
      <c r="B559" s="131"/>
    </row>
    <row r="560" spans="1:2" x14ac:dyDescent="0.25">
      <c r="A560" s="131"/>
      <c r="B560" s="131"/>
    </row>
    <row r="561" spans="1:2" x14ac:dyDescent="0.25">
      <c r="A561" s="131"/>
      <c r="B561" s="131"/>
    </row>
    <row r="562" spans="1:2" x14ac:dyDescent="0.25">
      <c r="A562" s="131"/>
      <c r="B562" s="131"/>
    </row>
    <row r="563" spans="1:2" x14ac:dyDescent="0.25">
      <c r="A563" s="131"/>
      <c r="B563" s="131"/>
    </row>
    <row r="564" spans="1:2" x14ac:dyDescent="0.25">
      <c r="A564" s="131"/>
      <c r="B564" s="131"/>
    </row>
    <row r="565" spans="1:2" x14ac:dyDescent="0.25">
      <c r="A565" s="131"/>
      <c r="B565" s="131"/>
    </row>
    <row r="566" spans="1:2" x14ac:dyDescent="0.25">
      <c r="A566" s="131"/>
      <c r="B566" s="131"/>
    </row>
    <row r="567" spans="1:2" x14ac:dyDescent="0.25">
      <c r="A567" s="131"/>
      <c r="B567" s="131"/>
    </row>
    <row r="568" spans="1:2" x14ac:dyDescent="0.25">
      <c r="A568" s="131"/>
      <c r="B568" s="131"/>
    </row>
    <row r="569" spans="1:2" x14ac:dyDescent="0.25">
      <c r="A569" s="131"/>
      <c r="B569" s="131"/>
    </row>
    <row r="570" spans="1:2" x14ac:dyDescent="0.25">
      <c r="A570" s="131"/>
      <c r="B570" s="131"/>
    </row>
    <row r="571" spans="1:2" x14ac:dyDescent="0.25">
      <c r="A571" s="131"/>
      <c r="B571" s="131"/>
    </row>
    <row r="572" spans="1:2" x14ac:dyDescent="0.25">
      <c r="A572" s="131"/>
      <c r="B572" s="131"/>
    </row>
    <row r="573" spans="1:2" x14ac:dyDescent="0.25">
      <c r="A573" s="131"/>
      <c r="B573" s="131"/>
    </row>
    <row r="574" spans="1:2" x14ac:dyDescent="0.25">
      <c r="A574" s="131"/>
      <c r="B574" s="131"/>
    </row>
    <row r="575" spans="1:2" x14ac:dyDescent="0.25">
      <c r="A575" s="131"/>
      <c r="B575" s="131"/>
    </row>
    <row r="576" spans="1:2" x14ac:dyDescent="0.25">
      <c r="A576" s="131"/>
      <c r="B576" s="131"/>
    </row>
    <row r="577" spans="1:2" x14ac:dyDescent="0.25">
      <c r="A577" s="131"/>
      <c r="B577" s="131"/>
    </row>
    <row r="578" spans="1:2" x14ac:dyDescent="0.25">
      <c r="A578" s="131"/>
      <c r="B578" s="131"/>
    </row>
    <row r="579" spans="1:2" x14ac:dyDescent="0.25">
      <c r="A579" s="131"/>
      <c r="B579" s="131"/>
    </row>
    <row r="580" spans="1:2" x14ac:dyDescent="0.25">
      <c r="A580" s="131"/>
      <c r="B580" s="131"/>
    </row>
    <row r="581" spans="1:2" x14ac:dyDescent="0.25">
      <c r="A581" s="131"/>
      <c r="B581" s="131"/>
    </row>
    <row r="582" spans="1:2" x14ac:dyDescent="0.25">
      <c r="A582" s="131"/>
      <c r="B582" s="131"/>
    </row>
    <row r="583" spans="1:2" x14ac:dyDescent="0.25">
      <c r="A583" s="131"/>
      <c r="B583" s="131"/>
    </row>
    <row r="584" spans="1:2" x14ac:dyDescent="0.25">
      <c r="A584" s="131"/>
      <c r="B584" s="131"/>
    </row>
    <row r="585" spans="1:2" x14ac:dyDescent="0.25">
      <c r="A585" s="131"/>
      <c r="B585" s="131"/>
    </row>
    <row r="586" spans="1:2" x14ac:dyDescent="0.25">
      <c r="A586" s="131"/>
      <c r="B586" s="131"/>
    </row>
    <row r="587" spans="1:2" x14ac:dyDescent="0.25">
      <c r="A587" s="131"/>
      <c r="B587" s="131"/>
    </row>
    <row r="588" spans="1:2" x14ac:dyDescent="0.25">
      <c r="A588" s="131"/>
      <c r="B588" s="131"/>
    </row>
    <row r="589" spans="1:2" x14ac:dyDescent="0.25">
      <c r="A589" s="131"/>
      <c r="B589" s="131"/>
    </row>
    <row r="590" spans="1:2" x14ac:dyDescent="0.25">
      <c r="A590" s="131"/>
      <c r="B590" s="131"/>
    </row>
    <row r="591" spans="1:2" x14ac:dyDescent="0.25">
      <c r="A591" s="131"/>
      <c r="B591" s="131"/>
    </row>
    <row r="592" spans="1:2" x14ac:dyDescent="0.25">
      <c r="A592" s="131"/>
      <c r="B592" s="131"/>
    </row>
    <row r="593" spans="1:2" x14ac:dyDescent="0.25">
      <c r="A593" s="131"/>
      <c r="B593" s="131"/>
    </row>
    <row r="594" spans="1:2" x14ac:dyDescent="0.25">
      <c r="A594" s="131"/>
      <c r="B594" s="131"/>
    </row>
    <row r="595" spans="1:2" x14ac:dyDescent="0.25">
      <c r="A595" s="131"/>
      <c r="B595" s="131"/>
    </row>
    <row r="596" spans="1:2" x14ac:dyDescent="0.25">
      <c r="A596" s="131"/>
      <c r="B596" s="131"/>
    </row>
    <row r="597" spans="1:2" x14ac:dyDescent="0.25">
      <c r="A597" s="131"/>
      <c r="B597" s="131"/>
    </row>
    <row r="598" spans="1:2" x14ac:dyDescent="0.25">
      <c r="A598" s="131"/>
      <c r="B598" s="131"/>
    </row>
    <row r="599" spans="1:2" x14ac:dyDescent="0.25">
      <c r="A599" s="131"/>
      <c r="B599" s="131"/>
    </row>
    <row r="600" spans="1:2" x14ac:dyDescent="0.25">
      <c r="A600" s="131"/>
      <c r="B600" s="131"/>
    </row>
    <row r="601" spans="1:2" x14ac:dyDescent="0.25">
      <c r="A601" s="131"/>
      <c r="B601" s="131"/>
    </row>
    <row r="602" spans="1:2" x14ac:dyDescent="0.25">
      <c r="A602" s="131"/>
      <c r="B602" s="131"/>
    </row>
    <row r="603" spans="1:2" x14ac:dyDescent="0.25">
      <c r="A603" s="131"/>
      <c r="B603" s="131"/>
    </row>
    <row r="604" spans="1:2" x14ac:dyDescent="0.25">
      <c r="A604" s="131"/>
      <c r="B604" s="131"/>
    </row>
    <row r="605" spans="1:2" x14ac:dyDescent="0.25">
      <c r="A605" s="131"/>
      <c r="B605" s="131"/>
    </row>
    <row r="606" spans="1:2" x14ac:dyDescent="0.25">
      <c r="A606" s="131"/>
      <c r="B606" s="131"/>
    </row>
    <row r="607" spans="1:2" x14ac:dyDescent="0.25">
      <c r="A607" s="131"/>
      <c r="B607" s="131"/>
    </row>
    <row r="608" spans="1:2" x14ac:dyDescent="0.25">
      <c r="A608" s="131"/>
      <c r="B608" s="131"/>
    </row>
    <row r="609" spans="1:2" x14ac:dyDescent="0.25">
      <c r="A609" s="131"/>
      <c r="B609" s="131"/>
    </row>
    <row r="610" spans="1:2" x14ac:dyDescent="0.25">
      <c r="A610" s="131"/>
      <c r="B610" s="131"/>
    </row>
    <row r="611" spans="1:2" x14ac:dyDescent="0.25">
      <c r="A611" s="131"/>
      <c r="B611" s="131"/>
    </row>
    <row r="612" spans="1:2" x14ac:dyDescent="0.25">
      <c r="A612" s="131"/>
      <c r="B612" s="131"/>
    </row>
    <row r="613" spans="1:2" x14ac:dyDescent="0.25">
      <c r="A613" s="131"/>
      <c r="B613" s="131"/>
    </row>
    <row r="614" spans="1:2" x14ac:dyDescent="0.25">
      <c r="A614" s="131"/>
      <c r="B614" s="131"/>
    </row>
    <row r="615" spans="1:2" x14ac:dyDescent="0.25">
      <c r="A615" s="131"/>
      <c r="B615" s="131"/>
    </row>
    <row r="616" spans="1:2" x14ac:dyDescent="0.25">
      <c r="A616" s="131"/>
      <c r="B616" s="131"/>
    </row>
    <row r="617" spans="1:2" x14ac:dyDescent="0.25">
      <c r="A617" s="131"/>
      <c r="B617" s="131"/>
    </row>
    <row r="618" spans="1:2" x14ac:dyDescent="0.25">
      <c r="A618" s="131"/>
      <c r="B618" s="131"/>
    </row>
    <row r="619" spans="1:2" x14ac:dyDescent="0.25">
      <c r="A619" s="131"/>
      <c r="B619" s="131"/>
    </row>
    <row r="620" spans="1:2" x14ac:dyDescent="0.25">
      <c r="A620" s="131"/>
      <c r="B620" s="131"/>
    </row>
    <row r="621" spans="1:2" x14ac:dyDescent="0.25">
      <c r="A621" s="131"/>
      <c r="B621" s="131"/>
    </row>
    <row r="622" spans="1:2" x14ac:dyDescent="0.25">
      <c r="A622" s="131"/>
      <c r="B622" s="131"/>
    </row>
    <row r="623" spans="1:2" x14ac:dyDescent="0.25">
      <c r="A623" s="131"/>
      <c r="B623" s="131"/>
    </row>
    <row r="624" spans="1:2" x14ac:dyDescent="0.25">
      <c r="A624" s="131"/>
      <c r="B624" s="131"/>
    </row>
    <row r="625" spans="1:2" x14ac:dyDescent="0.25">
      <c r="A625" s="131"/>
      <c r="B625" s="131"/>
    </row>
    <row r="626" spans="1:2" x14ac:dyDescent="0.25">
      <c r="A626" s="131"/>
      <c r="B626" s="131"/>
    </row>
    <row r="627" spans="1:2" x14ac:dyDescent="0.25">
      <c r="A627" s="131"/>
      <c r="B627" s="131"/>
    </row>
    <row r="628" spans="1:2" x14ac:dyDescent="0.25">
      <c r="A628" s="131"/>
      <c r="B628" s="131"/>
    </row>
    <row r="629" spans="1:2" x14ac:dyDescent="0.25">
      <c r="A629" s="131"/>
      <c r="B629" s="131"/>
    </row>
    <row r="630" spans="1:2" x14ac:dyDescent="0.25">
      <c r="A630" s="131"/>
      <c r="B630" s="131"/>
    </row>
    <row r="631" spans="1:2" x14ac:dyDescent="0.25">
      <c r="A631" s="131"/>
      <c r="B631" s="131"/>
    </row>
    <row r="632" spans="1:2" x14ac:dyDescent="0.25">
      <c r="A632" s="131"/>
      <c r="B632" s="131"/>
    </row>
    <row r="633" spans="1:2" x14ac:dyDescent="0.25">
      <c r="A633" s="131"/>
      <c r="B633" s="131"/>
    </row>
    <row r="634" spans="1:2" x14ac:dyDescent="0.25">
      <c r="A634" s="131"/>
      <c r="B634" s="131"/>
    </row>
    <row r="635" spans="1:2" x14ac:dyDescent="0.25">
      <c r="A635" s="131"/>
      <c r="B635" s="131"/>
    </row>
    <row r="636" spans="1:2" x14ac:dyDescent="0.25">
      <c r="A636" s="131"/>
      <c r="B636" s="131"/>
    </row>
    <row r="637" spans="1:2" x14ac:dyDescent="0.25">
      <c r="A637" s="131"/>
      <c r="B637" s="131"/>
    </row>
    <row r="638" spans="1:2" x14ac:dyDescent="0.25">
      <c r="A638" s="131"/>
      <c r="B638" s="131"/>
    </row>
    <row r="639" spans="1:2" x14ac:dyDescent="0.25">
      <c r="A639" s="131"/>
      <c r="B639" s="131"/>
    </row>
    <row r="640" spans="1:2" x14ac:dyDescent="0.25">
      <c r="A640" s="131"/>
      <c r="B640" s="131"/>
    </row>
    <row r="641" spans="1:2" x14ac:dyDescent="0.25">
      <c r="A641" s="131"/>
      <c r="B641" s="131"/>
    </row>
    <row r="642" spans="1:2" x14ac:dyDescent="0.25">
      <c r="A642" s="131"/>
      <c r="B642" s="131"/>
    </row>
    <row r="643" spans="1:2" x14ac:dyDescent="0.25">
      <c r="A643" s="131"/>
      <c r="B643" s="131"/>
    </row>
    <row r="644" spans="1:2" x14ac:dyDescent="0.25">
      <c r="A644" s="131"/>
      <c r="B644" s="131"/>
    </row>
    <row r="645" spans="1:2" x14ac:dyDescent="0.25">
      <c r="A645" s="131"/>
      <c r="B645" s="131"/>
    </row>
    <row r="646" spans="1:2" x14ac:dyDescent="0.25">
      <c r="A646" s="131"/>
      <c r="B646" s="131"/>
    </row>
    <row r="647" spans="1:2" x14ac:dyDescent="0.25">
      <c r="A647" s="131"/>
      <c r="B647" s="131"/>
    </row>
    <row r="648" spans="1:2" x14ac:dyDescent="0.25">
      <c r="A648" s="131"/>
      <c r="B648" s="131"/>
    </row>
    <row r="649" spans="1:2" x14ac:dyDescent="0.25">
      <c r="A649" s="131"/>
      <c r="B649" s="131"/>
    </row>
    <row r="650" spans="1:2" x14ac:dyDescent="0.25">
      <c r="A650" s="131"/>
      <c r="B650" s="131"/>
    </row>
    <row r="651" spans="1:2" x14ac:dyDescent="0.25">
      <c r="A651" s="131"/>
      <c r="B651" s="131"/>
    </row>
    <row r="652" spans="1:2" x14ac:dyDescent="0.25">
      <c r="A652" s="131"/>
      <c r="B652" s="131"/>
    </row>
    <row r="653" spans="1:2" x14ac:dyDescent="0.25">
      <c r="A653" s="131"/>
      <c r="B653" s="131"/>
    </row>
    <row r="654" spans="1:2" x14ac:dyDescent="0.25">
      <c r="A654" s="131"/>
      <c r="B654" s="131"/>
    </row>
    <row r="655" spans="1:2" x14ac:dyDescent="0.25">
      <c r="A655" s="131"/>
      <c r="B655" s="131"/>
    </row>
    <row r="656" spans="1:2" x14ac:dyDescent="0.25">
      <c r="A656" s="131"/>
      <c r="B656" s="131"/>
    </row>
    <row r="657" spans="1:2" x14ac:dyDescent="0.25">
      <c r="A657" s="131"/>
      <c r="B657" s="131"/>
    </row>
    <row r="658" spans="1:2" x14ac:dyDescent="0.25">
      <c r="A658" s="131"/>
      <c r="B658" s="131"/>
    </row>
    <row r="659" spans="1:2" x14ac:dyDescent="0.25">
      <c r="A659" s="131"/>
      <c r="B659" s="131"/>
    </row>
    <row r="660" spans="1:2" x14ac:dyDescent="0.25">
      <c r="A660" s="131"/>
      <c r="B660" s="131"/>
    </row>
    <row r="661" spans="1:2" x14ac:dyDescent="0.25">
      <c r="A661" s="131"/>
      <c r="B661" s="131"/>
    </row>
    <row r="662" spans="1:2" x14ac:dyDescent="0.25">
      <c r="A662" s="131"/>
      <c r="B662" s="131"/>
    </row>
    <row r="663" spans="1:2" x14ac:dyDescent="0.25">
      <c r="A663" s="131"/>
      <c r="B663" s="131"/>
    </row>
    <row r="664" spans="1:2" x14ac:dyDescent="0.25">
      <c r="A664" s="131"/>
      <c r="B664" s="131"/>
    </row>
    <row r="665" spans="1:2" x14ac:dyDescent="0.25">
      <c r="A665" s="131"/>
      <c r="B665" s="131"/>
    </row>
    <row r="666" spans="1:2" x14ac:dyDescent="0.25">
      <c r="A666" s="131"/>
      <c r="B666" s="131"/>
    </row>
    <row r="667" spans="1:2" x14ac:dyDescent="0.25">
      <c r="A667" s="131"/>
      <c r="B667" s="131"/>
    </row>
    <row r="668" spans="1:2" x14ac:dyDescent="0.25">
      <c r="A668" s="131"/>
      <c r="B668" s="131"/>
    </row>
    <row r="669" spans="1:2" x14ac:dyDescent="0.25">
      <c r="A669" s="131"/>
      <c r="B669" s="131"/>
    </row>
    <row r="670" spans="1:2" x14ac:dyDescent="0.25">
      <c r="A670" s="131"/>
      <c r="B670" s="131"/>
    </row>
    <row r="671" spans="1:2" x14ac:dyDescent="0.25">
      <c r="A671" s="131"/>
      <c r="B671" s="131"/>
    </row>
    <row r="672" spans="1:2" x14ac:dyDescent="0.25">
      <c r="A672" s="131"/>
      <c r="B672" s="131"/>
    </row>
    <row r="673" spans="1:2" x14ac:dyDescent="0.25">
      <c r="A673" s="131"/>
      <c r="B673" s="131"/>
    </row>
    <row r="674" spans="1:2" x14ac:dyDescent="0.25">
      <c r="A674" s="131"/>
      <c r="B674" s="131"/>
    </row>
    <row r="675" spans="1:2" x14ac:dyDescent="0.25">
      <c r="A675" s="131"/>
      <c r="B675" s="131"/>
    </row>
    <row r="676" spans="1:2" x14ac:dyDescent="0.25">
      <c r="A676" s="131"/>
      <c r="B676" s="131"/>
    </row>
    <row r="677" spans="1:2" x14ac:dyDescent="0.25">
      <c r="A677" s="131"/>
      <c r="B677" s="131"/>
    </row>
    <row r="678" spans="1:2" x14ac:dyDescent="0.25">
      <c r="A678" s="131"/>
      <c r="B678" s="131"/>
    </row>
    <row r="679" spans="1:2" x14ac:dyDescent="0.25">
      <c r="A679" s="131"/>
      <c r="B679" s="131"/>
    </row>
    <row r="680" spans="1:2" x14ac:dyDescent="0.25">
      <c r="A680" s="131"/>
      <c r="B680" s="131"/>
    </row>
    <row r="681" spans="1:2" x14ac:dyDescent="0.25">
      <c r="A681" s="131"/>
      <c r="B681" s="131"/>
    </row>
    <row r="682" spans="1:2" x14ac:dyDescent="0.25">
      <c r="A682" s="131"/>
      <c r="B682" s="131"/>
    </row>
    <row r="683" spans="1:2" x14ac:dyDescent="0.25">
      <c r="A683" s="131"/>
      <c r="B683" s="131"/>
    </row>
    <row r="684" spans="1:2" x14ac:dyDescent="0.25">
      <c r="A684" s="131"/>
      <c r="B684" s="131"/>
    </row>
    <row r="685" spans="1:2" x14ac:dyDescent="0.25">
      <c r="A685" s="131"/>
      <c r="B685" s="131"/>
    </row>
    <row r="686" spans="1:2" x14ac:dyDescent="0.25">
      <c r="A686" s="131"/>
      <c r="B686" s="131"/>
    </row>
    <row r="687" spans="1:2" x14ac:dyDescent="0.25">
      <c r="A687" s="131"/>
      <c r="B687" s="131"/>
    </row>
    <row r="688" spans="1:2" x14ac:dyDescent="0.25">
      <c r="A688" s="131"/>
      <c r="B688" s="131"/>
    </row>
    <row r="689" spans="1:2" x14ac:dyDescent="0.25">
      <c r="A689" s="131"/>
      <c r="B689" s="131"/>
    </row>
    <row r="690" spans="1:2" x14ac:dyDescent="0.25">
      <c r="A690" s="131"/>
      <c r="B690" s="131"/>
    </row>
    <row r="691" spans="1:2" x14ac:dyDescent="0.25">
      <c r="A691" s="131"/>
      <c r="B691" s="131"/>
    </row>
    <row r="692" spans="1:2" x14ac:dyDescent="0.25">
      <c r="A692" s="131"/>
      <c r="B692" s="131"/>
    </row>
    <row r="693" spans="1:2" x14ac:dyDescent="0.25">
      <c r="A693" s="131"/>
      <c r="B693" s="131"/>
    </row>
    <row r="694" spans="1:2" x14ac:dyDescent="0.25">
      <c r="A694" s="131"/>
      <c r="B694" s="131"/>
    </row>
    <row r="695" spans="1:2" x14ac:dyDescent="0.25">
      <c r="A695" s="131"/>
      <c r="B695" s="131"/>
    </row>
    <row r="696" spans="1:2" x14ac:dyDescent="0.25">
      <c r="A696" s="131"/>
      <c r="B696" s="131"/>
    </row>
    <row r="697" spans="1:2" x14ac:dyDescent="0.25">
      <c r="A697" s="131"/>
      <c r="B697" s="131"/>
    </row>
    <row r="698" spans="1:2" x14ac:dyDescent="0.25">
      <c r="A698" s="131"/>
      <c r="B698" s="131"/>
    </row>
    <row r="699" spans="1:2" x14ac:dyDescent="0.25">
      <c r="A699" s="131"/>
      <c r="B699" s="131"/>
    </row>
    <row r="700" spans="1:2" x14ac:dyDescent="0.25">
      <c r="A700" s="131"/>
      <c r="B700" s="131"/>
    </row>
    <row r="701" spans="1:2" x14ac:dyDescent="0.25">
      <c r="A701" s="131"/>
      <c r="B701" s="131"/>
    </row>
    <row r="702" spans="1:2" x14ac:dyDescent="0.25">
      <c r="A702" s="131"/>
      <c r="B702" s="131"/>
    </row>
    <row r="703" spans="1:2" x14ac:dyDescent="0.25">
      <c r="A703" s="131"/>
      <c r="B703" s="131"/>
    </row>
    <row r="704" spans="1:2" x14ac:dyDescent="0.25">
      <c r="A704" s="131"/>
      <c r="B704" s="131"/>
    </row>
    <row r="705" spans="1:2" x14ac:dyDescent="0.25">
      <c r="A705" s="131"/>
      <c r="B705" s="131"/>
    </row>
    <row r="706" spans="1:2" x14ac:dyDescent="0.25">
      <c r="A706" s="131"/>
      <c r="B706" s="131"/>
    </row>
    <row r="707" spans="1:2" x14ac:dyDescent="0.25">
      <c r="A707" s="131"/>
      <c r="B707" s="131"/>
    </row>
    <row r="708" spans="1:2" x14ac:dyDescent="0.25">
      <c r="A708" s="131"/>
      <c r="B708" s="131"/>
    </row>
    <row r="709" spans="1:2" x14ac:dyDescent="0.25">
      <c r="A709" s="131"/>
      <c r="B709" s="131"/>
    </row>
    <row r="710" spans="1:2" x14ac:dyDescent="0.25">
      <c r="A710" s="131"/>
      <c r="B710" s="131"/>
    </row>
    <row r="711" spans="1:2" x14ac:dyDescent="0.25">
      <c r="A711" s="131"/>
      <c r="B711" s="131"/>
    </row>
    <row r="712" spans="1:2" x14ac:dyDescent="0.25">
      <c r="A712" s="131"/>
      <c r="B712" s="131"/>
    </row>
    <row r="713" spans="1:2" x14ac:dyDescent="0.25">
      <c r="A713" s="131"/>
      <c r="B713" s="131"/>
    </row>
    <row r="714" spans="1:2" x14ac:dyDescent="0.25">
      <c r="A714" s="131"/>
      <c r="B714" s="131"/>
    </row>
    <row r="715" spans="1:2" x14ac:dyDescent="0.25">
      <c r="A715" s="131"/>
      <c r="B715" s="131"/>
    </row>
    <row r="716" spans="1:2" x14ac:dyDescent="0.25">
      <c r="A716" s="131"/>
      <c r="B716" s="131"/>
    </row>
    <row r="717" spans="1:2" x14ac:dyDescent="0.25">
      <c r="A717" s="131"/>
      <c r="B717" s="131"/>
    </row>
    <row r="718" spans="1:2" x14ac:dyDescent="0.25">
      <c r="A718" s="131"/>
      <c r="B718" s="131"/>
    </row>
    <row r="719" spans="1:2" x14ac:dyDescent="0.25">
      <c r="A719" s="131"/>
      <c r="B719" s="131"/>
    </row>
    <row r="720" spans="1:2" x14ac:dyDescent="0.25">
      <c r="A720" s="131"/>
      <c r="B720" s="131"/>
    </row>
    <row r="721" spans="1:2" x14ac:dyDescent="0.25">
      <c r="A721" s="131"/>
      <c r="B721" s="131"/>
    </row>
    <row r="722" spans="1:2" x14ac:dyDescent="0.25">
      <c r="A722" s="131"/>
      <c r="B722" s="131"/>
    </row>
    <row r="723" spans="1:2" x14ac:dyDescent="0.25">
      <c r="A723" s="131"/>
      <c r="B723" s="131"/>
    </row>
    <row r="724" spans="1:2" x14ac:dyDescent="0.25">
      <c r="A724" s="131"/>
      <c r="B724" s="131"/>
    </row>
    <row r="725" spans="1:2" x14ac:dyDescent="0.25">
      <c r="A725" s="131"/>
      <c r="B725" s="131"/>
    </row>
    <row r="726" spans="1:2" x14ac:dyDescent="0.25">
      <c r="A726" s="131"/>
      <c r="B726" s="131"/>
    </row>
    <row r="727" spans="1:2" x14ac:dyDescent="0.25">
      <c r="A727" s="131"/>
      <c r="B727" s="131"/>
    </row>
    <row r="728" spans="1:2" x14ac:dyDescent="0.25">
      <c r="A728" s="131"/>
      <c r="B728" s="131"/>
    </row>
    <row r="729" spans="1:2" x14ac:dyDescent="0.25">
      <c r="A729" s="131"/>
      <c r="B729" s="131"/>
    </row>
    <row r="730" spans="1:2" x14ac:dyDescent="0.25">
      <c r="A730" s="131"/>
      <c r="B730" s="131"/>
    </row>
    <row r="731" spans="1:2" x14ac:dyDescent="0.25">
      <c r="A731" s="131"/>
      <c r="B731" s="131"/>
    </row>
    <row r="732" spans="1:2" x14ac:dyDescent="0.25">
      <c r="A732" s="131"/>
      <c r="B732" s="131"/>
    </row>
    <row r="733" spans="1:2" x14ac:dyDescent="0.25">
      <c r="A733" s="131"/>
      <c r="B733" s="131"/>
    </row>
    <row r="734" spans="1:2" x14ac:dyDescent="0.25">
      <c r="A734" s="131"/>
      <c r="B734" s="131"/>
    </row>
    <row r="735" spans="1:2" x14ac:dyDescent="0.25">
      <c r="A735" s="131"/>
      <c r="B735" s="131"/>
    </row>
    <row r="736" spans="1:2" x14ac:dyDescent="0.25">
      <c r="A736" s="131"/>
      <c r="B736" s="131"/>
    </row>
    <row r="737" spans="1:2" x14ac:dyDescent="0.25">
      <c r="A737" s="131"/>
      <c r="B737" s="131"/>
    </row>
    <row r="738" spans="1:2" x14ac:dyDescent="0.25">
      <c r="A738" s="131"/>
      <c r="B738" s="131"/>
    </row>
    <row r="739" spans="1:2" x14ac:dyDescent="0.25">
      <c r="A739" s="131"/>
      <c r="B739" s="131"/>
    </row>
    <row r="740" spans="1:2" x14ac:dyDescent="0.25">
      <c r="A740" s="131"/>
      <c r="B740" s="131"/>
    </row>
    <row r="741" spans="1:2" x14ac:dyDescent="0.25">
      <c r="A741" s="131"/>
      <c r="B741" s="131"/>
    </row>
    <row r="742" spans="1:2" x14ac:dyDescent="0.25">
      <c r="A742" s="131"/>
      <c r="B742" s="131"/>
    </row>
    <row r="743" spans="1:2" x14ac:dyDescent="0.25">
      <c r="A743" s="131"/>
      <c r="B743" s="131"/>
    </row>
    <row r="744" spans="1:2" x14ac:dyDescent="0.25">
      <c r="A744" s="131"/>
      <c r="B744" s="131"/>
    </row>
    <row r="745" spans="1:2" x14ac:dyDescent="0.25">
      <c r="A745" s="131"/>
      <c r="B745" s="131"/>
    </row>
    <row r="746" spans="1:2" x14ac:dyDescent="0.25">
      <c r="A746" s="131"/>
      <c r="B746" s="131"/>
    </row>
    <row r="747" spans="1:2" x14ac:dyDescent="0.25">
      <c r="A747" s="131"/>
      <c r="B747" s="131"/>
    </row>
    <row r="748" spans="1:2" x14ac:dyDescent="0.25">
      <c r="A748" s="131"/>
      <c r="B748" s="131"/>
    </row>
    <row r="749" spans="1:2" x14ac:dyDescent="0.25">
      <c r="A749" s="131"/>
      <c r="B749" s="131"/>
    </row>
    <row r="750" spans="1:2" x14ac:dyDescent="0.25">
      <c r="A750" s="131"/>
      <c r="B750" s="131"/>
    </row>
    <row r="751" spans="1:2" x14ac:dyDescent="0.25">
      <c r="A751" s="131"/>
      <c r="B751" s="131"/>
    </row>
    <row r="752" spans="1:2" x14ac:dyDescent="0.25">
      <c r="A752" s="131"/>
      <c r="B752" s="131"/>
    </row>
    <row r="753" spans="1:2" x14ac:dyDescent="0.25">
      <c r="A753" s="131"/>
      <c r="B753" s="131"/>
    </row>
    <row r="754" spans="1:2" x14ac:dyDescent="0.25">
      <c r="A754" s="131"/>
      <c r="B754" s="131"/>
    </row>
    <row r="755" spans="1:2" x14ac:dyDescent="0.25">
      <c r="A755" s="131"/>
      <c r="B755" s="131"/>
    </row>
    <row r="756" spans="1:2" x14ac:dyDescent="0.25">
      <c r="A756" s="131"/>
      <c r="B756" s="131"/>
    </row>
    <row r="757" spans="1:2" x14ac:dyDescent="0.25">
      <c r="A757" s="131"/>
      <c r="B757" s="131"/>
    </row>
    <row r="758" spans="1:2" x14ac:dyDescent="0.25">
      <c r="A758" s="131"/>
      <c r="B758" s="131"/>
    </row>
    <row r="759" spans="1:2" x14ac:dyDescent="0.25">
      <c r="A759" s="131"/>
      <c r="B759" s="131"/>
    </row>
    <row r="760" spans="1:2" x14ac:dyDescent="0.25">
      <c r="A760" s="131"/>
      <c r="B760" s="131"/>
    </row>
    <row r="761" spans="1:2" x14ac:dyDescent="0.25">
      <c r="A761" s="131"/>
      <c r="B761" s="131"/>
    </row>
    <row r="762" spans="1:2" x14ac:dyDescent="0.25">
      <c r="A762" s="131"/>
      <c r="B762" s="131"/>
    </row>
    <row r="763" spans="1:2" x14ac:dyDescent="0.25">
      <c r="A763" s="131"/>
      <c r="B763" s="131"/>
    </row>
    <row r="764" spans="1:2" x14ac:dyDescent="0.25">
      <c r="A764" s="131"/>
      <c r="B764" s="131"/>
    </row>
    <row r="765" spans="1:2" x14ac:dyDescent="0.25">
      <c r="A765" s="131"/>
      <c r="B765" s="131"/>
    </row>
    <row r="766" spans="1:2" x14ac:dyDescent="0.25">
      <c r="A766" s="131"/>
      <c r="B766" s="131"/>
    </row>
    <row r="767" spans="1:2" x14ac:dyDescent="0.25">
      <c r="A767" s="131"/>
      <c r="B767" s="131"/>
    </row>
    <row r="768" spans="1:2" x14ac:dyDescent="0.25">
      <c r="A768" s="131"/>
      <c r="B768" s="131"/>
    </row>
    <row r="769" spans="1:2" x14ac:dyDescent="0.25">
      <c r="A769" s="131"/>
      <c r="B769" s="131"/>
    </row>
    <row r="770" spans="1:2" x14ac:dyDescent="0.25">
      <c r="A770" s="131"/>
      <c r="B770" s="131"/>
    </row>
    <row r="771" spans="1:2" x14ac:dyDescent="0.25">
      <c r="A771" s="131"/>
      <c r="B771" s="131"/>
    </row>
    <row r="772" spans="1:2" x14ac:dyDescent="0.25">
      <c r="A772" s="131"/>
      <c r="B772" s="131"/>
    </row>
    <row r="773" spans="1:2" x14ac:dyDescent="0.25">
      <c r="A773" s="131"/>
      <c r="B773" s="131"/>
    </row>
    <row r="774" spans="1:2" x14ac:dyDescent="0.25">
      <c r="A774" s="131"/>
      <c r="B774" s="131"/>
    </row>
    <row r="775" spans="1:2" x14ac:dyDescent="0.25">
      <c r="A775" s="131"/>
      <c r="B775" s="131"/>
    </row>
    <row r="776" spans="1:2" x14ac:dyDescent="0.25">
      <c r="A776" s="131"/>
      <c r="B776" s="131"/>
    </row>
    <row r="777" spans="1:2" x14ac:dyDescent="0.25">
      <c r="A777" s="131"/>
      <c r="B777" s="131"/>
    </row>
    <row r="778" spans="1:2" x14ac:dyDescent="0.25">
      <c r="A778" s="131"/>
      <c r="B778" s="131"/>
    </row>
    <row r="779" spans="1:2" x14ac:dyDescent="0.25">
      <c r="A779" s="131"/>
      <c r="B779" s="131"/>
    </row>
    <row r="780" spans="1:2" x14ac:dyDescent="0.25">
      <c r="A780" s="131"/>
      <c r="B780" s="131"/>
    </row>
    <row r="781" spans="1:2" x14ac:dyDescent="0.25">
      <c r="A781" s="131"/>
      <c r="B781" s="131"/>
    </row>
    <row r="782" spans="1:2" x14ac:dyDescent="0.25">
      <c r="A782" s="131"/>
      <c r="B782" s="131"/>
    </row>
    <row r="783" spans="1:2" x14ac:dyDescent="0.25">
      <c r="A783" s="131"/>
      <c r="B783" s="131"/>
    </row>
    <row r="784" spans="1:2" x14ac:dyDescent="0.25">
      <c r="A784" s="131"/>
      <c r="B784" s="131"/>
    </row>
    <row r="785" spans="1:2" x14ac:dyDescent="0.25">
      <c r="A785" s="131"/>
      <c r="B785" s="131"/>
    </row>
    <row r="786" spans="1:2" x14ac:dyDescent="0.25">
      <c r="A786" s="131"/>
      <c r="B786" s="131"/>
    </row>
    <row r="787" spans="1:2" x14ac:dyDescent="0.25">
      <c r="A787" s="131"/>
      <c r="B787" s="131"/>
    </row>
    <row r="788" spans="1:2" x14ac:dyDescent="0.25">
      <c r="A788" s="131"/>
      <c r="B788" s="131"/>
    </row>
    <row r="789" spans="1:2" x14ac:dyDescent="0.25">
      <c r="A789" s="131"/>
      <c r="B789" s="131"/>
    </row>
    <row r="790" spans="1:2" x14ac:dyDescent="0.25">
      <c r="A790" s="131"/>
      <c r="B790" s="131"/>
    </row>
    <row r="791" spans="1:2" x14ac:dyDescent="0.25">
      <c r="A791" s="131"/>
      <c r="B791" s="131"/>
    </row>
    <row r="792" spans="1:2" x14ac:dyDescent="0.25">
      <c r="A792" s="131"/>
      <c r="B792" s="131"/>
    </row>
    <row r="793" spans="1:2" x14ac:dyDescent="0.25">
      <c r="A793" s="131"/>
      <c r="B793" s="131"/>
    </row>
    <row r="794" spans="1:2" x14ac:dyDescent="0.25">
      <c r="A794" s="131"/>
      <c r="B794" s="131"/>
    </row>
    <row r="795" spans="1:2" x14ac:dyDescent="0.25">
      <c r="A795" s="131"/>
      <c r="B795" s="131"/>
    </row>
    <row r="796" spans="1:2" x14ac:dyDescent="0.25">
      <c r="A796" s="131"/>
      <c r="B796" s="131"/>
    </row>
    <row r="797" spans="1:2" x14ac:dyDescent="0.25">
      <c r="A797" s="131"/>
      <c r="B797" s="131"/>
    </row>
    <row r="798" spans="1:2" x14ac:dyDescent="0.25">
      <c r="A798" s="131"/>
      <c r="B798" s="131"/>
    </row>
    <row r="799" spans="1:2" x14ac:dyDescent="0.25">
      <c r="A799" s="131"/>
      <c r="B799" s="131"/>
    </row>
    <row r="800" spans="1:2" x14ac:dyDescent="0.25">
      <c r="A800" s="131"/>
      <c r="B800" s="131"/>
    </row>
    <row r="801" spans="1:2" x14ac:dyDescent="0.25">
      <c r="A801" s="131"/>
      <c r="B801" s="131"/>
    </row>
    <row r="802" spans="1:2" x14ac:dyDescent="0.25">
      <c r="A802" s="131"/>
      <c r="B802" s="131"/>
    </row>
    <row r="803" spans="1:2" x14ac:dyDescent="0.25">
      <c r="A803" s="131"/>
      <c r="B803" s="131"/>
    </row>
    <row r="804" spans="1:2" x14ac:dyDescent="0.25">
      <c r="A804" s="131"/>
      <c r="B804" s="131"/>
    </row>
    <row r="805" spans="1:2" x14ac:dyDescent="0.25">
      <c r="A805" s="131"/>
      <c r="B805" s="131"/>
    </row>
    <row r="806" spans="1:2" x14ac:dyDescent="0.25">
      <c r="A806" s="131"/>
      <c r="B806" s="131"/>
    </row>
    <row r="807" spans="1:2" x14ac:dyDescent="0.25">
      <c r="A807" s="131"/>
      <c r="B807" s="131"/>
    </row>
    <row r="808" spans="1:2" x14ac:dyDescent="0.25">
      <c r="A808" s="131"/>
      <c r="B808" s="131"/>
    </row>
    <row r="809" spans="1:2" x14ac:dyDescent="0.25">
      <c r="A809" s="131"/>
      <c r="B809" s="131"/>
    </row>
    <row r="810" spans="1:2" x14ac:dyDescent="0.25">
      <c r="A810" s="131"/>
      <c r="B810" s="131"/>
    </row>
    <row r="811" spans="1:2" x14ac:dyDescent="0.25">
      <c r="A811" s="131"/>
      <c r="B811" s="131"/>
    </row>
    <row r="812" spans="1:2" x14ac:dyDescent="0.25">
      <c r="A812" s="131"/>
      <c r="B812" s="131"/>
    </row>
    <row r="813" spans="1:2" x14ac:dyDescent="0.25">
      <c r="A813" s="131"/>
      <c r="B813" s="131"/>
    </row>
    <row r="814" spans="1:2" x14ac:dyDescent="0.25">
      <c r="A814" s="131"/>
      <c r="B814" s="131"/>
    </row>
    <row r="815" spans="1:2" x14ac:dyDescent="0.25">
      <c r="A815" s="131"/>
      <c r="B815" s="131"/>
    </row>
    <row r="816" spans="1:2" x14ac:dyDescent="0.25">
      <c r="A816" s="131"/>
      <c r="B816" s="131"/>
    </row>
    <row r="817" spans="1:2" x14ac:dyDescent="0.25">
      <c r="A817" s="131"/>
      <c r="B817" s="131"/>
    </row>
    <row r="818" spans="1:2" x14ac:dyDescent="0.25">
      <c r="A818" s="131"/>
      <c r="B818" s="131"/>
    </row>
    <row r="819" spans="1:2" x14ac:dyDescent="0.25">
      <c r="A819" s="131"/>
      <c r="B819" s="131"/>
    </row>
    <row r="820" spans="1:2" x14ac:dyDescent="0.25">
      <c r="A820" s="131"/>
      <c r="B820" s="131"/>
    </row>
    <row r="821" spans="1:2" x14ac:dyDescent="0.25">
      <c r="A821" s="131"/>
      <c r="B821" s="131"/>
    </row>
    <row r="822" spans="1:2" x14ac:dyDescent="0.25">
      <c r="A822" s="131"/>
      <c r="B822" s="131"/>
    </row>
    <row r="823" spans="1:2" x14ac:dyDescent="0.25">
      <c r="A823" s="131"/>
      <c r="B823" s="131"/>
    </row>
    <row r="824" spans="1:2" x14ac:dyDescent="0.25">
      <c r="A824" s="131"/>
      <c r="B824" s="131"/>
    </row>
    <row r="825" spans="1:2" x14ac:dyDescent="0.25">
      <c r="A825" s="131"/>
      <c r="B825" s="131"/>
    </row>
    <row r="826" spans="1:2" x14ac:dyDescent="0.25">
      <c r="A826" s="131"/>
      <c r="B826" s="131"/>
    </row>
    <row r="827" spans="1:2" x14ac:dyDescent="0.25">
      <c r="A827" s="131"/>
      <c r="B827" s="131"/>
    </row>
    <row r="828" spans="1:2" x14ac:dyDescent="0.25">
      <c r="A828" s="131"/>
      <c r="B828" s="131"/>
    </row>
    <row r="829" spans="1:2" x14ac:dyDescent="0.25">
      <c r="A829" s="131"/>
      <c r="B829" s="131"/>
    </row>
    <row r="830" spans="1:2" x14ac:dyDescent="0.25">
      <c r="A830" s="131"/>
      <c r="B830" s="131"/>
    </row>
    <row r="831" spans="1:2" x14ac:dyDescent="0.25">
      <c r="A831" s="131"/>
      <c r="B831" s="131"/>
    </row>
    <row r="832" spans="1:2" x14ac:dyDescent="0.25">
      <c r="A832" s="131"/>
      <c r="B832" s="131"/>
    </row>
    <row r="833" spans="1:2" x14ac:dyDescent="0.25">
      <c r="A833" s="131"/>
      <c r="B833" s="131"/>
    </row>
    <row r="834" spans="1:2" x14ac:dyDescent="0.25">
      <c r="A834" s="131"/>
      <c r="B834" s="131"/>
    </row>
    <row r="835" spans="1:2" x14ac:dyDescent="0.25">
      <c r="A835" s="131"/>
      <c r="B835" s="131"/>
    </row>
    <row r="836" spans="1:2" x14ac:dyDescent="0.25">
      <c r="A836" s="131"/>
      <c r="B836" s="131"/>
    </row>
    <row r="837" spans="1:2" x14ac:dyDescent="0.25">
      <c r="A837" s="131"/>
      <c r="B837" s="131"/>
    </row>
    <row r="838" spans="1:2" x14ac:dyDescent="0.25">
      <c r="A838" s="131"/>
      <c r="B838" s="131"/>
    </row>
    <row r="839" spans="1:2" x14ac:dyDescent="0.25">
      <c r="A839" s="131"/>
      <c r="B839" s="131"/>
    </row>
    <row r="840" spans="1:2" x14ac:dyDescent="0.25">
      <c r="A840" s="131"/>
      <c r="B840" s="131"/>
    </row>
    <row r="841" spans="1:2" x14ac:dyDescent="0.25">
      <c r="A841" s="131"/>
      <c r="B841" s="131"/>
    </row>
    <row r="842" spans="1:2" x14ac:dyDescent="0.25">
      <c r="A842" s="131"/>
      <c r="B842" s="131"/>
    </row>
    <row r="843" spans="1:2" x14ac:dyDescent="0.25">
      <c r="A843" s="131"/>
      <c r="B843" s="131"/>
    </row>
    <row r="844" spans="1:2" x14ac:dyDescent="0.25">
      <c r="A844" s="131"/>
      <c r="B844" s="131"/>
    </row>
    <row r="845" spans="1:2" x14ac:dyDescent="0.25">
      <c r="A845" s="131"/>
      <c r="B845" s="131"/>
    </row>
    <row r="846" spans="1:2" x14ac:dyDescent="0.25">
      <c r="A846" s="131"/>
      <c r="B846" s="131"/>
    </row>
    <row r="847" spans="1:2" x14ac:dyDescent="0.25">
      <c r="A847" s="131"/>
      <c r="B847" s="131"/>
    </row>
    <row r="848" spans="1:2" x14ac:dyDescent="0.25">
      <c r="A848" s="131"/>
      <c r="B848" s="131"/>
    </row>
    <row r="849" spans="1:2" x14ac:dyDescent="0.25">
      <c r="A849" s="131"/>
      <c r="B849" s="131"/>
    </row>
    <row r="850" spans="1:2" x14ac:dyDescent="0.25">
      <c r="A850" s="131"/>
      <c r="B850" s="131"/>
    </row>
    <row r="851" spans="1:2" x14ac:dyDescent="0.25">
      <c r="A851" s="131"/>
      <c r="B851" s="131"/>
    </row>
    <row r="852" spans="1:2" x14ac:dyDescent="0.25">
      <c r="A852" s="131"/>
      <c r="B852" s="131"/>
    </row>
    <row r="853" spans="1:2" x14ac:dyDescent="0.25">
      <c r="A853" s="131"/>
      <c r="B853" s="131"/>
    </row>
    <row r="854" spans="1:2" x14ac:dyDescent="0.25">
      <c r="A854" s="131"/>
      <c r="B854" s="131"/>
    </row>
    <row r="855" spans="1:2" x14ac:dyDescent="0.25">
      <c r="A855" s="131"/>
      <c r="B855" s="131"/>
    </row>
    <row r="856" spans="1:2" x14ac:dyDescent="0.25">
      <c r="A856" s="131"/>
      <c r="B856" s="131"/>
    </row>
    <row r="857" spans="1:2" x14ac:dyDescent="0.25">
      <c r="A857" s="131"/>
      <c r="B857" s="131"/>
    </row>
    <row r="858" spans="1:2" x14ac:dyDescent="0.25">
      <c r="A858" s="131"/>
      <c r="B858" s="131"/>
    </row>
    <row r="859" spans="1:2" x14ac:dyDescent="0.25">
      <c r="A859" s="131"/>
      <c r="B859" s="131"/>
    </row>
    <row r="860" spans="1:2" x14ac:dyDescent="0.25">
      <c r="A860" s="131"/>
      <c r="B860" s="131"/>
    </row>
    <row r="861" spans="1:2" x14ac:dyDescent="0.25">
      <c r="A861" s="131"/>
      <c r="B861" s="131"/>
    </row>
    <row r="862" spans="1:2" x14ac:dyDescent="0.25">
      <c r="A862" s="131"/>
      <c r="B862" s="131"/>
    </row>
    <row r="863" spans="1:2" x14ac:dyDescent="0.25">
      <c r="A863" s="131"/>
      <c r="B863" s="131"/>
    </row>
    <row r="864" spans="1:2" x14ac:dyDescent="0.25">
      <c r="A864" s="131"/>
      <c r="B864" s="131"/>
    </row>
    <row r="865" spans="1:2" x14ac:dyDescent="0.25">
      <c r="A865" s="131"/>
      <c r="B865" s="131"/>
    </row>
    <row r="866" spans="1:2" x14ac:dyDescent="0.25">
      <c r="A866" s="131"/>
      <c r="B866" s="131"/>
    </row>
    <row r="867" spans="1:2" x14ac:dyDescent="0.25">
      <c r="A867" s="131"/>
      <c r="B867" s="131"/>
    </row>
    <row r="868" spans="1:2" x14ac:dyDescent="0.25">
      <c r="A868" s="131"/>
      <c r="B868" s="131"/>
    </row>
    <row r="869" spans="1:2" x14ac:dyDescent="0.25">
      <c r="A869" s="131"/>
      <c r="B869" s="131"/>
    </row>
    <row r="870" spans="1:2" x14ac:dyDescent="0.25">
      <c r="A870" s="131"/>
      <c r="B870" s="131"/>
    </row>
    <row r="871" spans="1:2" x14ac:dyDescent="0.25">
      <c r="A871" s="131"/>
      <c r="B871" s="131"/>
    </row>
    <row r="872" spans="1:2" x14ac:dyDescent="0.25">
      <c r="A872" s="131"/>
      <c r="B872" s="131"/>
    </row>
    <row r="873" spans="1:2" x14ac:dyDescent="0.25">
      <c r="A873" s="131"/>
      <c r="B873" s="131"/>
    </row>
    <row r="874" spans="1:2" x14ac:dyDescent="0.25">
      <c r="A874" s="131"/>
      <c r="B874" s="131"/>
    </row>
    <row r="875" spans="1:2" x14ac:dyDescent="0.25">
      <c r="A875" s="131"/>
      <c r="B875" s="131"/>
    </row>
    <row r="876" spans="1:2" x14ac:dyDescent="0.25">
      <c r="A876" s="131"/>
      <c r="B876" s="131"/>
    </row>
    <row r="877" spans="1:2" x14ac:dyDescent="0.25">
      <c r="A877" s="131"/>
      <c r="B877" s="131"/>
    </row>
    <row r="878" spans="1:2" x14ac:dyDescent="0.25">
      <c r="A878" s="131"/>
      <c r="B878" s="131"/>
    </row>
    <row r="879" spans="1:2" x14ac:dyDescent="0.25">
      <c r="A879" s="131"/>
      <c r="B879" s="131"/>
    </row>
    <row r="880" spans="1:2" x14ac:dyDescent="0.25">
      <c r="A880" s="131"/>
      <c r="B880" s="131"/>
    </row>
    <row r="881" spans="1:2" x14ac:dyDescent="0.25">
      <c r="A881" s="131"/>
      <c r="B881" s="131"/>
    </row>
    <row r="882" spans="1:2" x14ac:dyDescent="0.25">
      <c r="A882" s="131"/>
      <c r="B882" s="131"/>
    </row>
    <row r="883" spans="1:2" x14ac:dyDescent="0.25">
      <c r="A883" s="131"/>
      <c r="B883" s="131"/>
    </row>
    <row r="884" spans="1:2" x14ac:dyDescent="0.25">
      <c r="A884" s="131"/>
      <c r="B884" s="131"/>
    </row>
    <row r="885" spans="1:2" x14ac:dyDescent="0.25">
      <c r="A885" s="131"/>
      <c r="B885" s="131"/>
    </row>
    <row r="886" spans="1:2" x14ac:dyDescent="0.25">
      <c r="A886" s="131"/>
      <c r="B886" s="131"/>
    </row>
    <row r="887" spans="1:2" x14ac:dyDescent="0.25">
      <c r="A887" s="131"/>
      <c r="B887" s="131"/>
    </row>
    <row r="888" spans="1:2" x14ac:dyDescent="0.25">
      <c r="A888" s="131"/>
      <c r="B888" s="131"/>
    </row>
    <row r="889" spans="1:2" x14ac:dyDescent="0.25">
      <c r="A889" s="131"/>
      <c r="B889" s="131"/>
    </row>
    <row r="890" spans="1:2" x14ac:dyDescent="0.25">
      <c r="A890" s="131"/>
      <c r="B890" s="131"/>
    </row>
    <row r="891" spans="1:2" x14ac:dyDescent="0.25">
      <c r="A891" s="131"/>
      <c r="B891" s="131"/>
    </row>
    <row r="892" spans="1:2" x14ac:dyDescent="0.25">
      <c r="A892" s="131"/>
      <c r="B892" s="131"/>
    </row>
    <row r="893" spans="1:2" x14ac:dyDescent="0.25">
      <c r="A893" s="131"/>
      <c r="B893" s="131"/>
    </row>
    <row r="894" spans="1:2" x14ac:dyDescent="0.25">
      <c r="A894" s="131"/>
      <c r="B894" s="131"/>
    </row>
    <row r="895" spans="1:2" x14ac:dyDescent="0.25">
      <c r="A895" s="131"/>
      <c r="B895" s="131"/>
    </row>
    <row r="896" spans="1:2" x14ac:dyDescent="0.25">
      <c r="A896" s="131"/>
      <c r="B896" s="131"/>
    </row>
    <row r="897" spans="1:2" x14ac:dyDescent="0.25">
      <c r="A897" s="131"/>
      <c r="B897" s="131"/>
    </row>
    <row r="898" spans="1:2" x14ac:dyDescent="0.25">
      <c r="A898" s="131"/>
      <c r="B898" s="131"/>
    </row>
    <row r="899" spans="1:2" x14ac:dyDescent="0.25">
      <c r="A899" s="131"/>
      <c r="B899" s="131"/>
    </row>
    <row r="900" spans="1:2" x14ac:dyDescent="0.25">
      <c r="A900" s="131"/>
      <c r="B900" s="131"/>
    </row>
    <row r="901" spans="1:2" x14ac:dyDescent="0.25">
      <c r="A901" s="131"/>
      <c r="B901" s="131"/>
    </row>
    <row r="902" spans="1:2" x14ac:dyDescent="0.25">
      <c r="A902" s="131"/>
      <c r="B902" s="131"/>
    </row>
    <row r="903" spans="1:2" x14ac:dyDescent="0.25">
      <c r="A903" s="131"/>
      <c r="B903" s="131"/>
    </row>
    <row r="904" spans="1:2" x14ac:dyDescent="0.25">
      <c r="A904" s="131"/>
      <c r="B904" s="131"/>
    </row>
    <row r="905" spans="1:2" x14ac:dyDescent="0.25">
      <c r="A905" s="131"/>
      <c r="B905" s="131"/>
    </row>
    <row r="906" spans="1:2" x14ac:dyDescent="0.25">
      <c r="A906" s="131"/>
      <c r="B906" s="131"/>
    </row>
    <row r="907" spans="1:2" x14ac:dyDescent="0.25">
      <c r="A907" s="131"/>
      <c r="B907" s="131"/>
    </row>
    <row r="908" spans="1:2" x14ac:dyDescent="0.25">
      <c r="A908" s="131"/>
      <c r="B908" s="131"/>
    </row>
    <row r="909" spans="1:2" x14ac:dyDescent="0.25">
      <c r="A909" s="131"/>
      <c r="B909" s="131"/>
    </row>
    <row r="910" spans="1:2" x14ac:dyDescent="0.25">
      <c r="A910" s="131"/>
      <c r="B910" s="131"/>
    </row>
    <row r="911" spans="1:2" x14ac:dyDescent="0.25">
      <c r="A911" s="131"/>
      <c r="B911" s="131"/>
    </row>
    <row r="912" spans="1:2" x14ac:dyDescent="0.25">
      <c r="A912" s="131"/>
      <c r="B912" s="131"/>
    </row>
    <row r="913" spans="1:2" x14ac:dyDescent="0.25">
      <c r="A913" s="131"/>
      <c r="B913" s="131"/>
    </row>
    <row r="914" spans="1:2" x14ac:dyDescent="0.25">
      <c r="A914" s="131"/>
      <c r="B914" s="131"/>
    </row>
    <row r="915" spans="1:2" x14ac:dyDescent="0.25">
      <c r="A915" s="131"/>
      <c r="B915" s="131"/>
    </row>
    <row r="916" spans="1:2" x14ac:dyDescent="0.25">
      <c r="A916" s="131"/>
      <c r="B916" s="131"/>
    </row>
    <row r="917" spans="1:2" x14ac:dyDescent="0.25">
      <c r="A917" s="131"/>
      <c r="B917" s="131"/>
    </row>
    <row r="918" spans="1:2" x14ac:dyDescent="0.25">
      <c r="A918" s="131"/>
      <c r="B918" s="131"/>
    </row>
    <row r="919" spans="1:2" x14ac:dyDescent="0.25">
      <c r="A919" s="131"/>
      <c r="B919" s="131"/>
    </row>
    <row r="920" spans="1:2" x14ac:dyDescent="0.25">
      <c r="A920" s="131"/>
      <c r="B920" s="131"/>
    </row>
    <row r="921" spans="1:2" x14ac:dyDescent="0.25">
      <c r="A921" s="131"/>
      <c r="B921" s="131"/>
    </row>
    <row r="922" spans="1:2" x14ac:dyDescent="0.25">
      <c r="A922" s="131"/>
      <c r="B922" s="131"/>
    </row>
    <row r="923" spans="1:2" x14ac:dyDescent="0.25">
      <c r="A923" s="131"/>
      <c r="B923" s="131"/>
    </row>
    <row r="924" spans="1:2" x14ac:dyDescent="0.25">
      <c r="A924" s="131"/>
      <c r="B924" s="131"/>
    </row>
    <row r="925" spans="1:2" x14ac:dyDescent="0.25">
      <c r="A925" s="131"/>
      <c r="B925" s="131"/>
    </row>
    <row r="926" spans="1:2" x14ac:dyDescent="0.25">
      <c r="A926" s="131"/>
      <c r="B926" s="131"/>
    </row>
    <row r="927" spans="1:2" x14ac:dyDescent="0.25">
      <c r="A927" s="131"/>
      <c r="B927" s="131"/>
    </row>
    <row r="928" spans="1:2" x14ac:dyDescent="0.25">
      <c r="A928" s="131"/>
      <c r="B928" s="131"/>
    </row>
    <row r="929" spans="1:2" x14ac:dyDescent="0.25">
      <c r="A929" s="131"/>
      <c r="B929" s="131"/>
    </row>
    <row r="930" spans="1:2" x14ac:dyDescent="0.25">
      <c r="A930" s="131"/>
      <c r="B930" s="131"/>
    </row>
    <row r="931" spans="1:2" x14ac:dyDescent="0.25">
      <c r="A931" s="131"/>
      <c r="B931" s="131"/>
    </row>
    <row r="932" spans="1:2" x14ac:dyDescent="0.25">
      <c r="A932" s="131"/>
      <c r="B932" s="131"/>
    </row>
    <row r="933" spans="1:2" x14ac:dyDescent="0.25">
      <c r="A933" s="131"/>
      <c r="B933" s="131"/>
    </row>
    <row r="934" spans="1:2" x14ac:dyDescent="0.25">
      <c r="A934" s="131"/>
      <c r="B934" s="131"/>
    </row>
    <row r="935" spans="1:2" x14ac:dyDescent="0.25">
      <c r="A935" s="131"/>
      <c r="B935" s="131"/>
    </row>
    <row r="936" spans="1:2" x14ac:dyDescent="0.25">
      <c r="A936" s="131"/>
      <c r="B936" s="131"/>
    </row>
    <row r="937" spans="1:2" x14ac:dyDescent="0.25">
      <c r="A937" s="131"/>
      <c r="B937" s="131"/>
    </row>
    <row r="938" spans="1:2" x14ac:dyDescent="0.25">
      <c r="A938" s="131"/>
      <c r="B938" s="131"/>
    </row>
    <row r="939" spans="1:2" x14ac:dyDescent="0.25">
      <c r="A939" s="131"/>
      <c r="B939" s="131"/>
    </row>
    <row r="940" spans="1:2" x14ac:dyDescent="0.25">
      <c r="A940" s="131"/>
      <c r="B940" s="131"/>
    </row>
    <row r="941" spans="1:2" x14ac:dyDescent="0.25">
      <c r="A941" s="131"/>
      <c r="B941" s="131"/>
    </row>
    <row r="942" spans="1:2" x14ac:dyDescent="0.25">
      <c r="A942" s="131"/>
      <c r="B942" s="131"/>
    </row>
    <row r="943" spans="1:2" x14ac:dyDescent="0.25">
      <c r="A943" s="131"/>
      <c r="B943" s="131"/>
    </row>
    <row r="944" spans="1:2" x14ac:dyDescent="0.25">
      <c r="A944" s="131"/>
      <c r="B944" s="131"/>
    </row>
    <row r="945" spans="1:2" x14ac:dyDescent="0.25">
      <c r="A945" s="131"/>
      <c r="B945" s="131"/>
    </row>
    <row r="946" spans="1:2" x14ac:dyDescent="0.25">
      <c r="A946" s="131"/>
      <c r="B946" s="131"/>
    </row>
    <row r="947" spans="1:2" x14ac:dyDescent="0.25">
      <c r="A947" s="131"/>
      <c r="B947" s="131"/>
    </row>
    <row r="948" spans="1:2" x14ac:dyDescent="0.25">
      <c r="A948" s="131"/>
      <c r="B948" s="131"/>
    </row>
    <row r="949" spans="1:2" x14ac:dyDescent="0.25">
      <c r="A949" s="131"/>
      <c r="B949" s="131"/>
    </row>
    <row r="950" spans="1:2" x14ac:dyDescent="0.25">
      <c r="A950" s="131"/>
      <c r="B950" s="131"/>
    </row>
    <row r="951" spans="1:2" x14ac:dyDescent="0.25">
      <c r="A951" s="131"/>
      <c r="B951" s="131"/>
    </row>
    <row r="952" spans="1:2" x14ac:dyDescent="0.25">
      <c r="A952" s="131"/>
      <c r="B952" s="131"/>
    </row>
    <row r="953" spans="1:2" x14ac:dyDescent="0.25">
      <c r="A953" s="131"/>
      <c r="B953" s="131"/>
    </row>
    <row r="954" spans="1:2" x14ac:dyDescent="0.25">
      <c r="A954" s="131"/>
      <c r="B954" s="131"/>
    </row>
    <row r="955" spans="1:2" x14ac:dyDescent="0.25">
      <c r="A955" s="131"/>
      <c r="B955" s="131"/>
    </row>
    <row r="956" spans="1:2" x14ac:dyDescent="0.25">
      <c r="A956" s="131"/>
      <c r="B956" s="131"/>
    </row>
    <row r="957" spans="1:2" x14ac:dyDescent="0.25">
      <c r="A957" s="131"/>
      <c r="B957" s="131"/>
    </row>
    <row r="958" spans="1:2" x14ac:dyDescent="0.25">
      <c r="A958" s="131"/>
      <c r="B958" s="131"/>
    </row>
    <row r="959" spans="1:2" x14ac:dyDescent="0.25">
      <c r="A959" s="131"/>
      <c r="B959" s="131"/>
    </row>
    <row r="960" spans="1:2" x14ac:dyDescent="0.25">
      <c r="A960" s="131"/>
      <c r="B960" s="131"/>
    </row>
    <row r="961" spans="1:2" x14ac:dyDescent="0.25">
      <c r="A961" s="131"/>
      <c r="B961" s="131"/>
    </row>
    <row r="962" spans="1:2" x14ac:dyDescent="0.25">
      <c r="A962" s="131"/>
      <c r="B962" s="131"/>
    </row>
    <row r="963" spans="1:2" x14ac:dyDescent="0.25">
      <c r="A963" s="131"/>
      <c r="B963" s="131"/>
    </row>
    <row r="964" spans="1:2" x14ac:dyDescent="0.25">
      <c r="A964" s="131"/>
      <c r="B964" s="131"/>
    </row>
    <row r="965" spans="1:2" x14ac:dyDescent="0.25">
      <c r="A965" s="131"/>
      <c r="B965" s="131"/>
    </row>
    <row r="966" spans="1:2" x14ac:dyDescent="0.25">
      <c r="A966" s="131"/>
      <c r="B966" s="131"/>
    </row>
    <row r="967" spans="1:2" x14ac:dyDescent="0.25">
      <c r="A967" s="131"/>
      <c r="B967" s="131"/>
    </row>
    <row r="968" spans="1:2" x14ac:dyDescent="0.25">
      <c r="A968" s="131"/>
      <c r="B968" s="131"/>
    </row>
    <row r="969" spans="1:2" x14ac:dyDescent="0.25">
      <c r="A969" s="131"/>
      <c r="B969" s="131"/>
    </row>
    <row r="970" spans="1:2" x14ac:dyDescent="0.25">
      <c r="A970" s="131"/>
      <c r="B970" s="131"/>
    </row>
    <row r="971" spans="1:2" x14ac:dyDescent="0.25">
      <c r="A971" s="131"/>
      <c r="B971" s="131"/>
    </row>
    <row r="972" spans="1:2" x14ac:dyDescent="0.25">
      <c r="A972" s="131"/>
      <c r="B972" s="131"/>
    </row>
    <row r="973" spans="1:2" x14ac:dyDescent="0.25">
      <c r="A973" s="131"/>
      <c r="B973" s="131"/>
    </row>
    <row r="974" spans="1:2" x14ac:dyDescent="0.25">
      <c r="A974" s="131"/>
      <c r="B974" s="131"/>
    </row>
    <row r="975" spans="1:2" x14ac:dyDescent="0.25">
      <c r="A975" s="131"/>
      <c r="B975" s="131"/>
    </row>
    <row r="976" spans="1:2" x14ac:dyDescent="0.25">
      <c r="A976" s="131"/>
      <c r="B976" s="131"/>
    </row>
    <row r="977" spans="1:2" x14ac:dyDescent="0.25">
      <c r="A977" s="131"/>
      <c r="B977" s="131"/>
    </row>
    <row r="978" spans="1:2" x14ac:dyDescent="0.25">
      <c r="A978" s="131"/>
      <c r="B978" s="131"/>
    </row>
    <row r="979" spans="1:2" x14ac:dyDescent="0.25">
      <c r="A979" s="131"/>
      <c r="B979" s="131"/>
    </row>
    <row r="980" spans="1:2" x14ac:dyDescent="0.25">
      <c r="A980" s="131"/>
      <c r="B980" s="131"/>
    </row>
    <row r="981" spans="1:2" x14ac:dyDescent="0.25">
      <c r="A981" s="131"/>
      <c r="B981" s="131"/>
    </row>
    <row r="982" spans="1:2" x14ac:dyDescent="0.25">
      <c r="A982" s="131"/>
      <c r="B982" s="131"/>
    </row>
    <row r="983" spans="1:2" x14ac:dyDescent="0.25">
      <c r="A983" s="131"/>
      <c r="B983" s="131"/>
    </row>
    <row r="984" spans="1:2" x14ac:dyDescent="0.25">
      <c r="A984" s="131"/>
      <c r="B984" s="131"/>
    </row>
    <row r="985" spans="1:2" x14ac:dyDescent="0.25">
      <c r="A985" s="131"/>
      <c r="B985" s="131"/>
    </row>
    <row r="986" spans="1:2" x14ac:dyDescent="0.25">
      <c r="A986" s="131"/>
      <c r="B986" s="131"/>
    </row>
    <row r="987" spans="1:2" x14ac:dyDescent="0.25">
      <c r="A987" s="131"/>
      <c r="B987" s="131"/>
    </row>
    <row r="988" spans="1:2" x14ac:dyDescent="0.25">
      <c r="A988" s="131"/>
      <c r="B988" s="131"/>
    </row>
    <row r="989" spans="1:2" x14ac:dyDescent="0.25">
      <c r="A989" s="131"/>
      <c r="B989" s="131"/>
    </row>
    <row r="990" spans="1:2" x14ac:dyDescent="0.25">
      <c r="A990" s="131"/>
      <c r="B990" s="131"/>
    </row>
    <row r="991" spans="1:2" x14ac:dyDescent="0.25">
      <c r="A991" s="131"/>
      <c r="B991" s="131"/>
    </row>
    <row r="992" spans="1:2" x14ac:dyDescent="0.25">
      <c r="A992" s="131"/>
      <c r="B992" s="131"/>
    </row>
    <row r="993" spans="1:2" x14ac:dyDescent="0.25">
      <c r="A993" s="131"/>
      <c r="B993" s="131"/>
    </row>
    <row r="994" spans="1:2" x14ac:dyDescent="0.25">
      <c r="A994" s="131"/>
      <c r="B994" s="131"/>
    </row>
    <row r="995" spans="1:2" x14ac:dyDescent="0.25">
      <c r="A995" s="131"/>
      <c r="B995" s="131"/>
    </row>
    <row r="996" spans="1:2" x14ac:dyDescent="0.25">
      <c r="A996" s="131"/>
      <c r="B996" s="131"/>
    </row>
    <row r="997" spans="1:2" x14ac:dyDescent="0.25">
      <c r="A997" s="131"/>
      <c r="B997" s="131"/>
    </row>
    <row r="998" spans="1:2" x14ac:dyDescent="0.25">
      <c r="A998" s="131"/>
      <c r="B998" s="131"/>
    </row>
    <row r="999" spans="1:2" x14ac:dyDescent="0.25">
      <c r="A999" s="131"/>
      <c r="B999" s="131"/>
    </row>
    <row r="1000" spans="1:2" x14ac:dyDescent="0.25">
      <c r="A1000" s="131"/>
      <c r="B1000" s="131"/>
    </row>
    <row r="1001" spans="1:2" x14ac:dyDescent="0.25">
      <c r="A1001" s="131"/>
      <c r="B1001" s="131"/>
    </row>
    <row r="1002" spans="1:2" x14ac:dyDescent="0.25">
      <c r="A1002" s="131"/>
      <c r="B1002" s="131"/>
    </row>
    <row r="1003" spans="1:2" x14ac:dyDescent="0.25">
      <c r="A1003" s="131"/>
      <c r="B1003" s="131"/>
    </row>
    <row r="1004" spans="1:2" x14ac:dyDescent="0.25">
      <c r="A1004" s="131"/>
      <c r="B1004" s="131"/>
    </row>
    <row r="1005" spans="1:2" x14ac:dyDescent="0.25">
      <c r="A1005" s="131"/>
      <c r="B1005" s="131"/>
    </row>
    <row r="1006" spans="1:2" x14ac:dyDescent="0.25">
      <c r="A1006" s="131"/>
      <c r="B1006" s="131"/>
    </row>
    <row r="1007" spans="1:2" x14ac:dyDescent="0.25">
      <c r="A1007" s="131"/>
      <c r="B1007" s="131"/>
    </row>
    <row r="1008" spans="1:2" x14ac:dyDescent="0.25">
      <c r="A1008" s="131"/>
      <c r="B1008" s="131"/>
    </row>
    <row r="1009" spans="1:2" x14ac:dyDescent="0.25">
      <c r="A1009" s="131"/>
      <c r="B1009" s="131"/>
    </row>
    <row r="1010" spans="1:2" x14ac:dyDescent="0.25">
      <c r="A1010" s="131"/>
      <c r="B1010" s="131"/>
    </row>
    <row r="1011" spans="1:2" x14ac:dyDescent="0.25">
      <c r="A1011" s="131"/>
      <c r="B1011" s="131"/>
    </row>
    <row r="1012" spans="1:2" x14ac:dyDescent="0.25">
      <c r="A1012" s="131"/>
      <c r="B1012" s="131"/>
    </row>
    <row r="1013" spans="1:2" x14ac:dyDescent="0.25">
      <c r="A1013" s="131"/>
      <c r="B1013" s="131"/>
    </row>
    <row r="1014" spans="1:2" x14ac:dyDescent="0.25">
      <c r="A1014" s="131"/>
      <c r="B1014" s="131"/>
    </row>
    <row r="1015" spans="1:2" x14ac:dyDescent="0.25">
      <c r="A1015" s="131"/>
      <c r="B1015" s="131"/>
    </row>
    <row r="1016" spans="1:2" x14ac:dyDescent="0.25">
      <c r="A1016" s="131"/>
      <c r="B1016" s="131"/>
    </row>
    <row r="1017" spans="1:2" x14ac:dyDescent="0.25">
      <c r="A1017" s="131"/>
      <c r="B1017" s="131"/>
    </row>
    <row r="1018" spans="1:2" x14ac:dyDescent="0.25">
      <c r="A1018" s="131"/>
      <c r="B1018" s="131"/>
    </row>
    <row r="1019" spans="1:2" x14ac:dyDescent="0.25">
      <c r="A1019" s="131"/>
      <c r="B1019" s="131"/>
    </row>
    <row r="1020" spans="1:2" x14ac:dyDescent="0.25">
      <c r="A1020" s="131"/>
      <c r="B1020" s="131"/>
    </row>
    <row r="1021" spans="1:2" x14ac:dyDescent="0.25">
      <c r="A1021" s="131"/>
      <c r="B1021" s="131"/>
    </row>
    <row r="1022" spans="1:2" x14ac:dyDescent="0.25">
      <c r="A1022" s="131"/>
      <c r="B1022" s="131"/>
    </row>
    <row r="1023" spans="1:2" x14ac:dyDescent="0.25">
      <c r="A1023" s="131"/>
      <c r="B1023" s="131"/>
    </row>
    <row r="1024" spans="1:2" x14ac:dyDescent="0.25">
      <c r="A1024" s="131"/>
      <c r="B1024" s="131"/>
    </row>
    <row r="1025" spans="1:2" x14ac:dyDescent="0.25">
      <c r="A1025" s="131"/>
      <c r="B1025" s="131"/>
    </row>
    <row r="1026" spans="1:2" x14ac:dyDescent="0.25">
      <c r="A1026" s="131"/>
      <c r="B1026" s="131"/>
    </row>
    <row r="1027" spans="1:2" x14ac:dyDescent="0.25">
      <c r="A1027" s="131"/>
      <c r="B1027" s="131"/>
    </row>
    <row r="1028" spans="1:2" x14ac:dyDescent="0.25">
      <c r="A1028" s="131"/>
      <c r="B1028" s="131"/>
    </row>
    <row r="1029" spans="1:2" x14ac:dyDescent="0.25">
      <c r="A1029" s="131"/>
      <c r="B1029" s="131"/>
    </row>
    <row r="1030" spans="1:2" x14ac:dyDescent="0.25">
      <c r="A1030" s="131"/>
      <c r="B1030" s="131"/>
    </row>
    <row r="1031" spans="1:2" x14ac:dyDescent="0.25">
      <c r="A1031" s="131"/>
      <c r="B1031" s="131"/>
    </row>
    <row r="1032" spans="1:2" x14ac:dyDescent="0.25">
      <c r="A1032" s="131"/>
      <c r="B1032" s="131"/>
    </row>
    <row r="1033" spans="1:2" x14ac:dyDescent="0.25">
      <c r="A1033" s="131"/>
      <c r="B1033" s="131"/>
    </row>
    <row r="1034" spans="1:2" x14ac:dyDescent="0.25">
      <c r="A1034" s="131"/>
      <c r="B1034" s="131"/>
    </row>
    <row r="1035" spans="1:2" x14ac:dyDescent="0.25">
      <c r="A1035" s="131"/>
      <c r="B1035" s="131"/>
    </row>
    <row r="1036" spans="1:2" x14ac:dyDescent="0.25">
      <c r="A1036" s="131"/>
      <c r="B1036" s="131"/>
    </row>
    <row r="1037" spans="1:2" x14ac:dyDescent="0.25">
      <c r="A1037" s="131"/>
      <c r="B1037" s="131"/>
    </row>
    <row r="1038" spans="1:2" x14ac:dyDescent="0.25">
      <c r="A1038" s="131"/>
      <c r="B1038" s="131"/>
    </row>
    <row r="1039" spans="1:2" x14ac:dyDescent="0.25">
      <c r="A1039" s="131"/>
      <c r="B1039" s="131"/>
    </row>
    <row r="1040" spans="1:2" x14ac:dyDescent="0.25">
      <c r="A1040" s="131"/>
      <c r="B1040" s="131"/>
    </row>
    <row r="1041" spans="1:2" x14ac:dyDescent="0.25">
      <c r="A1041" s="131"/>
      <c r="B1041" s="131"/>
    </row>
    <row r="1042" spans="1:2" x14ac:dyDescent="0.25">
      <c r="A1042" s="131"/>
      <c r="B1042" s="131"/>
    </row>
    <row r="1043" spans="1:2" x14ac:dyDescent="0.25">
      <c r="A1043" s="131"/>
      <c r="B1043" s="131"/>
    </row>
    <row r="1044" spans="1:2" x14ac:dyDescent="0.25">
      <c r="A1044" s="131"/>
      <c r="B1044" s="131"/>
    </row>
    <row r="1045" spans="1:2" x14ac:dyDescent="0.25">
      <c r="A1045" s="131"/>
      <c r="B1045" s="131"/>
    </row>
    <row r="1046" spans="1:2" x14ac:dyDescent="0.25">
      <c r="A1046" s="131"/>
      <c r="B1046" s="131"/>
    </row>
    <row r="1047" spans="1:2" x14ac:dyDescent="0.25">
      <c r="A1047" s="131"/>
      <c r="B1047" s="131"/>
    </row>
    <row r="1048" spans="1:2" x14ac:dyDescent="0.25">
      <c r="A1048" s="131"/>
      <c r="B1048" s="131"/>
    </row>
    <row r="1049" spans="1:2" x14ac:dyDescent="0.25">
      <c r="A1049" s="131"/>
      <c r="B1049" s="131"/>
    </row>
    <row r="1050" spans="1:2" x14ac:dyDescent="0.25">
      <c r="A1050" s="131"/>
      <c r="B1050" s="131"/>
    </row>
    <row r="1051" spans="1:2" x14ac:dyDescent="0.25">
      <c r="A1051" s="131"/>
      <c r="B1051" s="131"/>
    </row>
    <row r="1052" spans="1:2" x14ac:dyDescent="0.25">
      <c r="A1052" s="131"/>
      <c r="B1052" s="131"/>
    </row>
    <row r="1053" spans="1:2" x14ac:dyDescent="0.25">
      <c r="A1053" s="131"/>
      <c r="B1053" s="131"/>
    </row>
    <row r="1054" spans="1:2" x14ac:dyDescent="0.25">
      <c r="A1054" s="131"/>
      <c r="B1054" s="131"/>
    </row>
    <row r="1055" spans="1:2" x14ac:dyDescent="0.25">
      <c r="A1055" s="131"/>
      <c r="B1055" s="131"/>
    </row>
    <row r="1056" spans="1:2" x14ac:dyDescent="0.25">
      <c r="A1056" s="131"/>
      <c r="B1056" s="131"/>
    </row>
    <row r="1057" spans="1:2" x14ac:dyDescent="0.25">
      <c r="A1057" s="131"/>
      <c r="B1057" s="131"/>
    </row>
    <row r="1058" spans="1:2" x14ac:dyDescent="0.25">
      <c r="A1058" s="131"/>
      <c r="B1058" s="131"/>
    </row>
    <row r="1059" spans="1:2" x14ac:dyDescent="0.25">
      <c r="A1059" s="131"/>
      <c r="B1059" s="131"/>
    </row>
    <row r="1060" spans="1:2" x14ac:dyDescent="0.25">
      <c r="A1060" s="131"/>
      <c r="B1060" s="131"/>
    </row>
    <row r="1061" spans="1:2" x14ac:dyDescent="0.25">
      <c r="A1061" s="131"/>
      <c r="B1061" s="131"/>
    </row>
    <row r="1062" spans="1:2" x14ac:dyDescent="0.25">
      <c r="A1062" s="131"/>
      <c r="B1062" s="131"/>
    </row>
    <row r="1063" spans="1:2" x14ac:dyDescent="0.25">
      <c r="A1063" s="131"/>
      <c r="B1063" s="131"/>
    </row>
    <row r="1064" spans="1:2" x14ac:dyDescent="0.25">
      <c r="A1064" s="131"/>
      <c r="B1064" s="131"/>
    </row>
    <row r="1065" spans="1:2" x14ac:dyDescent="0.25">
      <c r="A1065" s="131"/>
      <c r="B1065" s="131"/>
    </row>
    <row r="1066" spans="1:2" x14ac:dyDescent="0.25">
      <c r="A1066" s="131"/>
      <c r="B1066" s="131"/>
    </row>
    <row r="1067" spans="1:2" x14ac:dyDescent="0.25">
      <c r="A1067" s="131"/>
      <c r="B1067" s="131"/>
    </row>
    <row r="1068" spans="1:2" x14ac:dyDescent="0.25">
      <c r="A1068" s="131"/>
      <c r="B1068" s="131"/>
    </row>
    <row r="1069" spans="1:2" x14ac:dyDescent="0.25">
      <c r="A1069" s="131"/>
      <c r="B1069" s="131"/>
    </row>
    <row r="1070" spans="1:2" x14ac:dyDescent="0.25">
      <c r="A1070" s="131"/>
      <c r="B1070" s="131"/>
    </row>
    <row r="1071" spans="1:2" x14ac:dyDescent="0.25">
      <c r="A1071" s="131"/>
      <c r="B1071" s="131"/>
    </row>
    <row r="1072" spans="1:2" x14ac:dyDescent="0.25">
      <c r="A1072" s="131"/>
      <c r="B1072" s="131"/>
    </row>
    <row r="1073" spans="1:2" x14ac:dyDescent="0.25">
      <c r="A1073" s="131"/>
      <c r="B1073" s="131"/>
    </row>
    <row r="1074" spans="1:2" x14ac:dyDescent="0.25">
      <c r="A1074" s="131"/>
      <c r="B1074" s="131"/>
    </row>
    <row r="1075" spans="1:2" x14ac:dyDescent="0.25">
      <c r="A1075" s="131"/>
      <c r="B1075" s="131"/>
    </row>
    <row r="1076" spans="1:2" x14ac:dyDescent="0.25">
      <c r="A1076" s="131"/>
      <c r="B1076" s="131"/>
    </row>
    <row r="1077" spans="1:2" x14ac:dyDescent="0.25">
      <c r="A1077" s="131"/>
      <c r="B1077" s="131"/>
    </row>
    <row r="1078" spans="1:2" x14ac:dyDescent="0.25">
      <c r="A1078" s="131"/>
      <c r="B1078" s="131"/>
    </row>
    <row r="1079" spans="1:2" x14ac:dyDescent="0.25">
      <c r="A1079" s="131"/>
      <c r="B1079" s="131"/>
    </row>
    <row r="1080" spans="1:2" x14ac:dyDescent="0.25">
      <c r="A1080" s="131"/>
      <c r="B1080" s="131"/>
    </row>
    <row r="1081" spans="1:2" x14ac:dyDescent="0.25">
      <c r="A1081" s="131"/>
      <c r="B1081" s="131"/>
    </row>
    <row r="1082" spans="1:2" x14ac:dyDescent="0.25">
      <c r="A1082" s="131"/>
      <c r="B1082" s="131"/>
    </row>
    <row r="1083" spans="1:2" x14ac:dyDescent="0.25">
      <c r="A1083" s="131"/>
      <c r="B1083" s="131"/>
    </row>
    <row r="1084" spans="1:2" x14ac:dyDescent="0.25">
      <c r="A1084" s="131"/>
      <c r="B1084" s="131"/>
    </row>
    <row r="1085" spans="1:2" x14ac:dyDescent="0.25">
      <c r="A1085" s="131"/>
      <c r="B1085" s="131"/>
    </row>
    <row r="1086" spans="1:2" x14ac:dyDescent="0.25">
      <c r="A1086" s="131"/>
      <c r="B1086" s="131"/>
    </row>
    <row r="1087" spans="1:2" x14ac:dyDescent="0.25">
      <c r="A1087" s="131"/>
      <c r="B1087" s="131"/>
    </row>
    <row r="1088" spans="1:2" x14ac:dyDescent="0.25">
      <c r="A1088" s="131"/>
      <c r="B1088" s="131"/>
    </row>
    <row r="1089" spans="1:2" x14ac:dyDescent="0.25">
      <c r="A1089" s="131"/>
      <c r="B1089" s="131"/>
    </row>
    <row r="1090" spans="1:2" x14ac:dyDescent="0.25">
      <c r="A1090" s="131"/>
      <c r="B1090" s="131"/>
    </row>
    <row r="1091" spans="1:2" x14ac:dyDescent="0.25">
      <c r="A1091" s="131"/>
      <c r="B1091" s="131"/>
    </row>
    <row r="1092" spans="1:2" x14ac:dyDescent="0.25">
      <c r="A1092" s="131"/>
      <c r="B1092" s="131"/>
    </row>
    <row r="1093" spans="1:2" x14ac:dyDescent="0.25">
      <c r="A1093" s="131"/>
      <c r="B1093" s="131"/>
    </row>
    <row r="1094" spans="1:2" x14ac:dyDescent="0.25">
      <c r="A1094" s="131"/>
      <c r="B1094" s="131"/>
    </row>
    <row r="1095" spans="1:2" x14ac:dyDescent="0.25">
      <c r="A1095" s="131"/>
      <c r="B1095" s="131"/>
    </row>
    <row r="1096" spans="1:2" x14ac:dyDescent="0.25">
      <c r="A1096" s="131"/>
      <c r="B1096" s="131"/>
    </row>
    <row r="1097" spans="1:2" x14ac:dyDescent="0.25">
      <c r="A1097" s="131"/>
      <c r="B1097" s="131"/>
    </row>
    <row r="1098" spans="1:2" x14ac:dyDescent="0.25">
      <c r="A1098" s="131"/>
      <c r="B1098" s="131"/>
    </row>
    <row r="1099" spans="1:2" x14ac:dyDescent="0.25">
      <c r="A1099" s="131"/>
      <c r="B1099" s="131"/>
    </row>
    <row r="1100" spans="1:2" x14ac:dyDescent="0.25">
      <c r="A1100" s="131"/>
      <c r="B1100" s="131"/>
    </row>
    <row r="1101" spans="1:2" x14ac:dyDescent="0.25">
      <c r="A1101" s="131"/>
      <c r="B1101" s="131"/>
    </row>
    <row r="1102" spans="1:2" x14ac:dyDescent="0.25">
      <c r="A1102" s="131"/>
      <c r="B1102" s="131"/>
    </row>
    <row r="1103" spans="1:2" x14ac:dyDescent="0.25">
      <c r="A1103" s="131"/>
      <c r="B1103" s="131"/>
    </row>
    <row r="1104" spans="1:2" x14ac:dyDescent="0.25">
      <c r="A1104" s="131"/>
      <c r="B1104" s="131"/>
    </row>
    <row r="1105" spans="1:2" x14ac:dyDescent="0.25">
      <c r="A1105" s="131"/>
      <c r="B1105" s="131"/>
    </row>
    <row r="1106" spans="1:2" x14ac:dyDescent="0.25">
      <c r="A1106" s="131"/>
      <c r="B1106" s="131"/>
    </row>
    <row r="1107" spans="1:2" x14ac:dyDescent="0.25">
      <c r="A1107" s="131"/>
      <c r="B1107" s="131"/>
    </row>
    <row r="1108" spans="1:2" x14ac:dyDescent="0.25">
      <c r="A1108" s="131"/>
      <c r="B1108" s="131"/>
    </row>
    <row r="1109" spans="1:2" x14ac:dyDescent="0.25">
      <c r="A1109" s="131"/>
      <c r="B1109" s="131"/>
    </row>
    <row r="1110" spans="1:2" x14ac:dyDescent="0.25">
      <c r="A1110" s="131"/>
      <c r="B1110" s="131"/>
    </row>
    <row r="1111" spans="1:2" x14ac:dyDescent="0.25">
      <c r="A1111" s="131"/>
      <c r="B1111" s="131"/>
    </row>
    <row r="1112" spans="1:2" x14ac:dyDescent="0.25">
      <c r="A1112" s="131"/>
      <c r="B1112" s="131"/>
    </row>
    <row r="1113" spans="1:2" x14ac:dyDescent="0.25">
      <c r="A1113" s="131"/>
      <c r="B1113" s="131"/>
    </row>
    <row r="1114" spans="1:2" x14ac:dyDescent="0.25">
      <c r="A1114" s="131"/>
      <c r="B1114" s="131"/>
    </row>
    <row r="1115" spans="1:2" x14ac:dyDescent="0.25">
      <c r="A1115" s="131"/>
      <c r="B1115" s="131"/>
    </row>
    <row r="1116" spans="1:2" x14ac:dyDescent="0.25">
      <c r="A1116" s="131"/>
      <c r="B1116" s="131"/>
    </row>
    <row r="1117" spans="1:2" x14ac:dyDescent="0.25">
      <c r="A1117" s="131"/>
      <c r="B1117" s="131"/>
    </row>
    <row r="1118" spans="1:2" x14ac:dyDescent="0.25">
      <c r="A1118" s="131"/>
      <c r="B1118" s="131"/>
    </row>
    <row r="1119" spans="1:2" x14ac:dyDescent="0.25">
      <c r="A1119" s="131"/>
      <c r="B1119" s="131"/>
    </row>
    <row r="1120" spans="1:2" x14ac:dyDescent="0.25">
      <c r="A1120" s="131"/>
      <c r="B1120" s="131"/>
    </row>
    <row r="1121" spans="1:2" x14ac:dyDescent="0.25">
      <c r="A1121" s="131"/>
      <c r="B1121" s="131"/>
    </row>
    <row r="1122" spans="1:2" x14ac:dyDescent="0.25">
      <c r="A1122" s="131"/>
      <c r="B1122" s="131"/>
    </row>
    <row r="1123" spans="1:2" x14ac:dyDescent="0.25">
      <c r="A1123" s="131"/>
      <c r="B1123" s="131"/>
    </row>
    <row r="1124" spans="1:2" x14ac:dyDescent="0.25">
      <c r="A1124" s="131"/>
      <c r="B1124" s="131"/>
    </row>
    <row r="1125" spans="1:2" x14ac:dyDescent="0.25">
      <c r="A1125" s="131"/>
      <c r="B1125" s="131"/>
    </row>
    <row r="1126" spans="1:2" x14ac:dyDescent="0.25">
      <c r="A1126" s="131"/>
      <c r="B1126" s="131"/>
    </row>
    <row r="1127" spans="1:2" x14ac:dyDescent="0.25">
      <c r="A1127" s="131"/>
      <c r="B1127" s="131"/>
    </row>
    <row r="1128" spans="1:2" x14ac:dyDescent="0.25">
      <c r="A1128" s="131"/>
      <c r="B1128" s="131"/>
    </row>
    <row r="1129" spans="1:2" x14ac:dyDescent="0.25">
      <c r="A1129" s="131"/>
      <c r="B1129" s="131"/>
    </row>
    <row r="1130" spans="1:2" x14ac:dyDescent="0.25">
      <c r="A1130" s="131"/>
      <c r="B1130" s="131"/>
    </row>
    <row r="1131" spans="1:2" x14ac:dyDescent="0.25">
      <c r="A1131" s="131"/>
      <c r="B1131" s="131"/>
    </row>
    <row r="1132" spans="1:2" x14ac:dyDescent="0.25">
      <c r="A1132" s="131"/>
      <c r="B1132" s="131"/>
    </row>
    <row r="1133" spans="1:2" x14ac:dyDescent="0.25">
      <c r="A1133" s="131"/>
      <c r="B1133" s="131"/>
    </row>
    <row r="1134" spans="1:2" x14ac:dyDescent="0.25">
      <c r="A1134" s="131"/>
      <c r="B1134" s="131"/>
    </row>
    <row r="1135" spans="1:2" x14ac:dyDescent="0.25">
      <c r="A1135" s="131"/>
      <c r="B1135" s="131"/>
    </row>
    <row r="1136" spans="1:2" x14ac:dyDescent="0.25">
      <c r="A1136" s="131"/>
      <c r="B1136" s="131"/>
    </row>
    <row r="1137" spans="1:2" x14ac:dyDescent="0.25">
      <c r="A1137" s="131"/>
      <c r="B1137" s="131"/>
    </row>
    <row r="1138" spans="1:2" x14ac:dyDescent="0.25">
      <c r="A1138" s="131"/>
      <c r="B1138" s="131"/>
    </row>
    <row r="1139" spans="1:2" x14ac:dyDescent="0.25">
      <c r="A1139" s="131"/>
      <c r="B1139" s="131"/>
    </row>
    <row r="1140" spans="1:2" x14ac:dyDescent="0.25">
      <c r="A1140" s="131"/>
      <c r="B1140" s="131"/>
    </row>
    <row r="1141" spans="1:2" x14ac:dyDescent="0.25">
      <c r="A1141" s="131"/>
      <c r="B1141" s="131"/>
    </row>
    <row r="1142" spans="1:2" x14ac:dyDescent="0.25">
      <c r="A1142" s="131"/>
      <c r="B1142" s="131"/>
    </row>
    <row r="1143" spans="1:2" x14ac:dyDescent="0.25">
      <c r="A1143" s="131"/>
      <c r="B1143" s="131"/>
    </row>
    <row r="1144" spans="1:2" x14ac:dyDescent="0.25">
      <c r="A1144" s="131"/>
      <c r="B1144" s="131"/>
    </row>
    <row r="1145" spans="1:2" x14ac:dyDescent="0.25">
      <c r="A1145" s="131"/>
      <c r="B1145" s="131"/>
    </row>
    <row r="1146" spans="1:2" x14ac:dyDescent="0.25">
      <c r="A1146" s="131"/>
      <c r="B1146" s="131"/>
    </row>
    <row r="1147" spans="1:2" x14ac:dyDescent="0.25">
      <c r="A1147" s="131"/>
      <c r="B1147" s="131"/>
    </row>
    <row r="1148" spans="1:2" x14ac:dyDescent="0.25">
      <c r="A1148" s="131"/>
      <c r="B1148" s="131"/>
    </row>
    <row r="1149" spans="1:2" x14ac:dyDescent="0.25">
      <c r="A1149" s="131"/>
      <c r="B1149" s="131"/>
    </row>
    <row r="1150" spans="1:2" x14ac:dyDescent="0.25">
      <c r="A1150" s="131"/>
      <c r="B1150" s="131"/>
    </row>
    <row r="1151" spans="1:2" x14ac:dyDescent="0.25">
      <c r="A1151" s="131"/>
      <c r="B1151" s="131"/>
    </row>
    <row r="1152" spans="1:2" x14ac:dyDescent="0.25">
      <c r="A1152" s="131"/>
      <c r="B1152" s="131"/>
    </row>
    <row r="1153" spans="1:2" x14ac:dyDescent="0.25">
      <c r="A1153" s="131"/>
      <c r="B1153" s="131"/>
    </row>
    <row r="1154" spans="1:2" x14ac:dyDescent="0.25">
      <c r="A1154" s="131"/>
      <c r="B1154" s="131"/>
    </row>
    <row r="1155" spans="1:2" x14ac:dyDescent="0.25">
      <c r="A1155" s="131"/>
      <c r="B1155" s="131"/>
    </row>
    <row r="1156" spans="1:2" x14ac:dyDescent="0.25">
      <c r="A1156" s="131"/>
      <c r="B1156" s="131"/>
    </row>
    <row r="1157" spans="1:2" x14ac:dyDescent="0.25">
      <c r="A1157" s="131"/>
      <c r="B1157" s="131"/>
    </row>
    <row r="1158" spans="1:2" x14ac:dyDescent="0.25">
      <c r="A1158" s="131"/>
      <c r="B1158" s="131"/>
    </row>
    <row r="1159" spans="1:2" x14ac:dyDescent="0.25">
      <c r="A1159" s="131"/>
      <c r="B1159" s="131"/>
    </row>
    <row r="1160" spans="1:2" x14ac:dyDescent="0.25">
      <c r="A1160" s="131"/>
      <c r="B1160" s="131"/>
    </row>
    <row r="1161" spans="1:2" x14ac:dyDescent="0.25">
      <c r="A1161" s="131"/>
      <c r="B1161" s="131"/>
    </row>
    <row r="1162" spans="1:2" x14ac:dyDescent="0.25">
      <c r="A1162" s="131"/>
      <c r="B1162" s="131"/>
    </row>
    <row r="1163" spans="1:2" x14ac:dyDescent="0.25">
      <c r="A1163" s="131"/>
      <c r="B1163" s="131"/>
    </row>
    <row r="1164" spans="1:2" x14ac:dyDescent="0.25">
      <c r="A1164" s="131"/>
      <c r="B1164" s="131"/>
    </row>
    <row r="1165" spans="1:2" x14ac:dyDescent="0.25">
      <c r="A1165" s="131"/>
      <c r="B1165" s="131"/>
    </row>
    <row r="1166" spans="1:2" x14ac:dyDescent="0.25">
      <c r="A1166" s="131"/>
      <c r="B1166" s="131"/>
    </row>
    <row r="1167" spans="1:2" x14ac:dyDescent="0.25">
      <c r="A1167" s="131"/>
      <c r="B1167" s="131"/>
    </row>
    <row r="1168" spans="1:2" x14ac:dyDescent="0.25">
      <c r="A1168" s="131"/>
      <c r="B1168" s="131"/>
    </row>
    <row r="1169" spans="1:2" x14ac:dyDescent="0.25">
      <c r="A1169" s="131"/>
      <c r="B1169" s="131"/>
    </row>
    <row r="1170" spans="1:2" x14ac:dyDescent="0.25">
      <c r="A1170" s="131"/>
      <c r="B1170" s="131"/>
    </row>
    <row r="1171" spans="1:2" x14ac:dyDescent="0.25">
      <c r="A1171" s="131"/>
      <c r="B1171" s="131"/>
    </row>
    <row r="1172" spans="1:2" x14ac:dyDescent="0.25">
      <c r="A1172" s="131"/>
      <c r="B1172" s="131"/>
    </row>
    <row r="1173" spans="1:2" x14ac:dyDescent="0.25">
      <c r="A1173" s="131"/>
      <c r="B1173" s="131"/>
    </row>
    <row r="1174" spans="1:2" x14ac:dyDescent="0.25">
      <c r="A1174" s="131"/>
      <c r="B1174" s="131"/>
    </row>
    <row r="1175" spans="1:2" x14ac:dyDescent="0.25">
      <c r="A1175" s="131"/>
      <c r="B1175" s="131"/>
    </row>
    <row r="1176" spans="1:2" x14ac:dyDescent="0.25">
      <c r="A1176" s="131"/>
      <c r="B1176" s="131"/>
    </row>
    <row r="1177" spans="1:2" x14ac:dyDescent="0.25">
      <c r="A1177" s="131"/>
      <c r="B1177" s="131"/>
    </row>
    <row r="1178" spans="1:2" x14ac:dyDescent="0.25">
      <c r="A1178" s="131"/>
      <c r="B1178" s="131"/>
    </row>
    <row r="1179" spans="1:2" x14ac:dyDescent="0.25">
      <c r="A1179" s="131"/>
      <c r="B1179" s="131"/>
    </row>
    <row r="1180" spans="1:2" x14ac:dyDescent="0.25">
      <c r="A1180" s="131"/>
      <c r="B1180" s="131"/>
    </row>
    <row r="1181" spans="1:2" x14ac:dyDescent="0.25">
      <c r="A1181" s="131"/>
      <c r="B1181" s="131"/>
    </row>
    <row r="1182" spans="1:2" x14ac:dyDescent="0.25">
      <c r="A1182" s="131"/>
      <c r="B1182" s="131"/>
    </row>
    <row r="1183" spans="1:2" x14ac:dyDescent="0.25">
      <c r="A1183" s="131"/>
      <c r="B1183" s="131"/>
    </row>
    <row r="1184" spans="1:2" x14ac:dyDescent="0.25">
      <c r="A1184" s="131"/>
      <c r="B1184" s="131"/>
    </row>
    <row r="1185" spans="1:2" x14ac:dyDescent="0.25">
      <c r="A1185" s="131"/>
      <c r="B1185" s="131"/>
    </row>
    <row r="1186" spans="1:2" x14ac:dyDescent="0.25">
      <c r="A1186" s="131"/>
      <c r="B1186" s="131"/>
    </row>
    <row r="1187" spans="1:2" x14ac:dyDescent="0.25">
      <c r="A1187" s="131"/>
      <c r="B1187" s="131"/>
    </row>
    <row r="1188" spans="1:2" x14ac:dyDescent="0.25">
      <c r="A1188" s="131"/>
      <c r="B1188" s="131"/>
    </row>
    <row r="1189" spans="1:2" x14ac:dyDescent="0.25">
      <c r="A1189" s="131"/>
      <c r="B1189" s="131"/>
    </row>
    <row r="1190" spans="1:2" x14ac:dyDescent="0.25">
      <c r="A1190" s="131"/>
      <c r="B1190" s="131"/>
    </row>
    <row r="1191" spans="1:2" x14ac:dyDescent="0.25">
      <c r="A1191" s="131"/>
      <c r="B1191" s="131"/>
    </row>
    <row r="1192" spans="1:2" x14ac:dyDescent="0.25">
      <c r="A1192" s="131"/>
      <c r="B1192" s="131"/>
    </row>
    <row r="1193" spans="1:2" x14ac:dyDescent="0.25">
      <c r="A1193" s="131"/>
      <c r="B1193" s="131"/>
    </row>
    <row r="1194" spans="1:2" x14ac:dyDescent="0.25">
      <c r="A1194" s="131"/>
      <c r="B1194" s="131"/>
    </row>
    <row r="1195" spans="1:2" x14ac:dyDescent="0.25">
      <c r="A1195" s="131"/>
      <c r="B1195" s="131"/>
    </row>
    <row r="1196" spans="1:2" x14ac:dyDescent="0.25">
      <c r="A1196" s="131"/>
      <c r="B1196" s="131"/>
    </row>
    <row r="1197" spans="1:2" x14ac:dyDescent="0.25">
      <c r="A1197" s="131"/>
      <c r="B1197" s="131"/>
    </row>
    <row r="1198" spans="1:2" x14ac:dyDescent="0.25">
      <c r="A1198" s="131"/>
      <c r="B1198" s="131"/>
    </row>
    <row r="1199" spans="1:2" x14ac:dyDescent="0.25">
      <c r="A1199" s="131"/>
      <c r="B1199" s="131"/>
    </row>
    <row r="1200" spans="1:2" x14ac:dyDescent="0.25">
      <c r="A1200" s="131"/>
      <c r="B1200" s="131"/>
    </row>
    <row r="1201" spans="1:2" x14ac:dyDescent="0.25">
      <c r="A1201" s="131"/>
      <c r="B1201" s="131"/>
    </row>
    <row r="1202" spans="1:2" x14ac:dyDescent="0.25">
      <c r="A1202" s="131"/>
      <c r="B1202" s="131"/>
    </row>
    <row r="1203" spans="1:2" x14ac:dyDescent="0.25">
      <c r="A1203" s="131"/>
      <c r="B1203" s="131"/>
    </row>
    <row r="1204" spans="1:2" x14ac:dyDescent="0.25">
      <c r="A1204" s="131"/>
      <c r="B1204" s="131"/>
    </row>
    <row r="1205" spans="1:2" x14ac:dyDescent="0.25">
      <c r="A1205" s="131"/>
      <c r="B1205" s="131"/>
    </row>
    <row r="1206" spans="1:2" x14ac:dyDescent="0.25">
      <c r="A1206" s="131"/>
      <c r="B1206" s="131"/>
    </row>
    <row r="1207" spans="1:2" x14ac:dyDescent="0.25">
      <c r="A1207" s="131"/>
      <c r="B1207" s="131"/>
    </row>
    <row r="1208" spans="1:2" x14ac:dyDescent="0.25">
      <c r="A1208" s="131"/>
      <c r="B1208" s="131"/>
    </row>
    <row r="1209" spans="1:2" x14ac:dyDescent="0.25">
      <c r="A1209" s="131"/>
      <c r="B1209" s="131"/>
    </row>
    <row r="1210" spans="1:2" x14ac:dyDescent="0.25">
      <c r="A1210" s="131"/>
      <c r="B1210" s="131"/>
    </row>
    <row r="1211" spans="1:2" x14ac:dyDescent="0.25">
      <c r="A1211" s="131"/>
      <c r="B1211" s="131"/>
    </row>
    <row r="1212" spans="1:2" x14ac:dyDescent="0.25">
      <c r="A1212" s="131"/>
      <c r="B1212" s="131"/>
    </row>
    <row r="1213" spans="1:2" x14ac:dyDescent="0.25">
      <c r="A1213" s="131"/>
      <c r="B1213" s="131"/>
    </row>
    <row r="1214" spans="1:2" x14ac:dyDescent="0.25">
      <c r="A1214" s="131"/>
      <c r="B1214" s="131"/>
    </row>
    <row r="1215" spans="1:2" x14ac:dyDescent="0.25">
      <c r="A1215" s="131"/>
      <c r="B1215" s="131"/>
    </row>
    <row r="1216" spans="1:2" x14ac:dyDescent="0.25">
      <c r="A1216" s="131"/>
      <c r="B1216" s="131"/>
    </row>
    <row r="1217" spans="1:2" x14ac:dyDescent="0.25">
      <c r="A1217" s="131"/>
      <c r="B1217" s="131"/>
    </row>
    <row r="1218" spans="1:2" x14ac:dyDescent="0.25">
      <c r="A1218" s="131"/>
      <c r="B1218" s="131"/>
    </row>
    <row r="1219" spans="1:2" x14ac:dyDescent="0.25">
      <c r="A1219" s="131"/>
      <c r="B1219" s="131"/>
    </row>
    <row r="1220" spans="1:2" x14ac:dyDescent="0.25">
      <c r="A1220" s="131"/>
      <c r="B1220" s="131"/>
    </row>
    <row r="1221" spans="1:2" x14ac:dyDescent="0.25">
      <c r="A1221" s="131"/>
      <c r="B1221" s="131"/>
    </row>
    <row r="1222" spans="1:2" x14ac:dyDescent="0.25">
      <c r="A1222" s="131"/>
      <c r="B1222" s="131"/>
    </row>
    <row r="1223" spans="1:2" x14ac:dyDescent="0.25">
      <c r="A1223" s="131"/>
      <c r="B1223" s="131"/>
    </row>
    <row r="1224" spans="1:2" x14ac:dyDescent="0.25">
      <c r="A1224" s="131"/>
      <c r="B1224" s="131"/>
    </row>
    <row r="1225" spans="1:2" x14ac:dyDescent="0.25">
      <c r="A1225" s="131"/>
      <c r="B1225" s="131"/>
    </row>
    <row r="1226" spans="1:2" x14ac:dyDescent="0.25">
      <c r="A1226" s="131"/>
      <c r="B1226" s="131"/>
    </row>
    <row r="1227" spans="1:2" x14ac:dyDescent="0.25">
      <c r="A1227" s="131"/>
      <c r="B1227" s="131"/>
    </row>
    <row r="1228" spans="1:2" x14ac:dyDescent="0.25">
      <c r="A1228" s="131"/>
      <c r="B1228" s="131"/>
    </row>
    <row r="1229" spans="1:2" x14ac:dyDescent="0.25">
      <c r="A1229" s="131"/>
      <c r="B1229" s="131"/>
    </row>
    <row r="1230" spans="1:2" x14ac:dyDescent="0.25">
      <c r="A1230" s="131"/>
      <c r="B1230" s="131"/>
    </row>
    <row r="1231" spans="1:2" x14ac:dyDescent="0.25">
      <c r="A1231" s="131"/>
      <c r="B1231" s="131"/>
    </row>
    <row r="1232" spans="1:2" x14ac:dyDescent="0.25">
      <c r="A1232" s="131"/>
      <c r="B1232" s="131"/>
    </row>
    <row r="1233" spans="1:2" x14ac:dyDescent="0.25">
      <c r="A1233" s="131"/>
      <c r="B1233" s="131"/>
    </row>
    <row r="1234" spans="1:2" x14ac:dyDescent="0.25">
      <c r="A1234" s="131"/>
      <c r="B1234" s="131"/>
    </row>
    <row r="1235" spans="1:2" x14ac:dyDescent="0.25">
      <c r="A1235" s="131"/>
      <c r="B1235" s="131"/>
    </row>
    <row r="1236" spans="1:2" x14ac:dyDescent="0.25">
      <c r="A1236" s="131"/>
      <c r="B1236" s="131"/>
    </row>
    <row r="1237" spans="1:2" x14ac:dyDescent="0.25">
      <c r="A1237" s="131"/>
      <c r="B1237" s="131"/>
    </row>
    <row r="1238" spans="1:2" x14ac:dyDescent="0.25">
      <c r="A1238" s="131"/>
      <c r="B1238" s="131"/>
    </row>
    <row r="1239" spans="1:2" x14ac:dyDescent="0.25">
      <c r="A1239" s="131"/>
      <c r="B1239" s="131"/>
    </row>
    <row r="1240" spans="1:2" x14ac:dyDescent="0.25">
      <c r="A1240" s="131"/>
      <c r="B1240" s="131"/>
    </row>
    <row r="1241" spans="1:2" x14ac:dyDescent="0.25">
      <c r="A1241" s="131"/>
      <c r="B1241" s="131"/>
    </row>
    <row r="1242" spans="1:2" x14ac:dyDescent="0.25">
      <c r="A1242" s="131"/>
      <c r="B1242" s="131"/>
    </row>
    <row r="1243" spans="1:2" x14ac:dyDescent="0.25">
      <c r="A1243" s="131"/>
      <c r="B1243" s="131"/>
    </row>
    <row r="1244" spans="1:2" x14ac:dyDescent="0.25">
      <c r="A1244" s="131"/>
      <c r="B1244" s="131"/>
    </row>
    <row r="1245" spans="1:2" x14ac:dyDescent="0.25">
      <c r="A1245" s="131"/>
      <c r="B1245" s="131"/>
    </row>
    <row r="1246" spans="1:2" x14ac:dyDescent="0.25">
      <c r="A1246" s="131"/>
      <c r="B1246" s="131"/>
    </row>
    <row r="1247" spans="1:2" x14ac:dyDescent="0.25">
      <c r="A1247" s="131"/>
      <c r="B1247" s="131"/>
    </row>
    <row r="1248" spans="1:2" x14ac:dyDescent="0.25">
      <c r="A1248" s="131"/>
      <c r="B1248" s="131"/>
    </row>
    <row r="1249" spans="1:2" x14ac:dyDescent="0.25">
      <c r="A1249" s="131"/>
      <c r="B1249" s="131"/>
    </row>
    <row r="1250" spans="1:2" x14ac:dyDescent="0.25">
      <c r="A1250" s="131"/>
      <c r="B1250" s="131"/>
    </row>
    <row r="1251" spans="1:2" x14ac:dyDescent="0.25">
      <c r="A1251" s="131"/>
      <c r="B1251" s="131"/>
    </row>
    <row r="1252" spans="1:2" x14ac:dyDescent="0.25">
      <c r="A1252" s="131"/>
      <c r="B1252" s="131"/>
    </row>
    <row r="1253" spans="1:2" x14ac:dyDescent="0.25">
      <c r="A1253" s="131"/>
      <c r="B1253" s="131"/>
    </row>
    <row r="1254" spans="1:2" x14ac:dyDescent="0.25">
      <c r="A1254" s="131"/>
      <c r="B1254" s="131"/>
    </row>
    <row r="1255" spans="1:2" x14ac:dyDescent="0.25">
      <c r="A1255" s="131"/>
      <c r="B1255" s="131"/>
    </row>
    <row r="1256" spans="1:2" x14ac:dyDescent="0.25">
      <c r="A1256" s="131"/>
      <c r="B1256" s="131"/>
    </row>
    <row r="1257" spans="1:2" x14ac:dyDescent="0.25">
      <c r="A1257" s="131"/>
      <c r="B1257" s="131"/>
    </row>
    <row r="1258" spans="1:2" x14ac:dyDescent="0.25">
      <c r="A1258" s="131"/>
      <c r="B1258" s="131"/>
    </row>
    <row r="1259" spans="1:2" x14ac:dyDescent="0.25">
      <c r="A1259" s="131"/>
      <c r="B1259" s="131"/>
    </row>
    <row r="1260" spans="1:2" x14ac:dyDescent="0.25">
      <c r="A1260" s="131"/>
      <c r="B1260" s="131"/>
    </row>
    <row r="1261" spans="1:2" x14ac:dyDescent="0.25">
      <c r="A1261" s="131"/>
      <c r="B1261" s="131"/>
    </row>
    <row r="1262" spans="1:2" x14ac:dyDescent="0.25">
      <c r="A1262" s="131"/>
      <c r="B1262" s="131"/>
    </row>
    <row r="1263" spans="1:2" x14ac:dyDescent="0.25">
      <c r="A1263" s="131"/>
      <c r="B1263" s="131"/>
    </row>
    <row r="1264" spans="1:2" x14ac:dyDescent="0.25">
      <c r="A1264" s="131"/>
      <c r="B1264" s="131"/>
    </row>
    <row r="1265" spans="1:2" x14ac:dyDescent="0.25">
      <c r="A1265" s="131"/>
      <c r="B1265" s="131"/>
    </row>
    <row r="1266" spans="1:2" x14ac:dyDescent="0.25">
      <c r="A1266" s="131"/>
      <c r="B1266" s="131"/>
    </row>
    <row r="1267" spans="1:2" x14ac:dyDescent="0.25">
      <c r="A1267" s="131"/>
      <c r="B1267" s="131"/>
    </row>
    <row r="1268" spans="1:2" x14ac:dyDescent="0.25">
      <c r="A1268" s="131"/>
      <c r="B1268" s="131"/>
    </row>
    <row r="1269" spans="1:2" x14ac:dyDescent="0.25">
      <c r="A1269" s="131"/>
      <c r="B1269" s="131"/>
    </row>
    <row r="1270" spans="1:2" x14ac:dyDescent="0.25">
      <c r="A1270" s="131"/>
      <c r="B1270" s="131"/>
    </row>
    <row r="1271" spans="1:2" x14ac:dyDescent="0.25">
      <c r="A1271" s="131"/>
      <c r="B1271" s="131"/>
    </row>
    <row r="1272" spans="1:2" x14ac:dyDescent="0.25">
      <c r="A1272" s="131"/>
      <c r="B1272" s="131"/>
    </row>
    <row r="1273" spans="1:2" x14ac:dyDescent="0.25">
      <c r="A1273" s="131"/>
      <c r="B1273" s="131"/>
    </row>
    <row r="1274" spans="1:2" x14ac:dyDescent="0.25">
      <c r="A1274" s="131"/>
      <c r="B1274" s="131"/>
    </row>
    <row r="1275" spans="1:2" x14ac:dyDescent="0.25">
      <c r="A1275" s="131"/>
      <c r="B1275" s="131"/>
    </row>
    <row r="1276" spans="1:2" x14ac:dyDescent="0.25">
      <c r="A1276" s="131"/>
      <c r="B1276" s="131"/>
    </row>
    <row r="1277" spans="1:2" x14ac:dyDescent="0.25">
      <c r="A1277" s="131"/>
      <c r="B1277" s="131"/>
    </row>
    <row r="1278" spans="1:2" x14ac:dyDescent="0.25">
      <c r="A1278" s="131"/>
      <c r="B1278" s="131"/>
    </row>
    <row r="1279" spans="1:2" x14ac:dyDescent="0.25">
      <c r="A1279" s="131"/>
      <c r="B1279" s="131"/>
    </row>
    <row r="1280" spans="1:2" x14ac:dyDescent="0.25">
      <c r="A1280" s="131"/>
      <c r="B1280" s="131"/>
    </row>
    <row r="1281" spans="1:2" x14ac:dyDescent="0.25">
      <c r="A1281" s="131"/>
      <c r="B1281" s="131"/>
    </row>
    <row r="1282" spans="1:2" x14ac:dyDescent="0.25">
      <c r="A1282" s="131"/>
      <c r="B1282" s="131"/>
    </row>
    <row r="1283" spans="1:2" x14ac:dyDescent="0.25">
      <c r="A1283" s="131"/>
      <c r="B1283" s="131"/>
    </row>
    <row r="1284" spans="1:2" x14ac:dyDescent="0.25">
      <c r="A1284" s="131"/>
      <c r="B1284" s="131"/>
    </row>
    <row r="1285" spans="1:2" x14ac:dyDescent="0.25">
      <c r="A1285" s="131"/>
      <c r="B1285" s="131"/>
    </row>
    <row r="1286" spans="1:2" x14ac:dyDescent="0.25">
      <c r="A1286" s="131"/>
      <c r="B1286" s="131"/>
    </row>
    <row r="1287" spans="1:2" x14ac:dyDescent="0.25">
      <c r="A1287" s="131"/>
      <c r="B1287" s="131"/>
    </row>
    <row r="1288" spans="1:2" x14ac:dyDescent="0.25">
      <c r="A1288" s="131"/>
      <c r="B1288" s="131"/>
    </row>
    <row r="1289" spans="1:2" x14ac:dyDescent="0.25">
      <c r="A1289" s="131"/>
      <c r="B1289" s="131"/>
    </row>
    <row r="1290" spans="1:2" x14ac:dyDescent="0.25">
      <c r="A1290" s="131"/>
      <c r="B1290" s="131"/>
    </row>
    <row r="1291" spans="1:2" x14ac:dyDescent="0.25">
      <c r="A1291" s="131"/>
      <c r="B1291" s="131"/>
    </row>
    <row r="1292" spans="1:2" x14ac:dyDescent="0.25">
      <c r="A1292" s="131"/>
      <c r="B1292" s="131"/>
    </row>
    <row r="1293" spans="1:2" x14ac:dyDescent="0.25">
      <c r="A1293" s="131"/>
      <c r="B1293" s="131"/>
    </row>
    <row r="1294" spans="1:2" x14ac:dyDescent="0.25">
      <c r="A1294" s="131"/>
      <c r="B1294" s="131"/>
    </row>
    <row r="1295" spans="1:2" x14ac:dyDescent="0.25">
      <c r="A1295" s="131"/>
      <c r="B1295" s="131"/>
    </row>
    <row r="1296" spans="1:2" x14ac:dyDescent="0.25">
      <c r="A1296" s="131"/>
      <c r="B1296" s="131"/>
    </row>
    <row r="1297" spans="1:2" x14ac:dyDescent="0.25">
      <c r="A1297" s="131"/>
      <c r="B1297" s="131"/>
    </row>
    <row r="1298" spans="1:2" x14ac:dyDescent="0.25">
      <c r="A1298" s="131"/>
      <c r="B1298" s="131"/>
    </row>
    <row r="1299" spans="1:2" x14ac:dyDescent="0.25">
      <c r="A1299" s="131"/>
      <c r="B1299" s="131"/>
    </row>
    <row r="1300" spans="1:2" x14ac:dyDescent="0.25">
      <c r="A1300" s="131"/>
      <c r="B1300" s="131"/>
    </row>
    <row r="1301" spans="1:2" x14ac:dyDescent="0.25">
      <c r="A1301" s="131"/>
      <c r="B1301" s="131"/>
    </row>
    <row r="1302" spans="1:2" x14ac:dyDescent="0.25">
      <c r="A1302" s="131"/>
      <c r="B1302" s="131"/>
    </row>
    <row r="1303" spans="1:2" x14ac:dyDescent="0.25">
      <c r="A1303" s="131"/>
      <c r="B1303" s="131"/>
    </row>
    <row r="1304" spans="1:2" x14ac:dyDescent="0.25">
      <c r="A1304" s="131"/>
      <c r="B1304" s="131"/>
    </row>
    <row r="1305" spans="1:2" x14ac:dyDescent="0.25">
      <c r="A1305" s="131"/>
      <c r="B1305" s="131"/>
    </row>
    <row r="1306" spans="1:2" x14ac:dyDescent="0.25">
      <c r="A1306" s="131"/>
      <c r="B1306" s="131"/>
    </row>
    <row r="1307" spans="1:2" x14ac:dyDescent="0.25">
      <c r="A1307" s="131"/>
      <c r="B1307" s="131"/>
    </row>
    <row r="1308" spans="1:2" x14ac:dyDescent="0.25">
      <c r="A1308" s="131"/>
      <c r="B1308" s="131"/>
    </row>
    <row r="1309" spans="1:2" x14ac:dyDescent="0.25">
      <c r="A1309" s="131"/>
      <c r="B1309" s="131"/>
    </row>
    <row r="1310" spans="1:2" x14ac:dyDescent="0.25">
      <c r="A1310" s="131"/>
      <c r="B1310" s="131"/>
    </row>
    <row r="1311" spans="1:2" x14ac:dyDescent="0.25">
      <c r="A1311" s="131"/>
      <c r="B1311" s="131"/>
    </row>
    <row r="1312" spans="1:2" x14ac:dyDescent="0.25">
      <c r="A1312" s="131"/>
      <c r="B1312" s="131"/>
    </row>
    <row r="1313" spans="1:2" x14ac:dyDescent="0.25">
      <c r="A1313" s="131"/>
      <c r="B1313" s="131"/>
    </row>
    <row r="1314" spans="1:2" x14ac:dyDescent="0.25">
      <c r="A1314" s="131"/>
      <c r="B1314" s="131"/>
    </row>
    <row r="1315" spans="1:2" x14ac:dyDescent="0.25">
      <c r="A1315" s="131"/>
      <c r="B1315" s="131"/>
    </row>
    <row r="1316" spans="1:2" x14ac:dyDescent="0.25">
      <c r="A1316" s="131"/>
      <c r="B1316" s="131"/>
    </row>
    <row r="1317" spans="1:2" x14ac:dyDescent="0.25">
      <c r="A1317" s="131"/>
      <c r="B1317" s="131"/>
    </row>
    <row r="1318" spans="1:2" x14ac:dyDescent="0.25">
      <c r="A1318" s="131"/>
      <c r="B1318" s="131"/>
    </row>
    <row r="1319" spans="1:2" x14ac:dyDescent="0.25">
      <c r="A1319" s="131"/>
      <c r="B1319" s="131"/>
    </row>
    <row r="1320" spans="1:2" x14ac:dyDescent="0.25">
      <c r="A1320" s="131"/>
      <c r="B1320" s="131"/>
    </row>
    <row r="1321" spans="1:2" x14ac:dyDescent="0.25">
      <c r="A1321" s="131"/>
      <c r="B1321" s="131"/>
    </row>
    <row r="1322" spans="1:2" x14ac:dyDescent="0.25">
      <c r="A1322" s="131"/>
      <c r="B1322" s="131"/>
    </row>
    <row r="1323" spans="1:2" x14ac:dyDescent="0.25">
      <c r="A1323" s="131"/>
      <c r="B1323" s="131"/>
    </row>
    <row r="1324" spans="1:2" x14ac:dyDescent="0.25">
      <c r="A1324" s="131"/>
      <c r="B1324" s="131"/>
    </row>
    <row r="1325" spans="1:2" x14ac:dyDescent="0.25">
      <c r="A1325" s="131"/>
      <c r="B1325" s="131"/>
    </row>
    <row r="1326" spans="1:2" x14ac:dyDescent="0.25">
      <c r="A1326" s="131"/>
      <c r="B1326" s="131"/>
    </row>
    <row r="1327" spans="1:2" x14ac:dyDescent="0.25">
      <c r="A1327" s="131"/>
      <c r="B1327" s="131"/>
    </row>
    <row r="1328" spans="1:2" x14ac:dyDescent="0.25">
      <c r="A1328" s="131"/>
      <c r="B1328" s="131"/>
    </row>
    <row r="1329" spans="1:2" x14ac:dyDescent="0.25">
      <c r="A1329" s="131"/>
      <c r="B1329" s="131"/>
    </row>
    <row r="1330" spans="1:2" x14ac:dyDescent="0.25">
      <c r="A1330" s="131"/>
      <c r="B1330" s="131"/>
    </row>
    <row r="1331" spans="1:2" x14ac:dyDescent="0.25">
      <c r="A1331" s="131"/>
      <c r="B1331" s="131"/>
    </row>
    <row r="1332" spans="1:2" x14ac:dyDescent="0.25">
      <c r="A1332" s="131"/>
      <c r="B1332" s="131"/>
    </row>
    <row r="1333" spans="1:2" x14ac:dyDescent="0.25">
      <c r="A1333" s="131"/>
      <c r="B1333" s="131"/>
    </row>
    <row r="1334" spans="1:2" x14ac:dyDescent="0.25">
      <c r="A1334" s="131"/>
      <c r="B1334" s="131"/>
    </row>
    <row r="1335" spans="1:2" x14ac:dyDescent="0.25">
      <c r="A1335" s="131"/>
      <c r="B1335" s="131"/>
    </row>
    <row r="1336" spans="1:2" x14ac:dyDescent="0.25">
      <c r="A1336" s="131"/>
      <c r="B1336" s="131"/>
    </row>
    <row r="1337" spans="1:2" x14ac:dyDescent="0.25">
      <c r="A1337" s="131"/>
      <c r="B1337" s="131"/>
    </row>
    <row r="1338" spans="1:2" x14ac:dyDescent="0.25">
      <c r="A1338" s="131"/>
      <c r="B1338" s="131"/>
    </row>
    <row r="1339" spans="1:2" x14ac:dyDescent="0.25">
      <c r="A1339" s="131"/>
      <c r="B1339" s="131"/>
    </row>
    <row r="1340" spans="1:2" x14ac:dyDescent="0.25">
      <c r="A1340" s="131"/>
      <c r="B1340" s="131"/>
    </row>
    <row r="1341" spans="1:2" x14ac:dyDescent="0.25">
      <c r="A1341" s="131"/>
      <c r="B1341" s="131"/>
    </row>
    <row r="1342" spans="1:2" x14ac:dyDescent="0.25">
      <c r="A1342" s="131"/>
      <c r="B1342" s="131"/>
    </row>
    <row r="1343" spans="1:2" x14ac:dyDescent="0.25">
      <c r="A1343" s="131"/>
      <c r="B1343" s="131"/>
    </row>
    <row r="1344" spans="1:2" x14ac:dyDescent="0.25">
      <c r="A1344" s="131"/>
      <c r="B1344" s="131"/>
    </row>
    <row r="1345" spans="1:2" x14ac:dyDescent="0.25">
      <c r="A1345" s="131"/>
      <c r="B1345" s="131"/>
    </row>
    <row r="1346" spans="1:2" x14ac:dyDescent="0.25">
      <c r="A1346" s="131"/>
      <c r="B1346" s="131"/>
    </row>
    <row r="1347" spans="1:2" x14ac:dyDescent="0.25">
      <c r="A1347" s="131"/>
      <c r="B1347" s="131"/>
    </row>
    <row r="1348" spans="1:2" x14ac:dyDescent="0.25">
      <c r="A1348" s="131"/>
      <c r="B1348" s="131"/>
    </row>
    <row r="1349" spans="1:2" x14ac:dyDescent="0.25">
      <c r="A1349" s="131"/>
      <c r="B1349" s="131"/>
    </row>
    <row r="1350" spans="1:2" x14ac:dyDescent="0.25">
      <c r="A1350" s="131"/>
      <c r="B1350" s="131"/>
    </row>
    <row r="1351" spans="1:2" x14ac:dyDescent="0.25">
      <c r="A1351" s="131"/>
      <c r="B1351" s="131"/>
    </row>
    <row r="1352" spans="1:2" x14ac:dyDescent="0.25">
      <c r="A1352" s="131"/>
      <c r="B1352" s="131"/>
    </row>
    <row r="1353" spans="1:2" x14ac:dyDescent="0.25">
      <c r="A1353" s="131"/>
      <c r="B1353" s="131"/>
    </row>
    <row r="1354" spans="1:2" x14ac:dyDescent="0.25">
      <c r="A1354" s="131"/>
      <c r="B1354" s="131"/>
    </row>
    <row r="1355" spans="1:2" x14ac:dyDescent="0.25">
      <c r="A1355" s="131"/>
      <c r="B1355" s="131"/>
    </row>
    <row r="1356" spans="1:2" x14ac:dyDescent="0.25">
      <c r="A1356" s="131"/>
      <c r="B1356" s="131"/>
    </row>
    <row r="1357" spans="1:2" x14ac:dyDescent="0.25">
      <c r="A1357" s="131"/>
      <c r="B1357" s="131"/>
    </row>
    <row r="1358" spans="1:2" x14ac:dyDescent="0.25">
      <c r="A1358" s="131"/>
      <c r="B1358" s="131"/>
    </row>
    <row r="1359" spans="1:2" x14ac:dyDescent="0.25">
      <c r="A1359" s="131"/>
      <c r="B1359" s="131"/>
    </row>
    <row r="1360" spans="1:2" x14ac:dyDescent="0.25">
      <c r="A1360" s="131"/>
      <c r="B1360" s="131"/>
    </row>
    <row r="1361" spans="1:2" x14ac:dyDescent="0.25">
      <c r="A1361" s="131"/>
      <c r="B1361" s="131"/>
    </row>
    <row r="1362" spans="1:2" x14ac:dyDescent="0.25">
      <c r="A1362" s="131"/>
      <c r="B1362" s="131"/>
    </row>
    <row r="1363" spans="1:2" x14ac:dyDescent="0.25">
      <c r="A1363" s="131"/>
      <c r="B1363" s="131"/>
    </row>
    <row r="1364" spans="1:2" x14ac:dyDescent="0.25">
      <c r="A1364" s="131"/>
      <c r="B1364" s="131"/>
    </row>
    <row r="1365" spans="1:2" x14ac:dyDescent="0.25">
      <c r="A1365" s="131"/>
      <c r="B1365" s="131"/>
    </row>
    <row r="1366" spans="1:2" x14ac:dyDescent="0.25">
      <c r="A1366" s="131"/>
      <c r="B1366" s="131"/>
    </row>
    <row r="1367" spans="1:2" x14ac:dyDescent="0.25">
      <c r="A1367" s="131"/>
      <c r="B1367" s="131"/>
    </row>
    <row r="1368" spans="1:2" x14ac:dyDescent="0.25">
      <c r="A1368" s="131"/>
      <c r="B1368" s="131"/>
    </row>
    <row r="1369" spans="1:2" x14ac:dyDescent="0.25">
      <c r="A1369" s="131"/>
      <c r="B1369" s="131"/>
    </row>
    <row r="1370" spans="1:2" x14ac:dyDescent="0.25">
      <c r="A1370" s="131"/>
      <c r="B1370" s="131"/>
    </row>
    <row r="1371" spans="1:2" x14ac:dyDescent="0.25">
      <c r="A1371" s="131"/>
      <c r="B1371" s="131"/>
    </row>
    <row r="1372" spans="1:2" x14ac:dyDescent="0.25">
      <c r="A1372" s="131"/>
      <c r="B1372" s="131"/>
    </row>
    <row r="1373" spans="1:2" x14ac:dyDescent="0.25">
      <c r="A1373" s="131"/>
      <c r="B1373" s="131"/>
    </row>
    <row r="1374" spans="1:2" x14ac:dyDescent="0.25">
      <c r="A1374" s="131"/>
      <c r="B1374" s="131"/>
    </row>
    <row r="1375" spans="1:2" x14ac:dyDescent="0.25">
      <c r="A1375" s="131"/>
      <c r="B1375" s="131"/>
    </row>
    <row r="1376" spans="1:2" x14ac:dyDescent="0.25">
      <c r="A1376" s="131"/>
      <c r="B1376" s="131"/>
    </row>
    <row r="1377" spans="1:2" x14ac:dyDescent="0.25">
      <c r="A1377" s="131"/>
      <c r="B1377" s="131"/>
    </row>
    <row r="1378" spans="1:2" x14ac:dyDescent="0.25">
      <c r="A1378" s="131"/>
      <c r="B1378" s="131"/>
    </row>
    <row r="1379" spans="1:2" x14ac:dyDescent="0.25">
      <c r="A1379" s="131"/>
      <c r="B1379" s="131"/>
    </row>
    <row r="1380" spans="1:2" x14ac:dyDescent="0.25">
      <c r="A1380" s="131"/>
      <c r="B1380" s="131"/>
    </row>
    <row r="1381" spans="1:2" x14ac:dyDescent="0.25">
      <c r="A1381" s="131"/>
      <c r="B1381" s="131"/>
    </row>
    <row r="1382" spans="1:2" x14ac:dyDescent="0.25">
      <c r="A1382" s="131"/>
      <c r="B1382" s="131"/>
    </row>
    <row r="1383" spans="1:2" x14ac:dyDescent="0.25">
      <c r="A1383" s="131"/>
      <c r="B1383" s="131"/>
    </row>
    <row r="1384" spans="1:2" x14ac:dyDescent="0.25">
      <c r="A1384" s="131"/>
      <c r="B1384" s="131"/>
    </row>
    <row r="1385" spans="1:2" x14ac:dyDescent="0.25">
      <c r="A1385" s="131"/>
      <c r="B1385" s="131"/>
    </row>
    <row r="1386" spans="1:2" x14ac:dyDescent="0.25">
      <c r="A1386" s="131"/>
      <c r="B1386" s="131"/>
    </row>
    <row r="1387" spans="1:2" x14ac:dyDescent="0.25">
      <c r="A1387" s="131"/>
      <c r="B1387" s="131"/>
    </row>
    <row r="1388" spans="1:2" x14ac:dyDescent="0.25">
      <c r="A1388" s="131"/>
      <c r="B1388" s="131"/>
    </row>
    <row r="1389" spans="1:2" x14ac:dyDescent="0.25">
      <c r="A1389" s="131"/>
      <c r="B1389" s="131"/>
    </row>
    <row r="1390" spans="1:2" x14ac:dyDescent="0.25">
      <c r="A1390" s="131"/>
      <c r="B1390" s="131"/>
    </row>
    <row r="1391" spans="1:2" x14ac:dyDescent="0.25">
      <c r="A1391" s="131"/>
      <c r="B1391" s="131"/>
    </row>
    <row r="1392" spans="1:2" x14ac:dyDescent="0.25">
      <c r="A1392" s="131"/>
      <c r="B1392" s="131"/>
    </row>
    <row r="1393" spans="1:2" x14ac:dyDescent="0.25">
      <c r="A1393" s="131"/>
      <c r="B1393" s="131"/>
    </row>
    <row r="1394" spans="1:2" x14ac:dyDescent="0.25">
      <c r="A1394" s="131"/>
      <c r="B1394" s="131"/>
    </row>
    <row r="1395" spans="1:2" x14ac:dyDescent="0.25">
      <c r="A1395" s="131"/>
      <c r="B1395" s="131"/>
    </row>
    <row r="1396" spans="1:2" x14ac:dyDescent="0.25">
      <c r="A1396" s="131"/>
      <c r="B1396" s="131"/>
    </row>
    <row r="1397" spans="1:2" x14ac:dyDescent="0.25">
      <c r="A1397" s="131"/>
      <c r="B1397" s="131"/>
    </row>
    <row r="1398" spans="1:2" x14ac:dyDescent="0.25">
      <c r="A1398" s="131"/>
      <c r="B1398" s="131"/>
    </row>
    <row r="1399" spans="1:2" x14ac:dyDescent="0.25">
      <c r="A1399" s="131"/>
      <c r="B1399" s="131"/>
    </row>
    <row r="1400" spans="1:2" x14ac:dyDescent="0.25">
      <c r="A1400" s="131"/>
      <c r="B1400" s="131"/>
    </row>
    <row r="1401" spans="1:2" x14ac:dyDescent="0.25">
      <c r="A1401" s="131"/>
      <c r="B1401" s="131"/>
    </row>
    <row r="1402" spans="1:2" x14ac:dyDescent="0.25">
      <c r="A1402" s="131"/>
      <c r="B1402" s="131"/>
    </row>
    <row r="1403" spans="1:2" x14ac:dyDescent="0.25">
      <c r="A1403" s="131"/>
      <c r="B1403" s="131"/>
    </row>
    <row r="1404" spans="1:2" x14ac:dyDescent="0.25">
      <c r="A1404" s="131"/>
      <c r="B1404" s="131"/>
    </row>
    <row r="1405" spans="1:2" x14ac:dyDescent="0.25">
      <c r="A1405" s="131"/>
      <c r="B1405" s="131"/>
    </row>
    <row r="1406" spans="1:2" x14ac:dyDescent="0.25">
      <c r="A1406" s="131"/>
      <c r="B1406" s="131"/>
    </row>
    <row r="1407" spans="1:2" x14ac:dyDescent="0.25">
      <c r="A1407" s="131"/>
      <c r="B1407" s="131"/>
    </row>
    <row r="1408" spans="1:2" x14ac:dyDescent="0.25">
      <c r="A1408" s="131"/>
      <c r="B1408" s="131"/>
    </row>
    <row r="1409" spans="1:2" x14ac:dyDescent="0.25">
      <c r="A1409" s="131"/>
      <c r="B1409" s="131"/>
    </row>
    <row r="1410" spans="1:2" x14ac:dyDescent="0.25">
      <c r="A1410" s="131"/>
      <c r="B1410" s="131"/>
    </row>
    <row r="1411" spans="1:2" x14ac:dyDescent="0.25">
      <c r="A1411" s="131"/>
      <c r="B1411" s="131"/>
    </row>
    <row r="1412" spans="1:2" x14ac:dyDescent="0.25">
      <c r="A1412" s="131"/>
      <c r="B1412" s="131"/>
    </row>
    <row r="1413" spans="1:2" x14ac:dyDescent="0.25">
      <c r="A1413" s="131"/>
      <c r="B1413" s="131"/>
    </row>
    <row r="1414" spans="1:2" x14ac:dyDescent="0.25">
      <c r="A1414" s="131"/>
      <c r="B1414" s="131"/>
    </row>
    <row r="1415" spans="1:2" x14ac:dyDescent="0.25">
      <c r="A1415" s="131"/>
      <c r="B1415" s="131"/>
    </row>
    <row r="1416" spans="1:2" x14ac:dyDescent="0.25">
      <c r="A1416" s="131"/>
      <c r="B1416" s="131"/>
    </row>
    <row r="1417" spans="1:2" x14ac:dyDescent="0.25">
      <c r="A1417" s="131"/>
      <c r="B1417" s="131"/>
    </row>
    <row r="1418" spans="1:2" x14ac:dyDescent="0.25">
      <c r="A1418" s="131"/>
      <c r="B1418" s="131"/>
    </row>
    <row r="1419" spans="1:2" x14ac:dyDescent="0.25">
      <c r="A1419" s="131"/>
      <c r="B1419" s="131"/>
    </row>
    <row r="1420" spans="1:2" x14ac:dyDescent="0.25">
      <c r="A1420" s="131"/>
      <c r="B1420" s="131"/>
    </row>
    <row r="1421" spans="1:2" x14ac:dyDescent="0.25">
      <c r="A1421" s="131"/>
      <c r="B1421" s="131"/>
    </row>
    <row r="1422" spans="1:2" x14ac:dyDescent="0.25">
      <c r="A1422" s="131"/>
      <c r="B1422" s="131"/>
    </row>
    <row r="1423" spans="1:2" x14ac:dyDescent="0.25">
      <c r="A1423" s="131"/>
      <c r="B1423" s="131"/>
    </row>
    <row r="1424" spans="1:2" x14ac:dyDescent="0.25">
      <c r="A1424" s="131"/>
      <c r="B1424" s="131"/>
    </row>
    <row r="1425" spans="1:2" x14ac:dyDescent="0.25">
      <c r="A1425" s="131"/>
      <c r="B1425" s="131"/>
    </row>
    <row r="1426" spans="1:2" x14ac:dyDescent="0.25">
      <c r="A1426" s="131"/>
      <c r="B1426" s="131"/>
    </row>
    <row r="1427" spans="1:2" x14ac:dyDescent="0.25">
      <c r="A1427" s="131"/>
      <c r="B1427" s="131"/>
    </row>
    <row r="1428" spans="1:2" x14ac:dyDescent="0.25">
      <c r="A1428" s="131"/>
      <c r="B1428" s="131"/>
    </row>
    <row r="1429" spans="1:2" x14ac:dyDescent="0.25">
      <c r="A1429" s="131"/>
      <c r="B1429" s="131"/>
    </row>
    <row r="1430" spans="1:2" x14ac:dyDescent="0.25">
      <c r="A1430" s="131"/>
      <c r="B1430" s="131"/>
    </row>
    <row r="1431" spans="1:2" x14ac:dyDescent="0.25">
      <c r="A1431" s="131"/>
      <c r="B1431" s="131"/>
    </row>
    <row r="1432" spans="1:2" x14ac:dyDescent="0.25">
      <c r="A1432" s="131"/>
      <c r="B1432" s="131"/>
    </row>
    <row r="1433" spans="1:2" x14ac:dyDescent="0.25">
      <c r="A1433" s="131"/>
      <c r="B1433" s="131"/>
    </row>
    <row r="1434" spans="1:2" x14ac:dyDescent="0.25">
      <c r="A1434" s="131"/>
      <c r="B1434" s="131"/>
    </row>
    <row r="1435" spans="1:2" x14ac:dyDescent="0.25">
      <c r="A1435" s="131"/>
      <c r="B1435" s="131"/>
    </row>
    <row r="1436" spans="1:2" x14ac:dyDescent="0.25">
      <c r="A1436" s="131"/>
      <c r="B1436" s="131"/>
    </row>
    <row r="1437" spans="1:2" x14ac:dyDescent="0.25">
      <c r="A1437" s="131"/>
      <c r="B1437" s="131"/>
    </row>
    <row r="1438" spans="1:2" x14ac:dyDescent="0.25">
      <c r="A1438" s="131"/>
      <c r="B1438" s="131"/>
    </row>
    <row r="1439" spans="1:2" x14ac:dyDescent="0.25">
      <c r="A1439" s="131"/>
      <c r="B1439" s="131"/>
    </row>
    <row r="1440" spans="1:2" x14ac:dyDescent="0.25">
      <c r="A1440" s="131"/>
      <c r="B1440" s="131"/>
    </row>
    <row r="1441" spans="1:2" x14ac:dyDescent="0.25">
      <c r="A1441" s="131"/>
      <c r="B1441" s="131"/>
    </row>
    <row r="1442" spans="1:2" x14ac:dyDescent="0.25">
      <c r="A1442" s="131"/>
      <c r="B1442" s="131"/>
    </row>
    <row r="1443" spans="1:2" x14ac:dyDescent="0.25">
      <c r="A1443" s="131"/>
      <c r="B1443" s="131"/>
    </row>
    <row r="1444" spans="1:2" x14ac:dyDescent="0.25">
      <c r="A1444" s="131"/>
      <c r="B1444" s="131"/>
    </row>
    <row r="1445" spans="1:2" x14ac:dyDescent="0.25">
      <c r="A1445" s="131"/>
      <c r="B1445" s="131"/>
    </row>
    <row r="1446" spans="1:2" x14ac:dyDescent="0.25">
      <c r="A1446" s="131"/>
      <c r="B1446" s="131"/>
    </row>
    <row r="1447" spans="1:2" x14ac:dyDescent="0.25">
      <c r="A1447" s="131"/>
      <c r="B1447" s="131"/>
    </row>
    <row r="1448" spans="1:2" x14ac:dyDescent="0.25">
      <c r="A1448" s="131"/>
      <c r="B1448" s="131"/>
    </row>
    <row r="1449" spans="1:2" x14ac:dyDescent="0.25">
      <c r="A1449" s="131"/>
      <c r="B1449" s="131"/>
    </row>
    <row r="1450" spans="1:2" x14ac:dyDescent="0.25">
      <c r="A1450" s="131"/>
      <c r="B1450" s="131"/>
    </row>
    <row r="1451" spans="1:2" x14ac:dyDescent="0.25">
      <c r="A1451" s="131"/>
      <c r="B1451" s="131"/>
    </row>
    <row r="1452" spans="1:2" x14ac:dyDescent="0.25">
      <c r="A1452" s="131"/>
      <c r="B1452" s="131"/>
    </row>
    <row r="1453" spans="1:2" x14ac:dyDescent="0.25">
      <c r="A1453" s="131"/>
      <c r="B1453" s="131"/>
    </row>
    <row r="1454" spans="1:2" x14ac:dyDescent="0.25">
      <c r="A1454" s="131"/>
      <c r="B1454" s="131"/>
    </row>
    <row r="1455" spans="1:2" x14ac:dyDescent="0.25">
      <c r="A1455" s="131"/>
      <c r="B1455" s="131"/>
    </row>
    <row r="1456" spans="1:2" x14ac:dyDescent="0.25">
      <c r="A1456" s="131"/>
      <c r="B1456" s="131"/>
    </row>
    <row r="1457" spans="1:2" x14ac:dyDescent="0.25">
      <c r="A1457" s="131"/>
      <c r="B1457" s="131"/>
    </row>
    <row r="1458" spans="1:2" x14ac:dyDescent="0.25">
      <c r="A1458" s="131"/>
      <c r="B1458" s="131"/>
    </row>
    <row r="1459" spans="1:2" x14ac:dyDescent="0.25">
      <c r="A1459" s="131"/>
      <c r="B1459" s="131"/>
    </row>
    <row r="1460" spans="1:2" x14ac:dyDescent="0.25">
      <c r="A1460" s="131"/>
      <c r="B1460" s="131"/>
    </row>
    <row r="1461" spans="1:2" x14ac:dyDescent="0.25">
      <c r="A1461" s="131"/>
      <c r="B1461" s="131"/>
    </row>
    <row r="1462" spans="1:2" x14ac:dyDescent="0.25">
      <c r="A1462" s="131"/>
      <c r="B1462" s="131"/>
    </row>
    <row r="1463" spans="1:2" x14ac:dyDescent="0.25">
      <c r="A1463" s="131"/>
      <c r="B1463" s="131"/>
    </row>
    <row r="1464" spans="1:2" x14ac:dyDescent="0.25">
      <c r="A1464" s="131"/>
      <c r="B1464" s="131"/>
    </row>
    <row r="1465" spans="1:2" x14ac:dyDescent="0.25">
      <c r="A1465" s="131"/>
      <c r="B1465" s="131"/>
    </row>
    <row r="1466" spans="1:2" x14ac:dyDescent="0.25">
      <c r="A1466" s="131"/>
      <c r="B1466" s="131"/>
    </row>
    <row r="1467" spans="1:2" x14ac:dyDescent="0.25">
      <c r="A1467" s="131"/>
      <c r="B1467" s="131"/>
    </row>
    <row r="1468" spans="1:2" x14ac:dyDescent="0.25">
      <c r="A1468" s="131"/>
      <c r="B1468" s="131"/>
    </row>
    <row r="1469" spans="1:2" x14ac:dyDescent="0.25">
      <c r="A1469" s="131"/>
      <c r="B1469" s="131"/>
    </row>
    <row r="1470" spans="1:2" x14ac:dyDescent="0.25">
      <c r="A1470" s="131"/>
      <c r="B1470" s="131"/>
    </row>
    <row r="1471" spans="1:2" x14ac:dyDescent="0.25">
      <c r="A1471" s="131"/>
      <c r="B1471" s="131"/>
    </row>
    <row r="1472" spans="1:2" x14ac:dyDescent="0.25">
      <c r="A1472" s="131"/>
      <c r="B1472" s="131"/>
    </row>
    <row r="1473" spans="1:2" x14ac:dyDescent="0.25">
      <c r="A1473" s="131"/>
      <c r="B1473" s="131"/>
    </row>
    <row r="1474" spans="1:2" x14ac:dyDescent="0.25">
      <c r="A1474" s="131"/>
      <c r="B1474" s="131"/>
    </row>
    <row r="1475" spans="1:2" x14ac:dyDescent="0.25">
      <c r="A1475" s="131"/>
      <c r="B1475" s="131"/>
    </row>
    <row r="1476" spans="1:2" x14ac:dyDescent="0.25">
      <c r="A1476" s="131"/>
      <c r="B1476" s="131"/>
    </row>
    <row r="1477" spans="1:2" x14ac:dyDescent="0.25">
      <c r="A1477" s="131"/>
      <c r="B1477" s="131"/>
    </row>
    <row r="1478" spans="1:2" x14ac:dyDescent="0.25">
      <c r="A1478" s="131"/>
      <c r="B1478" s="131"/>
    </row>
    <row r="1479" spans="1:2" x14ac:dyDescent="0.25">
      <c r="A1479" s="131"/>
      <c r="B1479" s="131"/>
    </row>
    <row r="1480" spans="1:2" x14ac:dyDescent="0.25">
      <c r="A1480" s="131"/>
      <c r="B1480" s="131"/>
    </row>
    <row r="1481" spans="1:2" x14ac:dyDescent="0.25">
      <c r="A1481" s="131"/>
      <c r="B1481" s="131"/>
    </row>
    <row r="1482" spans="1:2" x14ac:dyDescent="0.25">
      <c r="A1482" s="131"/>
      <c r="B1482" s="131"/>
    </row>
    <row r="1483" spans="1:2" x14ac:dyDescent="0.25">
      <c r="A1483" s="131"/>
      <c r="B1483" s="131"/>
    </row>
    <row r="1484" spans="1:2" x14ac:dyDescent="0.25">
      <c r="A1484" s="131"/>
      <c r="B1484" s="131"/>
    </row>
    <row r="1485" spans="1:2" x14ac:dyDescent="0.25">
      <c r="A1485" s="131"/>
      <c r="B1485" s="131"/>
    </row>
    <row r="1486" spans="1:2" x14ac:dyDescent="0.25">
      <c r="A1486" s="131"/>
      <c r="B1486" s="131"/>
    </row>
    <row r="1487" spans="1:2" x14ac:dyDescent="0.25">
      <c r="A1487" s="131"/>
      <c r="B1487" s="131"/>
    </row>
    <row r="1488" spans="1:2" x14ac:dyDescent="0.25">
      <c r="A1488" s="131"/>
      <c r="B1488" s="131"/>
    </row>
    <row r="1489" spans="1:2" x14ac:dyDescent="0.25">
      <c r="A1489" s="131"/>
      <c r="B1489" s="131"/>
    </row>
    <row r="1490" spans="1:2" x14ac:dyDescent="0.25">
      <c r="A1490" s="131"/>
      <c r="B1490" s="131"/>
    </row>
    <row r="1491" spans="1:2" x14ac:dyDescent="0.25">
      <c r="A1491" s="131"/>
      <c r="B1491" s="131"/>
    </row>
    <row r="1492" spans="1:2" x14ac:dyDescent="0.25">
      <c r="A1492" s="131"/>
      <c r="B1492" s="131"/>
    </row>
    <row r="1493" spans="1:2" x14ac:dyDescent="0.25">
      <c r="A1493" s="131"/>
      <c r="B1493" s="131"/>
    </row>
    <row r="1494" spans="1:2" x14ac:dyDescent="0.25">
      <c r="A1494" s="131"/>
      <c r="B1494" s="131"/>
    </row>
    <row r="1495" spans="1:2" x14ac:dyDescent="0.25">
      <c r="A1495" s="131"/>
      <c r="B1495" s="131"/>
    </row>
    <row r="1496" spans="1:2" x14ac:dyDescent="0.25">
      <c r="A1496" s="131"/>
      <c r="B1496" s="131"/>
    </row>
    <row r="1497" spans="1:2" x14ac:dyDescent="0.25">
      <c r="A1497" s="131"/>
      <c r="B1497" s="131"/>
    </row>
    <row r="1498" spans="1:2" x14ac:dyDescent="0.25">
      <c r="A1498" s="131"/>
      <c r="B1498" s="131"/>
    </row>
    <row r="1499" spans="1:2" x14ac:dyDescent="0.25">
      <c r="A1499" s="131"/>
      <c r="B1499" s="131"/>
    </row>
    <row r="1500" spans="1:2" x14ac:dyDescent="0.25">
      <c r="A1500" s="131"/>
      <c r="B1500" s="131"/>
    </row>
    <row r="1501" spans="1:2" x14ac:dyDescent="0.25">
      <c r="A1501" s="131"/>
      <c r="B1501" s="131"/>
    </row>
    <row r="1502" spans="1:2" x14ac:dyDescent="0.25">
      <c r="A1502" s="131"/>
      <c r="B1502" s="131"/>
    </row>
    <row r="1503" spans="1:2" x14ac:dyDescent="0.25">
      <c r="A1503" s="131"/>
      <c r="B1503" s="131"/>
    </row>
    <row r="1504" spans="1:2" x14ac:dyDescent="0.25">
      <c r="A1504" s="131"/>
      <c r="B1504" s="131"/>
    </row>
    <row r="1505" spans="1:2" x14ac:dyDescent="0.25">
      <c r="A1505" s="131"/>
      <c r="B1505" s="131"/>
    </row>
    <row r="1506" spans="1:2" x14ac:dyDescent="0.25">
      <c r="A1506" s="131"/>
      <c r="B1506" s="131"/>
    </row>
    <row r="1507" spans="1:2" x14ac:dyDescent="0.25">
      <c r="A1507" s="131"/>
      <c r="B1507" s="131"/>
    </row>
    <row r="1508" spans="1:2" x14ac:dyDescent="0.25">
      <c r="A1508" s="131"/>
      <c r="B1508" s="131"/>
    </row>
    <row r="1509" spans="1:2" x14ac:dyDescent="0.25">
      <c r="A1509" s="131"/>
      <c r="B1509" s="131"/>
    </row>
    <row r="1510" spans="1:2" x14ac:dyDescent="0.25">
      <c r="A1510" s="131"/>
      <c r="B1510" s="131"/>
    </row>
    <row r="1511" spans="1:2" x14ac:dyDescent="0.25">
      <c r="A1511" s="131"/>
      <c r="B1511" s="131"/>
    </row>
    <row r="1512" spans="1:2" x14ac:dyDescent="0.25">
      <c r="A1512" s="131"/>
      <c r="B1512" s="131"/>
    </row>
    <row r="1513" spans="1:2" x14ac:dyDescent="0.25">
      <c r="A1513" s="131"/>
      <c r="B1513" s="131"/>
    </row>
    <row r="1514" spans="1:2" x14ac:dyDescent="0.25">
      <c r="A1514" s="131"/>
      <c r="B1514" s="131"/>
    </row>
    <row r="1515" spans="1:2" x14ac:dyDescent="0.25">
      <c r="A1515" s="131"/>
      <c r="B1515" s="131"/>
    </row>
    <row r="1516" spans="1:2" x14ac:dyDescent="0.25">
      <c r="A1516" s="131"/>
      <c r="B1516" s="131"/>
    </row>
    <row r="1517" spans="1:2" x14ac:dyDescent="0.25">
      <c r="A1517" s="131"/>
      <c r="B1517" s="131"/>
    </row>
    <row r="1518" spans="1:2" x14ac:dyDescent="0.25">
      <c r="A1518" s="131"/>
      <c r="B1518" s="131"/>
    </row>
    <row r="1519" spans="1:2" x14ac:dyDescent="0.25">
      <c r="A1519" s="131"/>
      <c r="B1519" s="131"/>
    </row>
    <row r="1520" spans="1:2" x14ac:dyDescent="0.25">
      <c r="A1520" s="131"/>
      <c r="B1520" s="131"/>
    </row>
    <row r="1521" spans="1:2" x14ac:dyDescent="0.25">
      <c r="A1521" s="131"/>
      <c r="B1521" s="131"/>
    </row>
    <row r="1522" spans="1:2" x14ac:dyDescent="0.25">
      <c r="A1522" s="131"/>
      <c r="B1522" s="131"/>
    </row>
    <row r="1523" spans="1:2" x14ac:dyDescent="0.25">
      <c r="A1523" s="131"/>
      <c r="B1523" s="131"/>
    </row>
    <row r="1524" spans="1:2" x14ac:dyDescent="0.25">
      <c r="A1524" s="131"/>
      <c r="B1524" s="131"/>
    </row>
    <row r="1525" spans="1:2" x14ac:dyDescent="0.25">
      <c r="A1525" s="131"/>
      <c r="B1525" s="131"/>
    </row>
    <row r="1526" spans="1:2" x14ac:dyDescent="0.25">
      <c r="A1526" s="131"/>
      <c r="B1526" s="131"/>
    </row>
    <row r="1527" spans="1:2" x14ac:dyDescent="0.25">
      <c r="A1527" s="131"/>
      <c r="B1527" s="131"/>
    </row>
    <row r="1528" spans="1:2" x14ac:dyDescent="0.25">
      <c r="A1528" s="131"/>
      <c r="B1528" s="131"/>
    </row>
    <row r="1529" spans="1:2" x14ac:dyDescent="0.25">
      <c r="A1529" s="131"/>
      <c r="B1529" s="131"/>
    </row>
    <row r="1530" spans="1:2" x14ac:dyDescent="0.25">
      <c r="A1530" s="131"/>
      <c r="B1530" s="131"/>
    </row>
    <row r="1531" spans="1:2" x14ac:dyDescent="0.25">
      <c r="A1531" s="131"/>
      <c r="B1531" s="131"/>
    </row>
    <row r="1532" spans="1:2" x14ac:dyDescent="0.25">
      <c r="A1532" s="131"/>
      <c r="B1532" s="131"/>
    </row>
    <row r="1533" spans="1:2" x14ac:dyDescent="0.25">
      <c r="A1533" s="131"/>
      <c r="B1533" s="131"/>
    </row>
    <row r="1534" spans="1:2" x14ac:dyDescent="0.25">
      <c r="A1534" s="131"/>
      <c r="B1534" s="131"/>
    </row>
    <row r="1535" spans="1:2" x14ac:dyDescent="0.25">
      <c r="A1535" s="131"/>
      <c r="B1535" s="131"/>
    </row>
    <row r="1536" spans="1:2" x14ac:dyDescent="0.25">
      <c r="A1536" s="131"/>
      <c r="B1536" s="131"/>
    </row>
    <row r="1537" spans="1:2" x14ac:dyDescent="0.25">
      <c r="A1537" s="131"/>
      <c r="B1537" s="131"/>
    </row>
    <row r="1538" spans="1:2" x14ac:dyDescent="0.25">
      <c r="A1538" s="131"/>
      <c r="B1538" s="131"/>
    </row>
    <row r="1539" spans="1:2" x14ac:dyDescent="0.25">
      <c r="A1539" s="131"/>
      <c r="B1539" s="131"/>
    </row>
    <row r="1540" spans="1:2" x14ac:dyDescent="0.25">
      <c r="A1540" s="131"/>
      <c r="B1540" s="131"/>
    </row>
    <row r="1541" spans="1:2" x14ac:dyDescent="0.25">
      <c r="A1541" s="131"/>
      <c r="B1541" s="131"/>
    </row>
    <row r="1542" spans="1:2" x14ac:dyDescent="0.25">
      <c r="A1542" s="131"/>
      <c r="B1542" s="131"/>
    </row>
    <row r="1543" spans="1:2" x14ac:dyDescent="0.25">
      <c r="A1543" s="131"/>
      <c r="B1543" s="131"/>
    </row>
    <row r="1544" spans="1:2" x14ac:dyDescent="0.25">
      <c r="A1544" s="131"/>
      <c r="B1544" s="131"/>
    </row>
    <row r="1545" spans="1:2" x14ac:dyDescent="0.25">
      <c r="A1545" s="131"/>
      <c r="B1545" s="131"/>
    </row>
    <row r="1546" spans="1:2" x14ac:dyDescent="0.25">
      <c r="A1546" s="131"/>
      <c r="B1546" s="131"/>
    </row>
    <row r="1547" spans="1:2" x14ac:dyDescent="0.25">
      <c r="A1547" s="131"/>
      <c r="B1547" s="131"/>
    </row>
    <row r="1548" spans="1:2" x14ac:dyDescent="0.25">
      <c r="A1548" s="131"/>
      <c r="B1548" s="131"/>
    </row>
    <row r="1549" spans="1:2" x14ac:dyDescent="0.25">
      <c r="A1549" s="131"/>
      <c r="B1549" s="131"/>
    </row>
    <row r="1550" spans="1:2" x14ac:dyDescent="0.25">
      <c r="A1550" s="131"/>
      <c r="B1550" s="131"/>
    </row>
    <row r="1551" spans="1:2" x14ac:dyDescent="0.25">
      <c r="A1551" s="131"/>
      <c r="B1551" s="131"/>
    </row>
    <row r="1552" spans="1:2" x14ac:dyDescent="0.25">
      <c r="A1552" s="131"/>
      <c r="B1552" s="131"/>
    </row>
    <row r="1553" spans="1:2" x14ac:dyDescent="0.25">
      <c r="A1553" s="131"/>
      <c r="B1553" s="131"/>
    </row>
    <row r="1554" spans="1:2" x14ac:dyDescent="0.25">
      <c r="A1554" s="131"/>
      <c r="B1554" s="131"/>
    </row>
    <row r="1555" spans="1:2" x14ac:dyDescent="0.25">
      <c r="A1555" s="131"/>
      <c r="B1555" s="131"/>
    </row>
    <row r="1556" spans="1:2" x14ac:dyDescent="0.25">
      <c r="A1556" s="131"/>
      <c r="B1556" s="131"/>
    </row>
    <row r="1557" spans="1:2" x14ac:dyDescent="0.25">
      <c r="A1557" s="131"/>
      <c r="B1557" s="131"/>
    </row>
    <row r="1558" spans="1:2" x14ac:dyDescent="0.25">
      <c r="A1558" s="131"/>
      <c r="B1558" s="131"/>
    </row>
    <row r="1559" spans="1:2" x14ac:dyDescent="0.25">
      <c r="A1559" s="131"/>
      <c r="B1559" s="131"/>
    </row>
    <row r="1560" spans="1:2" x14ac:dyDescent="0.25">
      <c r="A1560" s="131"/>
      <c r="B1560" s="131"/>
    </row>
    <row r="1561" spans="1:2" x14ac:dyDescent="0.25">
      <c r="A1561" s="131"/>
      <c r="B1561" s="131"/>
    </row>
    <row r="1562" spans="1:2" x14ac:dyDescent="0.25">
      <c r="A1562" s="131"/>
      <c r="B1562" s="131"/>
    </row>
    <row r="1563" spans="1:2" x14ac:dyDescent="0.25">
      <c r="A1563" s="131"/>
      <c r="B1563" s="131"/>
    </row>
    <row r="1564" spans="1:2" x14ac:dyDescent="0.25">
      <c r="A1564" s="131"/>
      <c r="B1564" s="131"/>
    </row>
    <row r="1565" spans="1:2" x14ac:dyDescent="0.25">
      <c r="A1565" s="131"/>
      <c r="B1565" s="131"/>
    </row>
    <row r="1566" spans="1:2" x14ac:dyDescent="0.25">
      <c r="A1566" s="131"/>
      <c r="B1566" s="131"/>
    </row>
    <row r="1567" spans="1:2" x14ac:dyDescent="0.25">
      <c r="A1567" s="131"/>
      <c r="B1567" s="131"/>
    </row>
    <row r="1568" spans="1:2" x14ac:dyDescent="0.25">
      <c r="A1568" s="131"/>
      <c r="B1568" s="131"/>
    </row>
    <row r="1569" spans="1:2" x14ac:dyDescent="0.25">
      <c r="A1569" s="131"/>
      <c r="B1569" s="131"/>
    </row>
    <row r="1570" spans="1:2" x14ac:dyDescent="0.25">
      <c r="A1570" s="131"/>
      <c r="B1570" s="131"/>
    </row>
    <row r="1571" spans="1:2" x14ac:dyDescent="0.25">
      <c r="A1571" s="131"/>
      <c r="B1571" s="131"/>
    </row>
    <row r="1572" spans="1:2" x14ac:dyDescent="0.25">
      <c r="A1572" s="131"/>
      <c r="B1572" s="131"/>
    </row>
    <row r="1573" spans="1:2" x14ac:dyDescent="0.25">
      <c r="A1573" s="131"/>
      <c r="B1573" s="131"/>
    </row>
    <row r="1574" spans="1:2" x14ac:dyDescent="0.25">
      <c r="A1574" s="131"/>
      <c r="B1574" s="131"/>
    </row>
    <row r="1575" spans="1:2" x14ac:dyDescent="0.25">
      <c r="A1575" s="131"/>
      <c r="B1575" s="131"/>
    </row>
    <row r="1576" spans="1:2" x14ac:dyDescent="0.25">
      <c r="A1576" s="131"/>
      <c r="B1576" s="131"/>
    </row>
    <row r="1577" spans="1:2" x14ac:dyDescent="0.25">
      <c r="A1577" s="131"/>
      <c r="B1577" s="131"/>
    </row>
    <row r="1578" spans="1:2" x14ac:dyDescent="0.25">
      <c r="A1578" s="131"/>
      <c r="B1578" s="131"/>
    </row>
    <row r="1579" spans="1:2" x14ac:dyDescent="0.25">
      <c r="A1579" s="131"/>
      <c r="B1579" s="131"/>
    </row>
    <row r="1580" spans="1:2" x14ac:dyDescent="0.25">
      <c r="A1580" s="131"/>
      <c r="B1580" s="131"/>
    </row>
    <row r="1581" spans="1:2" x14ac:dyDescent="0.25">
      <c r="A1581" s="131"/>
      <c r="B1581" s="131"/>
    </row>
    <row r="1582" spans="1:2" x14ac:dyDescent="0.25">
      <c r="A1582" s="131"/>
      <c r="B1582" s="131"/>
    </row>
    <row r="1583" spans="1:2" x14ac:dyDescent="0.25">
      <c r="A1583" s="131"/>
      <c r="B1583" s="131"/>
    </row>
    <row r="1584" spans="1:2" x14ac:dyDescent="0.25">
      <c r="A1584" s="131"/>
      <c r="B1584" s="131"/>
    </row>
    <row r="1585" spans="1:2" x14ac:dyDescent="0.25">
      <c r="A1585" s="131"/>
      <c r="B1585" s="131"/>
    </row>
    <row r="1586" spans="1:2" x14ac:dyDescent="0.25">
      <c r="A1586" s="131"/>
      <c r="B1586" s="131"/>
    </row>
    <row r="1587" spans="1:2" x14ac:dyDescent="0.25">
      <c r="A1587" s="131"/>
      <c r="B1587" s="131"/>
    </row>
    <row r="1588" spans="1:2" x14ac:dyDescent="0.25">
      <c r="A1588" s="131"/>
      <c r="B1588" s="131"/>
    </row>
    <row r="1589" spans="1:2" x14ac:dyDescent="0.25">
      <c r="A1589" s="131"/>
      <c r="B1589" s="131"/>
    </row>
    <row r="1590" spans="1:2" x14ac:dyDescent="0.25">
      <c r="A1590" s="131"/>
      <c r="B1590" s="131"/>
    </row>
    <row r="1591" spans="1:2" x14ac:dyDescent="0.25">
      <c r="A1591" s="131"/>
      <c r="B1591" s="131"/>
    </row>
    <row r="1592" spans="1:2" x14ac:dyDescent="0.25">
      <c r="A1592" s="131"/>
      <c r="B1592" s="131"/>
    </row>
    <row r="1593" spans="1:2" x14ac:dyDescent="0.25">
      <c r="A1593" s="131"/>
      <c r="B1593" s="131"/>
    </row>
    <row r="1594" spans="1:2" x14ac:dyDescent="0.25">
      <c r="A1594" s="131"/>
      <c r="B1594" s="131"/>
    </row>
    <row r="1595" spans="1:2" x14ac:dyDescent="0.25">
      <c r="A1595" s="131"/>
      <c r="B1595" s="131"/>
    </row>
    <row r="1596" spans="1:2" x14ac:dyDescent="0.25">
      <c r="A1596" s="131"/>
      <c r="B1596" s="131"/>
    </row>
    <row r="1597" spans="1:2" x14ac:dyDescent="0.25">
      <c r="A1597" s="131"/>
      <c r="B1597" s="131"/>
    </row>
    <row r="1598" spans="1:2" x14ac:dyDescent="0.25">
      <c r="A1598" s="131"/>
      <c r="B1598" s="131"/>
    </row>
    <row r="1599" spans="1:2" x14ac:dyDescent="0.25">
      <c r="A1599" s="131"/>
      <c r="B1599" s="131"/>
    </row>
    <row r="1600" spans="1:2" x14ac:dyDescent="0.25">
      <c r="A1600" s="131"/>
      <c r="B1600" s="131"/>
    </row>
    <row r="1601" spans="1:2" x14ac:dyDescent="0.25">
      <c r="A1601" s="131"/>
      <c r="B1601" s="131"/>
    </row>
    <row r="1602" spans="1:2" x14ac:dyDescent="0.25">
      <c r="A1602" s="131"/>
      <c r="B1602" s="131"/>
    </row>
    <row r="1603" spans="1:2" x14ac:dyDescent="0.25">
      <c r="A1603" s="131"/>
      <c r="B1603" s="131"/>
    </row>
    <row r="1604" spans="1:2" x14ac:dyDescent="0.25">
      <c r="A1604" s="131"/>
      <c r="B1604" s="131"/>
    </row>
    <row r="1605" spans="1:2" x14ac:dyDescent="0.25">
      <c r="A1605" s="131"/>
      <c r="B1605" s="131"/>
    </row>
    <row r="1606" spans="1:2" x14ac:dyDescent="0.25">
      <c r="A1606" s="131"/>
      <c r="B1606" s="131"/>
    </row>
    <row r="1607" spans="1:2" x14ac:dyDescent="0.25">
      <c r="A1607" s="131"/>
      <c r="B1607" s="131"/>
    </row>
    <row r="1608" spans="1:2" x14ac:dyDescent="0.25">
      <c r="A1608" s="131"/>
      <c r="B1608" s="131"/>
    </row>
    <row r="1609" spans="1:2" x14ac:dyDescent="0.25">
      <c r="A1609" s="131"/>
      <c r="B1609" s="131"/>
    </row>
    <row r="1610" spans="1:2" x14ac:dyDescent="0.25">
      <c r="A1610" s="131"/>
      <c r="B1610" s="131"/>
    </row>
    <row r="1611" spans="1:2" x14ac:dyDescent="0.25">
      <c r="A1611" s="131"/>
      <c r="B1611" s="131"/>
    </row>
    <row r="1612" spans="1:2" x14ac:dyDescent="0.25">
      <c r="A1612" s="131"/>
      <c r="B1612" s="131"/>
    </row>
    <row r="1613" spans="1:2" x14ac:dyDescent="0.25">
      <c r="A1613" s="131"/>
      <c r="B1613" s="131"/>
    </row>
    <row r="1614" spans="1:2" x14ac:dyDescent="0.25">
      <c r="A1614" s="131"/>
      <c r="B1614" s="131"/>
    </row>
    <row r="1615" spans="1:2" x14ac:dyDescent="0.25">
      <c r="A1615" s="131"/>
      <c r="B1615" s="131"/>
    </row>
    <row r="1616" spans="1:2" x14ac:dyDescent="0.25">
      <c r="A1616" s="131"/>
      <c r="B1616" s="131"/>
    </row>
    <row r="1617" spans="1:2" x14ac:dyDescent="0.25">
      <c r="A1617" s="131"/>
      <c r="B1617" s="131"/>
    </row>
    <row r="1618" spans="1:2" x14ac:dyDescent="0.25">
      <c r="A1618" s="131"/>
      <c r="B1618" s="131"/>
    </row>
    <row r="1619" spans="1:2" x14ac:dyDescent="0.25">
      <c r="A1619" s="131"/>
      <c r="B1619" s="131"/>
    </row>
    <row r="1620" spans="1:2" x14ac:dyDescent="0.25">
      <c r="A1620" s="131"/>
      <c r="B1620" s="131"/>
    </row>
    <row r="1621" spans="1:2" x14ac:dyDescent="0.25">
      <c r="A1621" s="131"/>
      <c r="B1621" s="131"/>
    </row>
    <row r="1622" spans="1:2" x14ac:dyDescent="0.25">
      <c r="A1622" s="131"/>
      <c r="B1622" s="131"/>
    </row>
    <row r="1623" spans="1:2" x14ac:dyDescent="0.25">
      <c r="A1623" s="131"/>
      <c r="B1623" s="131"/>
    </row>
    <row r="1624" spans="1:2" x14ac:dyDescent="0.25">
      <c r="A1624" s="131"/>
      <c r="B1624" s="131"/>
    </row>
    <row r="1625" spans="1:2" x14ac:dyDescent="0.25">
      <c r="A1625" s="131"/>
      <c r="B1625" s="131"/>
    </row>
    <row r="1626" spans="1:2" x14ac:dyDescent="0.25">
      <c r="A1626" s="131"/>
      <c r="B1626" s="131"/>
    </row>
    <row r="1627" spans="1:2" x14ac:dyDescent="0.25">
      <c r="A1627" s="131"/>
      <c r="B1627" s="131"/>
    </row>
    <row r="1628" spans="1:2" x14ac:dyDescent="0.25">
      <c r="A1628" s="131"/>
      <c r="B1628" s="131"/>
    </row>
    <row r="1629" spans="1:2" x14ac:dyDescent="0.25">
      <c r="A1629" s="131"/>
      <c r="B1629" s="131"/>
    </row>
    <row r="1630" spans="1:2" x14ac:dyDescent="0.25">
      <c r="A1630" s="131"/>
      <c r="B1630" s="131"/>
    </row>
    <row r="1631" spans="1:2" x14ac:dyDescent="0.25">
      <c r="A1631" s="131"/>
      <c r="B1631" s="131"/>
    </row>
    <row r="1632" spans="1:2" x14ac:dyDescent="0.25">
      <c r="A1632" s="131"/>
      <c r="B1632" s="131"/>
    </row>
    <row r="1633" spans="1:2" x14ac:dyDescent="0.25">
      <c r="A1633" s="131"/>
      <c r="B1633" s="131"/>
    </row>
    <row r="1634" spans="1:2" x14ac:dyDescent="0.25">
      <c r="A1634" s="131"/>
      <c r="B1634" s="131"/>
    </row>
    <row r="1635" spans="1:2" x14ac:dyDescent="0.25">
      <c r="A1635" s="131"/>
      <c r="B1635" s="131"/>
    </row>
    <row r="1636" spans="1:2" x14ac:dyDescent="0.25">
      <c r="A1636" s="131"/>
      <c r="B1636" s="131"/>
    </row>
    <row r="1637" spans="1:2" x14ac:dyDescent="0.25">
      <c r="A1637" s="131"/>
      <c r="B1637" s="131"/>
    </row>
    <row r="1638" spans="1:2" x14ac:dyDescent="0.25">
      <c r="A1638" s="131"/>
      <c r="B1638" s="131"/>
    </row>
    <row r="1639" spans="1:2" x14ac:dyDescent="0.25">
      <c r="A1639" s="131"/>
      <c r="B1639" s="131"/>
    </row>
    <row r="1640" spans="1:2" x14ac:dyDescent="0.25">
      <c r="A1640" s="131"/>
      <c r="B1640" s="131"/>
    </row>
    <row r="1641" spans="1:2" x14ac:dyDescent="0.25">
      <c r="A1641" s="131"/>
      <c r="B1641" s="131"/>
    </row>
    <row r="1642" spans="1:2" x14ac:dyDescent="0.25">
      <c r="A1642" s="131"/>
      <c r="B1642" s="131"/>
    </row>
    <row r="1643" spans="1:2" x14ac:dyDescent="0.25">
      <c r="A1643" s="131"/>
      <c r="B1643" s="131"/>
    </row>
    <row r="1644" spans="1:2" x14ac:dyDescent="0.25">
      <c r="A1644" s="131"/>
      <c r="B1644" s="131"/>
    </row>
    <row r="1645" spans="1:2" x14ac:dyDescent="0.25">
      <c r="A1645" s="131"/>
      <c r="B1645" s="131"/>
    </row>
    <row r="1646" spans="1:2" x14ac:dyDescent="0.25">
      <c r="A1646" s="131"/>
      <c r="B1646" s="131"/>
    </row>
    <row r="1647" spans="1:2" x14ac:dyDescent="0.25">
      <c r="A1647" s="131"/>
      <c r="B1647" s="131"/>
    </row>
    <row r="1648" spans="1:2" x14ac:dyDescent="0.25">
      <c r="A1648" s="131"/>
      <c r="B1648" s="131"/>
    </row>
    <row r="1649" spans="1:2" x14ac:dyDescent="0.25">
      <c r="A1649" s="131"/>
      <c r="B1649" s="131"/>
    </row>
    <row r="1650" spans="1:2" x14ac:dyDescent="0.25">
      <c r="A1650" s="131"/>
      <c r="B1650" s="131"/>
    </row>
    <row r="1651" spans="1:2" x14ac:dyDescent="0.25">
      <c r="A1651" s="131"/>
      <c r="B1651" s="131"/>
    </row>
    <row r="1652" spans="1:2" x14ac:dyDescent="0.25">
      <c r="A1652" s="131"/>
      <c r="B1652" s="131"/>
    </row>
    <row r="1653" spans="1:2" x14ac:dyDescent="0.25">
      <c r="A1653" s="131"/>
      <c r="B1653" s="131"/>
    </row>
    <row r="1654" spans="1:2" x14ac:dyDescent="0.25">
      <c r="A1654" s="131"/>
      <c r="B1654" s="131"/>
    </row>
    <row r="1655" spans="1:2" x14ac:dyDescent="0.25">
      <c r="A1655" s="131"/>
      <c r="B1655" s="131"/>
    </row>
    <row r="1656" spans="1:2" x14ac:dyDescent="0.25">
      <c r="A1656" s="131"/>
      <c r="B1656" s="131"/>
    </row>
    <row r="1657" spans="1:2" x14ac:dyDescent="0.25">
      <c r="A1657" s="131"/>
      <c r="B1657" s="131"/>
    </row>
    <row r="1658" spans="1:2" x14ac:dyDescent="0.25">
      <c r="A1658" s="131"/>
      <c r="B1658" s="131"/>
    </row>
    <row r="1659" spans="1:2" x14ac:dyDescent="0.25">
      <c r="A1659" s="131"/>
      <c r="B1659" s="131"/>
    </row>
    <row r="1660" spans="1:2" x14ac:dyDescent="0.25">
      <c r="A1660" s="131"/>
      <c r="B1660" s="131"/>
    </row>
    <row r="1661" spans="1:2" x14ac:dyDescent="0.25">
      <c r="A1661" s="131"/>
      <c r="B1661" s="131"/>
    </row>
    <row r="1662" spans="1:2" x14ac:dyDescent="0.25">
      <c r="A1662" s="131"/>
      <c r="B1662" s="131"/>
    </row>
    <row r="1663" spans="1:2" x14ac:dyDescent="0.25">
      <c r="A1663" s="131"/>
      <c r="B1663" s="131"/>
    </row>
    <row r="1664" spans="1:2" x14ac:dyDescent="0.25">
      <c r="A1664" s="131"/>
      <c r="B1664" s="131"/>
    </row>
    <row r="1665" spans="1:2" x14ac:dyDescent="0.25">
      <c r="A1665" s="131"/>
      <c r="B1665" s="131"/>
    </row>
    <row r="1666" spans="1:2" x14ac:dyDescent="0.25">
      <c r="A1666" s="131"/>
      <c r="B1666" s="131"/>
    </row>
    <row r="1667" spans="1:2" x14ac:dyDescent="0.25">
      <c r="A1667" s="131"/>
      <c r="B1667" s="131"/>
    </row>
    <row r="1668" spans="1:2" x14ac:dyDescent="0.25">
      <c r="A1668" s="131"/>
      <c r="B1668" s="131"/>
    </row>
    <row r="1669" spans="1:2" x14ac:dyDescent="0.25">
      <c r="A1669" s="131"/>
      <c r="B1669" s="131"/>
    </row>
    <row r="1670" spans="1:2" x14ac:dyDescent="0.25">
      <c r="A1670" s="131"/>
      <c r="B1670" s="131"/>
    </row>
    <row r="1671" spans="1:2" x14ac:dyDescent="0.25">
      <c r="A1671" s="131"/>
      <c r="B1671" s="131"/>
    </row>
    <row r="1672" spans="1:2" x14ac:dyDescent="0.25">
      <c r="A1672" s="131"/>
      <c r="B1672" s="131"/>
    </row>
    <row r="1673" spans="1:2" x14ac:dyDescent="0.25">
      <c r="A1673" s="131"/>
      <c r="B1673" s="131"/>
    </row>
    <row r="1674" spans="1:2" x14ac:dyDescent="0.25">
      <c r="A1674" s="131"/>
      <c r="B1674" s="131"/>
    </row>
    <row r="1675" spans="1:2" x14ac:dyDescent="0.25">
      <c r="A1675" s="131"/>
      <c r="B1675" s="131"/>
    </row>
    <row r="1676" spans="1:2" x14ac:dyDescent="0.25">
      <c r="A1676" s="131"/>
      <c r="B1676" s="131"/>
    </row>
    <row r="1677" spans="1:2" x14ac:dyDescent="0.25">
      <c r="A1677" s="131"/>
      <c r="B1677" s="131"/>
    </row>
    <row r="1678" spans="1:2" x14ac:dyDescent="0.25">
      <c r="A1678" s="131"/>
      <c r="B1678" s="131"/>
    </row>
    <row r="1679" spans="1:2" x14ac:dyDescent="0.25">
      <c r="A1679" s="131"/>
      <c r="B1679" s="131"/>
    </row>
    <row r="1680" spans="1:2" x14ac:dyDescent="0.25">
      <c r="A1680" s="131"/>
      <c r="B1680" s="131"/>
    </row>
    <row r="1681" spans="1:2" x14ac:dyDescent="0.25">
      <c r="A1681" s="131"/>
      <c r="B1681" s="131"/>
    </row>
    <row r="1682" spans="1:2" x14ac:dyDescent="0.25">
      <c r="A1682" s="131"/>
      <c r="B1682" s="131"/>
    </row>
    <row r="1683" spans="1:2" x14ac:dyDescent="0.25">
      <c r="A1683" s="131"/>
      <c r="B1683" s="131"/>
    </row>
    <row r="1684" spans="1:2" x14ac:dyDescent="0.25">
      <c r="A1684" s="131"/>
      <c r="B1684" s="131"/>
    </row>
    <row r="1685" spans="1:2" x14ac:dyDescent="0.25">
      <c r="A1685" s="131"/>
      <c r="B1685" s="131"/>
    </row>
    <row r="1686" spans="1:2" x14ac:dyDescent="0.25">
      <c r="A1686" s="131"/>
      <c r="B1686" s="131"/>
    </row>
    <row r="1687" spans="1:2" x14ac:dyDescent="0.25">
      <c r="A1687" s="131"/>
      <c r="B1687" s="131"/>
    </row>
    <row r="1688" spans="1:2" x14ac:dyDescent="0.25">
      <c r="A1688" s="131"/>
      <c r="B1688" s="131"/>
    </row>
    <row r="1689" spans="1:2" x14ac:dyDescent="0.25">
      <c r="A1689" s="131"/>
      <c r="B1689" s="131"/>
    </row>
    <row r="1690" spans="1:2" x14ac:dyDescent="0.25">
      <c r="A1690" s="131"/>
      <c r="B1690" s="131"/>
    </row>
    <row r="1691" spans="1:2" x14ac:dyDescent="0.25">
      <c r="A1691" s="131"/>
      <c r="B1691" s="131"/>
    </row>
    <row r="1692" spans="1:2" x14ac:dyDescent="0.25">
      <c r="A1692" s="131"/>
      <c r="B1692" s="131"/>
    </row>
    <row r="1693" spans="1:2" x14ac:dyDescent="0.25">
      <c r="A1693" s="131"/>
      <c r="B1693" s="131"/>
    </row>
    <row r="1694" spans="1:2" x14ac:dyDescent="0.25">
      <c r="A1694" s="131"/>
      <c r="B1694" s="131"/>
    </row>
    <row r="1695" spans="1:2" x14ac:dyDescent="0.25">
      <c r="A1695" s="131"/>
      <c r="B1695" s="131"/>
    </row>
    <row r="1696" spans="1:2" x14ac:dyDescent="0.25">
      <c r="A1696" s="131"/>
      <c r="B1696" s="131"/>
    </row>
    <row r="1697" spans="1:2" x14ac:dyDescent="0.25">
      <c r="A1697" s="131"/>
      <c r="B1697" s="131"/>
    </row>
    <row r="1698" spans="1:2" x14ac:dyDescent="0.25">
      <c r="A1698" s="131"/>
      <c r="B1698" s="131"/>
    </row>
    <row r="1699" spans="1:2" x14ac:dyDescent="0.25">
      <c r="A1699" s="131"/>
      <c r="B1699" s="131"/>
    </row>
    <row r="1700" spans="1:2" x14ac:dyDescent="0.25">
      <c r="A1700" s="131"/>
      <c r="B1700" s="131"/>
    </row>
    <row r="1701" spans="1:2" x14ac:dyDescent="0.25">
      <c r="A1701" s="131"/>
      <c r="B1701" s="131"/>
    </row>
    <row r="1702" spans="1:2" x14ac:dyDescent="0.25">
      <c r="A1702" s="131"/>
      <c r="B1702" s="131"/>
    </row>
    <row r="1703" spans="1:2" x14ac:dyDescent="0.25">
      <c r="A1703" s="131"/>
      <c r="B1703" s="131"/>
    </row>
    <row r="1704" spans="1:2" x14ac:dyDescent="0.25">
      <c r="A1704" s="131"/>
      <c r="B1704" s="131"/>
    </row>
    <row r="1705" spans="1:2" x14ac:dyDescent="0.25">
      <c r="A1705" s="131"/>
      <c r="B1705" s="131"/>
    </row>
    <row r="1706" spans="1:2" x14ac:dyDescent="0.25">
      <c r="A1706" s="131"/>
      <c r="B1706" s="131"/>
    </row>
    <row r="1707" spans="1:2" x14ac:dyDescent="0.25">
      <c r="A1707" s="131"/>
      <c r="B1707" s="131"/>
    </row>
    <row r="1708" spans="1:2" x14ac:dyDescent="0.25">
      <c r="A1708" s="131"/>
      <c r="B1708" s="131"/>
    </row>
    <row r="1709" spans="1:2" x14ac:dyDescent="0.25">
      <c r="A1709" s="131"/>
      <c r="B1709" s="131"/>
    </row>
    <row r="1710" spans="1:2" x14ac:dyDescent="0.25">
      <c r="A1710" s="131"/>
      <c r="B1710" s="131"/>
    </row>
    <row r="1711" spans="1:2" x14ac:dyDescent="0.25">
      <c r="A1711" s="131"/>
      <c r="B1711" s="131"/>
    </row>
    <row r="1712" spans="1:2" x14ac:dyDescent="0.25">
      <c r="A1712" s="131"/>
      <c r="B1712" s="131"/>
    </row>
    <row r="1713" spans="1:2" x14ac:dyDescent="0.25">
      <c r="A1713" s="131"/>
      <c r="B1713" s="131"/>
    </row>
    <row r="1714" spans="1:2" x14ac:dyDescent="0.25">
      <c r="A1714" s="131"/>
      <c r="B1714" s="131"/>
    </row>
    <row r="1715" spans="1:2" x14ac:dyDescent="0.25">
      <c r="A1715" s="131"/>
      <c r="B1715" s="131"/>
    </row>
    <row r="1716" spans="1:2" x14ac:dyDescent="0.25">
      <c r="A1716" s="131"/>
      <c r="B1716" s="131"/>
    </row>
    <row r="1717" spans="1:2" x14ac:dyDescent="0.25">
      <c r="A1717" s="131"/>
      <c r="B1717" s="131"/>
    </row>
    <row r="1718" spans="1:2" x14ac:dyDescent="0.25">
      <c r="A1718" s="131"/>
      <c r="B1718" s="131"/>
    </row>
    <row r="1719" spans="1:2" x14ac:dyDescent="0.25">
      <c r="A1719" s="131"/>
      <c r="B1719" s="131"/>
    </row>
    <row r="1720" spans="1:2" x14ac:dyDescent="0.25">
      <c r="A1720" s="131"/>
      <c r="B1720" s="131"/>
    </row>
    <row r="1721" spans="1:2" x14ac:dyDescent="0.25">
      <c r="A1721" s="131"/>
      <c r="B1721" s="131"/>
    </row>
    <row r="1722" spans="1:2" x14ac:dyDescent="0.25">
      <c r="A1722" s="131"/>
      <c r="B1722" s="131"/>
    </row>
    <row r="1723" spans="1:2" x14ac:dyDescent="0.25">
      <c r="A1723" s="131"/>
      <c r="B1723" s="131"/>
    </row>
    <row r="1724" spans="1:2" x14ac:dyDescent="0.25">
      <c r="A1724" s="131"/>
      <c r="B1724" s="131"/>
    </row>
    <row r="1725" spans="1:2" x14ac:dyDescent="0.25">
      <c r="A1725" s="131"/>
      <c r="B1725" s="131"/>
    </row>
    <row r="1726" spans="1:2" x14ac:dyDescent="0.25">
      <c r="A1726" s="131"/>
      <c r="B1726" s="131"/>
    </row>
    <row r="1727" spans="1:2" x14ac:dyDescent="0.25">
      <c r="A1727" s="131"/>
      <c r="B1727" s="131"/>
    </row>
    <row r="1728" spans="1:2" x14ac:dyDescent="0.25">
      <c r="A1728" s="131"/>
      <c r="B1728" s="131"/>
    </row>
    <row r="1729" spans="1:2" x14ac:dyDescent="0.25">
      <c r="A1729" s="131"/>
      <c r="B1729" s="131"/>
    </row>
    <row r="1730" spans="1:2" x14ac:dyDescent="0.25">
      <c r="A1730" s="131"/>
      <c r="B1730" s="131"/>
    </row>
    <row r="1731" spans="1:2" x14ac:dyDescent="0.25">
      <c r="A1731" s="131"/>
      <c r="B1731" s="131"/>
    </row>
    <row r="1732" spans="1:2" x14ac:dyDescent="0.25">
      <c r="A1732" s="131"/>
      <c r="B1732" s="131"/>
    </row>
    <row r="1733" spans="1:2" x14ac:dyDescent="0.25">
      <c r="A1733" s="131"/>
      <c r="B1733" s="131"/>
    </row>
    <row r="1734" spans="1:2" x14ac:dyDescent="0.25">
      <c r="A1734" s="131"/>
      <c r="B1734" s="131"/>
    </row>
    <row r="1735" spans="1:2" x14ac:dyDescent="0.25">
      <c r="A1735" s="131"/>
      <c r="B1735" s="131"/>
    </row>
    <row r="1736" spans="1:2" x14ac:dyDescent="0.25">
      <c r="A1736" s="131"/>
      <c r="B1736" s="131"/>
    </row>
    <row r="1737" spans="1:2" x14ac:dyDescent="0.25">
      <c r="A1737" s="131"/>
      <c r="B1737" s="131"/>
    </row>
    <row r="1738" spans="1:2" x14ac:dyDescent="0.25">
      <c r="A1738" s="131"/>
      <c r="B1738" s="131"/>
    </row>
    <row r="1739" spans="1:2" x14ac:dyDescent="0.25">
      <c r="A1739" s="131"/>
      <c r="B1739" s="131"/>
    </row>
    <row r="1740" spans="1:2" x14ac:dyDescent="0.25">
      <c r="A1740" s="131"/>
      <c r="B1740" s="131"/>
    </row>
    <row r="1741" spans="1:2" x14ac:dyDescent="0.25">
      <c r="A1741" s="131"/>
      <c r="B1741" s="131"/>
    </row>
    <row r="1742" spans="1:2" x14ac:dyDescent="0.25">
      <c r="A1742" s="131"/>
      <c r="B1742" s="131"/>
    </row>
    <row r="1743" spans="1:2" x14ac:dyDescent="0.25">
      <c r="A1743" s="131"/>
      <c r="B1743" s="131"/>
    </row>
    <row r="1744" spans="1:2" x14ac:dyDescent="0.25">
      <c r="A1744" s="131"/>
      <c r="B1744" s="131"/>
    </row>
    <row r="1745" spans="1:2" x14ac:dyDescent="0.25">
      <c r="A1745" s="131"/>
      <c r="B1745" s="131"/>
    </row>
    <row r="1746" spans="1:2" x14ac:dyDescent="0.25">
      <c r="A1746" s="131"/>
      <c r="B1746" s="131"/>
    </row>
    <row r="1747" spans="1:2" x14ac:dyDescent="0.25">
      <c r="A1747" s="131"/>
      <c r="B1747" s="131"/>
    </row>
    <row r="1748" spans="1:2" x14ac:dyDescent="0.25">
      <c r="A1748" s="131"/>
      <c r="B1748" s="131"/>
    </row>
    <row r="1749" spans="1:2" x14ac:dyDescent="0.25">
      <c r="A1749" s="131"/>
      <c r="B1749" s="131"/>
    </row>
    <row r="1750" spans="1:2" x14ac:dyDescent="0.25">
      <c r="A1750" s="131"/>
      <c r="B1750" s="131"/>
    </row>
    <row r="1751" spans="1:2" x14ac:dyDescent="0.25">
      <c r="A1751" s="131"/>
      <c r="B1751" s="131"/>
    </row>
    <row r="1752" spans="1:2" x14ac:dyDescent="0.25">
      <c r="A1752" s="131"/>
      <c r="B1752" s="131"/>
    </row>
    <row r="1753" spans="1:2" x14ac:dyDescent="0.25">
      <c r="A1753" s="131"/>
      <c r="B1753" s="131"/>
    </row>
    <row r="1754" spans="1:2" x14ac:dyDescent="0.25">
      <c r="A1754" s="131"/>
      <c r="B1754" s="131"/>
    </row>
    <row r="1755" spans="1:2" x14ac:dyDescent="0.25">
      <c r="A1755" s="131"/>
      <c r="B1755" s="131"/>
    </row>
    <row r="1756" spans="1:2" x14ac:dyDescent="0.25">
      <c r="A1756" s="131"/>
      <c r="B1756" s="131"/>
    </row>
    <row r="1757" spans="1:2" x14ac:dyDescent="0.25">
      <c r="A1757" s="131"/>
      <c r="B1757" s="131"/>
    </row>
    <row r="1758" spans="1:2" x14ac:dyDescent="0.25">
      <c r="A1758" s="131"/>
      <c r="B1758" s="131"/>
    </row>
    <row r="1759" spans="1:2" x14ac:dyDescent="0.25">
      <c r="A1759" s="131"/>
      <c r="B1759" s="131"/>
    </row>
    <row r="1760" spans="1:2" x14ac:dyDescent="0.25">
      <c r="A1760" s="131"/>
      <c r="B1760" s="131"/>
    </row>
    <row r="1761" spans="1:2" x14ac:dyDescent="0.25">
      <c r="A1761" s="131"/>
      <c r="B1761" s="131"/>
    </row>
    <row r="1762" spans="1:2" x14ac:dyDescent="0.25">
      <c r="A1762" s="131"/>
      <c r="B1762" s="131"/>
    </row>
    <row r="1763" spans="1:2" x14ac:dyDescent="0.25">
      <c r="A1763" s="131"/>
      <c r="B1763" s="131"/>
    </row>
    <row r="1764" spans="1:2" x14ac:dyDescent="0.25">
      <c r="A1764" s="131"/>
      <c r="B1764" s="131"/>
    </row>
    <row r="1765" spans="1:2" x14ac:dyDescent="0.25">
      <c r="A1765" s="131"/>
      <c r="B1765" s="131"/>
    </row>
    <row r="1766" spans="1:2" x14ac:dyDescent="0.25">
      <c r="A1766" s="131"/>
      <c r="B1766" s="131"/>
    </row>
    <row r="1767" spans="1:2" x14ac:dyDescent="0.25">
      <c r="A1767" s="131"/>
      <c r="B1767" s="131"/>
    </row>
    <row r="1768" spans="1:2" x14ac:dyDescent="0.25">
      <c r="A1768" s="131"/>
      <c r="B1768" s="131"/>
    </row>
    <row r="1769" spans="1:2" x14ac:dyDescent="0.25">
      <c r="A1769" s="131"/>
      <c r="B1769" s="131"/>
    </row>
    <row r="1770" spans="1:2" x14ac:dyDescent="0.25">
      <c r="A1770" s="131"/>
      <c r="B1770" s="131"/>
    </row>
    <row r="1771" spans="1:2" x14ac:dyDescent="0.25">
      <c r="A1771" s="131"/>
      <c r="B1771" s="131"/>
    </row>
    <row r="1772" spans="1:2" x14ac:dyDescent="0.25">
      <c r="A1772" s="131"/>
      <c r="B1772" s="131"/>
    </row>
    <row r="1773" spans="1:2" x14ac:dyDescent="0.25">
      <c r="A1773" s="131"/>
      <c r="B1773" s="131"/>
    </row>
    <row r="1774" spans="1:2" x14ac:dyDescent="0.25">
      <c r="A1774" s="131"/>
      <c r="B1774" s="131"/>
    </row>
    <row r="1775" spans="1:2" x14ac:dyDescent="0.25">
      <c r="A1775" s="131"/>
      <c r="B1775" s="131"/>
    </row>
    <row r="1776" spans="1:2" x14ac:dyDescent="0.25">
      <c r="A1776" s="131"/>
      <c r="B1776" s="131"/>
    </row>
    <row r="1777" spans="1:2" x14ac:dyDescent="0.25">
      <c r="A1777" s="131"/>
      <c r="B1777" s="131"/>
    </row>
    <row r="1778" spans="1:2" x14ac:dyDescent="0.25">
      <c r="A1778" s="131"/>
      <c r="B1778" s="131"/>
    </row>
    <row r="1779" spans="1:2" x14ac:dyDescent="0.25">
      <c r="A1779" s="131"/>
      <c r="B1779" s="131"/>
    </row>
    <row r="1780" spans="1:2" x14ac:dyDescent="0.25">
      <c r="A1780" s="131"/>
      <c r="B1780" s="131"/>
    </row>
    <row r="1781" spans="1:2" x14ac:dyDescent="0.25">
      <c r="A1781" s="131"/>
      <c r="B1781" s="131"/>
    </row>
    <row r="1782" spans="1:2" x14ac:dyDescent="0.25">
      <c r="A1782" s="131"/>
      <c r="B1782" s="131"/>
    </row>
    <row r="1783" spans="1:2" x14ac:dyDescent="0.25">
      <c r="A1783" s="131"/>
      <c r="B1783" s="131"/>
    </row>
    <row r="1784" spans="1:2" x14ac:dyDescent="0.25">
      <c r="A1784" s="131"/>
      <c r="B1784" s="131"/>
    </row>
    <row r="1785" spans="1:2" x14ac:dyDescent="0.25">
      <c r="A1785" s="131"/>
      <c r="B1785" s="131"/>
    </row>
    <row r="1786" spans="1:2" x14ac:dyDescent="0.25">
      <c r="A1786" s="131"/>
      <c r="B1786" s="131"/>
    </row>
    <row r="1787" spans="1:2" x14ac:dyDescent="0.25">
      <c r="A1787" s="131"/>
      <c r="B1787" s="131"/>
    </row>
    <row r="1788" spans="1:2" x14ac:dyDescent="0.25">
      <c r="A1788" s="131"/>
      <c r="B1788" s="131"/>
    </row>
    <row r="1789" spans="1:2" x14ac:dyDescent="0.25">
      <c r="A1789" s="131"/>
      <c r="B1789" s="131"/>
    </row>
    <row r="1790" spans="1:2" x14ac:dyDescent="0.25">
      <c r="A1790" s="131"/>
      <c r="B1790" s="131"/>
    </row>
    <row r="1791" spans="1:2" x14ac:dyDescent="0.25">
      <c r="A1791" s="131"/>
      <c r="B1791" s="131"/>
    </row>
    <row r="1792" spans="1:2" x14ac:dyDescent="0.25">
      <c r="A1792" s="131"/>
      <c r="B1792" s="131"/>
    </row>
    <row r="1793" spans="1:2" x14ac:dyDescent="0.25">
      <c r="A1793" s="131"/>
      <c r="B1793" s="131"/>
    </row>
    <row r="1794" spans="1:2" x14ac:dyDescent="0.25">
      <c r="A1794" s="131"/>
      <c r="B1794" s="131"/>
    </row>
    <row r="1795" spans="1:2" x14ac:dyDescent="0.25">
      <c r="A1795" s="131"/>
      <c r="B1795" s="131"/>
    </row>
    <row r="1796" spans="1:2" x14ac:dyDescent="0.25">
      <c r="A1796" s="131"/>
      <c r="B1796" s="131"/>
    </row>
    <row r="1797" spans="1:2" x14ac:dyDescent="0.25">
      <c r="A1797" s="131"/>
      <c r="B1797" s="131"/>
    </row>
    <row r="1798" spans="1:2" x14ac:dyDescent="0.25">
      <c r="A1798" s="131"/>
      <c r="B1798" s="131"/>
    </row>
    <row r="1799" spans="1:2" x14ac:dyDescent="0.25">
      <c r="A1799" s="131"/>
      <c r="B1799" s="131"/>
    </row>
    <row r="1800" spans="1:2" x14ac:dyDescent="0.25">
      <c r="A1800" s="131"/>
      <c r="B1800" s="131"/>
    </row>
    <row r="1801" spans="1:2" x14ac:dyDescent="0.25">
      <c r="A1801" s="131"/>
      <c r="B1801" s="131"/>
    </row>
    <row r="1802" spans="1:2" x14ac:dyDescent="0.25">
      <c r="A1802" s="131"/>
      <c r="B1802" s="131"/>
    </row>
    <row r="1803" spans="1:2" x14ac:dyDescent="0.25">
      <c r="A1803" s="131"/>
      <c r="B1803" s="131"/>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8"/>
      <c r="B3" s="88"/>
      <c r="C3" s="88"/>
      <c r="D3" s="88"/>
      <c r="E3" s="88"/>
    </row>
    <row r="4" spans="1:5" x14ac:dyDescent="0.2">
      <c r="A4" s="88"/>
      <c r="B4" s="88"/>
      <c r="C4" s="88"/>
      <c r="D4" s="88"/>
      <c r="E4" s="88"/>
    </row>
    <row r="5" spans="1:5" x14ac:dyDescent="0.2">
      <c r="A5" s="88"/>
      <c r="B5" s="88"/>
      <c r="C5" s="88"/>
      <c r="D5" s="88"/>
      <c r="E5" s="88"/>
    </row>
    <row r="6" spans="1:5" x14ac:dyDescent="0.2">
      <c r="A6" s="88"/>
      <c r="B6" s="88"/>
      <c r="C6" s="88"/>
      <c r="D6" s="88"/>
      <c r="E6" s="88"/>
    </row>
    <row r="7" spans="1:5" x14ac:dyDescent="0.2">
      <c r="A7" s="88"/>
      <c r="B7" s="88"/>
      <c r="C7" s="88"/>
      <c r="D7" s="88"/>
      <c r="E7" s="88"/>
    </row>
    <row r="8" spans="1:5" x14ac:dyDescent="0.2">
      <c r="A8" s="88"/>
      <c r="B8" s="88"/>
      <c r="C8" s="88"/>
      <c r="D8" s="88"/>
      <c r="E8" s="88"/>
    </row>
    <row r="9" spans="1:5" x14ac:dyDescent="0.2">
      <c r="A9" s="88"/>
      <c r="B9" s="88"/>
      <c r="C9" s="88"/>
      <c r="D9" s="88"/>
      <c r="E9" s="88"/>
    </row>
    <row r="10" spans="1:5" x14ac:dyDescent="0.2">
      <c r="A10" s="88"/>
      <c r="B10" s="88"/>
      <c r="C10" s="88"/>
      <c r="D10" s="88"/>
      <c r="E10" s="88"/>
    </row>
    <row r="11" spans="1:5" x14ac:dyDescent="0.2">
      <c r="A11" s="88"/>
      <c r="B11" s="88"/>
      <c r="C11" s="88"/>
      <c r="D11" s="88"/>
      <c r="E11" s="88"/>
    </row>
    <row r="12" spans="1:5" x14ac:dyDescent="0.2">
      <c r="A12" s="88"/>
      <c r="B12" s="88"/>
      <c r="C12" s="88"/>
      <c r="D12" s="88"/>
      <c r="E12" s="88"/>
    </row>
    <row r="13" spans="1:5" x14ac:dyDescent="0.2">
      <c r="A13" s="88"/>
      <c r="B13" s="88"/>
      <c r="C13" s="88"/>
      <c r="D13" s="88"/>
      <c r="E13" s="88"/>
    </row>
    <row r="14" spans="1:5" x14ac:dyDescent="0.2">
      <c r="A14" s="88"/>
      <c r="B14" s="88"/>
      <c r="C14" s="88"/>
      <c r="D14" s="88"/>
      <c r="E14" s="88"/>
    </row>
    <row r="15" spans="1:5" x14ac:dyDescent="0.2">
      <c r="A15" s="88"/>
      <c r="B15" s="88"/>
      <c r="C15" s="88"/>
      <c r="D15" s="88"/>
      <c r="E15" s="88"/>
    </row>
    <row r="16" spans="1:5" x14ac:dyDescent="0.2">
      <c r="A16" s="88"/>
      <c r="B16" s="88"/>
      <c r="C16" s="88"/>
      <c r="D16" s="88"/>
      <c r="E16" s="88"/>
    </row>
    <row r="17" spans="1:5" x14ac:dyDescent="0.2">
      <c r="A17" s="88"/>
      <c r="B17" s="88"/>
      <c r="C17" s="88"/>
      <c r="D17" s="88"/>
      <c r="E17" s="88"/>
    </row>
    <row r="18" spans="1:5" x14ac:dyDescent="0.2">
      <c r="A18" s="88"/>
      <c r="B18" s="88"/>
      <c r="C18" s="88"/>
      <c r="D18" s="88"/>
      <c r="E18" s="88"/>
    </row>
    <row r="19" spans="1:5" x14ac:dyDescent="0.2">
      <c r="A19" s="88"/>
      <c r="B19" s="88"/>
      <c r="C19" s="88"/>
      <c r="D19" s="88"/>
      <c r="E19" s="88"/>
    </row>
    <row r="20" spans="1:5" x14ac:dyDescent="0.2">
      <c r="A20" s="88"/>
      <c r="B20" s="88"/>
      <c r="C20" s="88"/>
      <c r="D20" s="88"/>
      <c r="E20" s="88"/>
    </row>
    <row r="21" spans="1:5" customFormat="1" x14ac:dyDescent="0.25">
      <c r="A21" s="88"/>
      <c r="B21" s="88"/>
      <c r="C21" s="88"/>
      <c r="D21" s="88"/>
      <c r="E21" s="88"/>
    </row>
    <row r="22" spans="1:5" customFormat="1" x14ac:dyDescent="0.25">
      <c r="A22" s="88"/>
      <c r="B22" s="88"/>
      <c r="C22" s="88"/>
      <c r="D22" s="88"/>
      <c r="E22" s="88"/>
    </row>
    <row r="23" spans="1:5" customFormat="1" x14ac:dyDescent="0.25">
      <c r="A23" s="88"/>
      <c r="B23" s="88"/>
      <c r="C23" s="88"/>
      <c r="D23" s="88"/>
      <c r="E23" s="88"/>
    </row>
    <row r="24" spans="1:5" customFormat="1" x14ac:dyDescent="0.25">
      <c r="A24" s="88"/>
      <c r="B24" s="88"/>
      <c r="C24" s="88"/>
      <c r="D24" s="88"/>
      <c r="E24" s="88"/>
    </row>
    <row r="25" spans="1:5" customFormat="1" x14ac:dyDescent="0.25">
      <c r="A25" s="88"/>
      <c r="B25" s="88"/>
      <c r="C25" s="88"/>
      <c r="D25" s="88"/>
      <c r="E25" s="88"/>
    </row>
    <row r="26" spans="1:5" customFormat="1" x14ac:dyDescent="0.25">
      <c r="A26" s="88"/>
      <c r="B26" s="88"/>
      <c r="C26" s="88"/>
      <c r="D26" s="88"/>
      <c r="E26" s="88"/>
    </row>
    <row r="27" spans="1:5" customFormat="1" x14ac:dyDescent="0.25">
      <c r="A27" s="88"/>
      <c r="B27" s="88"/>
      <c r="C27" s="88"/>
      <c r="D27" s="88"/>
      <c r="E27" s="88"/>
    </row>
    <row r="28" spans="1:5" customFormat="1" x14ac:dyDescent="0.25">
      <c r="A28" s="88"/>
      <c r="B28" s="88"/>
      <c r="C28" s="88"/>
      <c r="D28" s="88"/>
      <c r="E28" s="88"/>
    </row>
    <row r="29" spans="1:5" customFormat="1" x14ac:dyDescent="0.25">
      <c r="A29" s="88"/>
      <c r="B29" s="88"/>
      <c r="C29" s="88"/>
      <c r="D29" s="88"/>
      <c r="E29" s="88"/>
    </row>
    <row r="30" spans="1:5" customFormat="1" x14ac:dyDescent="0.25">
      <c r="A30" s="88"/>
      <c r="B30" s="88"/>
      <c r="C30" s="88"/>
      <c r="D30" s="88"/>
      <c r="E30" s="88"/>
    </row>
    <row r="31" spans="1:5" customFormat="1" x14ac:dyDescent="0.25">
      <c r="A31" s="88"/>
      <c r="B31" s="88"/>
      <c r="C31" s="88"/>
      <c r="D31" s="88"/>
      <c r="E31" s="88"/>
    </row>
    <row r="32" spans="1:5" customFormat="1" x14ac:dyDescent="0.25">
      <c r="A32" s="88"/>
      <c r="B32" s="88"/>
      <c r="C32" s="88"/>
      <c r="D32" s="88"/>
      <c r="E32" s="88"/>
    </row>
    <row r="33" spans="1:5" customFormat="1" x14ac:dyDescent="0.25">
      <c r="A33" s="88"/>
      <c r="B33" s="88"/>
      <c r="C33" s="88"/>
      <c r="D33" s="88"/>
      <c r="E33" s="88"/>
    </row>
    <row r="34" spans="1:5" customFormat="1" x14ac:dyDescent="0.25">
      <c r="A34" s="88"/>
      <c r="B34" s="88"/>
      <c r="C34" s="88"/>
      <c r="D34" s="88"/>
      <c r="E34" s="88"/>
    </row>
    <row r="35" spans="1:5" customFormat="1" x14ac:dyDescent="0.25">
      <c r="A35" s="88"/>
      <c r="B35" s="88"/>
      <c r="C35" s="88"/>
      <c r="D35" s="88"/>
      <c r="E35" s="88"/>
    </row>
    <row r="36" spans="1:5" customFormat="1" x14ac:dyDescent="0.25">
      <c r="A36" s="88"/>
      <c r="B36" s="88"/>
      <c r="C36" s="88"/>
      <c r="D36" s="88"/>
      <c r="E36" s="88"/>
    </row>
    <row r="37" spans="1:5" customFormat="1" x14ac:dyDescent="0.25">
      <c r="A37" s="88"/>
      <c r="B37" s="88"/>
      <c r="C37" s="88"/>
      <c r="D37" s="88"/>
      <c r="E37" s="88"/>
    </row>
    <row r="38" spans="1:5" customFormat="1" x14ac:dyDescent="0.25">
      <c r="A38" s="88"/>
      <c r="B38" s="88"/>
      <c r="C38" s="88"/>
      <c r="D38" s="88"/>
      <c r="E38" s="88"/>
    </row>
    <row r="39" spans="1:5" customFormat="1" x14ac:dyDescent="0.25">
      <c r="A39" s="88"/>
      <c r="B39" s="88"/>
      <c r="C39" s="88"/>
      <c r="D39" s="88"/>
      <c r="E39" s="88"/>
    </row>
    <row r="40" spans="1:5" customFormat="1" x14ac:dyDescent="0.25">
      <c r="A40" s="88"/>
      <c r="B40" s="88"/>
      <c r="C40" s="88"/>
      <c r="D40" s="88"/>
      <c r="E40" s="88"/>
    </row>
    <row r="41" spans="1:5" customFormat="1" x14ac:dyDescent="0.25">
      <c r="A41" s="88"/>
      <c r="B41" s="88"/>
      <c r="C41" s="88"/>
      <c r="D41" s="88"/>
      <c r="E41" s="88"/>
    </row>
    <row r="42" spans="1:5" customFormat="1" x14ac:dyDescent="0.25">
      <c r="A42" s="88"/>
      <c r="B42" s="88"/>
      <c r="C42" s="88"/>
      <c r="D42" s="88"/>
      <c r="E42" s="88"/>
    </row>
    <row r="43" spans="1:5" customFormat="1" x14ac:dyDescent="0.25">
      <c r="A43" s="88"/>
      <c r="B43" s="88"/>
      <c r="C43" s="88"/>
      <c r="D43" s="88"/>
      <c r="E43" s="88"/>
    </row>
    <row r="44" spans="1:5" customFormat="1" x14ac:dyDescent="0.25">
      <c r="A44" s="88"/>
      <c r="B44" s="88"/>
      <c r="C44" s="88"/>
      <c r="D44" s="88"/>
      <c r="E44" s="88"/>
    </row>
    <row r="45" spans="1:5" customFormat="1" x14ac:dyDescent="0.25">
      <c r="A45" s="88"/>
      <c r="B45" s="88"/>
      <c r="C45" s="88"/>
      <c r="D45" s="88"/>
      <c r="E45" s="88"/>
    </row>
    <row r="46" spans="1:5" customFormat="1" x14ac:dyDescent="0.25">
      <c r="A46" s="88"/>
      <c r="B46" s="88"/>
      <c r="C46" s="88"/>
      <c r="D46" s="88"/>
      <c r="E46" s="88"/>
    </row>
    <row r="47" spans="1:5" customFormat="1" x14ac:dyDescent="0.25">
      <c r="A47" s="88"/>
      <c r="B47" s="88"/>
      <c r="C47" s="88"/>
      <c r="D47" s="88"/>
      <c r="E47" s="88"/>
    </row>
    <row r="48" spans="1:5" customFormat="1" x14ac:dyDescent="0.25">
      <c r="A48" s="88"/>
      <c r="B48" s="88"/>
      <c r="C48" s="88"/>
      <c r="D48" s="88"/>
      <c r="E48" s="88"/>
    </row>
    <row r="49" spans="1:5" customFormat="1" x14ac:dyDescent="0.25">
      <c r="A49" s="88"/>
      <c r="B49" s="88"/>
      <c r="C49" s="88"/>
      <c r="D49" s="88"/>
      <c r="E49" s="88"/>
    </row>
    <row r="50" spans="1:5" customFormat="1" x14ac:dyDescent="0.25">
      <c r="A50" s="88"/>
      <c r="B50" s="88"/>
      <c r="C50" s="88"/>
      <c r="D50" s="88"/>
      <c r="E50" s="88"/>
    </row>
    <row r="51" spans="1:5" customFormat="1" x14ac:dyDescent="0.25">
      <c r="A51" s="88"/>
      <c r="B51" s="88"/>
      <c r="C51" s="88"/>
      <c r="D51" s="88"/>
      <c r="E51" s="88"/>
    </row>
    <row r="52" spans="1:5" customFormat="1" x14ac:dyDescent="0.25">
      <c r="A52" s="88"/>
      <c r="B52" s="88"/>
      <c r="C52" s="88"/>
      <c r="D52" s="88"/>
      <c r="E52" s="88"/>
    </row>
    <row r="53" spans="1:5" customFormat="1" x14ac:dyDescent="0.25">
      <c r="A53" s="88"/>
      <c r="B53" s="88"/>
      <c r="C53" s="88"/>
      <c r="D53" s="88"/>
      <c r="E53" s="88"/>
    </row>
    <row r="54" spans="1:5" customFormat="1" x14ac:dyDescent="0.25">
      <c r="A54" s="88"/>
      <c r="B54" s="88"/>
      <c r="C54" s="88"/>
      <c r="D54" s="88"/>
      <c r="E54" s="88"/>
    </row>
    <row r="55" spans="1:5" customFormat="1" x14ac:dyDescent="0.25">
      <c r="A55" s="88"/>
      <c r="B55" s="88"/>
      <c r="C55" s="88"/>
      <c r="D55" s="88"/>
      <c r="E55" s="88"/>
    </row>
    <row r="56" spans="1:5" customFormat="1" x14ac:dyDescent="0.25">
      <c r="A56" s="88"/>
      <c r="B56" s="88"/>
      <c r="C56" s="88"/>
      <c r="D56" s="88"/>
      <c r="E56" s="88"/>
    </row>
    <row r="57" spans="1:5" customFormat="1" x14ac:dyDescent="0.25">
      <c r="A57" s="88"/>
      <c r="B57" s="88"/>
      <c r="C57" s="88"/>
      <c r="D57" s="88"/>
      <c r="E57" s="88"/>
    </row>
    <row r="58" spans="1:5" customFormat="1" x14ac:dyDescent="0.25">
      <c r="A58" s="88"/>
      <c r="B58" s="88"/>
      <c r="C58" s="88"/>
      <c r="D58" s="88"/>
      <c r="E58" s="88"/>
    </row>
    <row r="59" spans="1:5" customFormat="1" x14ac:dyDescent="0.25">
      <c r="A59" s="88"/>
      <c r="B59" s="88"/>
      <c r="C59" s="88"/>
      <c r="D59" s="88"/>
      <c r="E59" s="88"/>
    </row>
    <row r="60" spans="1:5" customFormat="1" x14ac:dyDescent="0.25">
      <c r="A60" s="88"/>
      <c r="B60" s="88"/>
      <c r="C60" s="88"/>
      <c r="D60" s="88"/>
      <c r="E60" s="88"/>
    </row>
    <row r="61" spans="1:5" customFormat="1" x14ac:dyDescent="0.25">
      <c r="A61" s="88"/>
      <c r="B61" s="88"/>
      <c r="C61" s="88"/>
      <c r="D61" s="88"/>
      <c r="E61" s="88"/>
    </row>
    <row r="62" spans="1:5" customFormat="1" x14ac:dyDescent="0.25">
      <c r="A62" s="88"/>
      <c r="B62" s="88"/>
      <c r="C62" s="88"/>
      <c r="D62" s="88"/>
      <c r="E62" s="88"/>
    </row>
    <row r="63" spans="1:5" customFormat="1" x14ac:dyDescent="0.25">
      <c r="A63" s="88"/>
      <c r="B63" s="88"/>
      <c r="C63" s="88"/>
      <c r="D63" s="88"/>
      <c r="E63" s="88"/>
    </row>
    <row r="64" spans="1:5" customFormat="1" x14ac:dyDescent="0.25">
      <c r="A64" s="88"/>
      <c r="B64" s="88"/>
      <c r="C64" s="88"/>
      <c r="D64" s="88"/>
      <c r="E64" s="88"/>
    </row>
    <row r="65" spans="1:5" customFormat="1" x14ac:dyDescent="0.25">
      <c r="A65" s="88"/>
      <c r="B65" s="88"/>
      <c r="C65" s="88"/>
      <c r="D65" s="88"/>
      <c r="E65" s="88"/>
    </row>
    <row r="66" spans="1:5" customFormat="1" x14ac:dyDescent="0.25">
      <c r="A66" s="88"/>
      <c r="B66" s="88"/>
      <c r="C66" s="88"/>
      <c r="D66" s="88"/>
      <c r="E66" s="88"/>
    </row>
    <row r="67" spans="1:5" customFormat="1" x14ac:dyDescent="0.25">
      <c r="A67" s="88"/>
      <c r="B67" s="88"/>
      <c r="C67" s="88"/>
      <c r="D67" s="88"/>
      <c r="E67" s="88"/>
    </row>
    <row r="68" spans="1:5" customFormat="1" x14ac:dyDescent="0.25">
      <c r="A68" s="88"/>
      <c r="B68" s="88"/>
      <c r="C68" s="88"/>
      <c r="D68" s="88"/>
      <c r="E68" s="88"/>
    </row>
    <row r="69" spans="1:5" customFormat="1" x14ac:dyDescent="0.25">
      <c r="A69" s="88"/>
      <c r="B69" s="88"/>
      <c r="C69" s="88"/>
      <c r="D69" s="88"/>
      <c r="E69" s="88"/>
    </row>
    <row r="70" spans="1:5" customFormat="1" x14ac:dyDescent="0.25">
      <c r="A70" s="88"/>
      <c r="B70" s="88"/>
      <c r="C70" s="88"/>
      <c r="D70" s="88"/>
      <c r="E70" s="88"/>
    </row>
    <row r="71" spans="1:5" customFormat="1" x14ac:dyDescent="0.25">
      <c r="A71" s="88"/>
      <c r="B71" s="88"/>
      <c r="C71" s="88"/>
      <c r="D71" s="88"/>
      <c r="E71" s="88"/>
    </row>
    <row r="72" spans="1:5" customFormat="1" x14ac:dyDescent="0.25">
      <c r="A72" s="88"/>
      <c r="B72" s="88"/>
      <c r="C72" s="88"/>
      <c r="D72" s="88"/>
      <c r="E72" s="88"/>
    </row>
    <row r="73" spans="1:5" customFormat="1" x14ac:dyDescent="0.25">
      <c r="A73" s="88"/>
      <c r="B73" s="88"/>
      <c r="C73" s="88"/>
      <c r="D73" s="88"/>
      <c r="E73" s="88"/>
    </row>
    <row r="74" spans="1:5" customFormat="1" x14ac:dyDescent="0.25">
      <c r="A74" s="88"/>
      <c r="B74" s="88"/>
      <c r="C74" s="88"/>
      <c r="D74" s="88"/>
      <c r="E74" s="88"/>
    </row>
    <row r="75" spans="1:5" customFormat="1" x14ac:dyDescent="0.25">
      <c r="A75" s="88"/>
      <c r="B75" s="88"/>
      <c r="C75" s="88"/>
      <c r="D75" s="88"/>
      <c r="E75" s="88"/>
    </row>
    <row r="76" spans="1:5" customFormat="1" x14ac:dyDescent="0.25">
      <c r="A76" s="88"/>
      <c r="B76" s="88"/>
      <c r="C76" s="88"/>
      <c r="D76" s="88"/>
      <c r="E76" s="88"/>
    </row>
    <row r="77" spans="1:5" customFormat="1" x14ac:dyDescent="0.25">
      <c r="A77" s="88"/>
      <c r="B77" s="88"/>
      <c r="C77" s="88"/>
      <c r="D77" s="88"/>
      <c r="E77" s="88"/>
    </row>
    <row r="78" spans="1:5" customFormat="1" x14ac:dyDescent="0.25">
      <c r="A78" s="88"/>
      <c r="B78" s="88"/>
      <c r="C78" s="88"/>
      <c r="D78" s="88"/>
      <c r="E78" s="88"/>
    </row>
    <row r="79" spans="1:5" customFormat="1" x14ac:dyDescent="0.25">
      <c r="A79" s="88"/>
      <c r="B79" s="88"/>
      <c r="C79" s="88"/>
      <c r="D79" s="88"/>
      <c r="E79" s="88"/>
    </row>
    <row r="80" spans="1:5" customFormat="1" x14ac:dyDescent="0.25">
      <c r="A80" s="88"/>
      <c r="B80" s="88"/>
      <c r="C80" s="88"/>
      <c r="D80" s="88"/>
      <c r="E80" s="88"/>
    </row>
    <row r="81" spans="1:5" customFormat="1" x14ac:dyDescent="0.25">
      <c r="A81" s="88"/>
      <c r="B81" s="88"/>
      <c r="C81" s="88"/>
      <c r="D81" s="88"/>
      <c r="E81" s="88"/>
    </row>
    <row r="82" spans="1:5" customFormat="1" x14ac:dyDescent="0.25">
      <c r="A82" s="88"/>
      <c r="B82" s="88"/>
      <c r="C82" s="88"/>
      <c r="D82" s="88"/>
      <c r="E82" s="88"/>
    </row>
    <row r="83" spans="1:5" customFormat="1" x14ac:dyDescent="0.25">
      <c r="A83" s="88"/>
      <c r="B83" s="88"/>
      <c r="C83" s="88"/>
      <c r="D83" s="88"/>
      <c r="E83" s="88"/>
    </row>
    <row r="84" spans="1:5" customFormat="1" x14ac:dyDescent="0.25">
      <c r="A84" s="88"/>
      <c r="B84" s="88"/>
      <c r="C84" s="88"/>
      <c r="D84" s="88"/>
      <c r="E84" s="88"/>
    </row>
    <row r="85" spans="1:5" customFormat="1" x14ac:dyDescent="0.25">
      <c r="A85" s="88"/>
      <c r="B85" s="88"/>
      <c r="C85" s="88"/>
      <c r="D85" s="88"/>
      <c r="E85" s="88"/>
    </row>
    <row r="86" spans="1:5" customFormat="1" x14ac:dyDescent="0.25">
      <c r="A86" s="88"/>
      <c r="B86" s="88"/>
      <c r="C86" s="88"/>
      <c r="D86" s="88"/>
      <c r="E86" s="88"/>
    </row>
    <row r="87" spans="1:5" customFormat="1" x14ac:dyDescent="0.25">
      <c r="A87" s="88"/>
      <c r="B87" s="88"/>
      <c r="C87" s="88"/>
      <c r="D87" s="88"/>
      <c r="E87" s="88"/>
    </row>
    <row r="88" spans="1:5" customFormat="1" x14ac:dyDescent="0.25">
      <c r="A88" s="88"/>
      <c r="B88" s="88"/>
      <c r="C88" s="88"/>
      <c r="D88" s="88"/>
      <c r="E88" s="88"/>
    </row>
    <row r="89" spans="1:5" customFormat="1" x14ac:dyDescent="0.25">
      <c r="A89" s="88"/>
      <c r="B89" s="88"/>
      <c r="C89" s="88"/>
      <c r="D89" s="88"/>
      <c r="E89" s="88"/>
    </row>
    <row r="90" spans="1:5" customFormat="1" x14ac:dyDescent="0.25">
      <c r="A90" s="88"/>
      <c r="B90" s="88"/>
      <c r="C90" s="88"/>
      <c r="D90" s="88"/>
      <c r="E90" s="88"/>
    </row>
    <row r="91" spans="1:5" customFormat="1" x14ac:dyDescent="0.25">
      <c r="A91" s="88"/>
      <c r="B91" s="88"/>
      <c r="C91" s="88"/>
      <c r="D91" s="88"/>
      <c r="E91" s="88"/>
    </row>
    <row r="92" spans="1:5" customFormat="1" x14ac:dyDescent="0.25">
      <c r="A92" s="88"/>
      <c r="B92" s="88"/>
      <c r="C92" s="88"/>
      <c r="D92" s="88"/>
      <c r="E92" s="88"/>
    </row>
    <row r="93" spans="1:5" customFormat="1" x14ac:dyDescent="0.25">
      <c r="A93" s="88"/>
      <c r="B93" s="88"/>
      <c r="C93" s="88"/>
      <c r="D93" s="88"/>
      <c r="E93" s="88"/>
    </row>
    <row r="94" spans="1:5" customFormat="1" x14ac:dyDescent="0.25">
      <c r="A94" s="88"/>
      <c r="B94" s="88"/>
      <c r="C94" s="88"/>
      <c r="D94" s="88"/>
      <c r="E94" s="88"/>
    </row>
    <row r="95" spans="1:5" customFormat="1" x14ac:dyDescent="0.25">
      <c r="A95" s="88"/>
      <c r="B95" s="88"/>
      <c r="C95" s="88"/>
      <c r="D95" s="88"/>
      <c r="E95" s="88"/>
    </row>
    <row r="96" spans="1:5" customFormat="1" x14ac:dyDescent="0.25">
      <c r="A96" s="88"/>
      <c r="B96" s="88"/>
      <c r="C96" s="88"/>
      <c r="D96" s="88"/>
      <c r="E96" s="88"/>
    </row>
    <row r="97" spans="1:5" customFormat="1" x14ac:dyDescent="0.25">
      <c r="A97" s="88"/>
      <c r="B97" s="88"/>
      <c r="C97" s="88"/>
      <c r="D97" s="88"/>
      <c r="E97" s="88"/>
    </row>
    <row r="98" spans="1:5" customFormat="1" x14ac:dyDescent="0.25">
      <c r="A98" s="88"/>
      <c r="B98" s="88"/>
      <c r="C98" s="88"/>
      <c r="D98" s="88"/>
      <c r="E98" s="88"/>
    </row>
    <row r="99" spans="1:5" customFormat="1" x14ac:dyDescent="0.25">
      <c r="A99" s="88"/>
      <c r="B99" s="88"/>
      <c r="C99" s="88"/>
      <c r="D99" s="88"/>
      <c r="E99" s="88"/>
    </row>
    <row r="100" spans="1:5" customFormat="1" x14ac:dyDescent="0.25">
      <c r="A100" s="88"/>
      <c r="B100" s="88"/>
      <c r="C100" s="88"/>
      <c r="D100" s="88"/>
      <c r="E100" s="88"/>
    </row>
    <row r="101" spans="1:5" customFormat="1" x14ac:dyDescent="0.25">
      <c r="A101" s="88"/>
      <c r="B101" s="88"/>
      <c r="C101" s="88"/>
      <c r="D101" s="88"/>
      <c r="E101" s="88"/>
    </row>
    <row r="102" spans="1:5" customFormat="1" x14ac:dyDescent="0.25">
      <c r="A102" s="88"/>
      <c r="B102" s="88"/>
      <c r="C102" s="88"/>
      <c r="D102" s="88"/>
      <c r="E102" s="88"/>
    </row>
    <row r="103" spans="1:5" customFormat="1" x14ac:dyDescent="0.25">
      <c r="A103" s="88"/>
      <c r="B103" s="88"/>
      <c r="C103" s="88"/>
      <c r="D103" s="88"/>
      <c r="E103" s="88"/>
    </row>
    <row r="104" spans="1:5" customFormat="1" x14ac:dyDescent="0.25">
      <c r="A104" s="88"/>
      <c r="B104" s="88"/>
      <c r="C104" s="88"/>
      <c r="D104" s="88"/>
      <c r="E104" s="88"/>
    </row>
    <row r="105" spans="1:5" customFormat="1" x14ac:dyDescent="0.25">
      <c r="A105" s="88"/>
      <c r="B105" s="88"/>
      <c r="C105" s="88"/>
      <c r="D105" s="88"/>
      <c r="E105" s="88"/>
    </row>
    <row r="106" spans="1:5" customFormat="1" x14ac:dyDescent="0.25">
      <c r="A106" s="88"/>
      <c r="B106" s="88"/>
      <c r="C106" s="88"/>
      <c r="D106" s="88"/>
      <c r="E106" s="88"/>
    </row>
    <row r="107" spans="1:5" customFormat="1" x14ac:dyDescent="0.25">
      <c r="A107" s="88"/>
      <c r="B107" s="88"/>
      <c r="C107" s="88"/>
      <c r="D107" s="88"/>
      <c r="E107" s="88"/>
    </row>
    <row r="108" spans="1:5" customFormat="1" x14ac:dyDescent="0.25">
      <c r="A108" s="88"/>
      <c r="B108" s="88"/>
      <c r="C108" s="88"/>
      <c r="D108" s="88"/>
      <c r="E108" s="88"/>
    </row>
    <row r="109" spans="1:5" customFormat="1" x14ac:dyDescent="0.25">
      <c r="A109" s="88"/>
      <c r="B109" s="88"/>
      <c r="C109" s="88"/>
      <c r="D109" s="88"/>
      <c r="E109" s="88"/>
    </row>
    <row r="110" spans="1:5" customFormat="1" x14ac:dyDescent="0.25">
      <c r="A110" s="88"/>
      <c r="B110" s="88"/>
      <c r="C110" s="88"/>
      <c r="D110" s="88"/>
      <c r="E110" s="88"/>
    </row>
    <row r="111" spans="1:5" customFormat="1" x14ac:dyDescent="0.25">
      <c r="A111" s="88"/>
      <c r="B111" s="88"/>
      <c r="C111" s="88"/>
      <c r="D111" s="88"/>
      <c r="E111" s="88"/>
    </row>
    <row r="112" spans="1:5" customFormat="1" x14ac:dyDescent="0.25">
      <c r="A112" s="88"/>
      <c r="B112" s="88"/>
      <c r="C112" s="88"/>
      <c r="D112" s="88"/>
      <c r="E112" s="88"/>
    </row>
    <row r="113" spans="1:5" customFormat="1" x14ac:dyDescent="0.25">
      <c r="A113" s="88"/>
      <c r="B113" s="88"/>
      <c r="C113" s="88"/>
      <c r="D113" s="88"/>
      <c r="E113" s="88"/>
    </row>
    <row r="114" spans="1:5" customFormat="1" x14ac:dyDescent="0.25">
      <c r="A114" s="88"/>
      <c r="B114" s="88"/>
      <c r="C114" s="88"/>
      <c r="D114" s="88"/>
      <c r="E114" s="88"/>
    </row>
    <row r="115" spans="1:5" customFormat="1" x14ac:dyDescent="0.25">
      <c r="A115" s="88"/>
      <c r="B115" s="88"/>
      <c r="C115" s="88"/>
      <c r="D115" s="88"/>
      <c r="E115" s="88"/>
    </row>
    <row r="116" spans="1:5" customFormat="1" x14ac:dyDescent="0.25">
      <c r="A116" s="88"/>
      <c r="B116" s="88"/>
      <c r="C116" s="88"/>
      <c r="D116" s="88"/>
      <c r="E116" s="88"/>
    </row>
    <row r="117" spans="1:5" customFormat="1" x14ac:dyDescent="0.25">
      <c r="A117" s="88"/>
      <c r="B117" s="88"/>
      <c r="C117" s="88"/>
      <c r="D117" s="88"/>
      <c r="E117" s="88"/>
    </row>
    <row r="118" spans="1:5" customFormat="1" x14ac:dyDescent="0.25">
      <c r="A118" s="88"/>
      <c r="B118" s="88"/>
      <c r="C118" s="88"/>
      <c r="D118" s="88"/>
      <c r="E118" s="88"/>
    </row>
    <row r="119" spans="1:5" customFormat="1" x14ac:dyDescent="0.25">
      <c r="A119" s="88"/>
      <c r="B119" s="88"/>
      <c r="C119" s="88"/>
      <c r="D119" s="88"/>
      <c r="E119" s="88"/>
    </row>
    <row r="120" spans="1:5" customFormat="1" x14ac:dyDescent="0.25">
      <c r="A120" s="88"/>
      <c r="B120" s="88"/>
      <c r="C120" s="88"/>
      <c r="D120" s="88"/>
      <c r="E120" s="88"/>
    </row>
    <row r="121" spans="1:5" customFormat="1" x14ac:dyDescent="0.25">
      <c r="A121" s="88"/>
      <c r="B121" s="88"/>
      <c r="C121" s="88"/>
      <c r="D121" s="88"/>
      <c r="E121" s="88"/>
    </row>
    <row r="122" spans="1:5" customFormat="1" x14ac:dyDescent="0.25">
      <c r="A122" s="88"/>
      <c r="B122" s="88"/>
      <c r="C122" s="88"/>
      <c r="D122" s="88"/>
      <c r="E122" s="88"/>
    </row>
    <row r="123" spans="1:5" customFormat="1" x14ac:dyDescent="0.25">
      <c r="A123" s="88"/>
      <c r="B123" s="88"/>
      <c r="C123" s="88"/>
      <c r="D123" s="88"/>
      <c r="E123" s="88"/>
    </row>
    <row r="124" spans="1:5" customFormat="1" x14ac:dyDescent="0.25">
      <c r="A124" s="88"/>
      <c r="B124" s="88"/>
      <c r="C124" s="88"/>
      <c r="D124" s="88"/>
      <c r="E124" s="88"/>
    </row>
    <row r="125" spans="1:5" customFormat="1" x14ac:dyDescent="0.25">
      <c r="A125" s="88"/>
      <c r="B125" s="88"/>
      <c r="C125" s="88"/>
      <c r="D125" s="88"/>
      <c r="E125" s="88"/>
    </row>
    <row r="126" spans="1:5" customFormat="1" x14ac:dyDescent="0.25">
      <c r="A126" s="88"/>
      <c r="B126" s="88"/>
      <c r="C126" s="88"/>
      <c r="D126" s="88"/>
      <c r="E126" s="88"/>
    </row>
    <row r="127" spans="1:5" customFormat="1" x14ac:dyDescent="0.25">
      <c r="A127" s="88"/>
      <c r="B127" s="88"/>
      <c r="C127" s="88"/>
      <c r="D127" s="88"/>
      <c r="E127" s="88"/>
    </row>
    <row r="128" spans="1:5" customFormat="1" x14ac:dyDescent="0.25">
      <c r="A128" s="88"/>
      <c r="B128" s="88"/>
      <c r="C128" s="88"/>
      <c r="D128" s="88"/>
      <c r="E128" s="88"/>
    </row>
    <row r="129" spans="1:5" customFormat="1" x14ac:dyDescent="0.25">
      <c r="A129" s="88"/>
      <c r="B129" s="88"/>
      <c r="C129" s="88"/>
      <c r="D129" s="88"/>
      <c r="E129" s="88"/>
    </row>
    <row r="130" spans="1:5" customFormat="1" x14ac:dyDescent="0.25">
      <c r="A130" s="88"/>
      <c r="B130" s="88"/>
      <c r="C130" s="88"/>
      <c r="D130" s="88"/>
      <c r="E130" s="88"/>
    </row>
    <row r="131" spans="1:5" customFormat="1" x14ac:dyDescent="0.25">
      <c r="A131" s="88"/>
      <c r="B131" s="88"/>
      <c r="C131" s="88"/>
      <c r="D131" s="88"/>
      <c r="E131" s="88"/>
    </row>
    <row r="132" spans="1:5" customFormat="1" x14ac:dyDescent="0.25">
      <c r="A132" s="88"/>
      <c r="B132" s="88"/>
      <c r="C132" s="88"/>
      <c r="D132" s="88"/>
      <c r="E132" s="88"/>
    </row>
    <row r="133" spans="1:5" customFormat="1" x14ac:dyDescent="0.25">
      <c r="A133" s="88"/>
      <c r="B133" s="88"/>
      <c r="C133" s="88"/>
      <c r="D133" s="88"/>
      <c r="E133" s="88"/>
    </row>
    <row r="134" spans="1:5" customFormat="1" x14ac:dyDescent="0.25">
      <c r="A134" s="88"/>
      <c r="B134" s="88"/>
      <c r="C134" s="88"/>
      <c r="D134" s="88"/>
      <c r="E134" s="88"/>
    </row>
    <row r="135" spans="1:5" customFormat="1" x14ac:dyDescent="0.25">
      <c r="A135" s="88"/>
      <c r="B135" s="88"/>
      <c r="C135" s="88"/>
      <c r="D135" s="88"/>
      <c r="E135" s="88"/>
    </row>
    <row r="136" spans="1:5" customFormat="1" x14ac:dyDescent="0.25">
      <c r="A136" s="88"/>
      <c r="B136" s="88"/>
      <c r="C136" s="88"/>
      <c r="D136" s="88"/>
      <c r="E136" s="88"/>
    </row>
    <row r="137" spans="1:5" customFormat="1" x14ac:dyDescent="0.25">
      <c r="A137" s="88"/>
      <c r="B137" s="88"/>
      <c r="C137" s="88"/>
      <c r="D137" s="88"/>
      <c r="E137" s="88"/>
    </row>
    <row r="138" spans="1:5" customFormat="1" x14ac:dyDescent="0.25">
      <c r="A138" s="88"/>
      <c r="B138" s="88"/>
      <c r="C138" s="88"/>
      <c r="D138" s="88"/>
      <c r="E138" s="88"/>
    </row>
    <row r="139" spans="1:5" customFormat="1" x14ac:dyDescent="0.25">
      <c r="A139" s="88"/>
      <c r="B139" s="88"/>
      <c r="C139" s="88"/>
      <c r="D139" s="88"/>
      <c r="E139" s="88"/>
    </row>
    <row r="140" spans="1:5" customFormat="1" x14ac:dyDescent="0.25">
      <c r="A140" s="88"/>
      <c r="B140" s="88"/>
      <c r="C140" s="88"/>
      <c r="D140" s="88"/>
      <c r="E140" s="88"/>
    </row>
    <row r="141" spans="1:5" customFormat="1" x14ac:dyDescent="0.25">
      <c r="A141" s="88"/>
      <c r="B141" s="88"/>
      <c r="C141" s="88"/>
      <c r="D141" s="88"/>
      <c r="E141" s="88"/>
    </row>
    <row r="142" spans="1:5" customFormat="1" x14ac:dyDescent="0.25">
      <c r="A142" s="88"/>
      <c r="B142" s="88"/>
      <c r="C142" s="88"/>
      <c r="D142" s="88"/>
      <c r="E142" s="88"/>
    </row>
    <row r="143" spans="1:5" customFormat="1" x14ac:dyDescent="0.25">
      <c r="A143" s="88"/>
      <c r="B143" s="88"/>
      <c r="C143" s="88"/>
      <c r="D143" s="88"/>
      <c r="E143" s="88"/>
    </row>
    <row r="144" spans="1:5" customFormat="1" x14ac:dyDescent="0.25">
      <c r="A144" s="88"/>
      <c r="B144" s="88"/>
      <c r="C144" s="88"/>
      <c r="D144" s="88"/>
      <c r="E144" s="88"/>
    </row>
    <row r="145" spans="1:5" customFormat="1" x14ac:dyDescent="0.25">
      <c r="A145" s="88"/>
      <c r="B145" s="88"/>
      <c r="C145" s="88"/>
      <c r="D145" s="88"/>
      <c r="E145" s="88"/>
    </row>
    <row r="146" spans="1:5" customFormat="1" x14ac:dyDescent="0.25">
      <c r="A146" s="88"/>
      <c r="B146" s="88"/>
      <c r="C146" s="88"/>
      <c r="D146" s="88"/>
      <c r="E146" s="88"/>
    </row>
    <row r="147" spans="1:5" customFormat="1" x14ac:dyDescent="0.25">
      <c r="A147" s="88"/>
      <c r="B147" s="88"/>
      <c r="C147" s="88"/>
      <c r="D147" s="88"/>
      <c r="E147" s="88"/>
    </row>
    <row r="148" spans="1:5" customFormat="1" x14ac:dyDescent="0.25">
      <c r="A148" s="88"/>
      <c r="B148" s="88"/>
      <c r="C148" s="88"/>
      <c r="D148" s="88"/>
      <c r="E148" s="88"/>
    </row>
    <row r="149" spans="1:5" customFormat="1" x14ac:dyDescent="0.25">
      <c r="A149" s="88"/>
      <c r="B149" s="88"/>
      <c r="C149" s="88"/>
      <c r="D149" s="88"/>
      <c r="E149" s="88"/>
    </row>
    <row r="150" spans="1:5" customFormat="1" x14ac:dyDescent="0.25">
      <c r="A150" s="88"/>
      <c r="B150" s="88"/>
      <c r="C150" s="88"/>
      <c r="D150" s="88"/>
      <c r="E150" s="88"/>
    </row>
    <row r="151" spans="1:5" customFormat="1" x14ac:dyDescent="0.25">
      <c r="A151" s="88"/>
      <c r="B151" s="88"/>
      <c r="C151" s="88"/>
      <c r="D151" s="88"/>
      <c r="E151" s="88"/>
    </row>
    <row r="152" spans="1:5" customFormat="1" x14ac:dyDescent="0.25">
      <c r="A152" s="88"/>
      <c r="B152" s="88"/>
      <c r="C152" s="88"/>
      <c r="D152" s="88"/>
      <c r="E152" s="88"/>
    </row>
    <row r="153" spans="1:5" customFormat="1" x14ac:dyDescent="0.25">
      <c r="A153" s="88"/>
      <c r="B153" s="88"/>
      <c r="C153" s="88"/>
      <c r="D153" s="88"/>
      <c r="E153" s="88"/>
    </row>
    <row r="154" spans="1:5" customFormat="1" x14ac:dyDescent="0.25">
      <c r="A154" s="88"/>
      <c r="B154" s="88"/>
      <c r="C154" s="88"/>
      <c r="D154" s="88"/>
      <c r="E154" s="88"/>
    </row>
    <row r="155" spans="1:5" customFormat="1" x14ac:dyDescent="0.25">
      <c r="A155" s="88"/>
      <c r="B155" s="88"/>
      <c r="C155" s="88"/>
      <c r="D155" s="88"/>
      <c r="E155" s="88"/>
    </row>
    <row r="156" spans="1:5" customFormat="1" x14ac:dyDescent="0.25">
      <c r="A156" s="88"/>
      <c r="B156" s="88"/>
      <c r="C156" s="88"/>
      <c r="D156" s="88"/>
      <c r="E156" s="88"/>
    </row>
    <row r="157" spans="1:5" customFormat="1" x14ac:dyDescent="0.25">
      <c r="A157" s="88"/>
      <c r="B157" s="88"/>
      <c r="C157" s="88"/>
      <c r="D157" s="88"/>
      <c r="E157" s="88"/>
    </row>
    <row r="158" spans="1:5" customFormat="1" x14ac:dyDescent="0.25">
      <c r="A158" s="88"/>
      <c r="B158" s="88"/>
      <c r="C158" s="88"/>
      <c r="D158" s="88"/>
      <c r="E158" s="88"/>
    </row>
    <row r="159" spans="1:5" customFormat="1" x14ac:dyDescent="0.25">
      <c r="A159" s="88"/>
      <c r="B159" s="88"/>
      <c r="C159" s="88"/>
      <c r="D159" s="88"/>
      <c r="E159" s="88"/>
    </row>
    <row r="160" spans="1:5" customFormat="1" x14ac:dyDescent="0.25">
      <c r="A160" s="88"/>
      <c r="B160" s="88"/>
      <c r="C160" s="88"/>
      <c r="D160" s="88"/>
      <c r="E160" s="88"/>
    </row>
    <row r="161" spans="1:5" customFormat="1" x14ac:dyDescent="0.25">
      <c r="A161" s="88"/>
      <c r="B161" s="88"/>
      <c r="C161" s="88"/>
      <c r="D161" s="88"/>
      <c r="E161" s="88"/>
    </row>
    <row r="162" spans="1:5" customFormat="1" x14ac:dyDescent="0.25">
      <c r="A162" s="88"/>
      <c r="B162" s="88"/>
      <c r="C162" s="88"/>
      <c r="D162" s="88"/>
      <c r="E162" s="88"/>
    </row>
    <row r="163" spans="1:5" customFormat="1" x14ac:dyDescent="0.25">
      <c r="A163" s="88"/>
      <c r="B163" s="88"/>
      <c r="C163" s="88"/>
      <c r="D163" s="88"/>
      <c r="E163" s="88"/>
    </row>
    <row r="164" spans="1:5" customFormat="1" x14ac:dyDescent="0.25">
      <c r="A164" s="88"/>
      <c r="B164" s="88"/>
      <c r="C164" s="88"/>
      <c r="D164" s="88"/>
      <c r="E164" s="88"/>
    </row>
    <row r="165" spans="1:5" customFormat="1" x14ac:dyDescent="0.25">
      <c r="A165" s="88"/>
      <c r="B165" s="88"/>
      <c r="C165" s="88"/>
      <c r="D165" s="88"/>
      <c r="E165" s="88"/>
    </row>
    <row r="166" spans="1:5" customFormat="1" x14ac:dyDescent="0.25">
      <c r="A166" s="88"/>
      <c r="B166" s="88"/>
      <c r="C166" s="88"/>
      <c r="D166" s="88"/>
      <c r="E166" s="88"/>
    </row>
    <row r="167" spans="1:5" customFormat="1" x14ac:dyDescent="0.25">
      <c r="A167" s="88"/>
      <c r="B167" s="88"/>
      <c r="C167" s="88"/>
      <c r="D167" s="88"/>
      <c r="E167" s="88"/>
    </row>
    <row r="168" spans="1:5" customFormat="1" x14ac:dyDescent="0.25">
      <c r="A168" s="88"/>
      <c r="B168" s="88"/>
      <c r="C168" s="88"/>
      <c r="D168" s="88"/>
      <c r="E168" s="88"/>
    </row>
    <row r="169" spans="1:5" customFormat="1" x14ac:dyDescent="0.25">
      <c r="A169" s="88"/>
      <c r="B169" s="88"/>
      <c r="C169" s="88"/>
      <c r="D169" s="88"/>
      <c r="E169" s="88"/>
    </row>
    <row r="170" spans="1:5" customFormat="1" x14ac:dyDescent="0.25">
      <c r="A170" s="88"/>
      <c r="B170" s="88"/>
      <c r="C170" s="88"/>
      <c r="D170" s="88"/>
      <c r="E170" s="88"/>
    </row>
    <row r="171" spans="1:5" customFormat="1" x14ac:dyDescent="0.25">
      <c r="A171" s="88"/>
      <c r="B171" s="88"/>
      <c r="C171" s="88"/>
      <c r="D171" s="88"/>
      <c r="E171" s="88"/>
    </row>
    <row r="172" spans="1:5" customFormat="1" x14ac:dyDescent="0.25">
      <c r="A172" s="88"/>
      <c r="B172" s="88"/>
      <c r="C172" s="88"/>
      <c r="D172" s="88"/>
      <c r="E172" s="88"/>
    </row>
    <row r="173" spans="1:5" customFormat="1" x14ac:dyDescent="0.25">
      <c r="A173" s="88"/>
      <c r="B173" s="88"/>
      <c r="C173" s="88"/>
      <c r="D173" s="88"/>
      <c r="E173" s="88"/>
    </row>
    <row r="174" spans="1:5" customFormat="1" x14ac:dyDescent="0.25">
      <c r="A174" s="88"/>
      <c r="B174" s="88"/>
      <c r="C174" s="88"/>
      <c r="D174" s="88"/>
      <c r="E174" s="88"/>
    </row>
    <row r="175" spans="1:5" customFormat="1" x14ac:dyDescent="0.25">
      <c r="A175" s="88"/>
      <c r="B175" s="88"/>
      <c r="C175" s="88"/>
      <c r="D175" s="88"/>
      <c r="E175" s="88"/>
    </row>
    <row r="176" spans="1:5" customFormat="1" x14ac:dyDescent="0.25">
      <c r="A176" s="88"/>
      <c r="B176" s="88"/>
      <c r="C176" s="88"/>
      <c r="D176" s="88"/>
      <c r="E176" s="88"/>
    </row>
    <row r="177" spans="1:5" customFormat="1" x14ac:dyDescent="0.25">
      <c r="A177" s="88"/>
      <c r="B177" s="88"/>
      <c r="C177" s="88"/>
      <c r="D177" s="88"/>
      <c r="E177" s="88"/>
    </row>
    <row r="178" spans="1:5" customFormat="1" x14ac:dyDescent="0.25">
      <c r="A178" s="88"/>
      <c r="B178" s="88"/>
      <c r="C178" s="88"/>
      <c r="D178" s="88"/>
      <c r="E178" s="88"/>
    </row>
    <row r="179" spans="1:5" customFormat="1" x14ac:dyDescent="0.25">
      <c r="A179" s="88"/>
      <c r="B179" s="88"/>
      <c r="C179" s="88"/>
      <c r="D179" s="88"/>
      <c r="E179" s="88"/>
    </row>
    <row r="180" spans="1:5" customFormat="1" x14ac:dyDescent="0.25">
      <c r="A180" s="88"/>
      <c r="B180" s="88"/>
      <c r="C180" s="88"/>
      <c r="D180" s="88"/>
      <c r="E180" s="88"/>
    </row>
    <row r="181" spans="1:5" customFormat="1" x14ac:dyDescent="0.25">
      <c r="A181" s="88"/>
      <c r="B181" s="88"/>
      <c r="C181" s="88"/>
      <c r="D181" s="88"/>
      <c r="E181" s="88"/>
    </row>
    <row r="182" spans="1:5" customFormat="1" x14ac:dyDescent="0.25">
      <c r="A182" s="88"/>
      <c r="B182" s="88"/>
      <c r="C182" s="88"/>
      <c r="D182" s="88"/>
      <c r="E182" s="88"/>
    </row>
    <row r="183" spans="1:5" customFormat="1" x14ac:dyDescent="0.25">
      <c r="A183" s="88"/>
      <c r="B183" s="88"/>
      <c r="C183" s="88"/>
      <c r="D183" s="88"/>
      <c r="E183" s="88"/>
    </row>
    <row r="184" spans="1:5" customFormat="1" x14ac:dyDescent="0.25">
      <c r="A184" s="88"/>
      <c r="B184" s="88"/>
      <c r="C184" s="88"/>
      <c r="D184" s="88"/>
      <c r="E184" s="88"/>
    </row>
    <row r="185" spans="1:5" customFormat="1" x14ac:dyDescent="0.25">
      <c r="A185" s="88"/>
      <c r="B185" s="88"/>
      <c r="C185" s="88"/>
      <c r="D185" s="88"/>
      <c r="E185" s="88"/>
    </row>
    <row r="186" spans="1:5" customFormat="1" x14ac:dyDescent="0.25">
      <c r="A186" s="88"/>
      <c r="B186" s="88"/>
      <c r="C186" s="88"/>
      <c r="D186" s="88"/>
      <c r="E186" s="88"/>
    </row>
    <row r="187" spans="1:5" customFormat="1" x14ac:dyDescent="0.25">
      <c r="A187" s="88"/>
      <c r="B187" s="88"/>
      <c r="C187" s="88"/>
      <c r="D187" s="88"/>
      <c r="E187" s="88"/>
    </row>
    <row r="188" spans="1:5" customFormat="1" x14ac:dyDescent="0.25">
      <c r="A188" s="88"/>
      <c r="B188" s="88"/>
      <c r="C188" s="88"/>
      <c r="D188" s="88"/>
      <c r="E188" s="88"/>
    </row>
    <row r="189" spans="1:5" customFormat="1" x14ac:dyDescent="0.25">
      <c r="A189" s="88"/>
      <c r="B189" s="88"/>
      <c r="C189" s="88"/>
      <c r="D189" s="88"/>
      <c r="E189" s="88"/>
    </row>
    <row r="190" spans="1:5" customFormat="1" x14ac:dyDescent="0.25">
      <c r="A190" s="88"/>
      <c r="B190" s="88"/>
      <c r="C190" s="88"/>
      <c r="D190" s="88"/>
      <c r="E190" s="88"/>
    </row>
    <row r="191" spans="1:5" customFormat="1" x14ac:dyDescent="0.25">
      <c r="A191" s="88"/>
      <c r="B191" s="88"/>
      <c r="C191" s="88"/>
      <c r="D191" s="88"/>
      <c r="E191" s="88"/>
    </row>
    <row r="192" spans="1:5" customFormat="1" x14ac:dyDescent="0.25">
      <c r="A192" s="88"/>
      <c r="B192" s="88"/>
      <c r="C192" s="88"/>
      <c r="D192" s="88"/>
      <c r="E192" s="88"/>
    </row>
    <row r="193" spans="1:5" customFormat="1" x14ac:dyDescent="0.25">
      <c r="A193" s="88"/>
      <c r="B193" s="88"/>
      <c r="C193" s="88"/>
      <c r="D193" s="88"/>
      <c r="E193" s="88"/>
    </row>
    <row r="194" spans="1:5" customFormat="1" x14ac:dyDescent="0.25">
      <c r="A194" s="88"/>
      <c r="B194" s="88"/>
      <c r="C194" s="88"/>
      <c r="D194" s="88"/>
      <c r="E194" s="88"/>
    </row>
    <row r="195" spans="1:5" customFormat="1" x14ac:dyDescent="0.25">
      <c r="A195" s="88"/>
      <c r="B195" s="88"/>
      <c r="C195" s="88"/>
      <c r="D195" s="88"/>
      <c r="E195" s="88"/>
    </row>
    <row r="196" spans="1:5" customFormat="1" x14ac:dyDescent="0.25">
      <c r="A196" s="88"/>
      <c r="B196" s="88"/>
      <c r="C196" s="88"/>
      <c r="D196" s="88"/>
      <c r="E196" s="88"/>
    </row>
    <row r="197" spans="1:5" customFormat="1" x14ac:dyDescent="0.25">
      <c r="A197" s="88"/>
      <c r="B197" s="88"/>
      <c r="C197" s="88"/>
      <c r="D197" s="88"/>
      <c r="E197" s="88"/>
    </row>
    <row r="198" spans="1:5" customFormat="1" x14ac:dyDescent="0.25">
      <c r="A198" s="88"/>
      <c r="B198" s="88"/>
      <c r="C198" s="88"/>
      <c r="D198" s="88"/>
      <c r="E198" s="88"/>
    </row>
    <row r="199" spans="1:5" customFormat="1" x14ac:dyDescent="0.25">
      <c r="A199" s="88"/>
      <c r="B199" s="88"/>
      <c r="C199" s="88"/>
      <c r="D199" s="88"/>
      <c r="E199" s="88"/>
    </row>
    <row r="200" spans="1:5" customFormat="1" x14ac:dyDescent="0.25">
      <c r="A200" s="88"/>
      <c r="B200" s="88"/>
      <c r="C200" s="88"/>
      <c r="D200" s="88"/>
      <c r="E200" s="88"/>
    </row>
    <row r="201" spans="1:5" customFormat="1" x14ac:dyDescent="0.25">
      <c r="A201" s="88"/>
      <c r="B201" s="88"/>
      <c r="C201" s="88"/>
      <c r="D201" s="88"/>
      <c r="E201" s="88"/>
    </row>
    <row r="202" spans="1:5" customFormat="1" x14ac:dyDescent="0.25">
      <c r="A202" s="88"/>
      <c r="B202" s="88"/>
      <c r="C202" s="88"/>
      <c r="D202" s="88"/>
      <c r="E202" s="88"/>
    </row>
    <row r="203" spans="1:5" customFormat="1" x14ac:dyDescent="0.25">
      <c r="A203" s="88"/>
      <c r="B203" s="88"/>
      <c r="C203" s="88"/>
      <c r="D203" s="88"/>
      <c r="E203" s="88"/>
    </row>
    <row r="204" spans="1:5" customFormat="1" x14ac:dyDescent="0.25">
      <c r="A204" s="88"/>
      <c r="B204" s="88"/>
      <c r="C204" s="88"/>
      <c r="D204" s="88"/>
      <c r="E204" s="88"/>
    </row>
    <row r="205" spans="1:5" customFormat="1" x14ac:dyDescent="0.25">
      <c r="A205" s="88"/>
      <c r="B205" s="88"/>
      <c r="C205" s="88"/>
      <c r="D205" s="88"/>
      <c r="E205" s="88"/>
    </row>
    <row r="206" spans="1:5" customFormat="1" x14ac:dyDescent="0.25">
      <c r="A206" s="88"/>
      <c r="B206" s="88"/>
      <c r="C206" s="88"/>
      <c r="D206" s="88"/>
      <c r="E206" s="88"/>
    </row>
    <row r="207" spans="1:5" customFormat="1" x14ac:dyDescent="0.25">
      <c r="A207" s="88"/>
      <c r="B207" s="88"/>
      <c r="C207" s="88"/>
      <c r="D207" s="88"/>
      <c r="E207" s="88"/>
    </row>
    <row r="208" spans="1:5" customFormat="1" x14ac:dyDescent="0.25">
      <c r="A208" s="88"/>
      <c r="B208" s="88"/>
      <c r="C208" s="88"/>
      <c r="D208" s="88"/>
      <c r="E208" s="88"/>
    </row>
    <row r="209" spans="1:5" customFormat="1" x14ac:dyDescent="0.25">
      <c r="A209" s="88"/>
      <c r="B209" s="88"/>
      <c r="C209" s="88"/>
      <c r="D209" s="88"/>
      <c r="E209" s="88"/>
    </row>
    <row r="210" spans="1:5" customFormat="1" x14ac:dyDescent="0.25">
      <c r="A210" s="88"/>
      <c r="B210" s="88"/>
      <c r="C210" s="88"/>
      <c r="D210" s="88"/>
      <c r="E210" s="88"/>
    </row>
    <row r="211" spans="1:5" customFormat="1" x14ac:dyDescent="0.25">
      <c r="A211" s="88"/>
      <c r="B211" s="88"/>
      <c r="C211" s="88"/>
      <c r="D211" s="88"/>
      <c r="E211" s="88"/>
    </row>
    <row r="212" spans="1:5" customFormat="1" x14ac:dyDescent="0.25">
      <c r="A212" s="88"/>
      <c r="B212" s="88"/>
      <c r="C212" s="88"/>
      <c r="D212" s="88"/>
      <c r="E212" s="88"/>
    </row>
    <row r="213" spans="1:5" customFormat="1" x14ac:dyDescent="0.25">
      <c r="A213" s="88"/>
      <c r="B213" s="88"/>
      <c r="C213" s="88"/>
      <c r="D213" s="88"/>
      <c r="E213" s="88"/>
    </row>
    <row r="214" spans="1:5" customFormat="1" x14ac:dyDescent="0.25">
      <c r="A214" s="88"/>
      <c r="B214" s="88"/>
      <c r="C214" s="88"/>
      <c r="D214" s="88"/>
      <c r="E214" s="88"/>
    </row>
    <row r="215" spans="1:5" customFormat="1" x14ac:dyDescent="0.25">
      <c r="A215" s="88"/>
      <c r="B215" s="88"/>
      <c r="C215" s="88"/>
      <c r="D215" s="88"/>
      <c r="E215" s="88"/>
    </row>
    <row r="216" spans="1:5" customFormat="1" x14ac:dyDescent="0.25">
      <c r="A216" s="88"/>
      <c r="B216" s="88"/>
      <c r="C216" s="88"/>
      <c r="D216" s="88"/>
      <c r="E216" s="88"/>
    </row>
    <row r="217" spans="1:5" customFormat="1" x14ac:dyDescent="0.25">
      <c r="A217" s="88"/>
      <c r="B217" s="88"/>
      <c r="C217" s="88"/>
      <c r="D217" s="88"/>
      <c r="E217" s="88"/>
    </row>
    <row r="218" spans="1:5" customFormat="1" x14ac:dyDescent="0.25">
      <c r="A218" s="88"/>
      <c r="B218" s="88"/>
      <c r="C218" s="88"/>
      <c r="D218" s="88"/>
      <c r="E218" s="88"/>
    </row>
    <row r="219" spans="1:5" customFormat="1" x14ac:dyDescent="0.25">
      <c r="A219" s="88"/>
      <c r="B219" s="88"/>
      <c r="C219" s="88"/>
      <c r="D219" s="88"/>
      <c r="E219" s="88"/>
    </row>
    <row r="220" spans="1:5" customFormat="1" x14ac:dyDescent="0.25">
      <c r="A220" s="88"/>
      <c r="B220" s="88"/>
      <c r="C220" s="88"/>
      <c r="D220" s="88"/>
      <c r="E220" s="88"/>
    </row>
    <row r="221" spans="1:5" customFormat="1" x14ac:dyDescent="0.25">
      <c r="A221" s="88"/>
      <c r="B221" s="88"/>
      <c r="C221" s="88"/>
      <c r="D221" s="88"/>
      <c r="E221" s="88"/>
    </row>
    <row r="222" spans="1:5" customFormat="1" x14ac:dyDescent="0.25">
      <c r="A222" s="88"/>
      <c r="B222" s="88"/>
      <c r="C222" s="88"/>
      <c r="D222" s="88"/>
      <c r="E222" s="88"/>
    </row>
    <row r="223" spans="1:5" customFormat="1" x14ac:dyDescent="0.25">
      <c r="A223" s="88"/>
      <c r="B223" s="88"/>
      <c r="C223" s="88"/>
      <c r="D223" s="88"/>
      <c r="E223" s="88"/>
    </row>
    <row r="224" spans="1:5" customFormat="1" x14ac:dyDescent="0.25">
      <c r="A224" s="88"/>
      <c r="B224" s="88"/>
      <c r="C224" s="88"/>
      <c r="D224" s="88"/>
      <c r="E224" s="88"/>
    </row>
    <row r="225" spans="1:5" customFormat="1" x14ac:dyDescent="0.25">
      <c r="A225" s="88"/>
      <c r="B225" s="88"/>
      <c r="C225" s="88"/>
      <c r="D225" s="88"/>
      <c r="E225" s="88"/>
    </row>
    <row r="226" spans="1:5" customFormat="1" x14ac:dyDescent="0.25">
      <c r="A226" s="88"/>
      <c r="B226" s="88"/>
      <c r="C226" s="88"/>
      <c r="D226" s="88"/>
      <c r="E226" s="88"/>
    </row>
    <row r="227" spans="1:5" customFormat="1" x14ac:dyDescent="0.25">
      <c r="A227" s="88"/>
      <c r="B227" s="88"/>
      <c r="C227" s="88"/>
      <c r="D227" s="88"/>
      <c r="E227" s="88"/>
    </row>
    <row r="228" spans="1:5" customFormat="1" x14ac:dyDescent="0.25">
      <c r="A228" s="88"/>
      <c r="B228" s="88"/>
      <c r="C228" s="88"/>
      <c r="D228" s="88"/>
      <c r="E228" s="88"/>
    </row>
    <row r="229" spans="1:5" customFormat="1" x14ac:dyDescent="0.25">
      <c r="A229" s="88"/>
      <c r="B229" s="88"/>
      <c r="C229" s="88"/>
      <c r="D229" s="88"/>
      <c r="E229" s="88"/>
    </row>
    <row r="230" spans="1:5" customFormat="1" x14ac:dyDescent="0.25">
      <c r="A230" s="88"/>
      <c r="B230" s="88"/>
      <c r="C230" s="88"/>
      <c r="D230" s="88"/>
      <c r="E230" s="88"/>
    </row>
    <row r="231" spans="1:5" customFormat="1" x14ac:dyDescent="0.25">
      <c r="A231" s="88"/>
      <c r="B231" s="88"/>
      <c r="C231" s="88"/>
      <c r="D231" s="88"/>
      <c r="E231" s="88"/>
    </row>
    <row r="232" spans="1:5" customFormat="1" x14ac:dyDescent="0.25">
      <c r="A232" s="88"/>
      <c r="B232" s="88"/>
      <c r="C232" s="88"/>
      <c r="D232" s="88"/>
      <c r="E232" s="88"/>
    </row>
    <row r="233" spans="1:5" customFormat="1" x14ac:dyDescent="0.25">
      <c r="A233" s="88"/>
      <c r="B233" s="88"/>
      <c r="C233" s="88"/>
      <c r="D233" s="88"/>
      <c r="E233" s="88"/>
    </row>
    <row r="234" spans="1:5" customFormat="1" x14ac:dyDescent="0.25">
      <c r="A234" s="88"/>
      <c r="B234" s="88"/>
      <c r="C234" s="88"/>
      <c r="D234" s="88"/>
      <c r="E234" s="88"/>
    </row>
    <row r="235" spans="1:5" customFormat="1" x14ac:dyDescent="0.25">
      <c r="A235" s="88"/>
      <c r="B235" s="88"/>
      <c r="C235" s="88"/>
      <c r="D235" s="88"/>
      <c r="E235" s="88"/>
    </row>
    <row r="236" spans="1:5" customFormat="1" x14ac:dyDescent="0.25">
      <c r="A236" s="88"/>
      <c r="B236" s="88"/>
      <c r="C236" s="88"/>
      <c r="D236" s="88"/>
      <c r="E236" s="88"/>
    </row>
    <row r="237" spans="1:5" customFormat="1" x14ac:dyDescent="0.25">
      <c r="A237" s="88"/>
      <c r="B237" s="88"/>
      <c r="C237" s="88"/>
      <c r="D237" s="88"/>
      <c r="E237" s="88"/>
    </row>
    <row r="238" spans="1:5" customFormat="1" x14ac:dyDescent="0.25">
      <c r="A238" s="88"/>
      <c r="B238" s="88"/>
      <c r="C238" s="88"/>
      <c r="D238" s="88"/>
      <c r="E238" s="88"/>
    </row>
    <row r="239" spans="1:5" customFormat="1" x14ac:dyDescent="0.25">
      <c r="A239" s="88"/>
      <c r="B239" s="88"/>
      <c r="C239" s="88"/>
      <c r="D239" s="88"/>
      <c r="E239" s="88"/>
    </row>
    <row r="240" spans="1:5" customFormat="1" x14ac:dyDescent="0.25">
      <c r="A240" s="88"/>
      <c r="B240" s="88"/>
      <c r="C240" s="88"/>
      <c r="D240" s="88"/>
      <c r="E240" s="88"/>
    </row>
    <row r="241" spans="1:5" customFormat="1" x14ac:dyDescent="0.25">
      <c r="A241" s="88"/>
      <c r="B241" s="88"/>
      <c r="C241" s="88"/>
      <c r="D241" s="88"/>
      <c r="E241" s="88"/>
    </row>
    <row r="242" spans="1:5" customFormat="1" x14ac:dyDescent="0.25">
      <c r="A242" s="88"/>
      <c r="B242" s="88"/>
      <c r="C242" s="88"/>
      <c r="D242" s="88"/>
      <c r="E242" s="88"/>
    </row>
    <row r="243" spans="1:5" customFormat="1" x14ac:dyDescent="0.25">
      <c r="A243" s="88"/>
      <c r="B243" s="88"/>
      <c r="C243" s="88"/>
      <c r="D243" s="88"/>
      <c r="E243" s="88"/>
    </row>
    <row r="244" spans="1:5" customFormat="1" x14ac:dyDescent="0.25">
      <c r="A244" s="88"/>
      <c r="B244" s="88"/>
      <c r="C244" s="88"/>
      <c r="D244" s="88"/>
      <c r="E244" s="88"/>
    </row>
    <row r="245" spans="1:5" customFormat="1" x14ac:dyDescent="0.25">
      <c r="A245" s="88"/>
      <c r="B245" s="88"/>
      <c r="C245" s="88"/>
      <c r="D245" s="88"/>
      <c r="E245" s="88"/>
    </row>
    <row r="246" spans="1:5" customFormat="1" x14ac:dyDescent="0.25">
      <c r="A246" s="88"/>
      <c r="B246" s="88"/>
      <c r="C246" s="88"/>
      <c r="D246" s="88"/>
      <c r="E246" s="88"/>
    </row>
    <row r="247" spans="1:5" customFormat="1" x14ac:dyDescent="0.25">
      <c r="A247" s="88"/>
      <c r="B247" s="88"/>
      <c r="C247" s="88"/>
      <c r="D247" s="88"/>
      <c r="E247" s="88"/>
    </row>
    <row r="248" spans="1:5" customFormat="1" x14ac:dyDescent="0.25">
      <c r="A248" s="88"/>
      <c r="B248" s="88"/>
      <c r="C248" s="88"/>
      <c r="D248" s="88"/>
      <c r="E248" s="88"/>
    </row>
    <row r="249" spans="1:5" customFormat="1" x14ac:dyDescent="0.25">
      <c r="A249" s="88"/>
      <c r="B249" s="88"/>
      <c r="C249" s="88"/>
      <c r="D249" s="88"/>
      <c r="E249" s="88"/>
    </row>
    <row r="250" spans="1:5" customFormat="1" x14ac:dyDescent="0.25">
      <c r="A250" s="88"/>
      <c r="B250" s="88"/>
      <c r="C250" s="88"/>
      <c r="D250" s="88"/>
      <c r="E250" s="88"/>
    </row>
    <row r="251" spans="1:5" customFormat="1" x14ac:dyDescent="0.25">
      <c r="A251" s="88"/>
      <c r="B251" s="88"/>
      <c r="C251" s="88"/>
      <c r="D251" s="88"/>
      <c r="E251" s="88"/>
    </row>
    <row r="252" spans="1:5" customFormat="1" x14ac:dyDescent="0.25">
      <c r="A252" s="88"/>
      <c r="B252" s="88"/>
      <c r="C252" s="88"/>
      <c r="D252" s="88"/>
      <c r="E252" s="88"/>
    </row>
    <row r="253" spans="1:5" customFormat="1" x14ac:dyDescent="0.25">
      <c r="A253" s="88"/>
      <c r="B253" s="88"/>
      <c r="C253" s="88"/>
      <c r="D253" s="88"/>
      <c r="E253" s="88"/>
    </row>
    <row r="254" spans="1:5" customFormat="1" x14ac:dyDescent="0.25">
      <c r="A254" s="88"/>
      <c r="B254" s="88"/>
      <c r="C254" s="88"/>
      <c r="D254" s="88"/>
      <c r="E254" s="88"/>
    </row>
    <row r="255" spans="1:5" customFormat="1" x14ac:dyDescent="0.25">
      <c r="A255" s="88"/>
      <c r="B255" s="88"/>
      <c r="C255" s="88"/>
      <c r="D255" s="88"/>
      <c r="E255" s="88"/>
    </row>
    <row r="256" spans="1:5" customFormat="1" x14ac:dyDescent="0.25">
      <c r="A256" s="88"/>
      <c r="B256" s="88"/>
      <c r="C256" s="88"/>
      <c r="D256" s="88"/>
      <c r="E256" s="88"/>
    </row>
    <row r="257" spans="1:5" customFormat="1" x14ac:dyDescent="0.25">
      <c r="A257" s="88"/>
      <c r="B257" s="88"/>
      <c r="C257" s="88"/>
      <c r="D257" s="88"/>
      <c r="E257" s="88"/>
    </row>
    <row r="258" spans="1:5" customFormat="1" x14ac:dyDescent="0.25">
      <c r="A258" s="88"/>
      <c r="B258" s="88"/>
      <c r="C258" s="88"/>
      <c r="D258" s="88"/>
      <c r="E258" s="88"/>
    </row>
    <row r="259" spans="1:5" customFormat="1" x14ac:dyDescent="0.25">
      <c r="A259" s="88"/>
      <c r="B259" s="88"/>
      <c r="C259" s="88"/>
      <c r="D259" s="88"/>
      <c r="E259" s="88"/>
    </row>
    <row r="260" spans="1:5" customFormat="1" x14ac:dyDescent="0.25">
      <c r="A260" s="88"/>
      <c r="B260" s="88"/>
      <c r="C260" s="88"/>
      <c r="D260" s="88"/>
      <c r="E260" s="88"/>
    </row>
    <row r="261" spans="1:5" customFormat="1" x14ac:dyDescent="0.25">
      <c r="A261" s="88"/>
      <c r="B261" s="88"/>
      <c r="C261" s="88"/>
      <c r="D261" s="88"/>
      <c r="E261" s="88"/>
    </row>
    <row r="262" spans="1:5" customFormat="1" x14ac:dyDescent="0.25">
      <c r="A262" s="88"/>
      <c r="B262" s="88"/>
      <c r="C262" s="88"/>
      <c r="D262" s="88"/>
      <c r="E262" s="88"/>
    </row>
    <row r="263" spans="1:5" customFormat="1" x14ac:dyDescent="0.25">
      <c r="A263" s="88"/>
      <c r="B263" s="88"/>
      <c r="C263" s="88"/>
      <c r="D263" s="88"/>
      <c r="E263" s="88"/>
    </row>
    <row r="264" spans="1:5" customFormat="1" x14ac:dyDescent="0.25">
      <c r="A264" s="88"/>
      <c r="B264" s="88"/>
      <c r="C264" s="88"/>
      <c r="D264" s="88"/>
      <c r="E264" s="88"/>
    </row>
    <row r="265" spans="1:5" customFormat="1" x14ac:dyDescent="0.25">
      <c r="A265" s="88"/>
      <c r="B265" s="88"/>
      <c r="C265" s="88"/>
      <c r="D265" s="88"/>
      <c r="E265" s="88"/>
    </row>
    <row r="266" spans="1:5" customFormat="1" x14ac:dyDescent="0.25">
      <c r="A266" s="88"/>
      <c r="B266" s="88"/>
      <c r="C266" s="88"/>
      <c r="D266" s="88"/>
      <c r="E266" s="88"/>
    </row>
    <row r="267" spans="1:5" customFormat="1" x14ac:dyDescent="0.25">
      <c r="A267" s="88"/>
      <c r="B267" s="88"/>
      <c r="C267" s="88"/>
      <c r="D267" s="88"/>
      <c r="E267" s="88"/>
    </row>
    <row r="268" spans="1:5" customFormat="1" x14ac:dyDescent="0.25">
      <c r="A268" s="88"/>
      <c r="B268" s="88"/>
      <c r="C268" s="88"/>
      <c r="D268" s="88"/>
      <c r="E268" s="88"/>
    </row>
    <row r="269" spans="1:5" customFormat="1" x14ac:dyDescent="0.25">
      <c r="A269" s="88"/>
      <c r="B269" s="88"/>
      <c r="C269" s="88"/>
      <c r="D269" s="88"/>
      <c r="E269" s="88"/>
    </row>
    <row r="270" spans="1:5" customFormat="1" x14ac:dyDescent="0.25">
      <c r="A270" s="88"/>
      <c r="B270" s="88"/>
      <c r="C270" s="88"/>
      <c r="D270" s="88"/>
      <c r="E270" s="88"/>
    </row>
    <row r="271" spans="1:5" customFormat="1" x14ac:dyDescent="0.25">
      <c r="A271" s="88"/>
      <c r="B271" s="88"/>
      <c r="C271" s="88"/>
      <c r="D271" s="88"/>
      <c r="E271" s="88"/>
    </row>
    <row r="272" spans="1:5" customFormat="1" x14ac:dyDescent="0.25">
      <c r="A272" s="88"/>
      <c r="B272" s="88"/>
      <c r="C272" s="88"/>
      <c r="D272" s="88"/>
      <c r="E272" s="88"/>
    </row>
    <row r="273" spans="1:5" customFormat="1" x14ac:dyDescent="0.25">
      <c r="A273" s="88"/>
      <c r="B273" s="88"/>
      <c r="C273" s="88"/>
      <c r="D273" s="88"/>
      <c r="E273" s="88"/>
    </row>
    <row r="274" spans="1:5" customFormat="1" x14ac:dyDescent="0.25">
      <c r="A274" s="88"/>
      <c r="B274" s="88"/>
      <c r="C274" s="88"/>
      <c r="D274" s="88"/>
      <c r="E274" s="88"/>
    </row>
    <row r="275" spans="1:5" customFormat="1" x14ac:dyDescent="0.25">
      <c r="A275" s="88"/>
      <c r="B275" s="88"/>
      <c r="C275" s="88"/>
      <c r="D275" s="88"/>
      <c r="E275" s="88"/>
    </row>
    <row r="276" spans="1:5" customFormat="1" x14ac:dyDescent="0.25">
      <c r="A276" s="88"/>
      <c r="B276" s="88"/>
      <c r="C276" s="88"/>
      <c r="D276" s="88"/>
      <c r="E276" s="88"/>
    </row>
    <row r="277" spans="1:5" customFormat="1" x14ac:dyDescent="0.25">
      <c r="A277" s="88"/>
      <c r="B277" s="88"/>
      <c r="C277" s="88"/>
      <c r="D277" s="88"/>
      <c r="E277" s="88"/>
    </row>
    <row r="278" spans="1:5" customFormat="1" x14ac:dyDescent="0.25">
      <c r="A278" s="88"/>
      <c r="B278" s="88"/>
      <c r="C278" s="88"/>
      <c r="D278" s="88"/>
      <c r="E278" s="88"/>
    </row>
    <row r="279" spans="1:5" customFormat="1" x14ac:dyDescent="0.25">
      <c r="A279" s="88"/>
      <c r="B279" s="88"/>
      <c r="C279" s="88"/>
      <c r="D279" s="88"/>
      <c r="E279" s="88"/>
    </row>
    <row r="280" spans="1:5" customFormat="1" x14ac:dyDescent="0.25">
      <c r="A280" s="88"/>
      <c r="B280" s="88"/>
      <c r="C280" s="88"/>
      <c r="D280" s="88"/>
      <c r="E280" s="88"/>
    </row>
    <row r="281" spans="1:5" customFormat="1" x14ac:dyDescent="0.25">
      <c r="A281" s="88"/>
      <c r="B281" s="88"/>
      <c r="C281" s="88"/>
      <c r="D281" s="88"/>
      <c r="E281" s="88"/>
    </row>
    <row r="282" spans="1:5" customFormat="1" x14ac:dyDescent="0.25">
      <c r="A282" s="88"/>
      <c r="B282" s="88"/>
      <c r="C282" s="88"/>
      <c r="D282" s="88"/>
      <c r="E282" s="88"/>
    </row>
    <row r="283" spans="1:5" customFormat="1" x14ac:dyDescent="0.25">
      <c r="A283" s="88"/>
      <c r="B283" s="88"/>
      <c r="C283" s="88"/>
      <c r="D283" s="88"/>
      <c r="E283" s="88"/>
    </row>
    <row r="284" spans="1:5" customFormat="1" x14ac:dyDescent="0.25">
      <c r="A284" s="88"/>
      <c r="B284" s="88"/>
      <c r="C284" s="88"/>
      <c r="D284" s="88"/>
      <c r="E284" s="88"/>
    </row>
    <row r="285" spans="1:5" customFormat="1" x14ac:dyDescent="0.25">
      <c r="A285" s="88"/>
      <c r="B285" s="88"/>
      <c r="C285" s="88"/>
      <c r="D285" s="88"/>
      <c r="E285" s="88"/>
    </row>
    <row r="286" spans="1:5" customFormat="1" x14ac:dyDescent="0.25">
      <c r="A286" s="88"/>
      <c r="B286" s="88"/>
      <c r="C286" s="88"/>
      <c r="D286" s="88"/>
      <c r="E286" s="88"/>
    </row>
    <row r="287" spans="1:5" customFormat="1" x14ac:dyDescent="0.25">
      <c r="A287" s="88"/>
      <c r="B287" s="88"/>
      <c r="C287" s="88"/>
      <c r="D287" s="88"/>
      <c r="E287" s="88"/>
    </row>
    <row r="288" spans="1:5" customFormat="1" x14ac:dyDescent="0.25">
      <c r="A288" s="88"/>
      <c r="B288" s="88"/>
      <c r="C288" s="88"/>
      <c r="D288" s="88"/>
      <c r="E288" s="88"/>
    </row>
    <row r="289" spans="1:5" customFormat="1" x14ac:dyDescent="0.25">
      <c r="A289" s="88"/>
      <c r="B289" s="88"/>
      <c r="C289" s="88"/>
      <c r="D289" s="88"/>
      <c r="E289" s="88"/>
    </row>
    <row r="290" spans="1:5" customFormat="1" x14ac:dyDescent="0.25">
      <c r="A290" s="88"/>
      <c r="B290" s="88"/>
      <c r="C290" s="88"/>
      <c r="D290" s="88"/>
      <c r="E290" s="88"/>
    </row>
    <row r="291" spans="1:5" customFormat="1" x14ac:dyDescent="0.25">
      <c r="A291" s="88"/>
      <c r="B291" s="88"/>
      <c r="C291" s="88"/>
      <c r="D291" s="88"/>
      <c r="E291" s="88"/>
    </row>
    <row r="292" spans="1:5" customFormat="1" x14ac:dyDescent="0.25">
      <c r="A292" s="88"/>
      <c r="B292" s="88"/>
      <c r="C292" s="88"/>
      <c r="D292" s="88"/>
      <c r="E292" s="88"/>
    </row>
    <row r="293" spans="1:5" customFormat="1" x14ac:dyDescent="0.25">
      <c r="A293" s="88"/>
      <c r="B293" s="88"/>
      <c r="C293" s="88"/>
      <c r="D293" s="88"/>
      <c r="E293" s="88"/>
    </row>
    <row r="294" spans="1:5" customFormat="1" x14ac:dyDescent="0.25">
      <c r="A294" s="88"/>
      <c r="B294" s="88"/>
      <c r="C294" s="88"/>
      <c r="D294" s="88"/>
      <c r="E294" s="88"/>
    </row>
    <row r="295" spans="1:5" customFormat="1" x14ac:dyDescent="0.25">
      <c r="A295" s="88"/>
      <c r="B295" s="88"/>
      <c r="C295" s="88"/>
      <c r="D295" s="88"/>
      <c r="E295" s="88"/>
    </row>
    <row r="296" spans="1:5" customFormat="1" x14ac:dyDescent="0.25">
      <c r="A296" s="88"/>
      <c r="B296" s="88"/>
      <c r="C296" s="88"/>
      <c r="D296" s="88"/>
      <c r="E296" s="88"/>
    </row>
    <row r="297" spans="1:5" customFormat="1" x14ac:dyDescent="0.25">
      <c r="A297" s="88"/>
      <c r="B297" s="88"/>
      <c r="C297" s="88"/>
      <c r="D297" s="88"/>
      <c r="E297" s="88"/>
    </row>
    <row r="298" spans="1:5" customFormat="1" x14ac:dyDescent="0.25">
      <c r="A298" s="88"/>
      <c r="B298" s="88"/>
      <c r="C298" s="88"/>
      <c r="D298" s="88"/>
      <c r="E298" s="88"/>
    </row>
    <row r="299" spans="1:5" customFormat="1" x14ac:dyDescent="0.25">
      <c r="A299" s="88"/>
      <c r="B299" s="88"/>
      <c r="C299" s="88"/>
      <c r="D299" s="88"/>
      <c r="E299" s="88"/>
    </row>
    <row r="300" spans="1:5" customFormat="1" x14ac:dyDescent="0.25">
      <c r="A300" s="88"/>
      <c r="B300" s="88"/>
      <c r="C300" s="88"/>
      <c r="D300" s="88"/>
      <c r="E300" s="88"/>
    </row>
    <row r="301" spans="1:5" customFormat="1" x14ac:dyDescent="0.25">
      <c r="A301" s="88"/>
      <c r="B301" s="88"/>
      <c r="C301" s="88"/>
      <c r="D301" s="88"/>
      <c r="E301" s="88"/>
    </row>
    <row r="302" spans="1:5" customFormat="1" x14ac:dyDescent="0.25">
      <c r="A302" s="88"/>
      <c r="B302" s="88"/>
      <c r="C302" s="88"/>
      <c r="D302" s="88"/>
      <c r="E302" s="88"/>
    </row>
    <row r="303" spans="1:5" customFormat="1" x14ac:dyDescent="0.25">
      <c r="A303" s="88"/>
      <c r="B303" s="88"/>
      <c r="C303" s="88"/>
      <c r="D303" s="88"/>
      <c r="E303" s="88"/>
    </row>
    <row r="304" spans="1:5" customFormat="1" x14ac:dyDescent="0.25">
      <c r="A304" s="88"/>
      <c r="B304" s="88"/>
      <c r="C304" s="88"/>
      <c r="D304" s="88"/>
      <c r="E304" s="88"/>
    </row>
    <row r="305" spans="1:5" customFormat="1" x14ac:dyDescent="0.25">
      <c r="A305" s="88"/>
      <c r="B305" s="88"/>
      <c r="C305" s="88"/>
      <c r="D305" s="88"/>
      <c r="E305" s="88"/>
    </row>
    <row r="306" spans="1:5" customFormat="1" x14ac:dyDescent="0.25">
      <c r="A306" s="88"/>
      <c r="B306" s="88"/>
      <c r="C306" s="88"/>
      <c r="D306" s="88"/>
      <c r="E306" s="88"/>
    </row>
    <row r="307" spans="1:5" customFormat="1" x14ac:dyDescent="0.25">
      <c r="A307" s="88"/>
      <c r="B307" s="88"/>
      <c r="C307" s="88"/>
      <c r="D307" s="88"/>
      <c r="E307" s="88"/>
    </row>
    <row r="308" spans="1:5" customFormat="1" x14ac:dyDescent="0.25">
      <c r="A308" s="88"/>
      <c r="B308" s="88"/>
      <c r="C308" s="88"/>
      <c r="D308" s="88"/>
      <c r="E308" s="88"/>
    </row>
    <row r="309" spans="1:5" customFormat="1" x14ac:dyDescent="0.25">
      <c r="A309" s="88"/>
      <c r="B309" s="88"/>
      <c r="C309" s="88"/>
      <c r="D309" s="88"/>
      <c r="E309" s="88"/>
    </row>
    <row r="310" spans="1:5" customFormat="1" x14ac:dyDescent="0.25">
      <c r="A310" s="88"/>
      <c r="B310" s="88"/>
      <c r="C310" s="88"/>
      <c r="D310" s="88"/>
      <c r="E310" s="88"/>
    </row>
    <row r="311" spans="1:5" customFormat="1" x14ac:dyDescent="0.25">
      <c r="A311" s="88"/>
      <c r="B311" s="88"/>
      <c r="C311" s="88"/>
      <c r="D311" s="88"/>
      <c r="E311" s="88"/>
    </row>
    <row r="312" spans="1:5" customFormat="1" x14ac:dyDescent="0.25">
      <c r="A312" s="88"/>
      <c r="B312" s="88"/>
      <c r="C312" s="88"/>
      <c r="D312" s="88"/>
      <c r="E312" s="88"/>
    </row>
    <row r="313" spans="1:5" customFormat="1" x14ac:dyDescent="0.25">
      <c r="A313" s="88"/>
      <c r="B313" s="88"/>
      <c r="C313" s="88"/>
      <c r="D313" s="88"/>
      <c r="E313" s="88"/>
    </row>
    <row r="314" spans="1:5" customFormat="1" x14ac:dyDescent="0.25">
      <c r="A314" s="88"/>
      <c r="B314" s="88"/>
      <c r="C314" s="88"/>
      <c r="D314" s="88"/>
      <c r="E314" s="88"/>
    </row>
    <row r="315" spans="1:5" customFormat="1" x14ac:dyDescent="0.25">
      <c r="A315" s="88"/>
      <c r="B315" s="88"/>
      <c r="C315" s="88"/>
      <c r="D315" s="88"/>
      <c r="E315" s="88"/>
    </row>
    <row r="316" spans="1:5" customFormat="1" x14ac:dyDescent="0.25">
      <c r="A316" s="88"/>
      <c r="B316" s="88"/>
      <c r="C316" s="88"/>
      <c r="D316" s="88"/>
      <c r="E316" s="88"/>
    </row>
    <row r="317" spans="1:5" customFormat="1" x14ac:dyDescent="0.25">
      <c r="A317" s="88"/>
      <c r="B317" s="88"/>
      <c r="C317" s="88"/>
      <c r="D317" s="88"/>
      <c r="E317" s="88"/>
    </row>
    <row r="318" spans="1:5" customFormat="1" x14ac:dyDescent="0.25">
      <c r="A318" s="88"/>
      <c r="B318" s="88"/>
      <c r="C318" s="88"/>
      <c r="D318" s="88"/>
      <c r="E318" s="88"/>
    </row>
    <row r="319" spans="1:5" customFormat="1" x14ac:dyDescent="0.25">
      <c r="A319" s="88"/>
      <c r="B319" s="88"/>
      <c r="C319" s="88"/>
      <c r="D319" s="88"/>
      <c r="E319" s="88"/>
    </row>
    <row r="320" spans="1:5" customFormat="1" x14ac:dyDescent="0.25">
      <c r="A320" s="88"/>
      <c r="B320" s="88"/>
      <c r="C320" s="88"/>
      <c r="D320" s="88"/>
      <c r="E320" s="88"/>
    </row>
    <row r="321" spans="1:5" customFormat="1" x14ac:dyDescent="0.25">
      <c r="A321" s="88"/>
      <c r="B321" s="88"/>
      <c r="C321" s="88"/>
      <c r="D321" s="88"/>
      <c r="E321" s="88"/>
    </row>
    <row r="322" spans="1:5" customFormat="1" x14ac:dyDescent="0.25">
      <c r="A322" s="88"/>
      <c r="B322" s="88"/>
      <c r="C322" s="88"/>
      <c r="D322" s="88"/>
      <c r="E322" s="88"/>
    </row>
    <row r="323" spans="1:5" customFormat="1" x14ac:dyDescent="0.25">
      <c r="A323" s="88"/>
      <c r="B323" s="88"/>
      <c r="C323" s="88"/>
      <c r="D323" s="88"/>
      <c r="E323" s="88"/>
    </row>
    <row r="324" spans="1:5" customFormat="1" x14ac:dyDescent="0.25">
      <c r="A324" s="88"/>
      <c r="B324" s="88"/>
      <c r="C324" s="88"/>
      <c r="D324" s="88"/>
      <c r="E324" s="88"/>
    </row>
    <row r="325" spans="1:5" customFormat="1" x14ac:dyDescent="0.25">
      <c r="A325" s="88"/>
      <c r="B325" s="88"/>
      <c r="C325" s="88"/>
      <c r="D325" s="88"/>
      <c r="E325" s="88"/>
    </row>
    <row r="326" spans="1:5" customFormat="1" x14ac:dyDescent="0.25">
      <c r="A326" s="88"/>
      <c r="B326" s="88"/>
      <c r="C326" s="88"/>
      <c r="D326" s="88"/>
      <c r="E326" s="88"/>
    </row>
    <row r="327" spans="1:5" customFormat="1" x14ac:dyDescent="0.25">
      <c r="A327" s="88"/>
      <c r="B327" s="88"/>
      <c r="C327" s="88"/>
      <c r="D327" s="88"/>
      <c r="E327" s="88"/>
    </row>
    <row r="328" spans="1:5" customFormat="1" x14ac:dyDescent="0.25">
      <c r="A328" s="88"/>
      <c r="B328" s="88"/>
      <c r="C328" s="88"/>
      <c r="D328" s="88"/>
      <c r="E328" s="88"/>
    </row>
    <row r="329" spans="1:5" customFormat="1" x14ac:dyDescent="0.25">
      <c r="A329" s="88"/>
      <c r="B329" s="88"/>
      <c r="C329" s="88"/>
      <c r="D329" s="88"/>
      <c r="E329" s="88"/>
    </row>
    <row r="330" spans="1:5" customFormat="1" x14ac:dyDescent="0.25">
      <c r="A330" s="88"/>
      <c r="B330" s="88"/>
      <c r="C330" s="88"/>
      <c r="D330" s="88"/>
      <c r="E330" s="88"/>
    </row>
    <row r="331" spans="1:5" customFormat="1" x14ac:dyDescent="0.25">
      <c r="A331" s="88"/>
      <c r="B331" s="88"/>
      <c r="C331" s="88"/>
      <c r="D331" s="88"/>
      <c r="E331" s="88"/>
    </row>
    <row r="332" spans="1:5" customFormat="1" x14ac:dyDescent="0.25">
      <c r="A332" s="88"/>
      <c r="B332" s="88"/>
      <c r="C332" s="88"/>
      <c r="D332" s="88"/>
      <c r="E332" s="88"/>
    </row>
    <row r="333" spans="1:5" customFormat="1" x14ac:dyDescent="0.25">
      <c r="A333" s="88"/>
      <c r="B333" s="88"/>
      <c r="C333" s="88"/>
      <c r="D333" s="88"/>
      <c r="E333" s="88"/>
    </row>
    <row r="334" spans="1:5" customFormat="1" x14ac:dyDescent="0.25">
      <c r="A334" s="88"/>
      <c r="B334" s="88"/>
      <c r="C334" s="88"/>
      <c r="D334" s="88"/>
      <c r="E334" s="88"/>
    </row>
    <row r="335" spans="1:5" customFormat="1" x14ac:dyDescent="0.25">
      <c r="A335" s="88"/>
      <c r="B335" s="88"/>
      <c r="C335" s="88"/>
      <c r="D335" s="88"/>
      <c r="E335" s="88"/>
    </row>
    <row r="336" spans="1:5" customFormat="1" x14ac:dyDescent="0.25">
      <c r="A336" s="88"/>
      <c r="B336" s="88"/>
      <c r="C336" s="88"/>
      <c r="D336" s="88"/>
      <c r="E336" s="88"/>
    </row>
    <row r="337" spans="1:5" customFormat="1" x14ac:dyDescent="0.25">
      <c r="A337" s="88"/>
      <c r="B337" s="88"/>
      <c r="C337" s="88"/>
      <c r="D337" s="88"/>
      <c r="E337" s="88"/>
    </row>
    <row r="338" spans="1:5" customFormat="1" x14ac:dyDescent="0.25">
      <c r="A338" s="88"/>
      <c r="B338" s="88"/>
      <c r="C338" s="88"/>
      <c r="D338" s="88"/>
      <c r="E338" s="88"/>
    </row>
    <row r="339" spans="1:5" customFormat="1" x14ac:dyDescent="0.25">
      <c r="A339" s="88"/>
      <c r="B339" s="88"/>
      <c r="C339" s="88"/>
      <c r="D339" s="88"/>
      <c r="E339" s="88"/>
    </row>
    <row r="340" spans="1:5" customFormat="1" x14ac:dyDescent="0.25">
      <c r="A340" s="88"/>
      <c r="B340" s="88"/>
      <c r="C340" s="88"/>
      <c r="D340" s="88"/>
      <c r="E340" s="88"/>
    </row>
    <row r="341" spans="1:5" customFormat="1" x14ac:dyDescent="0.25">
      <c r="A341" s="88"/>
      <c r="B341" s="88"/>
      <c r="C341" s="88"/>
      <c r="D341" s="88"/>
      <c r="E341" s="88"/>
    </row>
    <row r="342" spans="1:5" customFormat="1" x14ac:dyDescent="0.25">
      <c r="A342" s="88"/>
      <c r="B342" s="88"/>
      <c r="C342" s="88"/>
      <c r="D342" s="88"/>
      <c r="E342" s="88"/>
    </row>
    <row r="343" spans="1:5" customFormat="1" x14ac:dyDescent="0.25">
      <c r="A343" s="88"/>
      <c r="B343" s="88"/>
      <c r="C343" s="88"/>
      <c r="D343" s="88"/>
      <c r="E343" s="88"/>
    </row>
    <row r="344" spans="1:5" customFormat="1" x14ac:dyDescent="0.25">
      <c r="A344" s="88"/>
      <c r="B344" s="88"/>
      <c r="C344" s="88"/>
      <c r="D344" s="88"/>
      <c r="E344" s="88"/>
    </row>
    <row r="345" spans="1:5" customFormat="1" x14ac:dyDescent="0.25">
      <c r="A345" s="88"/>
      <c r="B345" s="88"/>
      <c r="C345" s="88"/>
      <c r="D345" s="88"/>
      <c r="E345" s="88"/>
    </row>
    <row r="346" spans="1:5" customFormat="1" x14ac:dyDescent="0.25">
      <c r="A346" s="88"/>
      <c r="B346" s="88"/>
      <c r="C346" s="88"/>
      <c r="D346" s="88"/>
      <c r="E346" s="88"/>
    </row>
    <row r="347" spans="1:5" customFormat="1" x14ac:dyDescent="0.25">
      <c r="A347" s="88"/>
      <c r="B347" s="88"/>
      <c r="C347" s="88"/>
      <c r="D347" s="88"/>
      <c r="E347" s="88"/>
    </row>
    <row r="348" spans="1:5" customFormat="1" x14ac:dyDescent="0.25">
      <c r="A348" s="88"/>
      <c r="B348" s="88"/>
      <c r="C348" s="88"/>
      <c r="D348" s="88"/>
      <c r="E348" s="88"/>
    </row>
    <row r="349" spans="1:5" customFormat="1" x14ac:dyDescent="0.25">
      <c r="A349" s="88"/>
      <c r="B349" s="88"/>
      <c r="C349" s="88"/>
      <c r="D349" s="88"/>
      <c r="E349" s="88"/>
    </row>
    <row r="350" spans="1:5" customFormat="1" x14ac:dyDescent="0.25">
      <c r="A350" s="88"/>
      <c r="B350" s="88"/>
      <c r="C350" s="88"/>
      <c r="D350" s="88"/>
      <c r="E350" s="88"/>
    </row>
    <row r="351" spans="1:5" customFormat="1" x14ac:dyDescent="0.25">
      <c r="A351" s="88"/>
      <c r="B351" s="88"/>
      <c r="C351" s="88"/>
      <c r="D351" s="88"/>
      <c r="E351" s="88"/>
    </row>
    <row r="352" spans="1:5" customFormat="1" x14ac:dyDescent="0.25">
      <c r="A352" s="88"/>
      <c r="B352" s="88"/>
      <c r="C352" s="88"/>
      <c r="D352" s="88"/>
      <c r="E352" s="88"/>
    </row>
    <row r="353" spans="1:5" customFormat="1" x14ac:dyDescent="0.25">
      <c r="A353" s="88"/>
      <c r="B353" s="88"/>
      <c r="C353" s="88"/>
      <c r="D353" s="88"/>
      <c r="E353" s="88"/>
    </row>
    <row r="354" spans="1:5" customFormat="1" x14ac:dyDescent="0.25">
      <c r="A354" s="88"/>
      <c r="B354" s="88"/>
      <c r="C354" s="88"/>
      <c r="D354" s="88"/>
      <c r="E354" s="88"/>
    </row>
    <row r="355" spans="1:5" customFormat="1" x14ac:dyDescent="0.25">
      <c r="A355" s="88"/>
      <c r="B355" s="88"/>
      <c r="C355" s="88"/>
      <c r="D355" s="88"/>
      <c r="E355" s="88"/>
    </row>
    <row r="356" spans="1:5" customFormat="1" x14ac:dyDescent="0.25">
      <c r="A356" s="88"/>
      <c r="B356" s="88"/>
      <c r="C356" s="88"/>
      <c r="D356" s="88"/>
      <c r="E356" s="88"/>
    </row>
    <row r="357" spans="1:5" customFormat="1" x14ac:dyDescent="0.25">
      <c r="A357" s="88"/>
      <c r="B357" s="88"/>
      <c r="C357" s="88"/>
      <c r="D357" s="88"/>
      <c r="E357" s="88"/>
    </row>
    <row r="358" spans="1:5" customFormat="1" x14ac:dyDescent="0.25">
      <c r="A358" s="88"/>
      <c r="B358" s="88"/>
      <c r="C358" s="88"/>
      <c r="D358" s="88"/>
      <c r="E358" s="88"/>
    </row>
    <row r="359" spans="1:5" customFormat="1" x14ac:dyDescent="0.25">
      <c r="A359" s="88"/>
      <c r="B359" s="88"/>
      <c r="C359" s="88"/>
      <c r="D359" s="88"/>
      <c r="E359" s="88"/>
    </row>
    <row r="360" spans="1:5" customFormat="1" x14ac:dyDescent="0.25">
      <c r="A360" s="88"/>
      <c r="B360" s="88"/>
      <c r="C360" s="88"/>
      <c r="D360" s="88"/>
      <c r="E360" s="88"/>
    </row>
    <row r="361" spans="1:5" customFormat="1" x14ac:dyDescent="0.25">
      <c r="A361" s="88"/>
      <c r="B361" s="88"/>
      <c r="C361" s="88"/>
      <c r="D361" s="88"/>
      <c r="E361" s="88"/>
    </row>
    <row r="362" spans="1:5" customFormat="1" x14ac:dyDescent="0.25">
      <c r="A362" s="88"/>
      <c r="B362" s="88"/>
      <c r="C362" s="88"/>
      <c r="D362" s="88"/>
      <c r="E362" s="88"/>
    </row>
    <row r="363" spans="1:5" customFormat="1" x14ac:dyDescent="0.25">
      <c r="A363" s="88"/>
      <c r="B363" s="88"/>
      <c r="C363" s="88"/>
      <c r="D363" s="88"/>
      <c r="E363" s="88"/>
    </row>
    <row r="364" spans="1:5" customFormat="1" x14ac:dyDescent="0.25">
      <c r="A364" s="88"/>
      <c r="B364" s="88"/>
      <c r="C364" s="88"/>
      <c r="D364" s="88"/>
      <c r="E364" s="88"/>
    </row>
    <row r="365" spans="1:5" customFormat="1" x14ac:dyDescent="0.25">
      <c r="A365" s="88"/>
      <c r="B365" s="88"/>
      <c r="C365" s="88"/>
      <c r="D365" s="88"/>
      <c r="E365" s="88"/>
    </row>
    <row r="366" spans="1:5" customFormat="1" x14ac:dyDescent="0.25">
      <c r="A366" s="88"/>
      <c r="B366" s="88"/>
      <c r="C366" s="88"/>
      <c r="D366" s="88"/>
      <c r="E366" s="88"/>
    </row>
    <row r="367" spans="1:5" customFormat="1" x14ac:dyDescent="0.25">
      <c r="A367" s="88"/>
      <c r="B367" s="88"/>
      <c r="C367" s="88"/>
      <c r="D367" s="88"/>
      <c r="E367" s="88"/>
    </row>
    <row r="368" spans="1:5" customFormat="1" x14ac:dyDescent="0.25">
      <c r="A368" s="88"/>
      <c r="B368" s="88"/>
      <c r="C368" s="88"/>
      <c r="D368" s="88"/>
      <c r="E368" s="88"/>
    </row>
    <row r="369" spans="1:5" customFormat="1" x14ac:dyDescent="0.25">
      <c r="A369" s="88"/>
      <c r="B369" s="88"/>
      <c r="C369" s="88"/>
      <c r="D369" s="88"/>
      <c r="E369" s="88"/>
    </row>
    <row r="370" spans="1:5" customFormat="1" x14ac:dyDescent="0.25">
      <c r="A370" s="88"/>
      <c r="B370" s="88"/>
      <c r="C370" s="88"/>
      <c r="D370" s="88"/>
      <c r="E370" s="88"/>
    </row>
    <row r="371" spans="1:5" customFormat="1" x14ac:dyDescent="0.25">
      <c r="A371" s="88"/>
      <c r="B371" s="88"/>
      <c r="C371" s="88"/>
      <c r="D371" s="88"/>
      <c r="E371" s="88"/>
    </row>
    <row r="372" spans="1:5" customFormat="1" x14ac:dyDescent="0.25">
      <c r="A372" s="88"/>
      <c r="B372" s="88"/>
      <c r="C372" s="88"/>
      <c r="D372" s="88"/>
      <c r="E372" s="88"/>
    </row>
    <row r="373" spans="1:5" customFormat="1" x14ac:dyDescent="0.25">
      <c r="A373" s="88"/>
      <c r="B373" s="88"/>
      <c r="C373" s="88"/>
      <c r="D373" s="88"/>
      <c r="E373" s="88"/>
    </row>
    <row r="374" spans="1:5" customFormat="1" x14ac:dyDescent="0.25">
      <c r="A374" s="88"/>
      <c r="B374" s="88"/>
      <c r="C374" s="88"/>
      <c r="D374" s="88"/>
      <c r="E374" s="88"/>
    </row>
    <row r="375" spans="1:5" customFormat="1" x14ac:dyDescent="0.25">
      <c r="A375" s="88"/>
      <c r="B375" s="88"/>
      <c r="C375" s="88"/>
      <c r="D375" s="88"/>
      <c r="E375" s="88"/>
    </row>
    <row r="376" spans="1:5" customFormat="1" x14ac:dyDescent="0.25">
      <c r="A376" s="88"/>
      <c r="B376" s="88"/>
      <c r="C376" s="88"/>
      <c r="D376" s="88"/>
      <c r="E376" s="88"/>
    </row>
    <row r="377" spans="1:5" customFormat="1" x14ac:dyDescent="0.25">
      <c r="A377" s="88"/>
      <c r="B377" s="88"/>
      <c r="C377" s="88"/>
      <c r="D377" s="88"/>
      <c r="E377" s="88"/>
    </row>
    <row r="378" spans="1:5" customFormat="1" x14ac:dyDescent="0.25">
      <c r="A378" s="88"/>
      <c r="B378" s="88"/>
      <c r="C378" s="88"/>
      <c r="D378" s="88"/>
      <c r="E378" s="88"/>
    </row>
    <row r="379" spans="1:5" customFormat="1" x14ac:dyDescent="0.25">
      <c r="A379" s="88"/>
      <c r="B379" s="88"/>
      <c r="C379" s="88"/>
      <c r="D379" s="88"/>
      <c r="E379" s="88"/>
    </row>
    <row r="380" spans="1:5" customFormat="1" x14ac:dyDescent="0.25">
      <c r="A380" s="88"/>
      <c r="B380" s="88"/>
      <c r="C380" s="88"/>
      <c r="D380" s="88"/>
      <c r="E380" s="88"/>
    </row>
    <row r="381" spans="1:5" customFormat="1" x14ac:dyDescent="0.25">
      <c r="A381" s="88"/>
      <c r="B381" s="88"/>
      <c r="C381" s="88"/>
      <c r="D381" s="88"/>
      <c r="E381" s="88"/>
    </row>
    <row r="382" spans="1:5" customFormat="1" x14ac:dyDescent="0.25">
      <c r="A382" s="88"/>
      <c r="B382" s="88"/>
      <c r="C382" s="88"/>
      <c r="D382" s="88"/>
      <c r="E382" s="88"/>
    </row>
    <row r="383" spans="1:5" customFormat="1" x14ac:dyDescent="0.25">
      <c r="A383" s="88"/>
      <c r="B383" s="88"/>
      <c r="C383" s="88"/>
      <c r="D383" s="88"/>
      <c r="E383" s="88"/>
    </row>
    <row r="384" spans="1:5" customFormat="1" x14ac:dyDescent="0.25">
      <c r="A384" s="88"/>
      <c r="B384" s="88"/>
      <c r="C384" s="88"/>
      <c r="D384" s="88"/>
      <c r="E384" s="88"/>
    </row>
    <row r="385" spans="1:5" customFormat="1" x14ac:dyDescent="0.25">
      <c r="A385" s="88"/>
      <c r="B385" s="88"/>
      <c r="C385" s="88"/>
      <c r="D385" s="88"/>
      <c r="E385" s="88"/>
    </row>
    <row r="386" spans="1:5" customFormat="1" x14ac:dyDescent="0.25">
      <c r="A386" s="88"/>
      <c r="B386" s="88"/>
      <c r="C386" s="88"/>
      <c r="D386" s="88"/>
      <c r="E386" s="88"/>
    </row>
    <row r="387" spans="1:5" customFormat="1" x14ac:dyDescent="0.25">
      <c r="A387" s="88"/>
      <c r="B387" s="88"/>
      <c r="C387" s="88"/>
      <c r="D387" s="88"/>
      <c r="E387" s="88"/>
    </row>
    <row r="388" spans="1:5" customFormat="1" x14ac:dyDescent="0.25">
      <c r="A388" s="88"/>
      <c r="B388" s="88"/>
      <c r="C388" s="88"/>
      <c r="D388" s="88"/>
      <c r="E388" s="88"/>
    </row>
    <row r="389" spans="1:5" customFormat="1" x14ac:dyDescent="0.25">
      <c r="A389" s="88"/>
      <c r="B389" s="88"/>
      <c r="C389" s="88"/>
      <c r="D389" s="88"/>
      <c r="E389" s="88"/>
    </row>
    <row r="390" spans="1:5" customFormat="1" x14ac:dyDescent="0.25">
      <c r="A390" s="88"/>
      <c r="B390" s="88"/>
      <c r="C390" s="88"/>
      <c r="D390" s="88"/>
      <c r="E390" s="88"/>
    </row>
    <row r="391" spans="1:5" customFormat="1" x14ac:dyDescent="0.25">
      <c r="A391" s="88"/>
      <c r="B391" s="88"/>
      <c r="C391" s="88"/>
      <c r="D391" s="88"/>
      <c r="E391" s="88"/>
    </row>
    <row r="392" spans="1:5" customFormat="1" x14ac:dyDescent="0.25">
      <c r="A392" s="88"/>
      <c r="B392" s="88"/>
      <c r="C392" s="88"/>
      <c r="D392" s="88"/>
      <c r="E392" s="88"/>
    </row>
    <row r="393" spans="1:5" customFormat="1" x14ac:dyDescent="0.25">
      <c r="A393" s="88"/>
      <c r="B393" s="88"/>
      <c r="C393" s="88"/>
      <c r="D393" s="88"/>
      <c r="E393" s="88"/>
    </row>
    <row r="394" spans="1:5" customFormat="1" x14ac:dyDescent="0.25">
      <c r="A394" s="88"/>
      <c r="B394" s="88"/>
      <c r="C394" s="88"/>
      <c r="D394" s="88"/>
      <c r="E394" s="88"/>
    </row>
    <row r="395" spans="1:5" customFormat="1" x14ac:dyDescent="0.25">
      <c r="A395" s="88"/>
      <c r="B395" s="88"/>
      <c r="C395" s="88"/>
      <c r="D395" s="88"/>
      <c r="E395" s="88"/>
    </row>
    <row r="396" spans="1:5" customFormat="1" x14ac:dyDescent="0.25">
      <c r="A396" s="88"/>
      <c r="B396" s="88"/>
      <c r="C396" s="88"/>
      <c r="D396" s="88"/>
      <c r="E396" s="88"/>
    </row>
    <row r="397" spans="1:5" customFormat="1" x14ac:dyDescent="0.25">
      <c r="A397" s="88"/>
      <c r="B397" s="88"/>
      <c r="C397" s="88"/>
      <c r="D397" s="88"/>
      <c r="E397" s="88"/>
    </row>
    <row r="398" spans="1:5" customFormat="1" x14ac:dyDescent="0.25">
      <c r="A398" s="88"/>
      <c r="B398" s="88"/>
      <c r="C398" s="88"/>
      <c r="D398" s="88"/>
      <c r="E398" s="88"/>
    </row>
    <row r="399" spans="1:5" customFormat="1" x14ac:dyDescent="0.25">
      <c r="A399" s="88"/>
      <c r="B399" s="88"/>
      <c r="C399" s="88"/>
      <c r="D399" s="88"/>
      <c r="E399" s="88"/>
    </row>
    <row r="400" spans="1:5" customFormat="1" x14ac:dyDescent="0.25">
      <c r="A400" s="88"/>
      <c r="B400" s="88"/>
      <c r="C400" s="88"/>
      <c r="D400" s="88"/>
      <c r="E400" s="88"/>
    </row>
    <row r="401" spans="1:5" customFormat="1" x14ac:dyDescent="0.25">
      <c r="A401" s="88"/>
      <c r="B401" s="88"/>
      <c r="C401" s="88"/>
      <c r="D401" s="88"/>
      <c r="E401" s="88"/>
    </row>
    <row r="402" spans="1:5" customFormat="1" x14ac:dyDescent="0.25">
      <c r="A402" s="88"/>
      <c r="B402" s="88"/>
      <c r="C402" s="88"/>
      <c r="D402" s="88"/>
      <c r="E402" s="88"/>
    </row>
    <row r="403" spans="1:5" customFormat="1" x14ac:dyDescent="0.25">
      <c r="A403" s="88"/>
      <c r="B403" s="88"/>
      <c r="C403" s="88"/>
      <c r="D403" s="88"/>
      <c r="E403" s="88"/>
    </row>
    <row r="404" spans="1:5" customFormat="1" x14ac:dyDescent="0.25">
      <c r="A404" s="88"/>
      <c r="B404" s="88"/>
      <c r="C404" s="88"/>
      <c r="D404" s="88"/>
      <c r="E404" s="88"/>
    </row>
    <row r="405" spans="1:5" customFormat="1" x14ac:dyDescent="0.25">
      <c r="A405" s="88"/>
      <c r="B405" s="88"/>
      <c r="C405" s="88"/>
      <c r="D405" s="88"/>
      <c r="E405" s="88"/>
    </row>
    <row r="406" spans="1:5" customFormat="1" x14ac:dyDescent="0.25">
      <c r="A406" s="88"/>
      <c r="B406" s="88"/>
      <c r="C406" s="88"/>
      <c r="D406" s="88"/>
      <c r="E406" s="88"/>
    </row>
    <row r="407" spans="1:5" customFormat="1" x14ac:dyDescent="0.25">
      <c r="A407" s="88"/>
      <c r="B407" s="88"/>
      <c r="C407" s="88"/>
      <c r="D407" s="88"/>
      <c r="E407" s="88"/>
    </row>
    <row r="408" spans="1:5" customFormat="1" x14ac:dyDescent="0.25">
      <c r="A408" s="88"/>
      <c r="B408" s="88"/>
      <c r="C408" s="88"/>
      <c r="D408" s="88"/>
      <c r="E408" s="88"/>
    </row>
    <row r="409" spans="1:5" customFormat="1" x14ac:dyDescent="0.25">
      <c r="A409" s="88"/>
      <c r="B409" s="88"/>
      <c r="C409" s="88"/>
      <c r="D409" s="88"/>
      <c r="E409" s="88"/>
    </row>
    <row r="410" spans="1:5" customFormat="1" x14ac:dyDescent="0.25">
      <c r="A410" s="88"/>
      <c r="B410" s="88"/>
      <c r="C410" s="88"/>
      <c r="D410" s="88"/>
      <c r="E410" s="88"/>
    </row>
    <row r="411" spans="1:5" customFormat="1" x14ac:dyDescent="0.25">
      <c r="A411" s="88"/>
      <c r="B411" s="88"/>
      <c r="C411" s="88"/>
      <c r="D411" s="88"/>
      <c r="E411" s="88"/>
    </row>
    <row r="412" spans="1:5" customFormat="1" x14ac:dyDescent="0.25">
      <c r="A412" s="88"/>
      <c r="B412" s="88"/>
      <c r="C412" s="88"/>
      <c r="D412" s="88"/>
      <c r="E412" s="88"/>
    </row>
    <row r="413" spans="1:5" customFormat="1" x14ac:dyDescent="0.25">
      <c r="A413" s="88"/>
      <c r="B413" s="88"/>
      <c r="C413" s="88"/>
      <c r="D413" s="88"/>
      <c r="E413" s="88"/>
    </row>
    <row r="414" spans="1:5" customFormat="1" x14ac:dyDescent="0.25">
      <c r="A414" s="88"/>
      <c r="B414" s="88"/>
      <c r="C414" s="88"/>
      <c r="D414" s="88"/>
      <c r="E414" s="88"/>
    </row>
    <row r="415" spans="1:5" customFormat="1" x14ac:dyDescent="0.25">
      <c r="A415" s="88"/>
      <c r="B415" s="88"/>
      <c r="C415" s="88"/>
      <c r="D415" s="88"/>
      <c r="E415" s="88"/>
    </row>
    <row r="416" spans="1:5" customFormat="1" x14ac:dyDescent="0.25">
      <c r="A416" s="88"/>
      <c r="B416" s="88"/>
      <c r="C416" s="88"/>
      <c r="D416" s="88"/>
      <c r="E416" s="88"/>
    </row>
    <row r="417" spans="1:5" customFormat="1" x14ac:dyDescent="0.25">
      <c r="A417" s="88"/>
      <c r="B417" s="88"/>
      <c r="C417" s="88"/>
      <c r="D417" s="88"/>
      <c r="E417" s="88"/>
    </row>
    <row r="418" spans="1:5" customFormat="1" x14ac:dyDescent="0.25">
      <c r="A418" s="88"/>
      <c r="B418" s="88"/>
      <c r="C418" s="88"/>
      <c r="D418" s="88"/>
      <c r="E418" s="88"/>
    </row>
    <row r="419" spans="1:5" customFormat="1" x14ac:dyDescent="0.25">
      <c r="A419" s="88"/>
      <c r="B419" s="88"/>
      <c r="C419" s="88"/>
      <c r="D419" s="88"/>
      <c r="E419" s="88"/>
    </row>
    <row r="420" spans="1:5" customFormat="1" x14ac:dyDescent="0.25">
      <c r="A420" s="88"/>
      <c r="B420" s="88"/>
      <c r="C420" s="88"/>
      <c r="D420" s="88"/>
      <c r="E420" s="88"/>
    </row>
    <row r="421" spans="1:5" customFormat="1" x14ac:dyDescent="0.25">
      <c r="A421" s="88"/>
      <c r="B421" s="88"/>
      <c r="C421" s="88"/>
      <c r="D421" s="88"/>
      <c r="E421" s="88"/>
    </row>
    <row r="422" spans="1:5" customFormat="1" x14ac:dyDescent="0.25">
      <c r="A422" s="88"/>
      <c r="B422" s="88"/>
      <c r="C422" s="88"/>
      <c r="D422" s="88"/>
      <c r="E422" s="88"/>
    </row>
    <row r="423" spans="1:5" customFormat="1" x14ac:dyDescent="0.25">
      <c r="A423" s="88"/>
      <c r="B423" s="88"/>
      <c r="C423" s="88"/>
      <c r="D423" s="88"/>
      <c r="E423" s="88"/>
    </row>
    <row r="424" spans="1:5" customFormat="1" x14ac:dyDescent="0.25">
      <c r="A424" s="88"/>
      <c r="B424" s="88"/>
      <c r="C424" s="88"/>
      <c r="D424" s="88"/>
      <c r="E424" s="88"/>
    </row>
    <row r="425" spans="1:5" customFormat="1" x14ac:dyDescent="0.25">
      <c r="A425" s="88"/>
      <c r="B425" s="88"/>
      <c r="C425" s="88"/>
      <c r="D425" s="88"/>
      <c r="E425" s="88"/>
    </row>
    <row r="426" spans="1:5" customFormat="1" x14ac:dyDescent="0.25">
      <c r="A426" s="88"/>
      <c r="B426" s="88"/>
      <c r="C426" s="88"/>
      <c r="D426" s="88"/>
      <c r="E426" s="88"/>
    </row>
    <row r="427" spans="1:5" customFormat="1" x14ac:dyDescent="0.25">
      <c r="A427" s="88"/>
      <c r="B427" s="88"/>
      <c r="C427" s="88"/>
      <c r="D427" s="88"/>
      <c r="E427" s="88"/>
    </row>
    <row r="428" spans="1:5" customFormat="1" x14ac:dyDescent="0.25">
      <c r="A428" s="88"/>
      <c r="B428" s="88"/>
      <c r="C428" s="88"/>
      <c r="D428" s="88"/>
      <c r="E428" s="88"/>
    </row>
    <row r="429" spans="1:5" customFormat="1" x14ac:dyDescent="0.25">
      <c r="A429" s="88"/>
      <c r="B429" s="88"/>
      <c r="C429" s="88"/>
      <c r="D429" s="88"/>
      <c r="E429" s="88"/>
    </row>
    <row r="430" spans="1:5" customFormat="1" x14ac:dyDescent="0.25">
      <c r="A430" s="88"/>
      <c r="B430" s="88"/>
      <c r="C430" s="88"/>
      <c r="D430" s="88"/>
      <c r="E430" s="88"/>
    </row>
    <row r="431" spans="1:5" customFormat="1" x14ac:dyDescent="0.25">
      <c r="A431" s="88"/>
      <c r="B431" s="88"/>
      <c r="C431" s="88"/>
      <c r="D431" s="88"/>
      <c r="E431" s="88"/>
    </row>
    <row r="432" spans="1:5" customFormat="1" x14ac:dyDescent="0.25">
      <c r="A432" s="88"/>
      <c r="B432" s="88"/>
      <c r="C432" s="88"/>
      <c r="D432" s="88"/>
      <c r="E432" s="88"/>
    </row>
    <row r="433" spans="1:5" customFormat="1" x14ac:dyDescent="0.25">
      <c r="A433" s="88"/>
      <c r="B433" s="88"/>
      <c r="C433" s="88"/>
      <c r="D433" s="88"/>
      <c r="E433" s="88"/>
    </row>
    <row r="434" spans="1:5" customFormat="1" x14ac:dyDescent="0.25">
      <c r="A434" s="88"/>
      <c r="B434" s="88"/>
      <c r="C434" s="88"/>
      <c r="D434" s="88"/>
      <c r="E434" s="88"/>
    </row>
    <row r="435" spans="1:5" customFormat="1" x14ac:dyDescent="0.25">
      <c r="A435" s="88"/>
      <c r="B435" s="88"/>
      <c r="C435" s="88"/>
      <c r="D435" s="88"/>
      <c r="E435" s="88"/>
    </row>
    <row r="436" spans="1:5" customFormat="1" x14ac:dyDescent="0.25">
      <c r="A436" s="88"/>
      <c r="B436" s="88"/>
      <c r="C436" s="88"/>
      <c r="D436" s="88"/>
      <c r="E436" s="88"/>
    </row>
    <row r="437" spans="1:5" customFormat="1" x14ac:dyDescent="0.25">
      <c r="A437" s="88"/>
      <c r="B437" s="88"/>
      <c r="C437" s="88"/>
      <c r="D437" s="88"/>
      <c r="E437" s="88"/>
    </row>
    <row r="438" spans="1:5" customFormat="1" x14ac:dyDescent="0.25">
      <c r="A438" s="88"/>
      <c r="B438" s="88"/>
      <c r="C438" s="88"/>
      <c r="D438" s="88"/>
      <c r="E438" s="88"/>
    </row>
    <row r="439" spans="1:5" customFormat="1" x14ac:dyDescent="0.25">
      <c r="A439" s="88"/>
      <c r="B439" s="88"/>
      <c r="C439" s="88"/>
      <c r="D439" s="88"/>
      <c r="E439" s="88"/>
    </row>
    <row r="440" spans="1:5" customFormat="1" x14ac:dyDescent="0.25">
      <c r="A440" s="88"/>
      <c r="B440" s="88"/>
      <c r="C440" s="88"/>
      <c r="D440" s="88"/>
      <c r="E440" s="88"/>
    </row>
    <row r="441" spans="1:5" customFormat="1" x14ac:dyDescent="0.25">
      <c r="A441" s="88"/>
      <c r="B441" s="88"/>
      <c r="C441" s="88"/>
      <c r="D441" s="88"/>
      <c r="E441" s="88"/>
    </row>
    <row r="442" spans="1:5" customFormat="1" x14ac:dyDescent="0.25">
      <c r="A442" s="88"/>
      <c r="B442" s="88"/>
      <c r="C442" s="88"/>
      <c r="D442" s="88"/>
      <c r="E442" s="88"/>
    </row>
    <row r="443" spans="1:5" customFormat="1" x14ac:dyDescent="0.25">
      <c r="A443" s="88"/>
      <c r="B443" s="88"/>
      <c r="C443" s="88"/>
      <c r="D443" s="88"/>
      <c r="E443" s="88"/>
    </row>
    <row r="444" spans="1:5" customFormat="1" x14ac:dyDescent="0.25">
      <c r="A444" s="88"/>
      <c r="B444" s="88"/>
      <c r="C444" s="88"/>
      <c r="D444" s="88"/>
      <c r="E444" s="88"/>
    </row>
    <row r="445" spans="1:5" customFormat="1" x14ac:dyDescent="0.25">
      <c r="A445" s="88"/>
      <c r="B445" s="88"/>
      <c r="C445" s="88"/>
      <c r="D445" s="88"/>
      <c r="E445" s="88"/>
    </row>
    <row r="446" spans="1:5" customFormat="1" x14ac:dyDescent="0.25">
      <c r="A446" s="88"/>
      <c r="B446" s="88"/>
      <c r="C446" s="88"/>
      <c r="D446" s="88"/>
      <c r="E446" s="88"/>
    </row>
    <row r="447" spans="1:5" customFormat="1" x14ac:dyDescent="0.25">
      <c r="A447" s="88"/>
      <c r="B447" s="88"/>
      <c r="C447" s="88"/>
      <c r="D447" s="88"/>
      <c r="E447" s="88"/>
    </row>
    <row r="448" spans="1:5" customFormat="1" x14ac:dyDescent="0.25">
      <c r="A448" s="88"/>
      <c r="B448" s="88"/>
      <c r="C448" s="88"/>
      <c r="D448" s="88"/>
      <c r="E448" s="88"/>
    </row>
    <row r="449" spans="1:5" customFormat="1" x14ac:dyDescent="0.25">
      <c r="A449" s="88"/>
      <c r="B449" s="88"/>
      <c r="C449" s="88"/>
      <c r="D449" s="88"/>
      <c r="E449" s="88"/>
    </row>
    <row r="450" spans="1:5" customFormat="1" x14ac:dyDescent="0.25">
      <c r="A450" s="88"/>
      <c r="B450" s="88"/>
      <c r="C450" s="88"/>
      <c r="D450" s="88"/>
      <c r="E450" s="88"/>
    </row>
    <row r="451" spans="1:5" customFormat="1" x14ac:dyDescent="0.25">
      <c r="A451" s="88"/>
      <c r="B451" s="88"/>
      <c r="C451" s="88"/>
      <c r="D451" s="88"/>
      <c r="E451" s="88"/>
    </row>
    <row r="452" spans="1:5" customFormat="1" x14ac:dyDescent="0.25">
      <c r="A452" s="88"/>
      <c r="B452" s="88"/>
      <c r="C452" s="88"/>
      <c r="D452" s="88"/>
      <c r="E452" s="88"/>
    </row>
    <row r="453" spans="1:5" customFormat="1" x14ac:dyDescent="0.25">
      <c r="A453" s="88"/>
      <c r="B453" s="88"/>
      <c r="C453" s="88"/>
      <c r="D453" s="88"/>
      <c r="E453" s="88"/>
    </row>
    <row r="454" spans="1:5" customFormat="1" x14ac:dyDescent="0.25">
      <c r="A454" s="88"/>
      <c r="B454" s="88"/>
      <c r="C454" s="88"/>
      <c r="D454" s="88"/>
      <c r="E454" s="88"/>
    </row>
    <row r="455" spans="1:5" customFormat="1" x14ac:dyDescent="0.25">
      <c r="A455" s="88"/>
      <c r="B455" s="88"/>
      <c r="C455" s="88"/>
      <c r="D455" s="88"/>
      <c r="E455" s="88"/>
    </row>
    <row r="456" spans="1:5" customFormat="1" x14ac:dyDescent="0.25">
      <c r="A456" s="88"/>
      <c r="B456" s="88"/>
      <c r="C456" s="88"/>
      <c r="D456" s="88"/>
      <c r="E456" s="88"/>
    </row>
    <row r="457" spans="1:5" customFormat="1" x14ac:dyDescent="0.25">
      <c r="A457" s="88"/>
      <c r="B457" s="88"/>
      <c r="C457" s="88"/>
      <c r="D457" s="88"/>
      <c r="E457" s="88"/>
    </row>
    <row r="458" spans="1:5" customFormat="1" x14ac:dyDescent="0.25">
      <c r="A458" s="88"/>
      <c r="B458" s="88"/>
      <c r="C458" s="88"/>
      <c r="D458" s="88"/>
      <c r="E458" s="88"/>
    </row>
    <row r="459" spans="1:5" customFormat="1" x14ac:dyDescent="0.25">
      <c r="A459" s="88"/>
      <c r="B459" s="88"/>
      <c r="C459" s="88"/>
      <c r="D459" s="88"/>
      <c r="E459" s="88"/>
    </row>
    <row r="460" spans="1:5" customFormat="1" x14ac:dyDescent="0.25">
      <c r="A460" s="88"/>
      <c r="B460" s="88"/>
      <c r="C460" s="88"/>
      <c r="D460" s="88"/>
      <c r="E460" s="88"/>
    </row>
    <row r="461" spans="1:5" customFormat="1" x14ac:dyDescent="0.25">
      <c r="A461" s="88"/>
      <c r="B461" s="88"/>
      <c r="C461" s="88"/>
      <c r="D461" s="88"/>
      <c r="E461" s="88"/>
    </row>
    <row r="462" spans="1:5" customFormat="1" x14ac:dyDescent="0.25">
      <c r="A462" s="88"/>
      <c r="B462" s="88"/>
      <c r="C462" s="88"/>
      <c r="D462" s="88"/>
      <c r="E462" s="88"/>
    </row>
    <row r="463" spans="1:5" customFormat="1" x14ac:dyDescent="0.25">
      <c r="A463" s="88"/>
      <c r="B463" s="88"/>
      <c r="C463" s="88"/>
      <c r="D463" s="88"/>
      <c r="E463" s="88"/>
    </row>
    <row r="464" spans="1:5" customFormat="1" x14ac:dyDescent="0.25">
      <c r="A464" s="88"/>
      <c r="B464" s="88"/>
      <c r="C464" s="88"/>
      <c r="D464" s="88"/>
      <c r="E464" s="88"/>
    </row>
    <row r="465" spans="1:5" customFormat="1" x14ac:dyDescent="0.25">
      <c r="A465" s="88"/>
      <c r="B465" s="88"/>
      <c r="C465" s="88"/>
      <c r="D465" s="88"/>
      <c r="E465" s="88"/>
    </row>
    <row r="466" spans="1:5" customFormat="1" x14ac:dyDescent="0.25">
      <c r="A466" s="88"/>
      <c r="B466" s="88"/>
      <c r="C466" s="88"/>
      <c r="D466" s="88"/>
      <c r="E466" s="88"/>
    </row>
    <row r="467" spans="1:5" customFormat="1" x14ac:dyDescent="0.25">
      <c r="A467" s="88"/>
      <c r="B467" s="88"/>
      <c r="C467" s="88"/>
      <c r="D467" s="88"/>
      <c r="E467" s="88"/>
    </row>
    <row r="468" spans="1:5" customFormat="1" x14ac:dyDescent="0.25">
      <c r="A468" s="88"/>
      <c r="B468" s="88"/>
      <c r="C468" s="88"/>
      <c r="D468" s="88"/>
      <c r="E468" s="88"/>
    </row>
    <row r="469" spans="1:5" customFormat="1" x14ac:dyDescent="0.25">
      <c r="A469" s="88"/>
      <c r="B469" s="88"/>
      <c r="C469" s="88"/>
      <c r="D469" s="88"/>
      <c r="E469" s="88"/>
    </row>
    <row r="470" spans="1:5" customFormat="1" x14ac:dyDescent="0.25">
      <c r="A470" s="88"/>
      <c r="B470" s="88"/>
      <c r="C470" s="88"/>
      <c r="D470" s="88"/>
      <c r="E470" s="88"/>
    </row>
    <row r="471" spans="1:5" customFormat="1" x14ac:dyDescent="0.25">
      <c r="A471" s="88"/>
      <c r="B471" s="88"/>
      <c r="C471" s="88"/>
      <c r="D471" s="88"/>
      <c r="E471" s="88"/>
    </row>
    <row r="472" spans="1:5" customFormat="1" x14ac:dyDescent="0.25">
      <c r="A472" s="88"/>
      <c r="B472" s="88"/>
      <c r="C472" s="88"/>
      <c r="D472" s="88"/>
      <c r="E472" s="88"/>
    </row>
    <row r="473" spans="1:5" customFormat="1" x14ac:dyDescent="0.25">
      <c r="A473" s="88"/>
      <c r="B473" s="88"/>
      <c r="C473" s="88"/>
      <c r="D473" s="88"/>
      <c r="E473" s="88"/>
    </row>
    <row r="474" spans="1:5" customFormat="1" x14ac:dyDescent="0.25">
      <c r="A474" s="88"/>
      <c r="B474" s="88"/>
      <c r="C474" s="88"/>
      <c r="D474" s="88"/>
      <c r="E474" s="88"/>
    </row>
    <row r="475" spans="1:5" customFormat="1" x14ac:dyDescent="0.25">
      <c r="A475" s="88"/>
      <c r="B475" s="88"/>
      <c r="C475" s="88"/>
      <c r="D475" s="88"/>
      <c r="E475" s="88"/>
    </row>
    <row r="476" spans="1:5" customFormat="1" x14ac:dyDescent="0.25">
      <c r="A476" s="88"/>
      <c r="B476" s="88"/>
      <c r="C476" s="88"/>
      <c r="D476" s="88"/>
      <c r="E476" s="88"/>
    </row>
    <row r="477" spans="1:5" customFormat="1" x14ac:dyDescent="0.25">
      <c r="A477" s="88"/>
      <c r="B477" s="88"/>
      <c r="C477" s="88"/>
      <c r="D477" s="88"/>
      <c r="E477" s="88"/>
    </row>
    <row r="478" spans="1:5" customFormat="1" x14ac:dyDescent="0.25">
      <c r="A478" s="88"/>
      <c r="B478" s="88"/>
      <c r="C478" s="88"/>
      <c r="D478" s="88"/>
      <c r="E478" s="88"/>
    </row>
    <row r="479" spans="1:5" customFormat="1" x14ac:dyDescent="0.25">
      <c r="A479" s="88"/>
      <c r="B479" s="88"/>
      <c r="C479" s="88"/>
      <c r="D479" s="88"/>
      <c r="E479" s="88"/>
    </row>
    <row r="480" spans="1:5" customFormat="1" x14ac:dyDescent="0.25">
      <c r="A480" s="88"/>
      <c r="B480" s="88"/>
      <c r="C480" s="88"/>
      <c r="D480" s="88"/>
      <c r="E480" s="88"/>
    </row>
    <row r="481" spans="1:5" customFormat="1" x14ac:dyDescent="0.25">
      <c r="A481" s="88"/>
      <c r="B481" s="88"/>
      <c r="C481" s="88"/>
      <c r="D481" s="88"/>
      <c r="E481" s="88"/>
    </row>
    <row r="482" spans="1:5" customFormat="1" x14ac:dyDescent="0.25">
      <c r="A482" s="88"/>
      <c r="B482" s="88"/>
      <c r="C482" s="88"/>
      <c r="D482" s="88"/>
      <c r="E482" s="88"/>
    </row>
    <row r="483" spans="1:5" customFormat="1" x14ac:dyDescent="0.25">
      <c r="A483" s="88"/>
      <c r="B483" s="88"/>
      <c r="C483" s="88"/>
      <c r="D483" s="88"/>
      <c r="E483" s="88"/>
    </row>
    <row r="484" spans="1:5" customFormat="1" x14ac:dyDescent="0.25">
      <c r="A484" s="88"/>
      <c r="B484" s="88"/>
      <c r="C484" s="88"/>
      <c r="D484" s="88"/>
      <c r="E484" s="88"/>
    </row>
    <row r="485" spans="1:5" customFormat="1" x14ac:dyDescent="0.25">
      <c r="A485" s="88"/>
      <c r="B485" s="88"/>
      <c r="C485" s="88"/>
      <c r="D485" s="88"/>
      <c r="E485" s="88"/>
    </row>
    <row r="486" spans="1:5" customFormat="1" x14ac:dyDescent="0.25">
      <c r="A486" s="88"/>
      <c r="B486" s="88"/>
      <c r="C486" s="88"/>
      <c r="D486" s="88"/>
      <c r="E486" s="88"/>
    </row>
    <row r="487" spans="1:5" customFormat="1" x14ac:dyDescent="0.25">
      <c r="A487" s="88"/>
      <c r="B487" s="88"/>
      <c r="C487" s="88"/>
      <c r="D487" s="88"/>
      <c r="E487" s="88"/>
    </row>
    <row r="488" spans="1:5" customFormat="1" x14ac:dyDescent="0.25">
      <c r="A488" s="88"/>
      <c r="B488" s="88"/>
      <c r="C488" s="88"/>
      <c r="D488" s="88"/>
      <c r="E488" s="88"/>
    </row>
    <row r="489" spans="1:5" customFormat="1" x14ac:dyDescent="0.25">
      <c r="A489" s="88"/>
      <c r="B489" s="88"/>
      <c r="C489" s="88"/>
      <c r="D489" s="88"/>
      <c r="E489" s="88"/>
    </row>
    <row r="490" spans="1:5" customFormat="1" x14ac:dyDescent="0.25">
      <c r="A490" s="88"/>
      <c r="B490" s="88"/>
      <c r="C490" s="88"/>
      <c r="D490" s="88"/>
      <c r="E490" s="88"/>
    </row>
    <row r="491" spans="1:5" customFormat="1" x14ac:dyDescent="0.25">
      <c r="A491" s="88"/>
      <c r="B491" s="88"/>
      <c r="C491" s="88"/>
      <c r="D491" s="88"/>
      <c r="E491" s="88"/>
    </row>
    <row r="492" spans="1:5" customFormat="1" x14ac:dyDescent="0.25">
      <c r="A492" s="88"/>
      <c r="B492" s="88"/>
      <c r="C492" s="88"/>
      <c r="D492" s="88"/>
      <c r="E492" s="88"/>
    </row>
    <row r="493" spans="1:5" customFormat="1" x14ac:dyDescent="0.25">
      <c r="A493" s="88"/>
      <c r="B493" s="88"/>
      <c r="C493" s="88"/>
      <c r="D493" s="88"/>
      <c r="E493" s="88"/>
    </row>
    <row r="494" spans="1:5" customFormat="1" x14ac:dyDescent="0.25">
      <c r="A494" s="88"/>
      <c r="B494" s="88"/>
      <c r="C494" s="88"/>
      <c r="D494" s="88"/>
      <c r="E494" s="88"/>
    </row>
    <row r="495" spans="1:5" customFormat="1" x14ac:dyDescent="0.25">
      <c r="A495" s="88"/>
      <c r="B495" s="88"/>
      <c r="C495" s="88"/>
      <c r="D495" s="88"/>
      <c r="E495" s="88"/>
    </row>
    <row r="496" spans="1:5" customFormat="1" x14ac:dyDescent="0.25">
      <c r="A496" s="88"/>
      <c r="B496" s="88"/>
      <c r="C496" s="88"/>
      <c r="D496" s="88"/>
      <c r="E496" s="88"/>
    </row>
    <row r="497" spans="1:5" customFormat="1" x14ac:dyDescent="0.25">
      <c r="A497" s="88"/>
      <c r="B497" s="88"/>
      <c r="C497" s="88"/>
      <c r="D497" s="88"/>
      <c r="E497" s="88"/>
    </row>
    <row r="498" spans="1:5" customFormat="1" x14ac:dyDescent="0.25">
      <c r="A498" s="88"/>
      <c r="B498" s="88"/>
      <c r="C498" s="88"/>
      <c r="D498" s="88"/>
      <c r="E498" s="88"/>
    </row>
    <row r="499" spans="1:5" customFormat="1" x14ac:dyDescent="0.25">
      <c r="A499" s="88"/>
      <c r="B499" s="88"/>
      <c r="C499" s="88"/>
      <c r="D499" s="88"/>
      <c r="E499" s="88"/>
    </row>
    <row r="500" spans="1:5" customFormat="1" x14ac:dyDescent="0.25">
      <c r="A500" s="88"/>
      <c r="B500" s="88"/>
      <c r="C500" s="88"/>
      <c r="D500" s="88"/>
      <c r="E500" s="88"/>
    </row>
    <row r="501" spans="1:5" customFormat="1" x14ac:dyDescent="0.25">
      <c r="A501" s="88"/>
      <c r="B501" s="88"/>
      <c r="C501" s="88"/>
      <c r="D501" s="88"/>
      <c r="E501" s="88"/>
    </row>
    <row r="502" spans="1:5" customFormat="1" x14ac:dyDescent="0.25">
      <c r="A502" s="88"/>
      <c r="B502" s="88"/>
      <c r="C502" s="88"/>
      <c r="D502" s="88"/>
      <c r="E502" s="88"/>
    </row>
    <row r="503" spans="1:5" customFormat="1" x14ac:dyDescent="0.25">
      <c r="A503" s="88"/>
      <c r="B503" s="88"/>
      <c r="C503" s="88"/>
      <c r="D503" s="88"/>
      <c r="E503" s="88"/>
    </row>
    <row r="504" spans="1:5" customFormat="1" x14ac:dyDescent="0.25">
      <c r="A504" s="88"/>
      <c r="B504" s="88"/>
      <c r="C504" s="88"/>
      <c r="D504" s="88"/>
      <c r="E504" s="88"/>
    </row>
    <row r="505" spans="1:5" customFormat="1" x14ac:dyDescent="0.25">
      <c r="A505" s="88"/>
      <c r="B505" s="88"/>
      <c r="C505" s="88"/>
      <c r="D505" s="88"/>
      <c r="E505" s="88"/>
    </row>
    <row r="506" spans="1:5" customFormat="1" x14ac:dyDescent="0.25">
      <c r="A506" s="88"/>
      <c r="B506" s="88"/>
      <c r="C506" s="88"/>
      <c r="D506" s="88"/>
      <c r="E506" s="88"/>
    </row>
    <row r="507" spans="1:5" customFormat="1" x14ac:dyDescent="0.25">
      <c r="A507" s="88"/>
      <c r="B507" s="88"/>
      <c r="C507" s="88"/>
      <c r="D507" s="88"/>
      <c r="E507" s="88"/>
    </row>
    <row r="508" spans="1:5" customFormat="1" x14ac:dyDescent="0.25">
      <c r="A508" s="88"/>
      <c r="B508" s="88"/>
      <c r="C508" s="88"/>
      <c r="D508" s="88"/>
      <c r="E508" s="88"/>
    </row>
    <row r="509" spans="1:5" customFormat="1" x14ac:dyDescent="0.25">
      <c r="A509" s="88"/>
      <c r="B509" s="88"/>
      <c r="C509" s="88"/>
      <c r="D509" s="88"/>
      <c r="E509" s="88"/>
    </row>
    <row r="510" spans="1:5" customFormat="1" x14ac:dyDescent="0.25">
      <c r="A510" s="88"/>
      <c r="B510" s="88"/>
      <c r="C510" s="88"/>
      <c r="D510" s="88"/>
      <c r="E510" s="88"/>
    </row>
    <row r="511" spans="1:5" customFormat="1" x14ac:dyDescent="0.25">
      <c r="A511" s="88"/>
      <c r="B511" s="88"/>
      <c r="C511" s="88"/>
      <c r="D511" s="88"/>
      <c r="E511" s="88"/>
    </row>
    <row r="512" spans="1:5" customFormat="1" x14ac:dyDescent="0.25">
      <c r="A512" s="88"/>
      <c r="B512" s="88"/>
      <c r="C512" s="88"/>
      <c r="D512" s="88"/>
      <c r="E512" s="88"/>
    </row>
    <row r="513" spans="1:5" customFormat="1" x14ac:dyDescent="0.25">
      <c r="A513" s="88"/>
      <c r="B513" s="88"/>
      <c r="C513" s="88"/>
      <c r="D513" s="88"/>
      <c r="E513" s="88"/>
    </row>
    <row r="514" spans="1:5" customFormat="1" x14ac:dyDescent="0.25">
      <c r="A514" s="88"/>
      <c r="B514" s="88"/>
      <c r="C514" s="88"/>
      <c r="D514" s="88"/>
      <c r="E514" s="88"/>
    </row>
    <row r="515" spans="1:5" customFormat="1" x14ac:dyDescent="0.25">
      <c r="A515" s="88"/>
      <c r="B515" s="88"/>
      <c r="C515" s="88"/>
      <c r="D515" s="88"/>
      <c r="E515" s="88"/>
    </row>
    <row r="516" spans="1:5" customFormat="1" x14ac:dyDescent="0.25">
      <c r="A516" s="88"/>
      <c r="B516" s="88"/>
      <c r="C516" s="88"/>
      <c r="D516" s="88"/>
      <c r="E516" s="88"/>
    </row>
    <row r="517" spans="1:5" customFormat="1" x14ac:dyDescent="0.25">
      <c r="A517" s="88"/>
      <c r="B517" s="88"/>
      <c r="C517" s="88"/>
      <c r="D517" s="88"/>
      <c r="E517" s="88"/>
    </row>
    <row r="518" spans="1:5" customFormat="1" x14ac:dyDescent="0.25">
      <c r="A518" s="88"/>
      <c r="B518" s="88"/>
      <c r="C518" s="88"/>
      <c r="D518" s="88"/>
      <c r="E518" s="88"/>
    </row>
    <row r="519" spans="1:5" customFormat="1" x14ac:dyDescent="0.25">
      <c r="A519" s="88"/>
      <c r="B519" s="88"/>
      <c r="C519" s="88"/>
      <c r="D519" s="88"/>
      <c r="E519" s="88"/>
    </row>
    <row r="520" spans="1:5" customFormat="1" x14ac:dyDescent="0.25">
      <c r="A520" s="88"/>
      <c r="B520" s="88"/>
      <c r="C520" s="88"/>
      <c r="D520" s="88"/>
      <c r="E520" s="88"/>
    </row>
    <row r="521" spans="1:5" customFormat="1" x14ac:dyDescent="0.25">
      <c r="A521" s="88"/>
      <c r="B521" s="88"/>
      <c r="C521" s="88"/>
      <c r="D521" s="88"/>
      <c r="E521" s="88"/>
    </row>
    <row r="522" spans="1:5" customFormat="1" x14ac:dyDescent="0.25">
      <c r="A522" s="88"/>
      <c r="B522" s="88"/>
      <c r="C522" s="88"/>
      <c r="D522" s="88"/>
      <c r="E522" s="88"/>
    </row>
    <row r="523" spans="1:5" customFormat="1" x14ac:dyDescent="0.25">
      <c r="A523" s="88"/>
      <c r="B523" s="88"/>
      <c r="C523" s="88"/>
      <c r="D523" s="88"/>
      <c r="E523" s="88"/>
    </row>
    <row r="524" spans="1:5" customFormat="1" x14ac:dyDescent="0.25">
      <c r="A524" s="88"/>
      <c r="B524" s="88"/>
      <c r="C524" s="88"/>
      <c r="D524" s="88"/>
      <c r="E524" s="88"/>
    </row>
    <row r="525" spans="1:5" customFormat="1" x14ac:dyDescent="0.25">
      <c r="A525" s="88"/>
      <c r="B525" s="88"/>
      <c r="C525" s="88"/>
      <c r="D525" s="88"/>
      <c r="E525" s="88"/>
    </row>
    <row r="526" spans="1:5" customFormat="1" x14ac:dyDescent="0.25">
      <c r="A526" s="88"/>
      <c r="B526" s="88"/>
      <c r="C526" s="88"/>
      <c r="D526" s="88"/>
      <c r="E526" s="88"/>
    </row>
    <row r="527" spans="1:5" customFormat="1" x14ac:dyDescent="0.25">
      <c r="A527" s="88"/>
      <c r="B527" s="88"/>
      <c r="C527" s="88"/>
      <c r="D527" s="88"/>
      <c r="E527" s="88"/>
    </row>
    <row r="528" spans="1:5" customFormat="1" x14ac:dyDescent="0.25">
      <c r="A528" s="88"/>
      <c r="B528" s="88"/>
      <c r="C528" s="88"/>
      <c r="D528" s="88"/>
      <c r="E528" s="88"/>
    </row>
    <row r="529" spans="1:5" customFormat="1" x14ac:dyDescent="0.25">
      <c r="A529" s="88"/>
      <c r="B529" s="88"/>
      <c r="C529" s="88"/>
      <c r="D529" s="88"/>
      <c r="E529" s="88"/>
    </row>
    <row r="530" spans="1:5" customFormat="1" x14ac:dyDescent="0.25">
      <c r="A530" s="88"/>
      <c r="B530" s="88"/>
      <c r="C530" s="88"/>
      <c r="D530" s="88"/>
      <c r="E530" s="88"/>
    </row>
    <row r="531" spans="1:5" customFormat="1" x14ac:dyDescent="0.25">
      <c r="A531" s="88"/>
      <c r="B531" s="88"/>
      <c r="C531" s="88"/>
      <c r="D531" s="88"/>
      <c r="E531" s="88"/>
    </row>
    <row r="532" spans="1:5" customFormat="1" x14ac:dyDescent="0.25">
      <c r="A532" s="88"/>
      <c r="B532" s="88"/>
      <c r="C532" s="88"/>
      <c r="D532" s="88"/>
      <c r="E532" s="88"/>
    </row>
    <row r="533" spans="1:5" customFormat="1" x14ac:dyDescent="0.25">
      <c r="A533" s="88"/>
      <c r="B533" s="88"/>
      <c r="C533" s="88"/>
      <c r="D533" s="88"/>
      <c r="E533" s="88"/>
    </row>
    <row r="534" spans="1:5" customFormat="1" x14ac:dyDescent="0.25">
      <c r="A534" s="88"/>
      <c r="B534" s="88"/>
      <c r="C534" s="88"/>
      <c r="D534" s="88"/>
      <c r="E534" s="88"/>
    </row>
    <row r="535" spans="1:5" customFormat="1" x14ac:dyDescent="0.25">
      <c r="A535" s="88"/>
      <c r="B535" s="88"/>
      <c r="C535" s="88"/>
      <c r="D535" s="88"/>
      <c r="E535" s="88"/>
    </row>
    <row r="536" spans="1:5" customFormat="1" x14ac:dyDescent="0.25">
      <c r="A536" s="88"/>
      <c r="B536" s="88"/>
      <c r="C536" s="88"/>
      <c r="D536" s="88"/>
      <c r="E536" s="88"/>
    </row>
    <row r="537" spans="1:5" customFormat="1" x14ac:dyDescent="0.25">
      <c r="A537" s="88"/>
      <c r="B537" s="88"/>
      <c r="C537" s="88"/>
      <c r="D537" s="88"/>
      <c r="E537" s="88"/>
    </row>
    <row r="538" spans="1:5" customFormat="1" x14ac:dyDescent="0.25">
      <c r="A538" s="88"/>
      <c r="B538" s="88"/>
      <c r="C538" s="88"/>
      <c r="D538" s="88"/>
      <c r="E538" s="88"/>
    </row>
    <row r="539" spans="1:5" customFormat="1" x14ac:dyDescent="0.25">
      <c r="A539" s="88"/>
      <c r="B539" s="88"/>
      <c r="C539" s="88"/>
      <c r="D539" s="88"/>
      <c r="E539" s="88"/>
    </row>
    <row r="540" spans="1:5" customFormat="1" x14ac:dyDescent="0.25">
      <c r="A540" s="88"/>
      <c r="B540" s="88"/>
      <c r="C540" s="88"/>
      <c r="D540" s="88"/>
      <c r="E540" s="88"/>
    </row>
    <row r="541" spans="1:5" customFormat="1" x14ac:dyDescent="0.25">
      <c r="A541" s="88"/>
      <c r="B541" s="88"/>
      <c r="C541" s="88"/>
      <c r="D541" s="88"/>
      <c r="E541" s="88"/>
    </row>
    <row r="542" spans="1:5" customFormat="1" x14ac:dyDescent="0.25">
      <c r="A542" s="88"/>
      <c r="B542" s="88"/>
      <c r="C542" s="88"/>
      <c r="D542" s="88"/>
      <c r="E542" s="88"/>
    </row>
    <row r="543" spans="1:5" customFormat="1" x14ac:dyDescent="0.25">
      <c r="A543" s="88"/>
      <c r="B543" s="88"/>
      <c r="C543" s="88"/>
      <c r="D543" s="88"/>
      <c r="E543" s="88"/>
    </row>
    <row r="544" spans="1:5" customFormat="1" x14ac:dyDescent="0.25">
      <c r="A544" s="88"/>
      <c r="B544" s="88"/>
      <c r="C544" s="88"/>
      <c r="D544" s="88"/>
      <c r="E544" s="88"/>
    </row>
    <row r="545" spans="1:5" customFormat="1" x14ac:dyDescent="0.25">
      <c r="A545" s="88"/>
      <c r="B545" s="88"/>
      <c r="C545" s="88"/>
      <c r="D545" s="88"/>
      <c r="E545" s="88"/>
    </row>
    <row r="546" spans="1:5" customFormat="1" x14ac:dyDescent="0.25">
      <c r="A546" s="88"/>
      <c r="B546" s="88"/>
      <c r="C546" s="88"/>
      <c r="D546" s="88"/>
      <c r="E546" s="88"/>
    </row>
    <row r="547" spans="1:5" customFormat="1" x14ac:dyDescent="0.25">
      <c r="A547" s="88"/>
      <c r="B547" s="88"/>
      <c r="C547" s="88"/>
      <c r="D547" s="88"/>
      <c r="E547" s="88"/>
    </row>
    <row r="548" spans="1:5" customFormat="1" x14ac:dyDescent="0.25">
      <c r="A548" s="88"/>
      <c r="B548" s="88"/>
      <c r="C548" s="88"/>
      <c r="D548" s="88"/>
      <c r="E548" s="88"/>
    </row>
    <row r="549" spans="1:5" customFormat="1" x14ac:dyDescent="0.25">
      <c r="A549" s="88"/>
      <c r="B549" s="88"/>
      <c r="C549" s="88"/>
      <c r="D549" s="88"/>
      <c r="E549" s="88"/>
    </row>
    <row r="550" spans="1:5" customFormat="1" x14ac:dyDescent="0.25">
      <c r="A550" s="88"/>
      <c r="B550" s="88"/>
      <c r="C550" s="88"/>
      <c r="D550" s="88"/>
      <c r="E550" s="88"/>
    </row>
    <row r="551" spans="1:5" customFormat="1" x14ac:dyDescent="0.25">
      <c r="A551" s="88"/>
      <c r="B551" s="88"/>
      <c r="C551" s="88"/>
      <c r="D551" s="88"/>
      <c r="E551" s="88"/>
    </row>
    <row r="552" spans="1:5" customFormat="1" x14ac:dyDescent="0.25">
      <c r="A552" s="88"/>
      <c r="B552" s="88"/>
      <c r="C552" s="88"/>
      <c r="D552" s="88"/>
      <c r="E552" s="88"/>
    </row>
    <row r="553" spans="1:5" customFormat="1" x14ac:dyDescent="0.25">
      <c r="A553" s="88"/>
      <c r="B553" s="88"/>
      <c r="C553" s="88"/>
      <c r="D553" s="88"/>
      <c r="E553" s="88"/>
    </row>
    <row r="554" spans="1:5" customFormat="1" x14ac:dyDescent="0.25">
      <c r="A554" s="88"/>
      <c r="B554" s="88"/>
      <c r="C554" s="88"/>
      <c r="D554" s="88"/>
      <c r="E554" s="88"/>
    </row>
    <row r="555" spans="1:5" customFormat="1" x14ac:dyDescent="0.25">
      <c r="A555" s="88"/>
      <c r="B555" s="88"/>
      <c r="C555" s="88"/>
      <c r="D555" s="88"/>
      <c r="E555" s="88"/>
    </row>
    <row r="556" spans="1:5" customFormat="1" x14ac:dyDescent="0.25">
      <c r="A556" s="88"/>
      <c r="B556" s="88"/>
      <c r="C556" s="88"/>
      <c r="D556" s="88"/>
      <c r="E556" s="88"/>
    </row>
    <row r="557" spans="1:5" customFormat="1" x14ac:dyDescent="0.25">
      <c r="A557" s="88"/>
      <c r="B557" s="88"/>
      <c r="C557" s="88"/>
      <c r="D557" s="88"/>
      <c r="E557" s="88"/>
    </row>
    <row r="558" spans="1:5" customFormat="1" x14ac:dyDescent="0.25">
      <c r="A558" s="88"/>
      <c r="B558" s="88"/>
      <c r="C558" s="88"/>
      <c r="D558" s="88"/>
      <c r="E558" s="88"/>
    </row>
    <row r="559" spans="1:5" customFormat="1" x14ac:dyDescent="0.25">
      <c r="A559" s="88"/>
      <c r="B559" s="88"/>
      <c r="C559" s="88"/>
      <c r="D559" s="88"/>
      <c r="E559" s="88"/>
    </row>
    <row r="560" spans="1:5" customFormat="1" x14ac:dyDescent="0.25">
      <c r="A560" s="88"/>
      <c r="B560" s="88"/>
      <c r="C560" s="88"/>
      <c r="D560" s="88"/>
      <c r="E560" s="88"/>
    </row>
    <row r="561" spans="1:5" customFormat="1" x14ac:dyDescent="0.25">
      <c r="A561" s="88"/>
      <c r="B561" s="88"/>
      <c r="C561" s="88"/>
      <c r="D561" s="88"/>
      <c r="E561" s="88"/>
    </row>
    <row r="562" spans="1:5" customFormat="1" x14ac:dyDescent="0.25">
      <c r="A562" s="88"/>
      <c r="B562" s="88"/>
      <c r="C562" s="88"/>
      <c r="D562" s="88"/>
      <c r="E562" s="88"/>
    </row>
    <row r="563" spans="1:5" customFormat="1" x14ac:dyDescent="0.25">
      <c r="A563" s="88"/>
      <c r="B563" s="88"/>
      <c r="C563" s="88"/>
      <c r="D563" s="88"/>
      <c r="E563" s="88"/>
    </row>
    <row r="564" spans="1:5" customFormat="1" x14ac:dyDescent="0.25">
      <c r="A564" s="88"/>
      <c r="B564" s="88"/>
      <c r="C564" s="88"/>
      <c r="D564" s="88"/>
      <c r="E564" s="88"/>
    </row>
    <row r="565" spans="1:5" customFormat="1" x14ac:dyDescent="0.25">
      <c r="A565" s="88"/>
      <c r="B565" s="88"/>
      <c r="C565" s="88"/>
      <c r="D565" s="88"/>
      <c r="E565" s="88"/>
    </row>
    <row r="566" spans="1:5" customFormat="1" x14ac:dyDescent="0.25">
      <c r="A566" s="88"/>
      <c r="B566" s="88"/>
      <c r="C566" s="88"/>
      <c r="D566" s="88"/>
      <c r="E566" s="88"/>
    </row>
    <row r="567" spans="1:5" customFormat="1" x14ac:dyDescent="0.25">
      <c r="A567" s="88"/>
      <c r="B567" s="88"/>
      <c r="C567" s="88"/>
      <c r="D567" s="88"/>
      <c r="E567" s="88"/>
    </row>
    <row r="568" spans="1:5" customFormat="1" x14ac:dyDescent="0.25">
      <c r="A568" s="88"/>
      <c r="B568" s="88"/>
      <c r="C568" s="88"/>
      <c r="D568" s="88"/>
      <c r="E568" s="88"/>
    </row>
    <row r="569" spans="1:5" customFormat="1" x14ac:dyDescent="0.25">
      <c r="A569" s="88"/>
      <c r="B569" s="88"/>
      <c r="C569" s="88"/>
      <c r="D569" s="88"/>
      <c r="E569" s="88"/>
    </row>
    <row r="570" spans="1:5" customFormat="1" x14ac:dyDescent="0.25">
      <c r="A570" s="88"/>
      <c r="B570" s="88"/>
      <c r="C570" s="88"/>
      <c r="D570" s="88"/>
      <c r="E570" s="88"/>
    </row>
    <row r="571" spans="1:5" customFormat="1" x14ac:dyDescent="0.25">
      <c r="A571" s="88"/>
      <c r="B571" s="88"/>
      <c r="C571" s="88"/>
      <c r="D571" s="88"/>
      <c r="E571" s="88"/>
    </row>
    <row r="572" spans="1:5" customFormat="1" x14ac:dyDescent="0.25">
      <c r="A572" s="88"/>
      <c r="B572" s="88"/>
      <c r="C572" s="88"/>
      <c r="D572" s="88"/>
      <c r="E572" s="88"/>
    </row>
    <row r="573" spans="1:5" customFormat="1" x14ac:dyDescent="0.25">
      <c r="A573" s="88"/>
      <c r="B573" s="88"/>
      <c r="C573" s="88"/>
      <c r="D573" s="88"/>
      <c r="E573" s="88"/>
    </row>
    <row r="574" spans="1:5" customFormat="1" x14ac:dyDescent="0.25">
      <c r="A574" s="88"/>
      <c r="B574" s="88"/>
      <c r="C574" s="88"/>
      <c r="D574" s="88"/>
      <c r="E574" s="88"/>
    </row>
    <row r="575" spans="1:5" customFormat="1" x14ac:dyDescent="0.25">
      <c r="A575" s="88"/>
      <c r="B575" s="88"/>
      <c r="C575" s="88"/>
      <c r="D575" s="88"/>
      <c r="E575" s="88"/>
    </row>
    <row r="576" spans="1:5" customFormat="1" x14ac:dyDescent="0.25">
      <c r="A576" s="88"/>
      <c r="B576" s="88"/>
      <c r="C576" s="88"/>
      <c r="D576" s="88"/>
      <c r="E576" s="88"/>
    </row>
    <row r="577" spans="1:5" customFormat="1" x14ac:dyDescent="0.25">
      <c r="A577" s="88"/>
      <c r="B577" s="88"/>
      <c r="C577" s="88"/>
      <c r="D577" s="88"/>
      <c r="E577" s="88"/>
    </row>
    <row r="578" spans="1:5" customFormat="1" x14ac:dyDescent="0.25">
      <c r="A578" s="88"/>
      <c r="B578" s="88"/>
      <c r="C578" s="88"/>
      <c r="D578" s="88"/>
      <c r="E578" s="88"/>
    </row>
    <row r="579" spans="1:5" customFormat="1" x14ac:dyDescent="0.25">
      <c r="A579" s="88"/>
      <c r="B579" s="88"/>
      <c r="C579" s="88"/>
      <c r="D579" s="88"/>
      <c r="E579" s="88"/>
    </row>
    <row r="580" spans="1:5" customFormat="1" x14ac:dyDescent="0.25">
      <c r="A580" s="88"/>
      <c r="B580" s="88"/>
      <c r="C580" s="88"/>
      <c r="D580" s="88"/>
      <c r="E580" s="88"/>
    </row>
    <row r="581" spans="1:5" customFormat="1" x14ac:dyDescent="0.25">
      <c r="A581" s="88"/>
      <c r="B581" s="88"/>
      <c r="C581" s="88"/>
      <c r="D581" s="88"/>
      <c r="E581" s="88"/>
    </row>
    <row r="582" spans="1:5" customFormat="1" x14ac:dyDescent="0.25">
      <c r="A582" s="88"/>
      <c r="B582" s="88"/>
      <c r="C582" s="88"/>
      <c r="D582" s="88"/>
      <c r="E582" s="88"/>
    </row>
    <row r="583" spans="1:5" customFormat="1" x14ac:dyDescent="0.25">
      <c r="A583" s="88"/>
      <c r="B583" s="88"/>
      <c r="C583" s="88"/>
      <c r="D583" s="88"/>
      <c r="E583" s="88"/>
    </row>
    <row r="584" spans="1:5" customFormat="1" x14ac:dyDescent="0.25">
      <c r="A584" s="88"/>
      <c r="B584" s="88"/>
      <c r="C584" s="88"/>
      <c r="D584" s="88"/>
      <c r="E584" s="88"/>
    </row>
    <row r="585" spans="1:5" customFormat="1" x14ac:dyDescent="0.25">
      <c r="A585" s="88"/>
      <c r="B585" s="88"/>
      <c r="C585" s="88"/>
      <c r="D585" s="88"/>
      <c r="E585" s="88"/>
    </row>
    <row r="586" spans="1:5" customFormat="1" x14ac:dyDescent="0.25">
      <c r="A586" s="88"/>
      <c r="B586" s="88"/>
      <c r="C586" s="88"/>
      <c r="D586" s="88"/>
      <c r="E586" s="88"/>
    </row>
    <row r="587" spans="1:5" customFormat="1" x14ac:dyDescent="0.25">
      <c r="A587" s="88"/>
      <c r="B587" s="88"/>
      <c r="C587" s="88"/>
      <c r="D587" s="88"/>
      <c r="E587" s="88"/>
    </row>
    <row r="588" spans="1:5" customFormat="1" x14ac:dyDescent="0.25">
      <c r="A588" s="88"/>
      <c r="B588" s="88"/>
      <c r="C588" s="88"/>
      <c r="D588" s="88"/>
      <c r="E588" s="88"/>
    </row>
    <row r="589" spans="1:5" customFormat="1" x14ac:dyDescent="0.25">
      <c r="A589" s="88"/>
      <c r="B589" s="88"/>
      <c r="C589" s="88"/>
      <c r="D589" s="88"/>
      <c r="E589" s="88"/>
    </row>
    <row r="590" spans="1:5" customFormat="1" x14ac:dyDescent="0.25">
      <c r="A590" s="88"/>
      <c r="B590" s="88"/>
      <c r="C590" s="88"/>
      <c r="D590" s="88"/>
      <c r="E590" s="88"/>
    </row>
    <row r="591" spans="1:5" customFormat="1" x14ac:dyDescent="0.25">
      <c r="A591" s="88"/>
      <c r="B591" s="88"/>
      <c r="C591" s="88"/>
      <c r="D591" s="88"/>
      <c r="E591" s="88"/>
    </row>
    <row r="592" spans="1:5" customFormat="1" x14ac:dyDescent="0.25">
      <c r="A592" s="88"/>
      <c r="B592" s="88"/>
      <c r="C592" s="88"/>
      <c r="D592" s="88"/>
      <c r="E592" s="88"/>
    </row>
    <row r="593" spans="1:5" customFormat="1" x14ac:dyDescent="0.25">
      <c r="A593" s="88"/>
      <c r="B593" s="88"/>
      <c r="C593" s="88"/>
      <c r="D593" s="88"/>
      <c r="E593" s="88"/>
    </row>
    <row r="594" spans="1:5" customFormat="1" x14ac:dyDescent="0.25">
      <c r="A594" s="88"/>
      <c r="B594" s="88"/>
      <c r="C594" s="88"/>
      <c r="D594" s="88"/>
      <c r="E594" s="88"/>
    </row>
    <row r="595" spans="1:5" customFormat="1" x14ac:dyDescent="0.25">
      <c r="A595" s="88"/>
      <c r="B595" s="88"/>
      <c r="C595" s="88"/>
      <c r="D595" s="88"/>
      <c r="E595" s="88"/>
    </row>
    <row r="596" spans="1:5" customFormat="1" x14ac:dyDescent="0.25">
      <c r="A596" s="88"/>
      <c r="B596" s="88"/>
      <c r="C596" s="88"/>
      <c r="D596" s="88"/>
      <c r="E596" s="88"/>
    </row>
    <row r="597" spans="1:5" customFormat="1" x14ac:dyDescent="0.25">
      <c r="A597" s="88"/>
      <c r="B597" s="88"/>
      <c r="C597" s="88"/>
      <c r="D597" s="88"/>
      <c r="E597" s="88"/>
    </row>
    <row r="598" spans="1:5" customFormat="1" x14ac:dyDescent="0.25">
      <c r="A598" s="88"/>
      <c r="B598" s="88"/>
      <c r="C598" s="88"/>
      <c r="D598" s="88"/>
      <c r="E598" s="88"/>
    </row>
    <row r="599" spans="1:5" customFormat="1" x14ac:dyDescent="0.25">
      <c r="A599" s="88"/>
      <c r="B599" s="88"/>
      <c r="C599" s="88"/>
      <c r="D599" s="88"/>
      <c r="E599" s="88"/>
    </row>
    <row r="600" spans="1:5" customFormat="1" x14ac:dyDescent="0.25">
      <c r="A600" s="88"/>
      <c r="B600" s="88"/>
      <c r="C600" s="88"/>
      <c r="D600" s="88"/>
      <c r="E600" s="88"/>
    </row>
    <row r="601" spans="1:5" customFormat="1" x14ac:dyDescent="0.25">
      <c r="A601" s="88"/>
      <c r="B601" s="88"/>
      <c r="C601" s="88"/>
      <c r="D601" s="88"/>
      <c r="E601" s="88"/>
    </row>
    <row r="602" spans="1:5" customFormat="1" x14ac:dyDescent="0.25">
      <c r="A602" s="88"/>
      <c r="B602" s="88"/>
      <c r="C602" s="88"/>
      <c r="D602" s="88"/>
      <c r="E602" s="88"/>
    </row>
    <row r="603" spans="1:5" customFormat="1" x14ac:dyDescent="0.25">
      <c r="A603" s="88"/>
      <c r="B603" s="88"/>
      <c r="C603" s="88"/>
      <c r="D603" s="88"/>
      <c r="E603" s="88"/>
    </row>
    <row r="604" spans="1:5" customFormat="1" x14ac:dyDescent="0.25">
      <c r="A604" s="88"/>
      <c r="B604" s="88"/>
      <c r="C604" s="88"/>
      <c r="D604" s="88"/>
      <c r="E604" s="88"/>
    </row>
    <row r="605" spans="1:5" customFormat="1" x14ac:dyDescent="0.25">
      <c r="A605" s="88"/>
      <c r="B605" s="88"/>
      <c r="C605" s="88"/>
      <c r="D605" s="88"/>
      <c r="E605" s="88"/>
    </row>
    <row r="606" spans="1:5" customFormat="1" x14ac:dyDescent="0.25">
      <c r="A606" s="88"/>
      <c r="B606" s="88"/>
      <c r="C606" s="88"/>
      <c r="D606" s="88"/>
      <c r="E606" s="88"/>
    </row>
    <row r="607" spans="1:5" customFormat="1" x14ac:dyDescent="0.25">
      <c r="A607" s="88"/>
      <c r="B607" s="88"/>
      <c r="C607" s="88"/>
      <c r="D607" s="88"/>
      <c r="E607" s="88"/>
    </row>
    <row r="608" spans="1:5" customFormat="1" x14ac:dyDescent="0.25">
      <c r="A608" s="88"/>
      <c r="B608" s="88"/>
      <c r="C608" s="88"/>
      <c r="D608" s="88"/>
      <c r="E608" s="88"/>
    </row>
    <row r="609" spans="1:5" customFormat="1" x14ac:dyDescent="0.25">
      <c r="A609" s="88"/>
      <c r="B609" s="88"/>
      <c r="C609" s="88"/>
      <c r="D609" s="88"/>
      <c r="E609" s="88"/>
    </row>
    <row r="610" spans="1:5" customFormat="1" x14ac:dyDescent="0.25">
      <c r="A610" s="88"/>
      <c r="B610" s="88"/>
      <c r="C610" s="88"/>
      <c r="D610" s="88"/>
      <c r="E610" s="88"/>
    </row>
    <row r="611" spans="1:5" customFormat="1" x14ac:dyDescent="0.25">
      <c r="A611" s="88"/>
      <c r="B611" s="88"/>
      <c r="C611" s="88"/>
      <c r="D611" s="88"/>
      <c r="E611" s="88"/>
    </row>
    <row r="612" spans="1:5" customFormat="1" x14ac:dyDescent="0.25">
      <c r="A612" s="88"/>
      <c r="B612" s="88"/>
      <c r="C612" s="88"/>
      <c r="D612" s="88"/>
      <c r="E612" s="88"/>
    </row>
    <row r="613" spans="1:5" customFormat="1" x14ac:dyDescent="0.25">
      <c r="A613" s="88"/>
      <c r="B613" s="88"/>
      <c r="C613" s="88"/>
      <c r="D613" s="88"/>
      <c r="E613" s="88"/>
    </row>
    <row r="614" spans="1:5" customFormat="1" x14ac:dyDescent="0.25">
      <c r="A614" s="88"/>
      <c r="B614" s="88"/>
      <c r="C614" s="88"/>
      <c r="D614" s="88"/>
      <c r="E614" s="88"/>
    </row>
    <row r="615" spans="1:5" customFormat="1" x14ac:dyDescent="0.25">
      <c r="A615" s="88"/>
      <c r="B615" s="88"/>
      <c r="C615" s="88"/>
      <c r="D615" s="88"/>
      <c r="E615" s="88"/>
    </row>
    <row r="616" spans="1:5" customFormat="1" x14ac:dyDescent="0.25">
      <c r="A616" s="88"/>
      <c r="B616" s="88"/>
      <c r="C616" s="88"/>
      <c r="D616" s="88"/>
      <c r="E616" s="88"/>
    </row>
    <row r="617" spans="1:5" customFormat="1" x14ac:dyDescent="0.25">
      <c r="A617" s="88"/>
      <c r="B617" s="88"/>
      <c r="C617" s="88"/>
      <c r="D617" s="88"/>
      <c r="E617" s="88"/>
    </row>
    <row r="618" spans="1:5" customFormat="1" x14ac:dyDescent="0.25">
      <c r="A618" s="88"/>
      <c r="B618" s="88"/>
      <c r="C618" s="88"/>
      <c r="D618" s="88"/>
      <c r="E618" s="88"/>
    </row>
    <row r="619" spans="1:5" customFormat="1" x14ac:dyDescent="0.25">
      <c r="A619" s="88"/>
      <c r="B619" s="88"/>
      <c r="C619" s="88"/>
      <c r="D619" s="88"/>
      <c r="E619" s="88"/>
    </row>
    <row r="620" spans="1:5" customFormat="1" x14ac:dyDescent="0.25">
      <c r="A620" s="88"/>
      <c r="B620" s="88"/>
      <c r="C620" s="88"/>
      <c r="D620" s="88"/>
      <c r="E620" s="88"/>
    </row>
    <row r="621" spans="1:5" customFormat="1" x14ac:dyDescent="0.25">
      <c r="A621" s="88"/>
      <c r="B621" s="88"/>
      <c r="C621" s="88"/>
      <c r="D621" s="88"/>
      <c r="E621" s="88"/>
    </row>
    <row r="622" spans="1:5" customFormat="1" x14ac:dyDescent="0.25">
      <c r="A622" s="88"/>
      <c r="B622" s="88"/>
      <c r="C622" s="88"/>
      <c r="D622" s="88"/>
      <c r="E622" s="88"/>
    </row>
    <row r="623" spans="1:5" customFormat="1" x14ac:dyDescent="0.25">
      <c r="A623" s="88"/>
      <c r="B623" s="88"/>
      <c r="C623" s="88"/>
      <c r="D623" s="88"/>
      <c r="E623" s="88"/>
    </row>
    <row r="624" spans="1:5" customFormat="1" x14ac:dyDescent="0.25">
      <c r="A624" s="88"/>
      <c r="B624" s="88"/>
      <c r="C624" s="88"/>
      <c r="D624" s="88"/>
      <c r="E624" s="88"/>
    </row>
    <row r="625" spans="1:5" customFormat="1" x14ac:dyDescent="0.25">
      <c r="A625" s="88"/>
      <c r="B625" s="88"/>
      <c r="C625" s="88"/>
      <c r="D625" s="88"/>
      <c r="E625" s="88"/>
    </row>
    <row r="626" spans="1:5" customFormat="1" x14ac:dyDescent="0.25">
      <c r="A626" s="88"/>
      <c r="B626" s="88"/>
      <c r="C626" s="88"/>
      <c r="D626" s="88"/>
      <c r="E626" s="88"/>
    </row>
    <row r="627" spans="1:5" customFormat="1" x14ac:dyDescent="0.25">
      <c r="A627" s="88"/>
      <c r="B627" s="88"/>
      <c r="C627" s="88"/>
      <c r="D627" s="88"/>
      <c r="E627" s="88"/>
    </row>
    <row r="628" spans="1:5" customFormat="1" x14ac:dyDescent="0.25">
      <c r="A628" s="88"/>
      <c r="B628" s="88"/>
      <c r="C628" s="88"/>
      <c r="D628" s="88"/>
      <c r="E628" s="88"/>
    </row>
    <row r="629" spans="1:5" customFormat="1" x14ac:dyDescent="0.25">
      <c r="A629" s="88"/>
      <c r="B629" s="88"/>
      <c r="C629" s="88"/>
      <c r="D629" s="88"/>
      <c r="E629" s="88"/>
    </row>
    <row r="630" spans="1:5" customFormat="1" x14ac:dyDescent="0.25">
      <c r="A630" s="88"/>
      <c r="B630" s="88"/>
      <c r="C630" s="88"/>
      <c r="D630" s="88"/>
      <c r="E630" s="88"/>
    </row>
    <row r="631" spans="1:5" customFormat="1" x14ac:dyDescent="0.25">
      <c r="A631" s="88"/>
      <c r="B631" s="88"/>
      <c r="C631" s="88"/>
      <c r="D631" s="88"/>
      <c r="E631" s="88"/>
    </row>
    <row r="632" spans="1:5" customFormat="1" x14ac:dyDescent="0.25">
      <c r="A632" s="88"/>
      <c r="B632" s="88"/>
      <c r="C632" s="88"/>
      <c r="D632" s="88"/>
      <c r="E632" s="88"/>
    </row>
    <row r="633" spans="1:5" customFormat="1" x14ac:dyDescent="0.25">
      <c r="A633" s="88"/>
      <c r="B633" s="88"/>
      <c r="C633" s="88"/>
      <c r="D633" s="88"/>
      <c r="E633" s="88"/>
    </row>
    <row r="634" spans="1:5" customFormat="1" x14ac:dyDescent="0.25">
      <c r="A634" s="88"/>
      <c r="B634" s="88"/>
      <c r="C634" s="88"/>
      <c r="D634" s="88"/>
      <c r="E634" s="88"/>
    </row>
    <row r="635" spans="1:5" customFormat="1" x14ac:dyDescent="0.25">
      <c r="A635" s="88"/>
      <c r="B635" s="88"/>
      <c r="C635" s="88"/>
      <c r="D635" s="88"/>
      <c r="E635" s="88"/>
    </row>
    <row r="636" spans="1:5" customFormat="1" x14ac:dyDescent="0.25">
      <c r="A636" s="88"/>
      <c r="B636" s="88"/>
      <c r="C636" s="88"/>
      <c r="D636" s="88"/>
      <c r="E636" s="88"/>
    </row>
    <row r="637" spans="1:5" customFormat="1" x14ac:dyDescent="0.25">
      <c r="A637" s="88"/>
      <c r="B637" s="88"/>
      <c r="C637" s="88"/>
      <c r="D637" s="88"/>
      <c r="E637" s="88"/>
    </row>
    <row r="638" spans="1:5" customFormat="1" x14ac:dyDescent="0.25">
      <c r="A638" s="88"/>
      <c r="B638" s="88"/>
      <c r="C638" s="88"/>
      <c r="D638" s="88"/>
      <c r="E638" s="88"/>
    </row>
    <row r="639" spans="1:5" customFormat="1" x14ac:dyDescent="0.25">
      <c r="A639" s="88"/>
      <c r="B639" s="88"/>
      <c r="C639" s="88"/>
      <c r="D639" s="88"/>
      <c r="E639" s="88"/>
    </row>
    <row r="640" spans="1:5" customFormat="1" x14ac:dyDescent="0.25">
      <c r="A640" s="88"/>
      <c r="B640" s="88"/>
      <c r="C640" s="88"/>
      <c r="D640" s="88"/>
      <c r="E640" s="88"/>
    </row>
    <row r="641" spans="1:5" customFormat="1" x14ac:dyDescent="0.25">
      <c r="A641" s="88"/>
      <c r="B641" s="88"/>
      <c r="C641" s="88"/>
      <c r="D641" s="88"/>
      <c r="E641" s="88"/>
    </row>
    <row r="642" spans="1:5" customFormat="1" x14ac:dyDescent="0.25">
      <c r="A642" s="88"/>
      <c r="B642" s="88"/>
      <c r="C642" s="88"/>
      <c r="D642" s="88"/>
      <c r="E642" s="88"/>
    </row>
    <row r="643" spans="1:5" customFormat="1" x14ac:dyDescent="0.25">
      <c r="A643" s="88"/>
      <c r="B643" s="88"/>
      <c r="C643" s="88"/>
      <c r="D643" s="88"/>
      <c r="E643" s="88"/>
    </row>
    <row r="644" spans="1:5" customFormat="1" x14ac:dyDescent="0.25">
      <c r="A644" s="88"/>
      <c r="B644" s="88"/>
      <c r="C644" s="88"/>
      <c r="D644" s="88"/>
      <c r="E644" s="88"/>
    </row>
    <row r="645" spans="1:5" customFormat="1" x14ac:dyDescent="0.25">
      <c r="A645" s="88"/>
      <c r="B645" s="88"/>
      <c r="C645" s="88"/>
      <c r="D645" s="88"/>
      <c r="E645" s="88"/>
    </row>
    <row r="646" spans="1:5" customFormat="1" x14ac:dyDescent="0.25">
      <c r="A646" s="88"/>
      <c r="B646" s="88"/>
      <c r="C646" s="88"/>
      <c r="D646" s="88"/>
      <c r="E646" s="88"/>
    </row>
    <row r="647" spans="1:5" customFormat="1" x14ac:dyDescent="0.25">
      <c r="A647" s="88"/>
      <c r="B647" s="88"/>
      <c r="C647" s="88"/>
      <c r="D647" s="88"/>
      <c r="E647" s="88"/>
    </row>
    <row r="648" spans="1:5" customFormat="1" x14ac:dyDescent="0.25">
      <c r="A648" s="88"/>
      <c r="B648" s="88"/>
      <c r="C648" s="88"/>
      <c r="D648" s="88"/>
      <c r="E648" s="88"/>
    </row>
    <row r="649" spans="1:5" customFormat="1" x14ac:dyDescent="0.25">
      <c r="A649" s="88"/>
      <c r="B649" s="88"/>
      <c r="C649" s="88"/>
      <c r="D649" s="88"/>
      <c r="E649" s="88"/>
    </row>
    <row r="650" spans="1:5" customFormat="1" x14ac:dyDescent="0.25">
      <c r="A650" s="88"/>
      <c r="B650" s="88"/>
      <c r="C650" s="88"/>
      <c r="D650" s="88"/>
      <c r="E650" s="88"/>
    </row>
    <row r="651" spans="1:5" customFormat="1" x14ac:dyDescent="0.25">
      <c r="A651" s="88"/>
      <c r="B651" s="88"/>
      <c r="C651" s="88"/>
      <c r="D651" s="88"/>
      <c r="E651" s="88"/>
    </row>
    <row r="652" spans="1:5" customFormat="1" x14ac:dyDescent="0.25">
      <c r="A652" s="88"/>
      <c r="B652" s="88"/>
      <c r="C652" s="88"/>
      <c r="D652" s="88"/>
      <c r="E652" s="88"/>
    </row>
    <row r="653" spans="1:5" customFormat="1" x14ac:dyDescent="0.25">
      <c r="A653" s="88"/>
      <c r="B653" s="88"/>
      <c r="C653" s="88"/>
      <c r="D653" s="88"/>
      <c r="E653" s="88"/>
    </row>
    <row r="654" spans="1:5" customFormat="1" x14ac:dyDescent="0.25">
      <c r="A654" s="88"/>
      <c r="B654" s="88"/>
      <c r="C654" s="88"/>
      <c r="D654" s="88"/>
      <c r="E654" s="88"/>
    </row>
    <row r="655" spans="1:5" customFormat="1" x14ac:dyDescent="0.25">
      <c r="A655" s="88"/>
      <c r="B655" s="88"/>
      <c r="C655" s="88"/>
      <c r="D655" s="88"/>
      <c r="E655" s="88"/>
    </row>
    <row r="656" spans="1:5" customFormat="1" x14ac:dyDescent="0.25">
      <c r="A656" s="88"/>
      <c r="B656" s="88"/>
      <c r="C656" s="88"/>
      <c r="D656" s="88"/>
      <c r="E656" s="88"/>
    </row>
    <row r="657" spans="1:5" customFormat="1" x14ac:dyDescent="0.25">
      <c r="A657" s="88"/>
      <c r="B657" s="88"/>
      <c r="C657" s="88"/>
      <c r="D657" s="88"/>
      <c r="E657" s="88"/>
    </row>
    <row r="658" spans="1:5" customFormat="1" x14ac:dyDescent="0.25">
      <c r="A658" s="88"/>
      <c r="B658" s="88"/>
      <c r="C658" s="88"/>
      <c r="D658" s="88"/>
      <c r="E658" s="88"/>
    </row>
    <row r="659" spans="1:5" customFormat="1" x14ac:dyDescent="0.25">
      <c r="A659" s="88"/>
      <c r="B659" s="88"/>
      <c r="C659" s="88"/>
      <c r="D659" s="88"/>
      <c r="E659" s="88"/>
    </row>
    <row r="660" spans="1:5" customFormat="1" x14ac:dyDescent="0.25">
      <c r="A660" s="88"/>
      <c r="B660" s="88"/>
      <c r="C660" s="88"/>
      <c r="D660" s="88"/>
      <c r="E660" s="88"/>
    </row>
    <row r="661" spans="1:5" customFormat="1" x14ac:dyDescent="0.25">
      <c r="A661" s="88"/>
      <c r="B661" s="88"/>
      <c r="C661" s="88"/>
      <c r="D661" s="88"/>
      <c r="E661" s="88"/>
    </row>
    <row r="662" spans="1:5" customFormat="1" x14ac:dyDescent="0.25">
      <c r="A662" s="88"/>
      <c r="B662" s="88"/>
      <c r="C662" s="88"/>
      <c r="D662" s="88"/>
      <c r="E662" s="88"/>
    </row>
    <row r="663" spans="1:5" customFormat="1" x14ac:dyDescent="0.25">
      <c r="A663" s="88"/>
      <c r="B663" s="88"/>
      <c r="C663" s="88"/>
      <c r="D663" s="88"/>
      <c r="E663" s="88"/>
    </row>
    <row r="664" spans="1:5" customFormat="1" x14ac:dyDescent="0.25">
      <c r="A664" s="88"/>
      <c r="B664" s="88"/>
      <c r="C664" s="88"/>
      <c r="D664" s="88"/>
      <c r="E664" s="88"/>
    </row>
    <row r="665" spans="1:5" customFormat="1" x14ac:dyDescent="0.25">
      <c r="A665" s="88"/>
      <c r="B665" s="88"/>
      <c r="C665" s="88"/>
      <c r="D665" s="88"/>
      <c r="E665" s="88"/>
    </row>
    <row r="666" spans="1:5" customFormat="1" x14ac:dyDescent="0.25">
      <c r="A666" s="88"/>
      <c r="B666" s="88"/>
      <c r="C666" s="88"/>
      <c r="D666" s="88"/>
      <c r="E666" s="88"/>
    </row>
    <row r="667" spans="1:5" customFormat="1" x14ac:dyDescent="0.25">
      <c r="A667" s="88"/>
      <c r="B667" s="88"/>
      <c r="C667" s="88"/>
      <c r="D667" s="88"/>
      <c r="E667" s="88"/>
    </row>
    <row r="668" spans="1:5" customFormat="1" x14ac:dyDescent="0.25">
      <c r="A668" s="88"/>
      <c r="B668" s="88"/>
      <c r="C668" s="88"/>
      <c r="D668" s="88"/>
      <c r="E668" s="88"/>
    </row>
    <row r="669" spans="1:5" customFormat="1" x14ac:dyDescent="0.25">
      <c r="A669" s="88"/>
      <c r="B669" s="88"/>
      <c r="C669" s="88"/>
      <c r="D669" s="88"/>
      <c r="E669" s="88"/>
    </row>
    <row r="670" spans="1:5" customFormat="1" x14ac:dyDescent="0.25">
      <c r="A670" s="88"/>
      <c r="B670" s="88"/>
      <c r="C670" s="88"/>
      <c r="D670" s="88"/>
      <c r="E670" s="88"/>
    </row>
    <row r="671" spans="1:5" customFormat="1" x14ac:dyDescent="0.25">
      <c r="A671" s="88"/>
      <c r="B671" s="88"/>
      <c r="C671" s="88"/>
      <c r="D671" s="88"/>
      <c r="E671" s="88"/>
    </row>
    <row r="672" spans="1:5" customFormat="1" x14ac:dyDescent="0.25">
      <c r="A672" s="88"/>
      <c r="B672" s="88"/>
      <c r="C672" s="88"/>
      <c r="D672" s="88"/>
      <c r="E672" s="88"/>
    </row>
    <row r="673" spans="1:5" customFormat="1" x14ac:dyDescent="0.25">
      <c r="A673" s="88"/>
      <c r="B673" s="88"/>
      <c r="C673" s="88"/>
      <c r="D673" s="88"/>
      <c r="E673" s="88"/>
    </row>
    <row r="674" spans="1:5" customFormat="1" x14ac:dyDescent="0.25">
      <c r="A674" s="88"/>
      <c r="B674" s="88"/>
      <c r="C674" s="88"/>
      <c r="D674" s="88"/>
      <c r="E674" s="88"/>
    </row>
    <row r="675" spans="1:5" customFormat="1" x14ac:dyDescent="0.25">
      <c r="A675" s="88"/>
      <c r="B675" s="88"/>
      <c r="C675" s="88"/>
      <c r="D675" s="88"/>
      <c r="E675" s="88"/>
    </row>
    <row r="676" spans="1:5" customFormat="1" x14ac:dyDescent="0.25">
      <c r="A676" s="88"/>
      <c r="B676" s="88"/>
      <c r="C676" s="88"/>
      <c r="D676" s="88"/>
      <c r="E676" s="88"/>
    </row>
    <row r="677" spans="1:5" customFormat="1" x14ac:dyDescent="0.25">
      <c r="A677" s="88"/>
      <c r="B677" s="88"/>
      <c r="C677" s="88"/>
      <c r="D677" s="88"/>
      <c r="E677" s="88"/>
    </row>
    <row r="678" spans="1:5" customFormat="1" x14ac:dyDescent="0.25">
      <c r="A678" s="88"/>
      <c r="B678" s="88"/>
      <c r="C678" s="88"/>
      <c r="D678" s="88"/>
      <c r="E678" s="88"/>
    </row>
    <row r="679" spans="1:5" customFormat="1" x14ac:dyDescent="0.25">
      <c r="A679" s="88"/>
      <c r="B679" s="88"/>
      <c r="C679" s="88"/>
      <c r="D679" s="88"/>
      <c r="E679" s="88"/>
    </row>
    <row r="680" spans="1:5" customFormat="1" x14ac:dyDescent="0.25">
      <c r="A680" s="88"/>
      <c r="B680" s="88"/>
      <c r="C680" s="88"/>
      <c r="D680" s="88"/>
      <c r="E680" s="88"/>
    </row>
    <row r="681" spans="1:5" customFormat="1" x14ac:dyDescent="0.25">
      <c r="A681" s="88"/>
      <c r="B681" s="88"/>
      <c r="C681" s="88"/>
      <c r="D681" s="88"/>
      <c r="E681" s="88"/>
    </row>
    <row r="682" spans="1:5" customFormat="1" x14ac:dyDescent="0.25">
      <c r="A682" s="88"/>
      <c r="B682" s="88"/>
      <c r="C682" s="88"/>
      <c r="D682" s="88"/>
      <c r="E682" s="88"/>
    </row>
    <row r="683" spans="1:5" customFormat="1" x14ac:dyDescent="0.25">
      <c r="A683" s="88"/>
      <c r="B683" s="88"/>
      <c r="C683" s="88"/>
      <c r="D683" s="88"/>
      <c r="E683" s="88"/>
    </row>
    <row r="684" spans="1:5" customFormat="1" x14ac:dyDescent="0.25">
      <c r="A684" s="88"/>
      <c r="B684" s="88"/>
      <c r="C684" s="88"/>
      <c r="D684" s="88"/>
      <c r="E684" s="88"/>
    </row>
    <row r="685" spans="1:5" customFormat="1" x14ac:dyDescent="0.25">
      <c r="A685" s="88"/>
      <c r="B685" s="88"/>
      <c r="C685" s="88"/>
      <c r="D685" s="88"/>
      <c r="E685" s="88"/>
    </row>
    <row r="686" spans="1:5" customFormat="1" x14ac:dyDescent="0.25">
      <c r="A686" s="88"/>
      <c r="B686" s="88"/>
      <c r="C686" s="88"/>
      <c r="D686" s="88"/>
      <c r="E686" s="88"/>
    </row>
    <row r="687" spans="1:5" customFormat="1" x14ac:dyDescent="0.25">
      <c r="A687" s="88"/>
      <c r="B687" s="88"/>
      <c r="C687" s="88"/>
      <c r="D687" s="88"/>
      <c r="E687" s="88"/>
    </row>
    <row r="688" spans="1:5" customFormat="1" x14ac:dyDescent="0.25">
      <c r="A688" s="88"/>
      <c r="B688" s="88"/>
      <c r="C688" s="88"/>
      <c r="D688" s="88"/>
      <c r="E688" s="88"/>
    </row>
    <row r="689" spans="1:5" customFormat="1" x14ac:dyDescent="0.25">
      <c r="A689" s="88"/>
      <c r="B689" s="88"/>
      <c r="C689" s="88"/>
      <c r="D689" s="88"/>
      <c r="E689" s="88"/>
    </row>
    <row r="690" spans="1:5" customFormat="1" x14ac:dyDescent="0.25">
      <c r="A690" s="88"/>
      <c r="B690" s="88"/>
      <c r="C690" s="88"/>
      <c r="D690" s="88"/>
      <c r="E690" s="88"/>
    </row>
    <row r="691" spans="1:5" customFormat="1" x14ac:dyDescent="0.25">
      <c r="A691" s="88"/>
      <c r="B691" s="88"/>
      <c r="C691" s="88"/>
      <c r="D691" s="88"/>
      <c r="E691" s="88"/>
    </row>
    <row r="692" spans="1:5" customFormat="1" x14ac:dyDescent="0.25">
      <c r="A692" s="88"/>
      <c r="B692" s="88"/>
      <c r="C692" s="88"/>
      <c r="D692" s="88"/>
      <c r="E692" s="88"/>
    </row>
    <row r="693" spans="1:5" customFormat="1" x14ac:dyDescent="0.25">
      <c r="A693" s="88"/>
      <c r="B693" s="88"/>
      <c r="C693" s="88"/>
      <c r="D693" s="88"/>
      <c r="E693" s="88"/>
    </row>
    <row r="694" spans="1:5" customFormat="1" x14ac:dyDescent="0.25">
      <c r="A694" s="88"/>
      <c r="B694" s="88"/>
      <c r="C694" s="88"/>
      <c r="D694" s="88"/>
      <c r="E694" s="88"/>
    </row>
    <row r="695" spans="1:5" customFormat="1" x14ac:dyDescent="0.25">
      <c r="A695" s="88"/>
      <c r="B695" s="88"/>
      <c r="C695" s="88"/>
      <c r="D695" s="88"/>
      <c r="E695" s="88"/>
    </row>
    <row r="696" spans="1:5" customFormat="1" x14ac:dyDescent="0.25">
      <c r="A696" s="88"/>
      <c r="B696" s="88"/>
      <c r="C696" s="88"/>
      <c r="D696" s="88"/>
      <c r="E696" s="88"/>
    </row>
    <row r="697" spans="1:5" customFormat="1" x14ac:dyDescent="0.25">
      <c r="A697" s="88"/>
      <c r="B697" s="88"/>
      <c r="C697" s="88"/>
      <c r="D697" s="88"/>
      <c r="E697" s="88"/>
    </row>
    <row r="698" spans="1:5" customFormat="1" x14ac:dyDescent="0.25">
      <c r="A698" s="88"/>
      <c r="B698" s="88"/>
      <c r="C698" s="88"/>
      <c r="D698" s="88"/>
      <c r="E698" s="88"/>
    </row>
    <row r="699" spans="1:5" customFormat="1" x14ac:dyDescent="0.25">
      <c r="A699" s="88"/>
      <c r="B699" s="88"/>
      <c r="C699" s="88"/>
      <c r="D699" s="88"/>
      <c r="E699" s="88"/>
    </row>
    <row r="700" spans="1:5" customFormat="1" x14ac:dyDescent="0.25">
      <c r="A700" s="88"/>
      <c r="B700" s="88"/>
      <c r="C700" s="88"/>
      <c r="D700" s="88"/>
      <c r="E700" s="88"/>
    </row>
    <row r="701" spans="1:5" customFormat="1" x14ac:dyDescent="0.25">
      <c r="A701" s="88"/>
      <c r="B701" s="88"/>
      <c r="C701" s="88"/>
      <c r="D701" s="88"/>
      <c r="E701" s="88"/>
    </row>
    <row r="702" spans="1:5" customFormat="1" x14ac:dyDescent="0.25">
      <c r="A702" s="88"/>
      <c r="B702" s="88"/>
      <c r="C702" s="88"/>
      <c r="D702" s="88"/>
      <c r="E702" s="88"/>
    </row>
    <row r="703" spans="1:5" customFormat="1" x14ac:dyDescent="0.25">
      <c r="A703" s="88"/>
      <c r="B703" s="88"/>
      <c r="C703" s="88"/>
      <c r="D703" s="88"/>
      <c r="E703" s="88"/>
    </row>
    <row r="704" spans="1:5" customFormat="1" x14ac:dyDescent="0.25">
      <c r="A704" s="88"/>
      <c r="B704" s="88"/>
      <c r="C704" s="88"/>
      <c r="D704" s="88"/>
      <c r="E704" s="88"/>
    </row>
    <row r="705" spans="1:5" customFormat="1" x14ac:dyDescent="0.25">
      <c r="A705" s="88"/>
      <c r="B705" s="88"/>
      <c r="C705" s="88"/>
      <c r="D705" s="88"/>
      <c r="E705" s="88"/>
    </row>
    <row r="706" spans="1:5" customFormat="1" x14ac:dyDescent="0.25">
      <c r="A706" s="88"/>
      <c r="B706" s="88"/>
      <c r="C706" s="88"/>
      <c r="D706" s="88"/>
      <c r="E706" s="88"/>
    </row>
    <row r="707" spans="1:5" customFormat="1" x14ac:dyDescent="0.25">
      <c r="A707" s="88"/>
      <c r="B707" s="88"/>
      <c r="C707" s="88"/>
      <c r="D707" s="88"/>
      <c r="E707" s="88"/>
    </row>
    <row r="708" spans="1:5" customFormat="1" x14ac:dyDescent="0.25">
      <c r="A708" s="88"/>
      <c r="B708" s="88"/>
      <c r="C708" s="88"/>
      <c r="D708" s="88"/>
      <c r="E708" s="88"/>
    </row>
    <row r="709" spans="1:5" customFormat="1" x14ac:dyDescent="0.25">
      <c r="A709" s="88"/>
      <c r="B709" s="88"/>
      <c r="C709" s="88"/>
      <c r="D709" s="88"/>
      <c r="E709" s="88"/>
    </row>
    <row r="710" spans="1:5" customFormat="1" x14ac:dyDescent="0.25">
      <c r="A710" s="88"/>
      <c r="B710" s="88"/>
      <c r="C710" s="88"/>
      <c r="D710" s="88"/>
      <c r="E710" s="88"/>
    </row>
    <row r="711" spans="1:5" customFormat="1" x14ac:dyDescent="0.25">
      <c r="A711" s="88"/>
      <c r="B711" s="88"/>
      <c r="C711" s="88"/>
      <c r="D711" s="88"/>
      <c r="E711" s="88"/>
    </row>
    <row r="712" spans="1:5" customFormat="1" x14ac:dyDescent="0.25">
      <c r="A712" s="88"/>
      <c r="B712" s="88"/>
      <c r="C712" s="88"/>
      <c r="D712" s="88"/>
      <c r="E712" s="88"/>
    </row>
    <row r="713" spans="1:5" customFormat="1" x14ac:dyDescent="0.25">
      <c r="A713" s="88"/>
      <c r="B713" s="88"/>
      <c r="C713" s="88"/>
      <c r="D713" s="88"/>
      <c r="E713" s="88"/>
    </row>
    <row r="714" spans="1:5" customFormat="1" x14ac:dyDescent="0.25">
      <c r="A714" s="88"/>
      <c r="B714" s="88"/>
      <c r="C714" s="88"/>
      <c r="D714" s="88"/>
      <c r="E714" s="88"/>
    </row>
    <row r="715" spans="1:5" customFormat="1" x14ac:dyDescent="0.25">
      <c r="A715" s="88"/>
      <c r="B715" s="88"/>
      <c r="C715" s="88"/>
      <c r="D715" s="88"/>
      <c r="E715" s="88"/>
    </row>
    <row r="716" spans="1:5" customFormat="1" x14ac:dyDescent="0.25">
      <c r="A716" s="88"/>
      <c r="B716" s="88"/>
      <c r="C716" s="88"/>
      <c r="D716" s="88"/>
      <c r="E716" s="88"/>
    </row>
    <row r="717" spans="1:5" customFormat="1" x14ac:dyDescent="0.25">
      <c r="A717" s="88"/>
      <c r="B717" s="88"/>
      <c r="C717" s="88"/>
      <c r="D717" s="88"/>
      <c r="E717" s="88"/>
    </row>
    <row r="718" spans="1:5" customFormat="1" x14ac:dyDescent="0.25">
      <c r="A718" s="88"/>
      <c r="B718" s="88"/>
      <c r="C718" s="88"/>
      <c r="D718" s="88"/>
      <c r="E718" s="88"/>
    </row>
    <row r="719" spans="1:5" customFormat="1" x14ac:dyDescent="0.25">
      <c r="A719" s="88"/>
      <c r="B719" s="88"/>
      <c r="C719" s="88"/>
      <c r="D719" s="88"/>
      <c r="E719" s="88"/>
    </row>
    <row r="720" spans="1:5" customFormat="1" x14ac:dyDescent="0.25">
      <c r="A720" s="88"/>
      <c r="B720" s="88"/>
      <c r="C720" s="88"/>
      <c r="D720" s="88"/>
      <c r="E720" s="88"/>
    </row>
    <row r="721" spans="1:5" customFormat="1" x14ac:dyDescent="0.25">
      <c r="A721" s="88"/>
      <c r="B721" s="88"/>
      <c r="C721" s="88"/>
      <c r="D721" s="88"/>
      <c r="E721" s="88"/>
    </row>
    <row r="722" spans="1:5" customFormat="1" x14ac:dyDescent="0.25">
      <c r="A722" s="88"/>
      <c r="B722" s="88"/>
      <c r="C722" s="88"/>
      <c r="D722" s="88"/>
      <c r="E722" s="88"/>
    </row>
    <row r="723" spans="1:5" customFormat="1" x14ac:dyDescent="0.25">
      <c r="A723" s="88"/>
      <c r="B723" s="88"/>
      <c r="C723" s="88"/>
      <c r="D723" s="88"/>
      <c r="E723" s="88"/>
    </row>
    <row r="724" spans="1:5" customFormat="1" x14ac:dyDescent="0.25">
      <c r="A724" s="88"/>
      <c r="B724" s="88"/>
      <c r="C724" s="88"/>
      <c r="D724" s="88"/>
      <c r="E724" s="88"/>
    </row>
    <row r="725" spans="1:5" customFormat="1" x14ac:dyDescent="0.25">
      <c r="A725" s="88"/>
      <c r="B725" s="88"/>
      <c r="C725" s="88"/>
      <c r="D725" s="88"/>
      <c r="E725" s="88"/>
    </row>
    <row r="726" spans="1:5" customFormat="1" x14ac:dyDescent="0.25">
      <c r="A726" s="88"/>
      <c r="B726" s="88"/>
      <c r="C726" s="88"/>
      <c r="D726" s="88"/>
      <c r="E726" s="88"/>
    </row>
    <row r="727" spans="1:5" customFormat="1" x14ac:dyDescent="0.25">
      <c r="A727" s="88"/>
      <c r="B727" s="88"/>
      <c r="C727" s="88"/>
      <c r="D727" s="88"/>
      <c r="E727" s="88"/>
    </row>
    <row r="728" spans="1:5" customFormat="1" x14ac:dyDescent="0.25">
      <c r="A728" s="88"/>
      <c r="B728" s="88"/>
      <c r="C728" s="88"/>
      <c r="D728" s="88"/>
      <c r="E728" s="88"/>
    </row>
    <row r="729" spans="1:5" customFormat="1" x14ac:dyDescent="0.25">
      <c r="A729" s="88"/>
      <c r="B729" s="88"/>
      <c r="C729" s="88"/>
      <c r="D729" s="88"/>
      <c r="E729" s="88"/>
    </row>
    <row r="730" spans="1:5" customFormat="1" x14ac:dyDescent="0.25">
      <c r="A730" s="88"/>
      <c r="B730" s="88"/>
      <c r="C730" s="88"/>
      <c r="D730" s="88"/>
      <c r="E730" s="88"/>
    </row>
    <row r="731" spans="1:5" customFormat="1" x14ac:dyDescent="0.25">
      <c r="A731" s="88"/>
      <c r="B731" s="88"/>
      <c r="C731" s="88"/>
      <c r="D731" s="88"/>
      <c r="E731" s="88"/>
    </row>
    <row r="732" spans="1:5" customFormat="1" x14ac:dyDescent="0.25">
      <c r="A732" s="88"/>
      <c r="B732" s="88"/>
      <c r="C732" s="88"/>
      <c r="D732" s="88"/>
      <c r="E732" s="88"/>
    </row>
    <row r="733" spans="1:5" customFormat="1" x14ac:dyDescent="0.25">
      <c r="A733" s="88"/>
      <c r="B733" s="88"/>
      <c r="C733" s="88"/>
      <c r="D733" s="88"/>
      <c r="E733" s="88"/>
    </row>
    <row r="734" spans="1:5" customFormat="1" x14ac:dyDescent="0.25">
      <c r="A734" s="88"/>
      <c r="B734" s="88"/>
      <c r="C734" s="88"/>
      <c r="D734" s="88"/>
      <c r="E734" s="88"/>
    </row>
    <row r="735" spans="1:5" customFormat="1" x14ac:dyDescent="0.25">
      <c r="A735" s="88"/>
      <c r="B735" s="88"/>
      <c r="C735" s="88"/>
      <c r="D735" s="88"/>
      <c r="E735" s="88"/>
    </row>
    <row r="736" spans="1:5" customFormat="1" x14ac:dyDescent="0.25">
      <c r="A736" s="88"/>
      <c r="B736" s="88"/>
      <c r="C736" s="88"/>
      <c r="D736" s="88"/>
      <c r="E736" s="88"/>
    </row>
    <row r="737" spans="1:5" customFormat="1" x14ac:dyDescent="0.25">
      <c r="A737" s="88"/>
      <c r="B737" s="88"/>
      <c r="C737" s="88"/>
      <c r="D737" s="88"/>
      <c r="E737" s="88"/>
    </row>
    <row r="738" spans="1:5" customFormat="1" x14ac:dyDescent="0.25">
      <c r="A738" s="88"/>
      <c r="B738" s="88"/>
      <c r="C738" s="88"/>
      <c r="D738" s="88"/>
      <c r="E738" s="88"/>
    </row>
    <row r="739" spans="1:5" customFormat="1" x14ac:dyDescent="0.25">
      <c r="A739" s="88"/>
      <c r="B739" s="88"/>
      <c r="C739" s="88"/>
      <c r="D739" s="88"/>
      <c r="E739" s="88"/>
    </row>
    <row r="740" spans="1:5" customFormat="1" x14ac:dyDescent="0.25">
      <c r="A740" s="88"/>
      <c r="B740" s="88"/>
      <c r="C740" s="88"/>
      <c r="D740" s="88"/>
      <c r="E740" s="88"/>
    </row>
    <row r="741" spans="1:5" customFormat="1" x14ac:dyDescent="0.25">
      <c r="A741" s="88"/>
      <c r="B741" s="88"/>
      <c r="C741" s="88"/>
      <c r="D741" s="88"/>
      <c r="E741" s="88"/>
    </row>
    <row r="742" spans="1:5" customFormat="1" x14ac:dyDescent="0.25">
      <c r="A742" s="88"/>
      <c r="B742" s="88"/>
      <c r="C742" s="88"/>
      <c r="D742" s="88"/>
      <c r="E742" s="88"/>
    </row>
    <row r="743" spans="1:5" customFormat="1" x14ac:dyDescent="0.25">
      <c r="A743" s="88"/>
      <c r="B743" s="88"/>
      <c r="C743" s="88"/>
      <c r="D743" s="88"/>
      <c r="E743" s="88"/>
    </row>
    <row r="744" spans="1:5" customFormat="1" x14ac:dyDescent="0.25">
      <c r="A744" s="88"/>
      <c r="B744" s="88"/>
      <c r="C744" s="88"/>
      <c r="D744" s="88"/>
      <c r="E744" s="88"/>
    </row>
    <row r="745" spans="1:5" customFormat="1" x14ac:dyDescent="0.25">
      <c r="A745" s="88"/>
      <c r="B745" s="88"/>
      <c r="C745" s="88"/>
      <c r="D745" s="88"/>
      <c r="E745" s="88"/>
    </row>
    <row r="746" spans="1:5" customFormat="1" x14ac:dyDescent="0.25">
      <c r="A746" s="88"/>
      <c r="B746" s="88"/>
      <c r="C746" s="88"/>
      <c r="D746" s="88"/>
      <c r="E746" s="88"/>
    </row>
    <row r="747" spans="1:5" customFormat="1" x14ac:dyDescent="0.25">
      <c r="A747" s="88"/>
      <c r="B747" s="88"/>
      <c r="C747" s="88"/>
      <c r="D747" s="88"/>
      <c r="E747" s="88"/>
    </row>
    <row r="748" spans="1:5" customFormat="1" x14ac:dyDescent="0.25">
      <c r="A748" s="88"/>
      <c r="B748" s="88"/>
      <c r="C748" s="88"/>
      <c r="D748" s="88"/>
      <c r="E748" s="88"/>
    </row>
    <row r="749" spans="1:5" customFormat="1" x14ac:dyDescent="0.25">
      <c r="A749" s="88"/>
      <c r="B749" s="88"/>
      <c r="C749" s="88"/>
      <c r="D749" s="88"/>
      <c r="E749" s="88"/>
    </row>
    <row r="750" spans="1:5" customFormat="1" x14ac:dyDescent="0.25">
      <c r="A750" s="88"/>
      <c r="B750" s="88"/>
      <c r="C750" s="88"/>
      <c r="D750" s="88"/>
      <c r="E750" s="88"/>
    </row>
    <row r="751" spans="1:5" customFormat="1" x14ac:dyDescent="0.25">
      <c r="A751" s="88"/>
      <c r="B751" s="88"/>
      <c r="C751" s="88"/>
      <c r="D751" s="88"/>
      <c r="E751" s="88"/>
    </row>
    <row r="752" spans="1:5" customFormat="1" x14ac:dyDescent="0.25">
      <c r="A752" s="88"/>
      <c r="B752" s="88"/>
      <c r="C752" s="88"/>
      <c r="D752" s="88"/>
      <c r="E752" s="88"/>
    </row>
    <row r="753" spans="1:5" customFormat="1" x14ac:dyDescent="0.25">
      <c r="A753" s="88"/>
      <c r="B753" s="88"/>
      <c r="C753" s="88"/>
      <c r="D753" s="88"/>
      <c r="E753" s="88"/>
    </row>
    <row r="754" spans="1:5" customFormat="1" x14ac:dyDescent="0.25">
      <c r="A754" s="88"/>
      <c r="B754" s="88"/>
      <c r="C754" s="88"/>
      <c r="D754" s="88"/>
      <c r="E754" s="88"/>
    </row>
    <row r="755" spans="1:5" customFormat="1" x14ac:dyDescent="0.25">
      <c r="A755" s="88"/>
      <c r="B755" s="88"/>
      <c r="C755" s="88"/>
      <c r="D755" s="88"/>
      <c r="E755" s="88"/>
    </row>
    <row r="756" spans="1:5" customFormat="1" x14ac:dyDescent="0.25">
      <c r="A756" s="88"/>
      <c r="B756" s="88"/>
      <c r="C756" s="88"/>
      <c r="D756" s="88"/>
      <c r="E756" s="88"/>
    </row>
    <row r="757" spans="1:5" customFormat="1" x14ac:dyDescent="0.25">
      <c r="A757" s="88"/>
      <c r="B757" s="88"/>
      <c r="C757" s="88"/>
      <c r="D757" s="88"/>
      <c r="E757" s="88"/>
    </row>
    <row r="758" spans="1:5" customFormat="1" x14ac:dyDescent="0.25">
      <c r="A758" s="88"/>
      <c r="B758" s="88"/>
      <c r="C758" s="88"/>
      <c r="D758" s="88"/>
      <c r="E758" s="88"/>
    </row>
    <row r="759" spans="1:5" customFormat="1" x14ac:dyDescent="0.25">
      <c r="A759" s="88"/>
      <c r="B759" s="88"/>
      <c r="C759" s="88"/>
      <c r="D759" s="88"/>
      <c r="E759" s="88"/>
    </row>
    <row r="760" spans="1:5" customFormat="1" x14ac:dyDescent="0.25">
      <c r="A760" s="88"/>
      <c r="B760" s="88"/>
      <c r="C760" s="88"/>
      <c r="D760" s="88"/>
      <c r="E760" s="88"/>
    </row>
    <row r="761" spans="1:5" customFormat="1" x14ac:dyDescent="0.25">
      <c r="A761" s="88"/>
      <c r="B761" s="88"/>
      <c r="C761" s="88"/>
      <c r="D761" s="88"/>
      <c r="E761" s="88"/>
    </row>
    <row r="762" spans="1:5" customFormat="1" x14ac:dyDescent="0.25">
      <c r="A762" s="88"/>
      <c r="B762" s="88"/>
      <c r="C762" s="88"/>
      <c r="D762" s="88"/>
      <c r="E762" s="88"/>
    </row>
    <row r="763" spans="1:5" customFormat="1" x14ac:dyDescent="0.25">
      <c r="A763" s="88"/>
      <c r="B763" s="88"/>
      <c r="C763" s="88"/>
      <c r="D763" s="88"/>
      <c r="E763" s="88"/>
    </row>
    <row r="764" spans="1:5" customFormat="1" x14ac:dyDescent="0.25">
      <c r="A764" s="88"/>
      <c r="B764" s="88"/>
      <c r="C764" s="88"/>
      <c r="D764" s="88"/>
      <c r="E764" s="88"/>
    </row>
    <row r="765" spans="1:5" customFormat="1" x14ac:dyDescent="0.25">
      <c r="A765" s="88"/>
      <c r="B765" s="88"/>
      <c r="C765" s="88"/>
      <c r="D765" s="88"/>
      <c r="E765" s="88"/>
    </row>
    <row r="766" spans="1:5" customFormat="1" x14ac:dyDescent="0.25">
      <c r="A766" s="88"/>
      <c r="B766" s="88"/>
      <c r="C766" s="88"/>
      <c r="D766" s="88"/>
      <c r="E766" s="88"/>
    </row>
    <row r="767" spans="1:5" customFormat="1" x14ac:dyDescent="0.25">
      <c r="A767" s="88"/>
      <c r="B767" s="88"/>
      <c r="C767" s="88"/>
      <c r="D767" s="88"/>
      <c r="E767" s="88"/>
    </row>
    <row r="768" spans="1:5" customFormat="1" x14ac:dyDescent="0.25">
      <c r="A768" s="88"/>
      <c r="B768" s="88"/>
      <c r="C768" s="88"/>
      <c r="D768" s="88"/>
      <c r="E768" s="88"/>
    </row>
    <row r="769" spans="1:5" customFormat="1" x14ac:dyDescent="0.25">
      <c r="A769" s="88"/>
      <c r="B769" s="88"/>
      <c r="C769" s="88"/>
      <c r="D769" s="88"/>
      <c r="E769" s="88"/>
    </row>
    <row r="770" spans="1:5" customFormat="1" x14ac:dyDescent="0.25">
      <c r="A770" s="88"/>
      <c r="B770" s="88"/>
      <c r="C770" s="88"/>
      <c r="D770" s="88"/>
      <c r="E770" s="88"/>
    </row>
    <row r="771" spans="1:5" customFormat="1" x14ac:dyDescent="0.25">
      <c r="A771" s="88"/>
      <c r="B771" s="88"/>
      <c r="C771" s="88"/>
      <c r="D771" s="88"/>
      <c r="E771" s="88"/>
    </row>
    <row r="772" spans="1:5" customFormat="1" x14ac:dyDescent="0.25">
      <c r="A772" s="88"/>
      <c r="B772" s="88"/>
      <c r="C772" s="88"/>
      <c r="D772" s="88"/>
      <c r="E772" s="88"/>
    </row>
    <row r="773" spans="1:5" customFormat="1" x14ac:dyDescent="0.25">
      <c r="A773" s="88"/>
      <c r="B773" s="88"/>
      <c r="C773" s="88"/>
      <c r="D773" s="88"/>
      <c r="E773" s="88"/>
    </row>
    <row r="774" spans="1:5" customFormat="1" x14ac:dyDescent="0.25">
      <c r="A774" s="88"/>
      <c r="B774" s="88"/>
      <c r="C774" s="88"/>
      <c r="D774" s="88"/>
      <c r="E774" s="88"/>
    </row>
    <row r="775" spans="1:5" customFormat="1" x14ac:dyDescent="0.25">
      <c r="A775" s="88"/>
      <c r="B775" s="88"/>
      <c r="C775" s="88"/>
      <c r="D775" s="88"/>
      <c r="E775" s="88"/>
    </row>
    <row r="776" spans="1:5" customFormat="1" x14ac:dyDescent="0.25">
      <c r="A776" s="88"/>
      <c r="B776" s="88"/>
      <c r="C776" s="88"/>
      <c r="D776" s="88"/>
      <c r="E776" s="88"/>
    </row>
    <row r="777" spans="1:5" customFormat="1" x14ac:dyDescent="0.25">
      <c r="A777" s="88"/>
      <c r="B777" s="88"/>
      <c r="C777" s="88"/>
      <c r="D777" s="88"/>
      <c r="E777" s="88"/>
    </row>
    <row r="778" spans="1:5" customFormat="1" x14ac:dyDescent="0.25">
      <c r="A778" s="88"/>
      <c r="B778" s="88"/>
      <c r="C778" s="88"/>
      <c r="D778" s="88"/>
      <c r="E778" s="88"/>
    </row>
    <row r="779" spans="1:5" customFormat="1" x14ac:dyDescent="0.25">
      <c r="A779" s="88"/>
      <c r="B779" s="88"/>
      <c r="C779" s="88"/>
      <c r="D779" s="88"/>
      <c r="E779" s="88"/>
    </row>
    <row r="780" spans="1:5" customFormat="1" x14ac:dyDescent="0.25">
      <c r="A780" s="88"/>
      <c r="B780" s="88"/>
      <c r="C780" s="88"/>
      <c r="D780" s="88"/>
      <c r="E780" s="88"/>
    </row>
    <row r="781" spans="1:5" customFormat="1" x14ac:dyDescent="0.25">
      <c r="A781" s="88"/>
      <c r="B781" s="88"/>
      <c r="C781" s="88"/>
      <c r="D781" s="88"/>
      <c r="E781" s="88"/>
    </row>
    <row r="782" spans="1:5" customFormat="1" x14ac:dyDescent="0.25">
      <c r="A782" s="88"/>
      <c r="B782" s="88"/>
      <c r="C782" s="88"/>
      <c r="D782" s="88"/>
      <c r="E782" s="88"/>
    </row>
    <row r="783" spans="1:5" customFormat="1" x14ac:dyDescent="0.25">
      <c r="A783" s="88"/>
      <c r="B783" s="88"/>
      <c r="C783" s="88"/>
      <c r="D783" s="88"/>
      <c r="E783" s="88"/>
    </row>
    <row r="784" spans="1:5" customFormat="1" x14ac:dyDescent="0.25">
      <c r="A784" s="88"/>
      <c r="B784" s="88"/>
      <c r="C784" s="88"/>
      <c r="D784" s="88"/>
      <c r="E784" s="88"/>
    </row>
    <row r="785" spans="1:5" customFormat="1" x14ac:dyDescent="0.25">
      <c r="A785" s="88"/>
      <c r="B785" s="88"/>
      <c r="C785" s="88"/>
      <c r="D785" s="88"/>
      <c r="E785" s="88"/>
    </row>
    <row r="786" spans="1:5" customFormat="1" x14ac:dyDescent="0.25">
      <c r="A786" s="88"/>
      <c r="B786" s="88"/>
      <c r="C786" s="88"/>
      <c r="D786" s="88"/>
      <c r="E786" s="88"/>
    </row>
    <row r="787" spans="1:5" customFormat="1" x14ac:dyDescent="0.25">
      <c r="A787" s="88"/>
      <c r="B787" s="88"/>
      <c r="C787" s="88"/>
      <c r="D787" s="88"/>
      <c r="E787" s="88"/>
    </row>
    <row r="788" spans="1:5" customFormat="1" x14ac:dyDescent="0.25">
      <c r="A788" s="88"/>
      <c r="B788" s="88"/>
      <c r="C788" s="88"/>
      <c r="D788" s="88"/>
      <c r="E788" s="88"/>
    </row>
    <row r="789" spans="1:5" customFormat="1" x14ac:dyDescent="0.25">
      <c r="A789" s="88"/>
      <c r="B789" s="88"/>
      <c r="C789" s="88"/>
      <c r="D789" s="88"/>
      <c r="E789" s="88"/>
    </row>
    <row r="790" spans="1:5" customFormat="1" x14ac:dyDescent="0.25">
      <c r="A790" s="88"/>
      <c r="B790" s="88"/>
      <c r="C790" s="88"/>
      <c r="D790" s="88"/>
      <c r="E790" s="88"/>
    </row>
    <row r="791" spans="1:5" customFormat="1" x14ac:dyDescent="0.25">
      <c r="A791" s="88"/>
      <c r="B791" s="88"/>
      <c r="C791" s="88"/>
      <c r="D791" s="88"/>
      <c r="E791" s="88"/>
    </row>
    <row r="792" spans="1:5" customFormat="1" x14ac:dyDescent="0.25">
      <c r="A792" s="88"/>
      <c r="B792" s="88"/>
      <c r="C792" s="88"/>
      <c r="D792" s="88"/>
      <c r="E792" s="88"/>
    </row>
    <row r="793" spans="1:5" customFormat="1" x14ac:dyDescent="0.25">
      <c r="A793" s="88"/>
      <c r="B793" s="88"/>
      <c r="C793" s="88"/>
      <c r="D793" s="88"/>
      <c r="E793" s="88"/>
    </row>
    <row r="794" spans="1:5" customFormat="1" x14ac:dyDescent="0.25">
      <c r="A794" s="88"/>
      <c r="B794" s="88"/>
      <c r="C794" s="88"/>
      <c r="D794" s="88"/>
      <c r="E794" s="88"/>
    </row>
    <row r="795" spans="1:5" customFormat="1" x14ac:dyDescent="0.25">
      <c r="A795" s="88"/>
      <c r="B795" s="88"/>
      <c r="C795" s="88"/>
      <c r="D795" s="88"/>
      <c r="E795" s="88"/>
    </row>
    <row r="796" spans="1:5" customFormat="1" x14ac:dyDescent="0.25">
      <c r="A796" s="88"/>
      <c r="B796" s="88"/>
      <c r="C796" s="88"/>
      <c r="D796" s="88"/>
      <c r="E796" s="88"/>
    </row>
    <row r="797" spans="1:5" customFormat="1" x14ac:dyDescent="0.25">
      <c r="A797" s="88"/>
      <c r="B797" s="88"/>
      <c r="C797" s="88"/>
      <c r="D797" s="88"/>
      <c r="E797" s="88"/>
    </row>
    <row r="798" spans="1:5" customFormat="1" x14ac:dyDescent="0.25">
      <c r="A798" s="88"/>
      <c r="B798" s="88"/>
      <c r="C798" s="88"/>
      <c r="D798" s="88"/>
      <c r="E798" s="88"/>
    </row>
    <row r="799" spans="1:5" customFormat="1" x14ac:dyDescent="0.25">
      <c r="A799" s="88"/>
      <c r="B799" s="88"/>
      <c r="C799" s="88"/>
      <c r="D799" s="88"/>
      <c r="E799" s="88"/>
    </row>
    <row r="800" spans="1:5" customFormat="1" x14ac:dyDescent="0.25">
      <c r="A800" s="88"/>
      <c r="B800" s="88"/>
      <c r="C800" s="88"/>
      <c r="D800" s="88"/>
      <c r="E800" s="88"/>
    </row>
    <row r="801" spans="1:5" customFormat="1" x14ac:dyDescent="0.25">
      <c r="A801" s="88"/>
      <c r="B801" s="88"/>
      <c r="C801" s="88"/>
      <c r="D801" s="88"/>
      <c r="E801" s="88"/>
    </row>
    <row r="802" spans="1:5" customFormat="1" x14ac:dyDescent="0.25">
      <c r="A802" s="88"/>
      <c r="B802" s="88"/>
      <c r="C802" s="88"/>
      <c r="D802" s="88"/>
      <c r="E802" s="88"/>
    </row>
    <row r="803" spans="1:5" customFormat="1" x14ac:dyDescent="0.25">
      <c r="A803" s="88"/>
      <c r="B803" s="88"/>
      <c r="C803" s="88"/>
      <c r="D803" s="88"/>
      <c r="E803" s="88"/>
    </row>
    <row r="804" spans="1:5" customFormat="1" x14ac:dyDescent="0.25">
      <c r="A804" s="88"/>
      <c r="B804" s="88"/>
      <c r="C804" s="88"/>
      <c r="D804" s="88"/>
      <c r="E804" s="88"/>
    </row>
    <row r="805" spans="1:5" customFormat="1" x14ac:dyDescent="0.25">
      <c r="A805" s="88"/>
      <c r="B805" s="88"/>
      <c r="C805" s="88"/>
      <c r="D805" s="88"/>
      <c r="E805" s="88"/>
    </row>
    <row r="806" spans="1:5" customFormat="1" x14ac:dyDescent="0.25">
      <c r="A806" s="88"/>
      <c r="B806" s="88"/>
      <c r="C806" s="88"/>
      <c r="D806" s="88"/>
      <c r="E806" s="88"/>
    </row>
    <row r="807" spans="1:5" customFormat="1" x14ac:dyDescent="0.25">
      <c r="A807" s="88"/>
      <c r="B807" s="88"/>
      <c r="C807" s="88"/>
      <c r="D807" s="88"/>
      <c r="E807" s="88"/>
    </row>
    <row r="808" spans="1:5" customFormat="1" x14ac:dyDescent="0.25">
      <c r="A808" s="88"/>
      <c r="B808" s="88"/>
      <c r="C808" s="88"/>
      <c r="D808" s="88"/>
      <c r="E808" s="88"/>
    </row>
    <row r="809" spans="1:5" customFormat="1" x14ac:dyDescent="0.25">
      <c r="A809" s="88"/>
      <c r="B809" s="88"/>
      <c r="C809" s="88"/>
      <c r="D809" s="88"/>
      <c r="E809" s="88"/>
    </row>
    <row r="810" spans="1:5" customFormat="1" x14ac:dyDescent="0.25">
      <c r="A810" s="88"/>
      <c r="B810" s="88"/>
      <c r="C810" s="88"/>
      <c r="D810" s="88"/>
      <c r="E810" s="88"/>
    </row>
    <row r="811" spans="1:5" customFormat="1" x14ac:dyDescent="0.25">
      <c r="A811" s="88"/>
      <c r="B811" s="88"/>
      <c r="C811" s="88"/>
      <c r="D811" s="88"/>
      <c r="E811" s="88"/>
    </row>
    <row r="812" spans="1:5" customFormat="1" x14ac:dyDescent="0.25">
      <c r="A812" s="88"/>
      <c r="B812" s="88"/>
      <c r="C812" s="88"/>
      <c r="D812" s="88"/>
      <c r="E812" s="88"/>
    </row>
    <row r="813" spans="1:5" customFormat="1" x14ac:dyDescent="0.25">
      <c r="A813" s="88"/>
      <c r="B813" s="88"/>
      <c r="C813" s="88"/>
      <c r="D813" s="88"/>
      <c r="E813" s="88"/>
    </row>
    <row r="814" spans="1:5" customFormat="1" x14ac:dyDescent="0.25">
      <c r="A814" s="88"/>
      <c r="B814" s="88"/>
      <c r="C814" s="88"/>
      <c r="D814" s="88"/>
      <c r="E814" s="88"/>
    </row>
    <row r="815" spans="1:5" customFormat="1" x14ac:dyDescent="0.25">
      <c r="A815" s="88"/>
      <c r="B815" s="88"/>
      <c r="C815" s="88"/>
      <c r="D815" s="88"/>
      <c r="E815" s="88"/>
    </row>
    <row r="816" spans="1:5" customFormat="1" x14ac:dyDescent="0.25">
      <c r="A816" s="88"/>
      <c r="B816" s="88"/>
      <c r="C816" s="88"/>
      <c r="D816" s="88"/>
      <c r="E816" s="88"/>
    </row>
    <row r="817" spans="1:5" customFormat="1" x14ac:dyDescent="0.25">
      <c r="A817" s="88"/>
      <c r="B817" s="88"/>
      <c r="C817" s="88"/>
      <c r="D817" s="88"/>
      <c r="E817" s="88"/>
    </row>
    <row r="818" spans="1:5" customFormat="1" x14ac:dyDescent="0.25">
      <c r="A818" s="88"/>
      <c r="B818" s="88"/>
      <c r="C818" s="88"/>
      <c r="D818" s="88"/>
      <c r="E818" s="88"/>
    </row>
    <row r="819" spans="1:5" customFormat="1" x14ac:dyDescent="0.25">
      <c r="A819" s="88"/>
      <c r="B819" s="88"/>
      <c r="C819" s="88"/>
      <c r="D819" s="88"/>
      <c r="E819" s="88"/>
    </row>
    <row r="820" spans="1:5" customFormat="1" x14ac:dyDescent="0.25">
      <c r="A820" s="88"/>
      <c r="B820" s="88"/>
      <c r="C820" s="88"/>
      <c r="D820" s="88"/>
      <c r="E820" s="88"/>
    </row>
    <row r="821" spans="1:5" customFormat="1" x14ac:dyDescent="0.25">
      <c r="A821" s="88"/>
      <c r="B821" s="88"/>
      <c r="C821" s="88"/>
      <c r="D821" s="88"/>
      <c r="E821" s="88"/>
    </row>
    <row r="822" spans="1:5" customFormat="1" x14ac:dyDescent="0.25">
      <c r="A822" s="88"/>
      <c r="B822" s="88"/>
      <c r="C822" s="88"/>
      <c r="D822" s="88"/>
      <c r="E822" s="88"/>
    </row>
    <row r="823" spans="1:5" customFormat="1" x14ac:dyDescent="0.25">
      <c r="A823" s="88"/>
      <c r="B823" s="88"/>
      <c r="C823" s="88"/>
      <c r="D823" s="88"/>
      <c r="E823" s="88"/>
    </row>
    <row r="824" spans="1:5" customFormat="1" x14ac:dyDescent="0.25">
      <c r="A824" s="88"/>
      <c r="B824" s="88"/>
      <c r="C824" s="88"/>
      <c r="D824" s="88"/>
      <c r="E824" s="88"/>
    </row>
    <row r="825" spans="1:5" customFormat="1" x14ac:dyDescent="0.25">
      <c r="A825" s="88"/>
      <c r="B825" s="88"/>
      <c r="C825" s="88"/>
      <c r="D825" s="88"/>
      <c r="E825" s="88"/>
    </row>
    <row r="826" spans="1:5" customFormat="1" x14ac:dyDescent="0.25">
      <c r="A826" s="88"/>
      <c r="B826" s="88"/>
      <c r="C826" s="88"/>
      <c r="D826" s="88"/>
      <c r="E826" s="88"/>
    </row>
    <row r="827" spans="1:5" customFormat="1" x14ac:dyDescent="0.25">
      <c r="A827" s="88"/>
      <c r="B827" s="88"/>
      <c r="C827" s="88"/>
      <c r="D827" s="88"/>
      <c r="E827" s="88"/>
    </row>
    <row r="828" spans="1:5" customFormat="1" x14ac:dyDescent="0.25">
      <c r="A828" s="88"/>
      <c r="B828" s="88"/>
      <c r="C828" s="88"/>
      <c r="D828" s="88"/>
      <c r="E828" s="88"/>
    </row>
    <row r="829" spans="1:5" customFormat="1" x14ac:dyDescent="0.25">
      <c r="A829" s="88"/>
      <c r="B829" s="88"/>
      <c r="C829" s="88"/>
      <c r="D829" s="88"/>
      <c r="E829" s="88"/>
    </row>
    <row r="830" spans="1:5" customFormat="1" x14ac:dyDescent="0.25">
      <c r="A830" s="88"/>
      <c r="B830" s="88"/>
      <c r="C830" s="88"/>
      <c r="D830" s="88"/>
      <c r="E830" s="88"/>
    </row>
    <row r="831" spans="1:5" customFormat="1" x14ac:dyDescent="0.25">
      <c r="A831" s="88"/>
      <c r="B831" s="88"/>
      <c r="C831" s="88"/>
      <c r="D831" s="88"/>
      <c r="E831" s="88"/>
    </row>
    <row r="832" spans="1:5" customFormat="1" x14ac:dyDescent="0.25">
      <c r="A832" s="88"/>
      <c r="B832" s="88"/>
      <c r="C832" s="88"/>
      <c r="D832" s="88"/>
      <c r="E832" s="88"/>
    </row>
    <row r="833" spans="1:5" customFormat="1" x14ac:dyDescent="0.25">
      <c r="A833" s="88"/>
      <c r="B833" s="88"/>
      <c r="C833" s="88"/>
      <c r="D833" s="88"/>
      <c r="E833" s="88"/>
    </row>
    <row r="834" spans="1:5" customFormat="1" x14ac:dyDescent="0.25">
      <c r="A834" s="88"/>
      <c r="B834" s="88"/>
      <c r="C834" s="88"/>
      <c r="D834" s="88"/>
      <c r="E834" s="88"/>
    </row>
    <row r="835" spans="1:5" customFormat="1" x14ac:dyDescent="0.25">
      <c r="A835" s="88"/>
      <c r="B835" s="88"/>
      <c r="C835" s="88"/>
      <c r="D835" s="88"/>
      <c r="E835" s="88"/>
    </row>
    <row r="836" spans="1:5" customFormat="1" x14ac:dyDescent="0.25">
      <c r="A836" s="88"/>
      <c r="B836" s="88"/>
      <c r="C836" s="88"/>
      <c r="D836" s="88"/>
      <c r="E836" s="88"/>
    </row>
    <row r="837" spans="1:5" customFormat="1" x14ac:dyDescent="0.25">
      <c r="A837" s="88"/>
      <c r="B837" s="88"/>
      <c r="C837" s="88"/>
      <c r="D837" s="88"/>
      <c r="E837" s="88"/>
    </row>
    <row r="838" spans="1:5" customFormat="1" x14ac:dyDescent="0.25">
      <c r="A838" s="88"/>
      <c r="B838" s="88"/>
      <c r="C838" s="88"/>
      <c r="D838" s="88"/>
      <c r="E838" s="88"/>
    </row>
    <row r="839" spans="1:5" customFormat="1" x14ac:dyDescent="0.25">
      <c r="A839" s="88"/>
      <c r="B839" s="88"/>
      <c r="C839" s="88"/>
      <c r="D839" s="88"/>
      <c r="E839" s="88"/>
    </row>
    <row r="840" spans="1:5" customFormat="1" x14ac:dyDescent="0.25">
      <c r="A840" s="88"/>
      <c r="B840" s="88"/>
      <c r="C840" s="88"/>
      <c r="D840" s="88"/>
      <c r="E840" s="88"/>
    </row>
    <row r="841" spans="1:5" customFormat="1" x14ac:dyDescent="0.25">
      <c r="A841" s="88"/>
      <c r="B841" s="88"/>
      <c r="C841" s="88"/>
      <c r="D841" s="88"/>
      <c r="E841" s="88"/>
    </row>
    <row r="842" spans="1:5" customFormat="1" x14ac:dyDescent="0.25">
      <c r="A842" s="88"/>
      <c r="B842" s="88"/>
      <c r="C842" s="88"/>
      <c r="D842" s="88"/>
      <c r="E842" s="88"/>
    </row>
    <row r="843" spans="1:5" customFormat="1" x14ac:dyDescent="0.25">
      <c r="A843" s="88"/>
      <c r="B843" s="88"/>
      <c r="C843" s="88"/>
      <c r="D843" s="88"/>
      <c r="E843" s="88"/>
    </row>
    <row r="844" spans="1:5" customFormat="1" x14ac:dyDescent="0.25">
      <c r="A844" s="88"/>
      <c r="B844" s="88"/>
      <c r="C844" s="88"/>
      <c r="D844" s="88"/>
      <c r="E844" s="88"/>
    </row>
    <row r="845" spans="1:5" customFormat="1" x14ac:dyDescent="0.25">
      <c r="A845" s="88"/>
      <c r="B845" s="88"/>
      <c r="C845" s="88"/>
      <c r="D845" s="88"/>
      <c r="E845" s="88"/>
    </row>
    <row r="846" spans="1:5" customFormat="1" x14ac:dyDescent="0.25">
      <c r="A846" s="88"/>
      <c r="B846" s="88"/>
      <c r="C846" s="88"/>
      <c r="D846" s="88"/>
      <c r="E846" s="88"/>
    </row>
    <row r="847" spans="1:5" customFormat="1" x14ac:dyDescent="0.25">
      <c r="A847" s="88"/>
      <c r="B847" s="88"/>
      <c r="C847" s="88"/>
      <c r="D847" s="88"/>
      <c r="E847" s="88"/>
    </row>
    <row r="848" spans="1:5" customFormat="1" x14ac:dyDescent="0.25">
      <c r="A848" s="88"/>
      <c r="B848" s="88"/>
      <c r="C848" s="88"/>
      <c r="D848" s="88"/>
      <c r="E848" s="88"/>
    </row>
    <row r="849" spans="1:5" customFormat="1" x14ac:dyDescent="0.25">
      <c r="A849" s="88"/>
      <c r="B849" s="88"/>
      <c r="C849" s="88"/>
      <c r="D849" s="88"/>
      <c r="E849" s="88"/>
    </row>
    <row r="850" spans="1:5" customFormat="1" x14ac:dyDescent="0.25">
      <c r="A850" s="88"/>
      <c r="B850" s="88"/>
      <c r="C850" s="88"/>
      <c r="D850" s="88"/>
      <c r="E850" s="88"/>
    </row>
    <row r="851" spans="1:5" customFormat="1" x14ac:dyDescent="0.25">
      <c r="A851" s="88"/>
      <c r="B851" s="88"/>
      <c r="C851" s="88"/>
      <c r="D851" s="88"/>
      <c r="E851" s="88"/>
    </row>
    <row r="852" spans="1:5" customFormat="1" x14ac:dyDescent="0.25">
      <c r="A852" s="88"/>
      <c r="B852" s="88"/>
      <c r="C852" s="88"/>
      <c r="D852" s="88"/>
      <c r="E852" s="88"/>
    </row>
    <row r="853" spans="1:5" customFormat="1" x14ac:dyDescent="0.25">
      <c r="A853" s="88"/>
      <c r="B853" s="88"/>
      <c r="C853" s="88"/>
      <c r="D853" s="88"/>
      <c r="E853" s="88"/>
    </row>
    <row r="854" spans="1:5" customFormat="1" x14ac:dyDescent="0.25">
      <c r="A854" s="88"/>
      <c r="B854" s="88"/>
      <c r="C854" s="88"/>
      <c r="D854" s="88"/>
      <c r="E854" s="88"/>
    </row>
    <row r="855" spans="1:5" customFormat="1" x14ac:dyDescent="0.25">
      <c r="A855" s="88"/>
      <c r="B855" s="88"/>
      <c r="C855" s="88"/>
      <c r="D855" s="88"/>
      <c r="E855" s="88"/>
    </row>
    <row r="856" spans="1:5" customFormat="1" x14ac:dyDescent="0.25">
      <c r="A856" s="88"/>
      <c r="B856" s="88"/>
      <c r="C856" s="88"/>
      <c r="D856" s="88"/>
      <c r="E856" s="88"/>
    </row>
    <row r="857" spans="1:5" customFormat="1" x14ac:dyDescent="0.25">
      <c r="A857" s="88"/>
      <c r="B857" s="88"/>
      <c r="C857" s="88"/>
      <c r="D857" s="88"/>
      <c r="E857" s="88"/>
    </row>
    <row r="858" spans="1:5" customFormat="1" x14ac:dyDescent="0.25">
      <c r="A858" s="88"/>
      <c r="B858" s="88"/>
      <c r="C858" s="88"/>
      <c r="D858" s="88"/>
      <c r="E858" s="88"/>
    </row>
    <row r="859" spans="1:5" customFormat="1" x14ac:dyDescent="0.25">
      <c r="A859" s="88"/>
      <c r="B859" s="88"/>
      <c r="C859" s="88"/>
      <c r="D859" s="88"/>
      <c r="E859" s="88"/>
    </row>
    <row r="860" spans="1:5" customFormat="1" x14ac:dyDescent="0.25">
      <c r="A860" s="88"/>
      <c r="B860" s="88"/>
      <c r="C860" s="88"/>
      <c r="D860" s="88"/>
      <c r="E860" s="88"/>
    </row>
    <row r="861" spans="1:5" customFormat="1" x14ac:dyDescent="0.25">
      <c r="A861" s="88"/>
      <c r="B861" s="88"/>
      <c r="C861" s="88"/>
      <c r="D861" s="88"/>
      <c r="E861" s="88"/>
    </row>
    <row r="862" spans="1:5" customFormat="1" x14ac:dyDescent="0.25">
      <c r="A862" s="88"/>
      <c r="B862" s="88"/>
      <c r="C862" s="88"/>
      <c r="D862" s="88"/>
      <c r="E862" s="88"/>
    </row>
    <row r="863" spans="1:5" customFormat="1" x14ac:dyDescent="0.25">
      <c r="A863" s="88"/>
      <c r="B863" s="88"/>
      <c r="C863" s="88"/>
      <c r="D863" s="88"/>
      <c r="E863" s="88"/>
    </row>
    <row r="864" spans="1:5" customFormat="1" x14ac:dyDescent="0.25">
      <c r="A864" s="88"/>
      <c r="B864" s="88"/>
      <c r="C864" s="88"/>
      <c r="D864" s="88"/>
      <c r="E864" s="88"/>
    </row>
    <row r="865" spans="1:5" customFormat="1" x14ac:dyDescent="0.25">
      <c r="A865" s="88"/>
      <c r="B865" s="88"/>
      <c r="C865" s="88"/>
      <c r="D865" s="88"/>
      <c r="E865" s="88"/>
    </row>
    <row r="866" spans="1:5" customFormat="1" x14ac:dyDescent="0.25">
      <c r="A866" s="88"/>
      <c r="B866" s="88"/>
      <c r="C866" s="88"/>
      <c r="D866" s="88"/>
      <c r="E866" s="88"/>
    </row>
    <row r="867" spans="1:5" customFormat="1" x14ac:dyDescent="0.25">
      <c r="A867" s="88"/>
      <c r="B867" s="88"/>
      <c r="C867" s="88"/>
      <c r="D867" s="88"/>
      <c r="E867" s="88"/>
    </row>
    <row r="868" spans="1:5" customFormat="1" x14ac:dyDescent="0.25">
      <c r="A868" s="88"/>
      <c r="B868" s="88"/>
      <c r="C868" s="88"/>
      <c r="D868" s="88"/>
      <c r="E868" s="88"/>
    </row>
    <row r="869" spans="1:5" customFormat="1" x14ac:dyDescent="0.25">
      <c r="A869" s="88"/>
      <c r="B869" s="88"/>
      <c r="C869" s="88"/>
      <c r="D869" s="88"/>
      <c r="E869" s="88"/>
    </row>
    <row r="870" spans="1:5" customFormat="1" x14ac:dyDescent="0.25">
      <c r="A870" s="88"/>
      <c r="B870" s="88"/>
      <c r="C870" s="88"/>
      <c r="D870" s="88"/>
      <c r="E870" s="88"/>
    </row>
    <row r="871" spans="1:5" customFormat="1" x14ac:dyDescent="0.25">
      <c r="A871" s="88"/>
      <c r="B871" s="88"/>
      <c r="C871" s="88"/>
      <c r="D871" s="88"/>
      <c r="E871" s="88"/>
    </row>
    <row r="872" spans="1:5" customFormat="1" x14ac:dyDescent="0.25">
      <c r="A872" s="88"/>
      <c r="B872" s="88"/>
      <c r="C872" s="88"/>
      <c r="D872" s="88"/>
      <c r="E872" s="88"/>
    </row>
    <row r="873" spans="1:5" customFormat="1" x14ac:dyDescent="0.25">
      <c r="A873" s="88"/>
      <c r="B873" s="88"/>
      <c r="C873" s="88"/>
      <c r="D873" s="88"/>
      <c r="E873" s="88"/>
    </row>
    <row r="874" spans="1:5" customFormat="1" x14ac:dyDescent="0.25">
      <c r="A874" s="88"/>
      <c r="B874" s="88"/>
      <c r="C874" s="88"/>
      <c r="D874" s="88"/>
      <c r="E874" s="88"/>
    </row>
    <row r="875" spans="1:5" customFormat="1" x14ac:dyDescent="0.25">
      <c r="A875" s="88"/>
      <c r="B875" s="88"/>
      <c r="C875" s="88"/>
      <c r="D875" s="88"/>
      <c r="E875" s="88"/>
    </row>
    <row r="876" spans="1:5" customFormat="1" x14ac:dyDescent="0.25">
      <c r="A876" s="88"/>
      <c r="B876" s="88"/>
      <c r="C876" s="88"/>
      <c r="D876" s="88"/>
      <c r="E876" s="88"/>
    </row>
    <row r="877" spans="1:5" customFormat="1" x14ac:dyDescent="0.25">
      <c r="A877" s="88"/>
      <c r="B877" s="88"/>
      <c r="C877" s="88"/>
      <c r="D877" s="88"/>
      <c r="E877" s="88"/>
    </row>
    <row r="878" spans="1:5" customFormat="1" x14ac:dyDescent="0.25">
      <c r="A878" s="88"/>
      <c r="B878" s="88"/>
      <c r="C878" s="88"/>
      <c r="D878" s="88"/>
      <c r="E878" s="88"/>
    </row>
    <row r="879" spans="1:5" customFormat="1" x14ac:dyDescent="0.25">
      <c r="A879" s="88"/>
      <c r="B879" s="88"/>
      <c r="C879" s="88"/>
      <c r="D879" s="88"/>
      <c r="E879" s="88"/>
    </row>
    <row r="880" spans="1:5" customFormat="1" x14ac:dyDescent="0.25">
      <c r="A880" s="88"/>
      <c r="B880" s="88"/>
      <c r="C880" s="88"/>
      <c r="D880" s="88"/>
      <c r="E880" s="88"/>
    </row>
    <row r="881" spans="1:5" customFormat="1" x14ac:dyDescent="0.25">
      <c r="A881" s="88"/>
      <c r="B881" s="88"/>
      <c r="C881" s="88"/>
      <c r="D881" s="88"/>
      <c r="E881" s="88"/>
    </row>
    <row r="882" spans="1:5" customFormat="1" x14ac:dyDescent="0.25">
      <c r="A882" s="88"/>
      <c r="B882" s="88"/>
      <c r="C882" s="88"/>
      <c r="D882" s="88"/>
      <c r="E882" s="88"/>
    </row>
    <row r="883" spans="1:5" customFormat="1" x14ac:dyDescent="0.25">
      <c r="A883" s="88"/>
      <c r="B883" s="88"/>
      <c r="C883" s="88"/>
      <c r="D883" s="88"/>
      <c r="E883" s="88"/>
    </row>
    <row r="884" spans="1:5" customFormat="1" x14ac:dyDescent="0.25">
      <c r="A884" s="88"/>
      <c r="B884" s="88"/>
      <c r="C884" s="88"/>
      <c r="D884" s="88"/>
      <c r="E884" s="88"/>
    </row>
    <row r="885" spans="1:5" customFormat="1" x14ac:dyDescent="0.25">
      <c r="A885" s="88"/>
      <c r="B885" s="88"/>
      <c r="C885" s="88"/>
      <c r="D885" s="88"/>
      <c r="E885" s="88"/>
    </row>
    <row r="886" spans="1:5" customFormat="1" x14ac:dyDescent="0.25">
      <c r="A886" s="88"/>
      <c r="B886" s="88"/>
      <c r="C886" s="88"/>
      <c r="D886" s="88"/>
      <c r="E886" s="88"/>
    </row>
    <row r="887" spans="1:5" customFormat="1" x14ac:dyDescent="0.25">
      <c r="A887" s="88"/>
      <c r="B887" s="88"/>
      <c r="C887" s="88"/>
      <c r="D887" s="88"/>
      <c r="E887" s="88"/>
    </row>
    <row r="888" spans="1:5" customFormat="1" x14ac:dyDescent="0.25">
      <c r="A888" s="88"/>
      <c r="B888" s="88"/>
      <c r="C888" s="88"/>
      <c r="D888" s="88"/>
      <c r="E888" s="88"/>
    </row>
    <row r="889" spans="1:5" customFormat="1" x14ac:dyDescent="0.25">
      <c r="A889" s="88"/>
      <c r="B889" s="88"/>
      <c r="C889" s="88"/>
      <c r="D889" s="88"/>
      <c r="E889" s="88"/>
    </row>
    <row r="890" spans="1:5" customFormat="1" x14ac:dyDescent="0.25">
      <c r="A890" s="88"/>
      <c r="B890" s="88"/>
      <c r="C890" s="88"/>
      <c r="D890" s="88"/>
      <c r="E890" s="88"/>
    </row>
    <row r="891" spans="1:5" customFormat="1" x14ac:dyDescent="0.25">
      <c r="A891" s="88"/>
      <c r="B891" s="88"/>
      <c r="C891" s="88"/>
      <c r="D891" s="88"/>
      <c r="E891" s="88"/>
    </row>
    <row r="892" spans="1:5" customFormat="1" x14ac:dyDescent="0.25">
      <c r="A892" s="88"/>
      <c r="B892" s="88"/>
      <c r="C892" s="88"/>
      <c r="D892" s="88"/>
      <c r="E892" s="88"/>
    </row>
    <row r="893" spans="1:5" customFormat="1" x14ac:dyDescent="0.25">
      <c r="A893" s="88"/>
      <c r="B893" s="88"/>
      <c r="C893" s="88"/>
      <c r="D893" s="88"/>
      <c r="E893" s="88"/>
    </row>
    <row r="894" spans="1:5" customFormat="1" x14ac:dyDescent="0.25">
      <c r="A894" s="88"/>
      <c r="B894" s="88"/>
      <c r="C894" s="88"/>
      <c r="D894" s="88"/>
      <c r="E894" s="88"/>
    </row>
    <row r="895" spans="1:5" customFormat="1" x14ac:dyDescent="0.25">
      <c r="A895" s="88"/>
      <c r="B895" s="88"/>
      <c r="C895" s="88"/>
      <c r="D895" s="88"/>
      <c r="E895" s="88"/>
    </row>
    <row r="896" spans="1:5" customFormat="1" x14ac:dyDescent="0.25">
      <c r="A896" s="88"/>
      <c r="B896" s="88"/>
      <c r="C896" s="88"/>
      <c r="D896" s="88"/>
      <c r="E896" s="88"/>
    </row>
    <row r="897" spans="1:5" customFormat="1" x14ac:dyDescent="0.25">
      <c r="A897" s="88"/>
      <c r="B897" s="88"/>
      <c r="C897" s="88"/>
      <c r="D897" s="88"/>
      <c r="E897" s="88"/>
    </row>
    <row r="898" spans="1:5" customFormat="1" x14ac:dyDescent="0.25">
      <c r="A898" s="88"/>
      <c r="B898" s="88"/>
      <c r="C898" s="88"/>
      <c r="D898" s="88"/>
      <c r="E898" s="88"/>
    </row>
    <row r="899" spans="1:5" customFormat="1" x14ac:dyDescent="0.25">
      <c r="A899" s="88"/>
      <c r="B899" s="88"/>
      <c r="C899" s="88"/>
      <c r="D899" s="88"/>
      <c r="E899" s="88"/>
    </row>
    <row r="900" spans="1:5" customFormat="1" x14ac:dyDescent="0.25">
      <c r="A900" s="88"/>
      <c r="B900" s="88"/>
      <c r="C900" s="88"/>
      <c r="D900" s="88"/>
      <c r="E900" s="88"/>
    </row>
    <row r="901" spans="1:5" customFormat="1" x14ac:dyDescent="0.25">
      <c r="A901" s="88"/>
      <c r="B901" s="88"/>
      <c r="C901" s="88"/>
      <c r="D901" s="88"/>
      <c r="E901" s="88"/>
    </row>
    <row r="902" spans="1:5" customFormat="1" x14ac:dyDescent="0.25">
      <c r="A902" s="88"/>
      <c r="B902" s="88"/>
      <c r="C902" s="88"/>
      <c r="D902" s="88"/>
      <c r="E902" s="88"/>
    </row>
    <row r="903" spans="1:5" customFormat="1" x14ac:dyDescent="0.25">
      <c r="A903" s="88"/>
      <c r="B903" s="88"/>
      <c r="C903" s="88"/>
      <c r="D903" s="88"/>
      <c r="E903" s="88"/>
    </row>
    <row r="904" spans="1:5" customFormat="1" x14ac:dyDescent="0.25">
      <c r="A904" s="88"/>
      <c r="B904" s="88"/>
      <c r="C904" s="88"/>
      <c r="D904" s="88"/>
      <c r="E904" s="88"/>
    </row>
    <row r="905" spans="1:5" customFormat="1" x14ac:dyDescent="0.25">
      <c r="A905" s="88"/>
      <c r="B905" s="88"/>
      <c r="C905" s="88"/>
      <c r="D905" s="88"/>
      <c r="E905" s="88"/>
    </row>
    <row r="906" spans="1:5" customFormat="1" x14ac:dyDescent="0.25">
      <c r="A906" s="88"/>
      <c r="B906" s="88"/>
      <c r="C906" s="88"/>
      <c r="D906" s="88"/>
      <c r="E906" s="88"/>
    </row>
    <row r="907" spans="1:5" customFormat="1" x14ac:dyDescent="0.25">
      <c r="A907" s="88"/>
      <c r="B907" s="88"/>
      <c r="C907" s="88"/>
      <c r="D907" s="88"/>
      <c r="E907" s="88"/>
    </row>
    <row r="908" spans="1:5" customFormat="1" x14ac:dyDescent="0.25">
      <c r="A908" s="88"/>
      <c r="B908" s="88"/>
      <c r="C908" s="88"/>
      <c r="D908" s="88"/>
      <c r="E908" s="88"/>
    </row>
    <row r="909" spans="1:5" customFormat="1" x14ac:dyDescent="0.25">
      <c r="A909" s="88"/>
      <c r="B909" s="88"/>
      <c r="C909" s="88"/>
      <c r="D909" s="88"/>
      <c r="E909" s="88"/>
    </row>
    <row r="910" spans="1:5" customFormat="1" x14ac:dyDescent="0.25">
      <c r="A910" s="88"/>
      <c r="B910" s="88"/>
      <c r="C910" s="88"/>
      <c r="D910" s="88"/>
      <c r="E910" s="88"/>
    </row>
    <row r="911" spans="1:5" customFormat="1" x14ac:dyDescent="0.25">
      <c r="A911" s="88"/>
      <c r="B911" s="88"/>
      <c r="C911" s="88"/>
      <c r="D911" s="88"/>
      <c r="E911" s="88"/>
    </row>
    <row r="912" spans="1:5" customFormat="1" x14ac:dyDescent="0.25">
      <c r="A912" s="88"/>
      <c r="B912" s="88"/>
      <c r="C912" s="88"/>
      <c r="D912" s="88"/>
      <c r="E912" s="88"/>
    </row>
    <row r="913" spans="1:5" customFormat="1" x14ac:dyDescent="0.25">
      <c r="A913" s="88"/>
      <c r="B913" s="88"/>
      <c r="C913" s="88"/>
      <c r="D913" s="88"/>
      <c r="E913" s="88"/>
    </row>
    <row r="914" spans="1:5" customFormat="1" x14ac:dyDescent="0.25">
      <c r="A914" s="88"/>
      <c r="B914" s="88"/>
      <c r="C914" s="88"/>
      <c r="D914" s="88"/>
      <c r="E914" s="88"/>
    </row>
    <row r="915" spans="1:5" customFormat="1" x14ac:dyDescent="0.25">
      <c r="A915" s="88"/>
      <c r="B915" s="88"/>
      <c r="C915" s="88"/>
      <c r="D915" s="88"/>
      <c r="E915" s="88"/>
    </row>
    <row r="916" spans="1:5" customFormat="1" x14ac:dyDescent="0.25">
      <c r="A916" s="88"/>
      <c r="B916" s="88"/>
      <c r="C916" s="88"/>
      <c r="D916" s="88"/>
      <c r="E916" s="88"/>
    </row>
    <row r="917" spans="1:5" customFormat="1" x14ac:dyDescent="0.25">
      <c r="A917" s="88"/>
      <c r="B917" s="88"/>
      <c r="C917" s="88"/>
      <c r="D917" s="88"/>
      <c r="E917" s="88"/>
    </row>
    <row r="918" spans="1:5" customFormat="1" x14ac:dyDescent="0.25">
      <c r="A918" s="88"/>
      <c r="B918" s="88"/>
      <c r="C918" s="88"/>
      <c r="D918" s="88"/>
      <c r="E918" s="88"/>
    </row>
    <row r="919" spans="1:5" customFormat="1" x14ac:dyDescent="0.25">
      <c r="A919" s="88"/>
      <c r="B919" s="88"/>
      <c r="C919" s="88"/>
      <c r="D919" s="88"/>
      <c r="E919" s="88"/>
    </row>
    <row r="920" spans="1:5" customFormat="1" x14ac:dyDescent="0.25">
      <c r="A920" s="88"/>
      <c r="B920" s="88"/>
      <c r="C920" s="88"/>
      <c r="D920" s="88"/>
      <c r="E920" s="88"/>
    </row>
    <row r="921" spans="1:5" customFormat="1" x14ac:dyDescent="0.25">
      <c r="A921" s="88"/>
      <c r="B921" s="88"/>
      <c r="C921" s="88"/>
      <c r="D921" s="88"/>
      <c r="E921" s="88"/>
    </row>
    <row r="922" spans="1:5" customFormat="1" x14ac:dyDescent="0.25">
      <c r="A922" s="88"/>
      <c r="B922" s="88"/>
      <c r="C922" s="88"/>
      <c r="D922" s="88"/>
      <c r="E922" s="88"/>
    </row>
    <row r="923" spans="1:5" customFormat="1" x14ac:dyDescent="0.25">
      <c r="A923" s="88"/>
      <c r="B923" s="88"/>
      <c r="C923" s="88"/>
      <c r="D923" s="88"/>
      <c r="E923" s="88"/>
    </row>
    <row r="924" spans="1:5" customFormat="1" x14ac:dyDescent="0.25">
      <c r="A924" s="88"/>
      <c r="B924" s="88"/>
      <c r="C924" s="88"/>
      <c r="D924" s="88"/>
      <c r="E924" s="88"/>
    </row>
    <row r="925" spans="1:5" customFormat="1" x14ac:dyDescent="0.25">
      <c r="A925" s="88"/>
      <c r="B925" s="88"/>
      <c r="C925" s="88"/>
      <c r="D925" s="88"/>
      <c r="E925" s="88"/>
    </row>
    <row r="926" spans="1:5" customFormat="1" x14ac:dyDescent="0.25">
      <c r="A926" s="88"/>
      <c r="B926" s="88"/>
      <c r="C926" s="88"/>
      <c r="D926" s="88"/>
      <c r="E926" s="88"/>
    </row>
    <row r="927" spans="1:5" customFormat="1" x14ac:dyDescent="0.25">
      <c r="A927" s="88"/>
      <c r="B927" s="88"/>
      <c r="C927" s="88"/>
      <c r="D927" s="88"/>
      <c r="E927" s="88"/>
    </row>
    <row r="928" spans="1:5" customFormat="1" x14ac:dyDescent="0.25">
      <c r="A928" s="88"/>
      <c r="B928" s="88"/>
      <c r="C928" s="88"/>
      <c r="D928" s="88"/>
      <c r="E928" s="88"/>
    </row>
    <row r="929" spans="1:5" customFormat="1" x14ac:dyDescent="0.25">
      <c r="A929" s="88"/>
      <c r="B929" s="88"/>
      <c r="C929" s="88"/>
      <c r="D929" s="88"/>
      <c r="E929" s="88"/>
    </row>
    <row r="930" spans="1:5" customFormat="1" x14ac:dyDescent="0.25">
      <c r="A930" s="88"/>
      <c r="B930" s="88"/>
      <c r="C930" s="88"/>
      <c r="D930" s="88"/>
      <c r="E930" s="88"/>
    </row>
    <row r="931" spans="1:5" customFormat="1" x14ac:dyDescent="0.25">
      <c r="A931" s="88"/>
      <c r="B931" s="88"/>
      <c r="C931" s="88"/>
      <c r="D931" s="88"/>
      <c r="E931" s="88"/>
    </row>
    <row r="932" spans="1:5" customFormat="1" x14ac:dyDescent="0.25">
      <c r="A932" s="88"/>
      <c r="B932" s="88"/>
      <c r="C932" s="88"/>
      <c r="D932" s="88"/>
      <c r="E932" s="88"/>
    </row>
    <row r="933" spans="1:5" customFormat="1" x14ac:dyDescent="0.25">
      <c r="A933" s="88"/>
      <c r="B933" s="88"/>
      <c r="C933" s="88"/>
      <c r="D933" s="88"/>
      <c r="E933" s="88"/>
    </row>
    <row r="934" spans="1:5" customFormat="1" x14ac:dyDescent="0.25">
      <c r="A934" s="88"/>
      <c r="B934" s="88"/>
      <c r="C934" s="88"/>
      <c r="D934" s="88"/>
      <c r="E934" s="88"/>
    </row>
    <row r="935" spans="1:5" customFormat="1" x14ac:dyDescent="0.25">
      <c r="A935" s="88"/>
      <c r="B935" s="88"/>
      <c r="C935" s="88"/>
      <c r="D935" s="88"/>
      <c r="E935" s="88"/>
    </row>
    <row r="936" spans="1:5" customFormat="1" x14ac:dyDescent="0.25">
      <c r="A936" s="88"/>
      <c r="B936" s="88"/>
      <c r="C936" s="88"/>
      <c r="D936" s="88"/>
      <c r="E936" s="88"/>
    </row>
    <row r="937" spans="1:5" customFormat="1" x14ac:dyDescent="0.25">
      <c r="A937" s="88"/>
      <c r="B937" s="88"/>
      <c r="C937" s="88"/>
      <c r="D937" s="88"/>
      <c r="E937" s="88"/>
    </row>
    <row r="938" spans="1:5" customFormat="1" x14ac:dyDescent="0.25">
      <c r="A938" s="88"/>
      <c r="B938" s="88"/>
      <c r="C938" s="88"/>
      <c r="D938" s="88"/>
      <c r="E938" s="88"/>
    </row>
    <row r="939" spans="1:5" customFormat="1" x14ac:dyDescent="0.25">
      <c r="A939" s="88"/>
      <c r="B939" s="88"/>
      <c r="C939" s="88"/>
      <c r="D939" s="88"/>
      <c r="E939" s="88"/>
    </row>
    <row r="940" spans="1:5" customFormat="1" x14ac:dyDescent="0.25">
      <c r="A940" s="88"/>
      <c r="B940" s="88"/>
      <c r="C940" s="88"/>
      <c r="D940" s="88"/>
      <c r="E940" s="88"/>
    </row>
    <row r="941" spans="1:5" customFormat="1" x14ac:dyDescent="0.25">
      <c r="A941" s="88"/>
      <c r="B941" s="88"/>
      <c r="C941" s="88"/>
      <c r="D941" s="88"/>
      <c r="E941" s="88"/>
    </row>
    <row r="942" spans="1:5" customFormat="1" x14ac:dyDescent="0.25">
      <c r="A942" s="88"/>
      <c r="B942" s="88"/>
      <c r="C942" s="88"/>
      <c r="D942" s="88"/>
      <c r="E942" s="88"/>
    </row>
    <row r="943" spans="1:5" customFormat="1" x14ac:dyDescent="0.25">
      <c r="A943" s="88"/>
      <c r="B943" s="88"/>
      <c r="C943" s="88"/>
      <c r="D943" s="88"/>
      <c r="E943" s="88"/>
    </row>
    <row r="944" spans="1:5" customFormat="1" x14ac:dyDescent="0.25">
      <c r="A944" s="88"/>
      <c r="B944" s="88"/>
      <c r="C944" s="88"/>
      <c r="D944" s="88"/>
      <c r="E944" s="88"/>
    </row>
    <row r="945" spans="1:5" customFormat="1" x14ac:dyDescent="0.25">
      <c r="A945" s="88"/>
      <c r="B945" s="88"/>
      <c r="C945" s="88"/>
      <c r="D945" s="88"/>
      <c r="E945" s="88"/>
    </row>
    <row r="946" spans="1:5" customFormat="1" x14ac:dyDescent="0.25">
      <c r="A946" s="88"/>
      <c r="B946" s="88"/>
      <c r="C946" s="88"/>
      <c r="D946" s="88"/>
      <c r="E946" s="88"/>
    </row>
    <row r="947" spans="1:5" customFormat="1" x14ac:dyDescent="0.25">
      <c r="A947" s="88"/>
      <c r="B947" s="88"/>
      <c r="C947" s="88"/>
      <c r="D947" s="88"/>
      <c r="E947" s="88"/>
    </row>
    <row r="948" spans="1:5" customFormat="1" x14ac:dyDescent="0.25">
      <c r="A948" s="88"/>
      <c r="B948" s="88"/>
      <c r="C948" s="88"/>
      <c r="D948" s="88"/>
      <c r="E948" s="88"/>
    </row>
    <row r="949" spans="1:5" customFormat="1" x14ac:dyDescent="0.25">
      <c r="A949" s="88"/>
      <c r="B949" s="88"/>
      <c r="C949" s="88"/>
      <c r="D949" s="88"/>
      <c r="E949" s="88"/>
    </row>
    <row r="950" spans="1:5" customFormat="1" x14ac:dyDescent="0.25">
      <c r="A950" s="88"/>
      <c r="B950" s="88"/>
      <c r="C950" s="88"/>
      <c r="D950" s="88"/>
      <c r="E950" s="88"/>
    </row>
    <row r="951" spans="1:5" customFormat="1" x14ac:dyDescent="0.25">
      <c r="A951" s="88"/>
      <c r="B951" s="88"/>
      <c r="C951" s="88"/>
      <c r="D951" s="88"/>
      <c r="E951" s="88"/>
    </row>
    <row r="952" spans="1:5" customFormat="1" x14ac:dyDescent="0.25">
      <c r="A952" s="88"/>
      <c r="B952" s="88"/>
      <c r="C952" s="88"/>
      <c r="D952" s="88"/>
      <c r="E952" s="88"/>
    </row>
    <row r="953" spans="1:5" customFormat="1" x14ac:dyDescent="0.25">
      <c r="A953" s="88"/>
      <c r="B953" s="88"/>
      <c r="C953" s="88"/>
      <c r="D953" s="88"/>
      <c r="E953" s="88"/>
    </row>
    <row r="954" spans="1:5" customFormat="1" x14ac:dyDescent="0.25">
      <c r="A954" s="88"/>
      <c r="B954" s="88"/>
      <c r="C954" s="88"/>
      <c r="D954" s="88"/>
      <c r="E954" s="88"/>
    </row>
    <row r="955" spans="1:5" customFormat="1" x14ac:dyDescent="0.25">
      <c r="A955" s="88"/>
      <c r="B955" s="88"/>
      <c r="C955" s="88"/>
      <c r="D955" s="88"/>
      <c r="E955" s="88"/>
    </row>
    <row r="956" spans="1:5" customFormat="1" x14ac:dyDescent="0.25">
      <c r="A956" s="88"/>
      <c r="B956" s="88"/>
      <c r="C956" s="88"/>
      <c r="D956" s="88"/>
      <c r="E956" s="88"/>
    </row>
    <row r="957" spans="1:5" customFormat="1" x14ac:dyDescent="0.25">
      <c r="A957" s="88"/>
      <c r="B957" s="88"/>
      <c r="C957" s="88"/>
      <c r="D957" s="88"/>
      <c r="E957" s="88"/>
    </row>
    <row r="958" spans="1:5" customFormat="1" x14ac:dyDescent="0.25">
      <c r="A958" s="88"/>
      <c r="B958" s="88"/>
      <c r="C958" s="88"/>
      <c r="D958" s="88"/>
      <c r="E958" s="88"/>
    </row>
    <row r="959" spans="1:5" customFormat="1" x14ac:dyDescent="0.25">
      <c r="A959" s="88"/>
      <c r="B959" s="88"/>
      <c r="C959" s="88"/>
      <c r="D959" s="88"/>
      <c r="E959" s="88"/>
    </row>
    <row r="960" spans="1:5" customFormat="1" x14ac:dyDescent="0.25">
      <c r="A960" s="88"/>
      <c r="B960" s="88"/>
      <c r="C960" s="88"/>
      <c r="D960" s="88"/>
      <c r="E960" s="88"/>
    </row>
    <row r="961" spans="1:5" customFormat="1" x14ac:dyDescent="0.25">
      <c r="A961" s="88"/>
      <c r="B961" s="88"/>
      <c r="C961" s="88"/>
      <c r="D961" s="88"/>
      <c r="E961" s="88"/>
    </row>
    <row r="962" spans="1:5" customFormat="1" x14ac:dyDescent="0.25">
      <c r="A962" s="88"/>
      <c r="B962" s="88"/>
      <c r="C962" s="88"/>
      <c r="D962" s="88"/>
      <c r="E962" s="88"/>
    </row>
    <row r="963" spans="1:5" customFormat="1" x14ac:dyDescent="0.25">
      <c r="A963" s="88"/>
      <c r="B963" s="88"/>
      <c r="C963" s="88"/>
      <c r="D963" s="88"/>
      <c r="E963" s="88"/>
    </row>
    <row r="964" spans="1:5" customFormat="1" x14ac:dyDescent="0.25">
      <c r="A964" s="88"/>
      <c r="B964" s="88"/>
      <c r="C964" s="88"/>
      <c r="D964" s="88"/>
      <c r="E964" s="88"/>
    </row>
    <row r="965" spans="1:5" customFormat="1" x14ac:dyDescent="0.25">
      <c r="A965" s="88"/>
      <c r="B965" s="88"/>
      <c r="C965" s="88"/>
      <c r="D965" s="88"/>
      <c r="E965" s="88"/>
    </row>
    <row r="966" spans="1:5" customFormat="1" x14ac:dyDescent="0.25">
      <c r="A966" s="88"/>
      <c r="B966" s="88"/>
      <c r="C966" s="88"/>
      <c r="D966" s="88"/>
      <c r="E966" s="88"/>
    </row>
    <row r="967" spans="1:5" customFormat="1" x14ac:dyDescent="0.25">
      <c r="A967" s="88"/>
      <c r="B967" s="88"/>
      <c r="C967" s="88"/>
      <c r="D967" s="88"/>
      <c r="E967" s="88"/>
    </row>
    <row r="968" spans="1:5" customFormat="1" x14ac:dyDescent="0.25">
      <c r="A968" s="88"/>
      <c r="B968" s="88"/>
      <c r="C968" s="88"/>
      <c r="D968" s="88"/>
      <c r="E968" s="88"/>
    </row>
    <row r="969" spans="1:5" customFormat="1" x14ac:dyDescent="0.25">
      <c r="A969" s="88"/>
      <c r="B969" s="88"/>
      <c r="C969" s="88"/>
      <c r="D969" s="88"/>
      <c r="E969" s="88"/>
    </row>
    <row r="970" spans="1:5" customFormat="1" x14ac:dyDescent="0.25">
      <c r="A970" s="88"/>
      <c r="B970" s="88"/>
      <c r="C970" s="88"/>
      <c r="D970" s="88"/>
      <c r="E970" s="88"/>
    </row>
    <row r="971" spans="1:5" customFormat="1" x14ac:dyDescent="0.25">
      <c r="A971" s="88"/>
      <c r="B971" s="88"/>
      <c r="C971" s="88"/>
      <c r="D971" s="88"/>
      <c r="E971" s="88"/>
    </row>
    <row r="972" spans="1:5" customFormat="1" x14ac:dyDescent="0.25">
      <c r="A972" s="88"/>
      <c r="B972" s="88"/>
      <c r="C972" s="88"/>
      <c r="D972" s="88"/>
      <c r="E972" s="88"/>
    </row>
    <row r="973" spans="1:5" customFormat="1" x14ac:dyDescent="0.25">
      <c r="A973" s="88"/>
      <c r="B973" s="88"/>
      <c r="C973" s="88"/>
      <c r="D973" s="88"/>
      <c r="E973" s="88"/>
    </row>
    <row r="974" spans="1:5" customFormat="1" x14ac:dyDescent="0.25">
      <c r="A974" s="88"/>
      <c r="B974" s="88"/>
      <c r="C974" s="88"/>
      <c r="D974" s="88"/>
      <c r="E974" s="88"/>
    </row>
    <row r="975" spans="1:5" customFormat="1" x14ac:dyDescent="0.25">
      <c r="A975" s="88"/>
      <c r="B975" s="88"/>
      <c r="C975" s="88"/>
      <c r="D975" s="88"/>
      <c r="E975" s="88"/>
    </row>
    <row r="976" spans="1:5" customFormat="1" x14ac:dyDescent="0.25">
      <c r="A976" s="88"/>
      <c r="B976" s="88"/>
      <c r="C976" s="88"/>
      <c r="D976" s="88"/>
      <c r="E976" s="88"/>
    </row>
    <row r="977" spans="1:5" customFormat="1" x14ac:dyDescent="0.25">
      <c r="A977" s="88"/>
      <c r="B977" s="88"/>
      <c r="C977" s="88"/>
      <c r="D977" s="88"/>
      <c r="E977" s="88"/>
    </row>
    <row r="978" spans="1:5" customFormat="1" x14ac:dyDescent="0.25">
      <c r="A978" s="88"/>
      <c r="B978" s="88"/>
      <c r="C978" s="88"/>
      <c r="D978" s="88"/>
      <c r="E978" s="88"/>
    </row>
    <row r="979" spans="1:5" customFormat="1" x14ac:dyDescent="0.25">
      <c r="A979" s="88"/>
      <c r="B979" s="88"/>
      <c r="C979" s="88"/>
      <c r="D979" s="88"/>
      <c r="E979" s="88"/>
    </row>
    <row r="980" spans="1:5" customFormat="1" x14ac:dyDescent="0.25">
      <c r="A980" s="88"/>
      <c r="B980" s="88"/>
      <c r="C980" s="88"/>
      <c r="D980" s="88"/>
      <c r="E980" s="88"/>
    </row>
    <row r="981" spans="1:5" customFormat="1" x14ac:dyDescent="0.25">
      <c r="A981" s="88"/>
      <c r="B981" s="88"/>
      <c r="C981" s="88"/>
      <c r="D981" s="88"/>
      <c r="E981" s="88"/>
    </row>
    <row r="982" spans="1:5" customFormat="1" x14ac:dyDescent="0.25">
      <c r="A982" s="88"/>
      <c r="B982" s="88"/>
      <c r="C982" s="88"/>
      <c r="D982" s="88"/>
      <c r="E982" s="88"/>
    </row>
    <row r="983" spans="1:5" customFormat="1" x14ac:dyDescent="0.25">
      <c r="A983" s="88"/>
      <c r="B983" s="88"/>
      <c r="C983" s="88"/>
      <c r="D983" s="88"/>
      <c r="E983" s="88"/>
    </row>
    <row r="984" spans="1:5" customFormat="1" x14ac:dyDescent="0.25">
      <c r="A984" s="88"/>
      <c r="B984" s="88"/>
      <c r="C984" s="88"/>
      <c r="D984" s="88"/>
      <c r="E984" s="88"/>
    </row>
    <row r="985" spans="1:5" customFormat="1" x14ac:dyDescent="0.25">
      <c r="A985" s="88"/>
      <c r="B985" s="88"/>
      <c r="C985" s="88"/>
      <c r="D985" s="88"/>
      <c r="E985" s="88"/>
    </row>
    <row r="986" spans="1:5" customFormat="1" x14ac:dyDescent="0.25">
      <c r="A986" s="88"/>
      <c r="B986" s="88"/>
      <c r="C986" s="88"/>
      <c r="D986" s="88"/>
      <c r="E986" s="88"/>
    </row>
    <row r="987" spans="1:5" customFormat="1" x14ac:dyDescent="0.25">
      <c r="A987" s="88"/>
      <c r="B987" s="88"/>
      <c r="C987" s="88"/>
      <c r="D987" s="88"/>
      <c r="E987" s="88"/>
    </row>
    <row r="988" spans="1:5" customFormat="1" x14ac:dyDescent="0.25">
      <c r="A988" s="88"/>
      <c r="B988" s="88"/>
      <c r="C988" s="88"/>
      <c r="D988" s="88"/>
      <c r="E988" s="88"/>
    </row>
    <row r="989" spans="1:5" customFormat="1" x14ac:dyDescent="0.25">
      <c r="A989" s="88"/>
      <c r="B989" s="88"/>
      <c r="C989" s="88"/>
      <c r="D989" s="88"/>
      <c r="E989" s="88"/>
    </row>
    <row r="990" spans="1:5" customFormat="1" x14ac:dyDescent="0.25">
      <c r="A990" s="88"/>
      <c r="B990" s="88"/>
      <c r="C990" s="88"/>
      <c r="D990" s="88"/>
      <c r="E990" s="88"/>
    </row>
    <row r="991" spans="1:5" customFormat="1" x14ac:dyDescent="0.25">
      <c r="A991" s="88"/>
      <c r="B991" s="88"/>
      <c r="C991" s="88"/>
      <c r="D991" s="88"/>
      <c r="E991" s="88"/>
    </row>
    <row r="992" spans="1:5" customFormat="1" x14ac:dyDescent="0.25">
      <c r="A992" s="88"/>
      <c r="B992" s="88"/>
      <c r="C992" s="88"/>
      <c r="D992" s="88"/>
      <c r="E992" s="88"/>
    </row>
    <row r="993" spans="1:5" customFormat="1" x14ac:dyDescent="0.25">
      <c r="A993" s="88"/>
      <c r="B993" s="88"/>
      <c r="C993" s="88"/>
      <c r="D993" s="88"/>
      <c r="E993" s="88"/>
    </row>
    <row r="994" spans="1:5" customFormat="1" x14ac:dyDescent="0.25">
      <c r="A994" s="88"/>
      <c r="B994" s="88"/>
      <c r="C994" s="88"/>
      <c r="D994" s="88"/>
      <c r="E994" s="88"/>
    </row>
    <row r="995" spans="1:5" customFormat="1" x14ac:dyDescent="0.25">
      <c r="A995" s="88"/>
      <c r="B995" s="88"/>
      <c r="C995" s="88"/>
      <c r="D995" s="88"/>
      <c r="E995" s="88"/>
    </row>
    <row r="996" spans="1:5" customFormat="1" x14ac:dyDescent="0.25">
      <c r="A996" s="88"/>
      <c r="B996" s="88"/>
      <c r="C996" s="88"/>
      <c r="D996" s="88"/>
      <c r="E996" s="88"/>
    </row>
    <row r="997" spans="1:5" customFormat="1" x14ac:dyDescent="0.25">
      <c r="A997" s="88"/>
      <c r="B997" s="88"/>
      <c r="C997" s="88"/>
      <c r="D997" s="88"/>
      <c r="E997" s="88"/>
    </row>
    <row r="998" spans="1:5" customFormat="1" x14ac:dyDescent="0.25">
      <c r="A998" s="88"/>
      <c r="B998" s="88"/>
      <c r="C998" s="88"/>
      <c r="D998" s="88"/>
      <c r="E998" s="88"/>
    </row>
    <row r="999" spans="1:5" customFormat="1" x14ac:dyDescent="0.25">
      <c r="A999" s="88"/>
      <c r="B999" s="88"/>
      <c r="C999" s="88"/>
      <c r="D999" s="88"/>
      <c r="E999" s="88"/>
    </row>
    <row r="1000" spans="1:5" customFormat="1" x14ac:dyDescent="0.25">
      <c r="A1000" s="88"/>
      <c r="B1000" s="88"/>
      <c r="C1000" s="88"/>
      <c r="D1000" s="88"/>
      <c r="E1000" s="88"/>
    </row>
    <row r="1001" spans="1:5" customFormat="1" x14ac:dyDescent="0.25">
      <c r="A1001" s="88"/>
      <c r="B1001" s="88"/>
      <c r="C1001" s="88"/>
      <c r="D1001" s="88"/>
      <c r="E1001" s="88"/>
    </row>
    <row r="1002" spans="1:5" customFormat="1" x14ac:dyDescent="0.25">
      <c r="A1002" s="88"/>
      <c r="B1002" s="88"/>
      <c r="C1002" s="88"/>
      <c r="D1002" s="88"/>
      <c r="E1002" s="88"/>
    </row>
    <row r="1003" spans="1:5" customFormat="1" x14ac:dyDescent="0.25">
      <c r="A1003" s="88"/>
      <c r="B1003" s="88"/>
      <c r="C1003" s="88"/>
      <c r="D1003" s="88"/>
      <c r="E1003" s="88"/>
    </row>
    <row r="1004" spans="1:5" customFormat="1" x14ac:dyDescent="0.25">
      <c r="A1004" s="88"/>
      <c r="B1004" s="88"/>
      <c r="C1004" s="88"/>
      <c r="D1004" s="88"/>
      <c r="E1004" s="88"/>
    </row>
    <row r="1005" spans="1:5" customFormat="1" x14ac:dyDescent="0.25">
      <c r="A1005" s="88"/>
      <c r="B1005" s="88"/>
      <c r="C1005" s="88"/>
      <c r="D1005" s="88"/>
      <c r="E1005" s="88"/>
    </row>
    <row r="1006" spans="1:5" customFormat="1" x14ac:dyDescent="0.25">
      <c r="A1006" s="88"/>
      <c r="B1006" s="88"/>
      <c r="C1006" s="88"/>
      <c r="D1006" s="88"/>
      <c r="E1006" s="88"/>
    </row>
    <row r="1007" spans="1:5" customFormat="1" x14ac:dyDescent="0.25">
      <c r="A1007" s="88"/>
      <c r="B1007" s="88"/>
      <c r="C1007" s="88"/>
      <c r="D1007" s="88"/>
      <c r="E1007" s="88"/>
    </row>
    <row r="1008" spans="1:5" customFormat="1" x14ac:dyDescent="0.25">
      <c r="A1008" s="88"/>
      <c r="B1008" s="88"/>
      <c r="C1008" s="88"/>
      <c r="D1008" s="88"/>
      <c r="E1008" s="88"/>
    </row>
    <row r="1009" spans="1:5" customFormat="1" x14ac:dyDescent="0.25">
      <c r="A1009" s="88"/>
      <c r="B1009" s="88"/>
      <c r="C1009" s="88"/>
      <c r="D1009" s="88"/>
      <c r="E1009" s="88"/>
    </row>
    <row r="1010" spans="1:5" customFormat="1" x14ac:dyDescent="0.25">
      <c r="A1010" s="88"/>
      <c r="B1010" s="88"/>
      <c r="C1010" s="88"/>
      <c r="D1010" s="88"/>
      <c r="E1010" s="88"/>
    </row>
    <row r="1011" spans="1:5" customFormat="1" x14ac:dyDescent="0.25">
      <c r="A1011" s="88"/>
      <c r="B1011" s="88"/>
      <c r="C1011" s="88"/>
      <c r="D1011" s="88"/>
      <c r="E1011" s="88"/>
    </row>
    <row r="1012" spans="1:5" customFormat="1" x14ac:dyDescent="0.25">
      <c r="A1012" s="88"/>
      <c r="B1012" s="88"/>
      <c r="C1012" s="88"/>
      <c r="D1012" s="88"/>
      <c r="E1012" s="88"/>
    </row>
    <row r="1013" spans="1:5" customFormat="1" x14ac:dyDescent="0.25">
      <c r="A1013" s="88"/>
      <c r="B1013" s="88"/>
      <c r="C1013" s="88"/>
      <c r="D1013" s="88"/>
      <c r="E1013" s="88"/>
    </row>
    <row r="1014" spans="1:5" customFormat="1" x14ac:dyDescent="0.25">
      <c r="A1014" s="88"/>
      <c r="B1014" s="88"/>
      <c r="C1014" s="88"/>
      <c r="D1014" s="88"/>
      <c r="E1014" s="88"/>
    </row>
    <row r="1015" spans="1:5" customFormat="1" x14ac:dyDescent="0.25">
      <c r="A1015" s="88"/>
      <c r="B1015" s="88"/>
      <c r="C1015" s="88"/>
      <c r="D1015" s="88"/>
      <c r="E1015" s="88"/>
    </row>
    <row r="1016" spans="1:5" customFormat="1" x14ac:dyDescent="0.25">
      <c r="A1016" s="88"/>
      <c r="B1016" s="88"/>
      <c r="C1016" s="88"/>
      <c r="D1016" s="88"/>
      <c r="E1016" s="88"/>
    </row>
    <row r="1017" spans="1:5" customFormat="1" x14ac:dyDescent="0.25">
      <c r="A1017" s="88"/>
      <c r="B1017" s="88"/>
      <c r="C1017" s="88"/>
      <c r="D1017" s="88"/>
      <c r="E1017" s="88"/>
    </row>
    <row r="1018" spans="1:5" customFormat="1" x14ac:dyDescent="0.25">
      <c r="A1018" s="88"/>
      <c r="B1018" s="88"/>
      <c r="C1018" s="88"/>
      <c r="D1018" s="88"/>
      <c r="E1018" s="88"/>
    </row>
    <row r="1019" spans="1:5" customFormat="1" x14ac:dyDescent="0.25">
      <c r="A1019" s="88"/>
      <c r="B1019" s="88"/>
      <c r="C1019" s="88"/>
      <c r="D1019" s="88"/>
      <c r="E1019" s="88"/>
    </row>
    <row r="1020" spans="1:5" customFormat="1" x14ac:dyDescent="0.25">
      <c r="A1020" s="88"/>
      <c r="B1020" s="88"/>
      <c r="C1020" s="88"/>
      <c r="D1020" s="88"/>
      <c r="E1020" s="88"/>
    </row>
    <row r="1021" spans="1:5" customFormat="1" x14ac:dyDescent="0.25">
      <c r="A1021" s="88"/>
      <c r="B1021" s="88"/>
      <c r="C1021" s="88"/>
      <c r="D1021" s="88"/>
      <c r="E1021" s="88"/>
    </row>
    <row r="1022" spans="1:5" customFormat="1" x14ac:dyDescent="0.25">
      <c r="A1022" s="88"/>
      <c r="B1022" s="88"/>
      <c r="C1022" s="88"/>
      <c r="D1022" s="88"/>
      <c r="E1022" s="88"/>
    </row>
    <row r="1023" spans="1:5" customFormat="1" x14ac:dyDescent="0.25">
      <c r="A1023" s="88"/>
      <c r="B1023" s="88"/>
      <c r="C1023" s="88"/>
      <c r="D1023" s="88"/>
      <c r="E1023" s="88"/>
    </row>
    <row r="1024" spans="1:5" customFormat="1" x14ac:dyDescent="0.25">
      <c r="A1024" s="88"/>
      <c r="B1024" s="88"/>
      <c r="C1024" s="88"/>
      <c r="D1024" s="88"/>
      <c r="E1024" s="88"/>
    </row>
    <row r="1025" spans="1:5" customFormat="1" x14ac:dyDescent="0.25">
      <c r="A1025" s="88"/>
      <c r="B1025" s="88"/>
      <c r="C1025" s="88"/>
      <c r="D1025" s="88"/>
      <c r="E1025" s="88"/>
    </row>
    <row r="1026" spans="1:5" customFormat="1" x14ac:dyDescent="0.25">
      <c r="A1026" s="88"/>
      <c r="B1026" s="88"/>
      <c r="C1026" s="88"/>
      <c r="D1026" s="88"/>
      <c r="E1026" s="88"/>
    </row>
    <row r="1027" spans="1:5" customFormat="1" x14ac:dyDescent="0.25">
      <c r="A1027" s="88"/>
      <c r="B1027" s="88"/>
      <c r="C1027" s="88"/>
      <c r="D1027" s="88"/>
      <c r="E1027" s="88"/>
    </row>
    <row r="1028" spans="1:5" customFormat="1" x14ac:dyDescent="0.25">
      <c r="A1028" s="88"/>
      <c r="B1028" s="88"/>
      <c r="C1028" s="88"/>
      <c r="D1028" s="88"/>
      <c r="E1028" s="88"/>
    </row>
    <row r="1029" spans="1:5" customFormat="1" x14ac:dyDescent="0.25">
      <c r="A1029" s="88"/>
      <c r="B1029" s="88"/>
      <c r="C1029" s="88"/>
      <c r="D1029" s="88"/>
      <c r="E1029" s="88"/>
    </row>
    <row r="1030" spans="1:5" customFormat="1" x14ac:dyDescent="0.25">
      <c r="A1030" s="88"/>
      <c r="B1030" s="88"/>
      <c r="C1030" s="88"/>
      <c r="D1030" s="88"/>
      <c r="E1030" s="88"/>
    </row>
    <row r="1031" spans="1:5" customFormat="1" x14ac:dyDescent="0.25">
      <c r="A1031" s="88"/>
      <c r="B1031" s="88"/>
      <c r="C1031" s="88"/>
      <c r="D1031" s="88"/>
      <c r="E1031" s="88"/>
    </row>
    <row r="1032" spans="1:5" customFormat="1" x14ac:dyDescent="0.25">
      <c r="A1032" s="88"/>
      <c r="B1032" s="88"/>
      <c r="C1032" s="88"/>
      <c r="D1032" s="88"/>
      <c r="E1032" s="88"/>
    </row>
    <row r="1033" spans="1:5" customFormat="1" x14ac:dyDescent="0.25">
      <c r="A1033" s="88"/>
      <c r="B1033" s="88"/>
      <c r="C1033" s="88"/>
      <c r="D1033" s="88"/>
      <c r="E1033" s="88"/>
    </row>
    <row r="1034" spans="1:5" customFormat="1" x14ac:dyDescent="0.25">
      <c r="A1034" s="88"/>
      <c r="B1034" s="88"/>
      <c r="C1034" s="88"/>
      <c r="D1034" s="88"/>
      <c r="E1034" s="88"/>
    </row>
    <row r="1035" spans="1:5" customFormat="1" x14ac:dyDescent="0.25">
      <c r="A1035" s="88"/>
      <c r="B1035" s="88"/>
      <c r="C1035" s="88"/>
      <c r="D1035" s="88"/>
      <c r="E1035" s="88"/>
    </row>
    <row r="1036" spans="1:5" customFormat="1" x14ac:dyDescent="0.25">
      <c r="A1036" s="88"/>
      <c r="B1036" s="88"/>
      <c r="C1036" s="88"/>
      <c r="D1036" s="88"/>
      <c r="E1036" s="88"/>
    </row>
    <row r="1037" spans="1:5" customFormat="1" x14ac:dyDescent="0.25">
      <c r="A1037" s="88"/>
      <c r="B1037" s="88"/>
      <c r="C1037" s="88"/>
      <c r="D1037" s="88"/>
      <c r="E1037" s="88"/>
    </row>
    <row r="1038" spans="1:5" customFormat="1" x14ac:dyDescent="0.25">
      <c r="A1038" s="88"/>
      <c r="B1038" s="88"/>
      <c r="C1038" s="88"/>
      <c r="D1038" s="88"/>
      <c r="E1038" s="88"/>
    </row>
    <row r="1039" spans="1:5" customFormat="1" x14ac:dyDescent="0.25">
      <c r="A1039" s="88"/>
      <c r="B1039" s="88"/>
      <c r="C1039" s="88"/>
      <c r="D1039" s="88"/>
      <c r="E1039" s="88"/>
    </row>
    <row r="1040" spans="1:5" customFormat="1" x14ac:dyDescent="0.25">
      <c r="A1040" s="88"/>
      <c r="B1040" s="88"/>
      <c r="C1040" s="88"/>
      <c r="D1040" s="88"/>
      <c r="E1040" s="88"/>
    </row>
    <row r="1041" spans="1:5" customFormat="1" x14ac:dyDescent="0.25">
      <c r="A1041" s="88"/>
      <c r="B1041" s="88"/>
      <c r="C1041" s="88"/>
      <c r="D1041" s="88"/>
      <c r="E1041" s="88"/>
    </row>
    <row r="1042" spans="1:5" customFormat="1" x14ac:dyDescent="0.25">
      <c r="A1042" s="88"/>
      <c r="B1042" s="88"/>
      <c r="C1042" s="88"/>
      <c r="D1042" s="88"/>
      <c r="E1042" s="88"/>
    </row>
    <row r="1043" spans="1:5" customFormat="1" x14ac:dyDescent="0.25">
      <c r="A1043" s="88"/>
      <c r="B1043" s="88"/>
      <c r="C1043" s="88"/>
      <c r="D1043" s="88"/>
      <c r="E1043" s="88"/>
    </row>
    <row r="1044" spans="1:5" customFormat="1" x14ac:dyDescent="0.25">
      <c r="A1044" s="88"/>
      <c r="B1044" s="88"/>
      <c r="C1044" s="88"/>
      <c r="D1044" s="88"/>
      <c r="E1044" s="88"/>
    </row>
    <row r="1045" spans="1:5" customFormat="1" x14ac:dyDescent="0.25">
      <c r="A1045" s="88"/>
      <c r="B1045" s="88"/>
      <c r="C1045" s="88"/>
      <c r="D1045" s="88"/>
      <c r="E1045" s="88"/>
    </row>
    <row r="1046" spans="1:5" customFormat="1" x14ac:dyDescent="0.25">
      <c r="A1046" s="88"/>
      <c r="B1046" s="88"/>
      <c r="C1046" s="88"/>
      <c r="D1046" s="88"/>
      <c r="E1046" s="88"/>
    </row>
    <row r="1047" spans="1:5" customFormat="1" x14ac:dyDescent="0.25">
      <c r="A1047" s="88"/>
      <c r="B1047" s="88"/>
      <c r="C1047" s="88"/>
      <c r="D1047" s="88"/>
      <c r="E1047" s="88"/>
    </row>
    <row r="1048" spans="1:5" customFormat="1" x14ac:dyDescent="0.25">
      <c r="A1048" s="88"/>
      <c r="B1048" s="88"/>
      <c r="C1048" s="88"/>
      <c r="D1048" s="88"/>
      <c r="E1048" s="88"/>
    </row>
    <row r="1049" spans="1:5" customFormat="1" x14ac:dyDescent="0.25">
      <c r="A1049" s="88"/>
      <c r="B1049" s="88"/>
      <c r="C1049" s="88"/>
      <c r="D1049" s="88"/>
      <c r="E1049" s="88"/>
    </row>
    <row r="1050" spans="1:5" customFormat="1" x14ac:dyDescent="0.25">
      <c r="A1050" s="88"/>
      <c r="B1050" s="88"/>
      <c r="C1050" s="88"/>
      <c r="D1050" s="88"/>
      <c r="E1050" s="88"/>
    </row>
    <row r="1051" spans="1:5" customFormat="1" x14ac:dyDescent="0.25">
      <c r="A1051" s="88"/>
      <c r="B1051" s="88"/>
      <c r="C1051" s="88"/>
      <c r="D1051" s="88"/>
      <c r="E1051" s="88"/>
    </row>
    <row r="1052" spans="1:5" customFormat="1" x14ac:dyDescent="0.25">
      <c r="A1052" s="88"/>
      <c r="B1052" s="88"/>
      <c r="C1052" s="88"/>
      <c r="D1052" s="88"/>
      <c r="E1052" s="88"/>
    </row>
    <row r="1053" spans="1:5" customFormat="1" x14ac:dyDescent="0.25">
      <c r="A1053" s="88"/>
      <c r="B1053" s="88"/>
      <c r="C1053" s="88"/>
      <c r="D1053" s="88"/>
      <c r="E1053" s="88"/>
    </row>
    <row r="1054" spans="1:5" customFormat="1" x14ac:dyDescent="0.25">
      <c r="A1054" s="88"/>
      <c r="B1054" s="88"/>
      <c r="C1054" s="88"/>
      <c r="D1054" s="88"/>
      <c r="E1054" s="88"/>
    </row>
    <row r="1055" spans="1:5" customFormat="1" x14ac:dyDescent="0.25">
      <c r="A1055" s="88"/>
      <c r="B1055" s="88"/>
      <c r="C1055" s="88"/>
      <c r="D1055" s="88"/>
      <c r="E1055" s="88"/>
    </row>
    <row r="1056" spans="1:5" customFormat="1" x14ac:dyDescent="0.25">
      <c r="A1056" s="88"/>
      <c r="B1056" s="88"/>
      <c r="C1056" s="88"/>
      <c r="D1056" s="88"/>
      <c r="E1056" s="88"/>
    </row>
    <row r="1057" spans="1:5" customFormat="1" x14ac:dyDescent="0.25">
      <c r="A1057" s="88"/>
      <c r="B1057" s="88"/>
      <c r="C1057" s="88"/>
      <c r="D1057" s="88"/>
      <c r="E1057" s="88"/>
    </row>
    <row r="1058" spans="1:5" customFormat="1" x14ac:dyDescent="0.25">
      <c r="A1058" s="88"/>
      <c r="B1058" s="88"/>
      <c r="C1058" s="88"/>
      <c r="D1058" s="88"/>
      <c r="E1058" s="88"/>
    </row>
    <row r="1059" spans="1:5" customFormat="1" x14ac:dyDescent="0.25">
      <c r="A1059" s="88"/>
      <c r="B1059" s="88"/>
      <c r="C1059" s="88"/>
      <c r="D1059" s="88"/>
      <c r="E1059" s="88"/>
    </row>
    <row r="1060" spans="1:5" customFormat="1" x14ac:dyDescent="0.25">
      <c r="A1060" s="88"/>
      <c r="B1060" s="88"/>
      <c r="C1060" s="88"/>
      <c r="D1060" s="88"/>
      <c r="E1060" s="88"/>
    </row>
    <row r="1061" spans="1:5" customFormat="1" x14ac:dyDescent="0.25">
      <c r="A1061" s="88"/>
      <c r="B1061" s="88"/>
      <c r="C1061" s="88"/>
      <c r="D1061" s="88"/>
      <c r="E1061" s="88"/>
    </row>
    <row r="1062" spans="1:5" customFormat="1" x14ac:dyDescent="0.25">
      <c r="A1062" s="88"/>
      <c r="B1062" s="88"/>
      <c r="C1062" s="88"/>
      <c r="D1062" s="88"/>
      <c r="E1062" s="88"/>
    </row>
    <row r="1063" spans="1:5" customFormat="1" x14ac:dyDescent="0.25">
      <c r="A1063" s="88"/>
      <c r="B1063" s="88"/>
      <c r="C1063" s="88"/>
      <c r="D1063" s="88"/>
      <c r="E1063" s="88"/>
    </row>
    <row r="1064" spans="1:5" customFormat="1" x14ac:dyDescent="0.25">
      <c r="A1064" s="88"/>
      <c r="B1064" s="88"/>
      <c r="C1064" s="88"/>
      <c r="D1064" s="88"/>
      <c r="E1064" s="88"/>
    </row>
    <row r="1065" spans="1:5" customFormat="1" x14ac:dyDescent="0.25">
      <c r="A1065" s="88"/>
      <c r="B1065" s="88"/>
      <c r="C1065" s="88"/>
      <c r="D1065" s="88"/>
      <c r="E1065" s="88"/>
    </row>
    <row r="1066" spans="1:5" customFormat="1" x14ac:dyDescent="0.25">
      <c r="A1066" s="88"/>
      <c r="B1066" s="88"/>
      <c r="C1066" s="88"/>
      <c r="D1066" s="88"/>
      <c r="E1066" s="88"/>
    </row>
    <row r="1067" spans="1:5" customFormat="1" x14ac:dyDescent="0.25">
      <c r="A1067" s="88"/>
      <c r="B1067" s="88"/>
      <c r="C1067" s="88"/>
      <c r="D1067" s="88"/>
      <c r="E1067" s="88"/>
    </row>
    <row r="1068" spans="1:5" customFormat="1" x14ac:dyDescent="0.25">
      <c r="A1068" s="88"/>
      <c r="B1068" s="88"/>
      <c r="C1068" s="88"/>
      <c r="D1068" s="88"/>
      <c r="E1068" s="88"/>
    </row>
    <row r="1069" spans="1:5" customFormat="1" x14ac:dyDescent="0.25">
      <c r="A1069" s="88"/>
      <c r="B1069" s="88"/>
      <c r="C1069" s="88"/>
      <c r="D1069" s="88"/>
      <c r="E1069" s="88"/>
    </row>
    <row r="1070" spans="1:5" customFormat="1" x14ac:dyDescent="0.25">
      <c r="A1070" s="88"/>
      <c r="B1070" s="88"/>
      <c r="C1070" s="88"/>
      <c r="D1070" s="88"/>
      <c r="E1070" s="88"/>
    </row>
    <row r="1071" spans="1:5" customFormat="1" x14ac:dyDescent="0.25">
      <c r="A1071" s="88"/>
      <c r="B1071" s="88"/>
      <c r="C1071" s="88"/>
      <c r="D1071" s="88"/>
      <c r="E1071" s="88"/>
    </row>
    <row r="1072" spans="1:5" customFormat="1" x14ac:dyDescent="0.25">
      <c r="A1072" s="88"/>
      <c r="B1072" s="88"/>
      <c r="C1072" s="88"/>
      <c r="D1072" s="88"/>
      <c r="E1072" s="88"/>
    </row>
    <row r="1073" spans="1:5" customFormat="1" x14ac:dyDescent="0.25">
      <c r="A1073" s="88"/>
      <c r="B1073" s="88"/>
      <c r="C1073" s="88"/>
      <c r="D1073" s="88"/>
      <c r="E1073" s="88"/>
    </row>
    <row r="1074" spans="1:5" customFormat="1" x14ac:dyDescent="0.25">
      <c r="A1074" s="88"/>
      <c r="B1074" s="88"/>
      <c r="C1074" s="88"/>
      <c r="D1074" s="88"/>
      <c r="E1074" s="88"/>
    </row>
    <row r="1075" spans="1:5" customFormat="1" x14ac:dyDescent="0.25">
      <c r="A1075" s="88"/>
      <c r="B1075" s="88"/>
      <c r="C1075" s="88"/>
      <c r="D1075" s="88"/>
      <c r="E1075" s="88"/>
    </row>
    <row r="1076" spans="1:5" customFormat="1" x14ac:dyDescent="0.25">
      <c r="A1076" s="88"/>
      <c r="B1076" s="88"/>
      <c r="C1076" s="88"/>
      <c r="D1076" s="88"/>
      <c r="E1076" s="88"/>
    </row>
    <row r="1077" spans="1:5" customFormat="1" x14ac:dyDescent="0.25">
      <c r="A1077" s="88"/>
      <c r="B1077" s="88"/>
      <c r="C1077" s="88"/>
      <c r="D1077" s="88"/>
      <c r="E1077" s="88"/>
    </row>
    <row r="1078" spans="1:5" customFormat="1" x14ac:dyDescent="0.25">
      <c r="A1078" s="88"/>
      <c r="B1078" s="88"/>
      <c r="C1078" s="88"/>
      <c r="D1078" s="88"/>
      <c r="E1078" s="88"/>
    </row>
    <row r="1079" spans="1:5" customFormat="1" x14ac:dyDescent="0.25">
      <c r="A1079" s="88"/>
      <c r="B1079" s="88"/>
      <c r="C1079" s="88"/>
      <c r="D1079" s="88"/>
      <c r="E1079" s="88"/>
    </row>
    <row r="1080" spans="1:5" customFormat="1" x14ac:dyDescent="0.25">
      <c r="A1080" s="88"/>
      <c r="B1080" s="88"/>
      <c r="C1080" s="88"/>
      <c r="D1080" s="88"/>
      <c r="E1080" s="88"/>
    </row>
    <row r="1081" spans="1:5" customFormat="1" x14ac:dyDescent="0.25">
      <c r="A1081" s="88"/>
      <c r="B1081" s="88"/>
      <c r="C1081" s="88"/>
      <c r="D1081" s="88"/>
      <c r="E1081" s="88"/>
    </row>
    <row r="1082" spans="1:5" customFormat="1" x14ac:dyDescent="0.25">
      <c r="A1082" s="88"/>
      <c r="B1082" s="88"/>
      <c r="C1082" s="88"/>
      <c r="D1082" s="88"/>
      <c r="E1082" s="88"/>
    </row>
    <row r="1083" spans="1:5" customFormat="1" x14ac:dyDescent="0.25">
      <c r="A1083" s="88"/>
      <c r="B1083" s="88"/>
      <c r="C1083" s="88"/>
      <c r="D1083" s="88"/>
      <c r="E1083" s="88"/>
    </row>
    <row r="1084" spans="1:5" customFormat="1" x14ac:dyDescent="0.25">
      <c r="A1084" s="88"/>
      <c r="B1084" s="88"/>
      <c r="C1084" s="88"/>
      <c r="D1084" s="88"/>
      <c r="E1084" s="88"/>
    </row>
    <row r="1085" spans="1:5" customFormat="1" x14ac:dyDescent="0.25">
      <c r="A1085" s="88"/>
      <c r="B1085" s="88"/>
      <c r="C1085" s="88"/>
      <c r="D1085" s="88"/>
      <c r="E1085" s="88"/>
    </row>
    <row r="1086" spans="1:5" customFormat="1" x14ac:dyDescent="0.25">
      <c r="A1086" s="88"/>
      <c r="B1086" s="88"/>
      <c r="C1086" s="88"/>
      <c r="D1086" s="88"/>
      <c r="E1086" s="88"/>
    </row>
    <row r="1087" spans="1:5" customFormat="1" x14ac:dyDescent="0.25">
      <c r="A1087" s="88"/>
      <c r="B1087" s="88"/>
      <c r="C1087" s="88"/>
      <c r="D1087" s="88"/>
      <c r="E1087" s="88"/>
    </row>
    <row r="1088" spans="1:5" customFormat="1" x14ac:dyDescent="0.25">
      <c r="A1088" s="88"/>
      <c r="B1088" s="88"/>
      <c r="C1088" s="88"/>
      <c r="D1088" s="88"/>
      <c r="E1088" s="88"/>
    </row>
    <row r="1089" spans="1:5" customFormat="1" x14ac:dyDescent="0.25">
      <c r="A1089" s="88"/>
      <c r="B1089" s="88"/>
      <c r="C1089" s="88"/>
      <c r="D1089" s="88"/>
      <c r="E1089" s="88"/>
    </row>
    <row r="1090" spans="1:5" customFormat="1" x14ac:dyDescent="0.25">
      <c r="A1090" s="88"/>
      <c r="B1090" s="88"/>
      <c r="C1090" s="88"/>
      <c r="D1090" s="88"/>
      <c r="E1090" s="88"/>
    </row>
    <row r="1091" spans="1:5" customFormat="1" x14ac:dyDescent="0.25">
      <c r="A1091" s="88"/>
      <c r="B1091" s="88"/>
      <c r="C1091" s="88"/>
      <c r="D1091" s="88"/>
      <c r="E1091" s="88"/>
    </row>
    <row r="1092" spans="1:5" customFormat="1" x14ac:dyDescent="0.25">
      <c r="A1092" s="88"/>
      <c r="B1092" s="88"/>
      <c r="C1092" s="88"/>
      <c r="D1092" s="88"/>
      <c r="E1092" s="88"/>
    </row>
    <row r="1093" spans="1:5" customFormat="1" x14ac:dyDescent="0.25">
      <c r="A1093" s="88"/>
      <c r="B1093" s="88"/>
      <c r="C1093" s="88"/>
      <c r="D1093" s="88"/>
      <c r="E1093" s="88"/>
    </row>
    <row r="1094" spans="1:5" customFormat="1" x14ac:dyDescent="0.25">
      <c r="A1094" s="88"/>
      <c r="B1094" s="88"/>
      <c r="C1094" s="88"/>
      <c r="D1094" s="88"/>
      <c r="E1094" s="88"/>
    </row>
    <row r="1095" spans="1:5" customFormat="1" x14ac:dyDescent="0.25">
      <c r="A1095" s="88"/>
      <c r="B1095" s="88"/>
      <c r="C1095" s="88"/>
      <c r="D1095" s="88"/>
      <c r="E1095" s="88"/>
    </row>
    <row r="1096" spans="1:5" customFormat="1" x14ac:dyDescent="0.25">
      <c r="A1096" s="88"/>
      <c r="B1096" s="88"/>
      <c r="C1096" s="88"/>
      <c r="D1096" s="88"/>
      <c r="E1096" s="88"/>
    </row>
    <row r="1097" spans="1:5" customFormat="1" x14ac:dyDescent="0.25">
      <c r="A1097" s="88"/>
      <c r="B1097" s="88"/>
      <c r="C1097" s="88"/>
      <c r="D1097" s="88"/>
      <c r="E1097" s="88"/>
    </row>
    <row r="1098" spans="1:5" customFormat="1" x14ac:dyDescent="0.25">
      <c r="A1098" s="88"/>
      <c r="B1098" s="88"/>
      <c r="C1098" s="88"/>
      <c r="D1098" s="88"/>
      <c r="E1098" s="88"/>
    </row>
    <row r="1099" spans="1:5" customFormat="1" x14ac:dyDescent="0.25">
      <c r="A1099" s="88"/>
      <c r="B1099" s="88"/>
      <c r="C1099" s="88"/>
      <c r="D1099" s="88"/>
      <c r="E1099" s="88"/>
    </row>
    <row r="1100" spans="1:5" customFormat="1" x14ac:dyDescent="0.25">
      <c r="A1100" s="88"/>
      <c r="B1100" s="88"/>
      <c r="C1100" s="88"/>
      <c r="D1100" s="88"/>
      <c r="E1100" s="88"/>
    </row>
    <row r="1101" spans="1:5" customFormat="1" x14ac:dyDescent="0.25">
      <c r="A1101" s="88"/>
      <c r="B1101" s="88"/>
      <c r="C1101" s="88"/>
      <c r="D1101" s="88"/>
      <c r="E1101" s="88"/>
    </row>
    <row r="1102" spans="1:5" customFormat="1" x14ac:dyDescent="0.25">
      <c r="A1102" s="88"/>
      <c r="B1102" s="88"/>
      <c r="C1102" s="88"/>
      <c r="D1102" s="88"/>
      <c r="E1102" s="88"/>
    </row>
    <row r="1103" spans="1:5" customFormat="1" x14ac:dyDescent="0.25">
      <c r="A1103" s="88"/>
      <c r="B1103" s="88"/>
      <c r="C1103" s="88"/>
      <c r="D1103" s="88"/>
      <c r="E1103" s="88"/>
    </row>
    <row r="1104" spans="1:5" customFormat="1" x14ac:dyDescent="0.25">
      <c r="A1104" s="88"/>
      <c r="B1104" s="88"/>
      <c r="C1104" s="88"/>
      <c r="D1104" s="88"/>
      <c r="E1104" s="88"/>
    </row>
    <row r="1105" spans="1:5" customFormat="1" x14ac:dyDescent="0.25">
      <c r="A1105" s="88"/>
      <c r="B1105" s="88"/>
      <c r="C1105" s="88"/>
      <c r="D1105" s="88"/>
      <c r="E1105" s="88"/>
    </row>
    <row r="1106" spans="1:5" customFormat="1" x14ac:dyDescent="0.25">
      <c r="A1106" s="88"/>
      <c r="B1106" s="88"/>
      <c r="C1106" s="88"/>
      <c r="D1106" s="88"/>
      <c r="E1106" s="88"/>
    </row>
    <row r="1107" spans="1:5" customFormat="1" x14ac:dyDescent="0.25">
      <c r="A1107" s="88"/>
      <c r="B1107" s="88"/>
      <c r="C1107" s="88"/>
      <c r="D1107" s="88"/>
      <c r="E1107" s="88"/>
    </row>
    <row r="1108" spans="1:5" customFormat="1" x14ac:dyDescent="0.25">
      <c r="A1108" s="88"/>
      <c r="B1108" s="88"/>
      <c r="C1108" s="88"/>
      <c r="D1108" s="88"/>
      <c r="E1108" s="88"/>
    </row>
    <row r="1109" spans="1:5" customFormat="1" x14ac:dyDescent="0.25">
      <c r="A1109" s="88"/>
      <c r="B1109" s="88"/>
      <c r="C1109" s="88"/>
      <c r="D1109" s="88"/>
      <c r="E1109" s="88"/>
    </row>
    <row r="1110" spans="1:5" customFormat="1" x14ac:dyDescent="0.25">
      <c r="A1110" s="88"/>
      <c r="B1110" s="88"/>
      <c r="C1110" s="88"/>
      <c r="D1110" s="88"/>
      <c r="E1110" s="88"/>
    </row>
    <row r="1111" spans="1:5" customFormat="1" x14ac:dyDescent="0.25">
      <c r="A1111" s="88"/>
      <c r="B1111" s="88"/>
      <c r="C1111" s="88"/>
      <c r="D1111" s="88"/>
      <c r="E1111" s="88"/>
    </row>
    <row r="1112" spans="1:5" customFormat="1" x14ac:dyDescent="0.25">
      <c r="A1112" s="88"/>
      <c r="B1112" s="88"/>
      <c r="C1112" s="88"/>
      <c r="D1112" s="88"/>
      <c r="E1112" s="88"/>
    </row>
    <row r="1113" spans="1:5" customFormat="1" x14ac:dyDescent="0.25">
      <c r="A1113" s="88"/>
      <c r="B1113" s="88"/>
      <c r="C1113" s="88"/>
      <c r="D1113" s="88"/>
      <c r="E1113" s="88"/>
    </row>
    <row r="1114" spans="1:5" customFormat="1" x14ac:dyDescent="0.25">
      <c r="A1114" s="88"/>
      <c r="B1114" s="88"/>
      <c r="C1114" s="88"/>
      <c r="D1114" s="88"/>
      <c r="E1114" s="88"/>
    </row>
    <row r="1115" spans="1:5" customFormat="1" x14ac:dyDescent="0.25">
      <c r="A1115" s="88"/>
      <c r="B1115" s="88"/>
      <c r="C1115" s="88"/>
      <c r="D1115" s="88"/>
      <c r="E1115" s="88"/>
    </row>
    <row r="1116" spans="1:5" customFormat="1" x14ac:dyDescent="0.25">
      <c r="A1116" s="88"/>
      <c r="B1116" s="88"/>
      <c r="C1116" s="88"/>
      <c r="D1116" s="88"/>
      <c r="E1116" s="88"/>
    </row>
    <row r="1117" spans="1:5" customFormat="1" x14ac:dyDescent="0.25">
      <c r="A1117" s="88"/>
      <c r="B1117" s="88"/>
      <c r="C1117" s="88"/>
      <c r="D1117" s="88"/>
      <c r="E1117" s="88"/>
    </row>
    <row r="1118" spans="1:5" customFormat="1" x14ac:dyDescent="0.25">
      <c r="A1118" s="88"/>
      <c r="B1118" s="88"/>
      <c r="C1118" s="88"/>
      <c r="D1118" s="88"/>
      <c r="E1118" s="88"/>
    </row>
    <row r="1119" spans="1:5" customFormat="1" x14ac:dyDescent="0.25">
      <c r="A1119" s="88"/>
      <c r="B1119" s="88"/>
      <c r="C1119" s="88"/>
      <c r="D1119" s="88"/>
      <c r="E1119" s="88"/>
    </row>
    <row r="1120" spans="1:5" customFormat="1" x14ac:dyDescent="0.25">
      <c r="A1120" s="88"/>
      <c r="B1120" s="88"/>
      <c r="C1120" s="88"/>
      <c r="D1120" s="88"/>
      <c r="E1120" s="88"/>
    </row>
    <row r="1121" spans="1:5" customFormat="1" x14ac:dyDescent="0.25">
      <c r="A1121" s="88"/>
      <c r="B1121" s="88"/>
      <c r="C1121" s="88"/>
      <c r="D1121" s="88"/>
      <c r="E1121" s="88"/>
    </row>
    <row r="1122" spans="1:5" customFormat="1" x14ac:dyDescent="0.25">
      <c r="A1122" s="88"/>
      <c r="B1122" s="88"/>
      <c r="C1122" s="88"/>
      <c r="D1122" s="88"/>
      <c r="E1122" s="88"/>
    </row>
    <row r="1123" spans="1:5" customFormat="1" x14ac:dyDescent="0.25">
      <c r="A1123" s="88"/>
      <c r="B1123" s="88"/>
      <c r="C1123" s="88"/>
      <c r="D1123" s="88"/>
      <c r="E1123" s="88"/>
    </row>
    <row r="1124" spans="1:5" customFormat="1" x14ac:dyDescent="0.25">
      <c r="A1124" s="88"/>
      <c r="B1124" s="88"/>
      <c r="C1124" s="88"/>
      <c r="D1124" s="88"/>
      <c r="E1124" s="88"/>
    </row>
    <row r="1125" spans="1:5" customFormat="1" x14ac:dyDescent="0.25">
      <c r="A1125" s="88"/>
      <c r="B1125" s="88"/>
      <c r="C1125" s="88"/>
      <c r="D1125" s="88"/>
      <c r="E1125" s="88"/>
    </row>
    <row r="1126" spans="1:5" customFormat="1" x14ac:dyDescent="0.25">
      <c r="A1126" s="88"/>
      <c r="B1126" s="88"/>
      <c r="C1126" s="88"/>
      <c r="D1126" s="88"/>
      <c r="E1126" s="88"/>
    </row>
    <row r="1127" spans="1:5" customFormat="1" x14ac:dyDescent="0.25">
      <c r="A1127" s="88"/>
      <c r="B1127" s="88"/>
      <c r="C1127" s="88"/>
      <c r="D1127" s="88"/>
      <c r="E1127" s="88"/>
    </row>
    <row r="1128" spans="1:5" customFormat="1" x14ac:dyDescent="0.25">
      <c r="A1128" s="88"/>
      <c r="B1128" s="88"/>
      <c r="C1128" s="88"/>
      <c r="D1128" s="88"/>
      <c r="E1128" s="88"/>
    </row>
    <row r="1129" spans="1:5" customFormat="1" x14ac:dyDescent="0.25">
      <c r="A1129" s="88"/>
      <c r="B1129" s="88"/>
      <c r="C1129" s="88"/>
      <c r="D1129" s="88"/>
      <c r="E1129" s="88"/>
    </row>
    <row r="1130" spans="1:5" customFormat="1" x14ac:dyDescent="0.25">
      <c r="A1130" s="88"/>
      <c r="B1130" s="88"/>
      <c r="C1130" s="88"/>
      <c r="D1130" s="88"/>
      <c r="E1130" s="88"/>
    </row>
    <row r="1131" spans="1:5" customFormat="1" x14ac:dyDescent="0.25">
      <c r="A1131" s="88"/>
      <c r="B1131" s="88"/>
      <c r="C1131" s="88"/>
      <c r="D1131" s="88"/>
      <c r="E1131" s="88"/>
    </row>
    <row r="1132" spans="1:5" customFormat="1" x14ac:dyDescent="0.25">
      <c r="A1132" s="88"/>
      <c r="B1132" s="88"/>
      <c r="C1132" s="88"/>
      <c r="D1132" s="88"/>
      <c r="E1132" s="88"/>
    </row>
    <row r="1133" spans="1:5" customFormat="1" x14ac:dyDescent="0.25">
      <c r="A1133" s="88"/>
      <c r="B1133" s="88"/>
      <c r="C1133" s="88"/>
      <c r="D1133" s="88"/>
      <c r="E1133" s="88"/>
    </row>
    <row r="1134" spans="1:5" customFormat="1" x14ac:dyDescent="0.25">
      <c r="A1134" s="88"/>
      <c r="B1134" s="88"/>
      <c r="C1134" s="88"/>
      <c r="D1134" s="88"/>
      <c r="E1134" s="88"/>
    </row>
    <row r="1135" spans="1:5" customFormat="1" x14ac:dyDescent="0.25">
      <c r="A1135" s="88"/>
      <c r="B1135" s="88"/>
      <c r="C1135" s="88"/>
      <c r="D1135" s="88"/>
      <c r="E1135" s="88"/>
    </row>
    <row r="1136" spans="1:5" customFormat="1" x14ac:dyDescent="0.25">
      <c r="A1136" s="88"/>
      <c r="B1136" s="88"/>
      <c r="C1136" s="88"/>
      <c r="D1136" s="88"/>
      <c r="E1136" s="88"/>
    </row>
    <row r="1137" spans="1:5" customFormat="1" x14ac:dyDescent="0.25">
      <c r="A1137" s="88"/>
      <c r="B1137" s="88"/>
      <c r="C1137" s="88"/>
      <c r="D1137" s="88"/>
      <c r="E1137" s="88"/>
    </row>
    <row r="1138" spans="1:5" customFormat="1" x14ac:dyDescent="0.25">
      <c r="A1138" s="88"/>
      <c r="B1138" s="88"/>
      <c r="C1138" s="88"/>
      <c r="D1138" s="88"/>
      <c r="E1138" s="88"/>
    </row>
    <row r="1139" spans="1:5" customFormat="1" x14ac:dyDescent="0.25">
      <c r="A1139" s="88"/>
      <c r="B1139" s="88"/>
      <c r="C1139" s="88"/>
      <c r="D1139" s="88"/>
      <c r="E1139" s="88"/>
    </row>
    <row r="1140" spans="1:5" customFormat="1" x14ac:dyDescent="0.25">
      <c r="A1140" s="88"/>
      <c r="B1140" s="88"/>
      <c r="C1140" s="88"/>
      <c r="D1140" s="88"/>
      <c r="E1140" s="88"/>
    </row>
    <row r="1141" spans="1:5" customFormat="1" x14ac:dyDescent="0.25">
      <c r="A1141" s="88"/>
      <c r="B1141" s="88"/>
      <c r="C1141" s="88"/>
      <c r="D1141" s="88"/>
      <c r="E1141" s="88"/>
    </row>
    <row r="1142" spans="1:5" customFormat="1" x14ac:dyDescent="0.25">
      <c r="A1142" s="88"/>
      <c r="B1142" s="88"/>
      <c r="C1142" s="88"/>
      <c r="D1142" s="88"/>
      <c r="E1142" s="88"/>
    </row>
    <row r="1143" spans="1:5" customFormat="1" x14ac:dyDescent="0.25">
      <c r="A1143" s="88"/>
      <c r="B1143" s="88"/>
      <c r="C1143" s="88"/>
      <c r="D1143" s="88"/>
      <c r="E1143" s="88"/>
    </row>
    <row r="1144" spans="1:5" customFormat="1" x14ac:dyDescent="0.25">
      <c r="A1144" s="88"/>
      <c r="B1144" s="88"/>
      <c r="C1144" s="88"/>
      <c r="D1144" s="88"/>
      <c r="E1144" s="88"/>
    </row>
    <row r="1145" spans="1:5" customFormat="1" x14ac:dyDescent="0.25">
      <c r="A1145" s="88"/>
      <c r="B1145" s="88"/>
      <c r="C1145" s="88"/>
      <c r="D1145" s="88"/>
      <c r="E1145" s="88"/>
    </row>
    <row r="1146" spans="1:5" customFormat="1" x14ac:dyDescent="0.25">
      <c r="A1146" s="88"/>
      <c r="B1146" s="88"/>
      <c r="C1146" s="88"/>
      <c r="D1146" s="88"/>
      <c r="E1146" s="88"/>
    </row>
    <row r="1147" spans="1:5" customFormat="1" x14ac:dyDescent="0.25">
      <c r="A1147" s="88"/>
      <c r="B1147" s="88"/>
      <c r="C1147" s="88"/>
      <c r="D1147" s="88"/>
      <c r="E1147" s="88"/>
    </row>
    <row r="1148" spans="1:5" customFormat="1" x14ac:dyDescent="0.25">
      <c r="A1148" s="88"/>
      <c r="B1148" s="88"/>
      <c r="C1148" s="88"/>
      <c r="D1148" s="88"/>
      <c r="E1148" s="88"/>
    </row>
    <row r="1149" spans="1:5" customFormat="1" x14ac:dyDescent="0.25">
      <c r="A1149" s="88"/>
      <c r="B1149" s="88"/>
      <c r="C1149" s="88"/>
      <c r="D1149" s="88"/>
      <c r="E1149" s="88"/>
    </row>
    <row r="1150" spans="1:5" customFormat="1" x14ac:dyDescent="0.25">
      <c r="A1150" s="88"/>
      <c r="B1150" s="88"/>
      <c r="C1150" s="88"/>
      <c r="D1150" s="88"/>
      <c r="E1150" s="88"/>
    </row>
    <row r="1151" spans="1:5" customFormat="1" x14ac:dyDescent="0.25">
      <c r="A1151" s="88"/>
      <c r="B1151" s="88"/>
      <c r="C1151" s="88"/>
      <c r="D1151" s="88"/>
      <c r="E1151" s="88"/>
    </row>
    <row r="1152" spans="1:5" customFormat="1" x14ac:dyDescent="0.25">
      <c r="A1152" s="88"/>
      <c r="B1152" s="88"/>
      <c r="C1152" s="88"/>
      <c r="D1152" s="88"/>
      <c r="E1152" s="88"/>
    </row>
    <row r="1153" spans="1:5" customFormat="1" x14ac:dyDescent="0.25">
      <c r="A1153" s="88"/>
      <c r="B1153" s="88"/>
      <c r="C1153" s="88"/>
      <c r="D1153" s="88"/>
      <c r="E1153" s="88"/>
    </row>
    <row r="1154" spans="1:5" customFormat="1" x14ac:dyDescent="0.25">
      <c r="A1154" s="88"/>
      <c r="B1154" s="88"/>
      <c r="C1154" s="88"/>
      <c r="D1154" s="88"/>
      <c r="E1154" s="88"/>
    </row>
    <row r="1155" spans="1:5" customFormat="1" x14ac:dyDescent="0.25">
      <c r="A1155" s="88"/>
      <c r="B1155" s="88"/>
      <c r="C1155" s="88"/>
      <c r="D1155" s="88"/>
      <c r="E1155" s="88"/>
    </row>
    <row r="1156" spans="1:5" customFormat="1" x14ac:dyDescent="0.25">
      <c r="A1156" s="88"/>
      <c r="B1156" s="88"/>
      <c r="C1156" s="88"/>
      <c r="D1156" s="88"/>
      <c r="E1156" s="88"/>
    </row>
    <row r="1157" spans="1:5" customFormat="1" x14ac:dyDescent="0.25">
      <c r="A1157" s="88"/>
      <c r="B1157" s="88"/>
      <c r="C1157" s="88"/>
      <c r="D1157" s="88"/>
      <c r="E1157" s="88"/>
    </row>
    <row r="1158" spans="1:5" customFormat="1" x14ac:dyDescent="0.25">
      <c r="A1158" s="88"/>
      <c r="B1158" s="88"/>
      <c r="C1158" s="88"/>
      <c r="D1158" s="88"/>
      <c r="E1158" s="88"/>
    </row>
    <row r="1159" spans="1:5" customFormat="1" x14ac:dyDescent="0.25">
      <c r="A1159" s="88"/>
      <c r="B1159" s="88"/>
      <c r="C1159" s="88"/>
      <c r="D1159" s="88"/>
      <c r="E1159" s="88"/>
    </row>
    <row r="1160" spans="1:5" customFormat="1" x14ac:dyDescent="0.25">
      <c r="A1160" s="88"/>
      <c r="B1160" s="88"/>
      <c r="C1160" s="88"/>
      <c r="D1160" s="88"/>
      <c r="E1160" s="88"/>
    </row>
    <row r="1161" spans="1:5" customFormat="1" x14ac:dyDescent="0.25">
      <c r="A1161" s="88"/>
      <c r="B1161" s="88"/>
      <c r="C1161" s="88"/>
      <c r="D1161" s="88"/>
      <c r="E1161" s="88"/>
    </row>
    <row r="1162" spans="1:5" customFormat="1" x14ac:dyDescent="0.25">
      <c r="A1162" s="88"/>
      <c r="B1162" s="88"/>
      <c r="C1162" s="88"/>
      <c r="D1162" s="88"/>
      <c r="E1162" s="88"/>
    </row>
    <row r="1163" spans="1:5" customFormat="1" x14ac:dyDescent="0.25">
      <c r="A1163" s="88"/>
      <c r="B1163" s="88"/>
      <c r="C1163" s="88"/>
      <c r="D1163" s="88"/>
      <c r="E1163" s="88"/>
    </row>
    <row r="1164" spans="1:5" customFormat="1" x14ac:dyDescent="0.25">
      <c r="A1164" s="88"/>
      <c r="B1164" s="88"/>
      <c r="C1164" s="88"/>
      <c r="D1164" s="88"/>
      <c r="E1164" s="88"/>
    </row>
    <row r="1165" spans="1:5" customFormat="1" x14ac:dyDescent="0.25">
      <c r="A1165" s="88"/>
      <c r="B1165" s="88"/>
      <c r="C1165" s="88"/>
      <c r="D1165" s="88"/>
      <c r="E1165" s="88"/>
    </row>
    <row r="1166" spans="1:5" customFormat="1" x14ac:dyDescent="0.25">
      <c r="A1166" s="88"/>
      <c r="B1166" s="88"/>
      <c r="C1166" s="88"/>
      <c r="D1166" s="88"/>
      <c r="E1166" s="88"/>
    </row>
    <row r="1167" spans="1:5" customFormat="1" x14ac:dyDescent="0.25">
      <c r="A1167" s="88"/>
      <c r="B1167" s="88"/>
      <c r="C1167" s="88"/>
      <c r="D1167" s="88"/>
      <c r="E1167" s="88"/>
    </row>
    <row r="1168" spans="1:5" customFormat="1" x14ac:dyDescent="0.25">
      <c r="A1168" s="88"/>
      <c r="B1168" s="88"/>
      <c r="C1168" s="88"/>
      <c r="D1168" s="88"/>
      <c r="E1168" s="88"/>
    </row>
    <row r="1169" spans="1:5" customFormat="1" x14ac:dyDescent="0.25">
      <c r="A1169" s="88"/>
      <c r="B1169" s="88"/>
      <c r="C1169" s="88"/>
      <c r="D1169" s="88"/>
      <c r="E1169" s="88"/>
    </row>
    <row r="1170" spans="1:5" customFormat="1" x14ac:dyDescent="0.25">
      <c r="A1170" s="88"/>
      <c r="B1170" s="88"/>
      <c r="C1170" s="88"/>
      <c r="D1170" s="88"/>
      <c r="E1170" s="88"/>
    </row>
    <row r="1171" spans="1:5" customFormat="1" x14ac:dyDescent="0.25">
      <c r="A1171" s="88"/>
      <c r="B1171" s="88"/>
      <c r="C1171" s="88"/>
      <c r="D1171" s="88"/>
      <c r="E1171" s="88"/>
    </row>
    <row r="1172" spans="1:5" customFormat="1" x14ac:dyDescent="0.25">
      <c r="A1172" s="88"/>
      <c r="B1172" s="88"/>
      <c r="C1172" s="88"/>
      <c r="D1172" s="88"/>
      <c r="E1172" s="88"/>
    </row>
    <row r="1173" spans="1:5" customFormat="1" x14ac:dyDescent="0.25">
      <c r="A1173" s="88"/>
      <c r="B1173" s="88"/>
      <c r="C1173" s="88"/>
      <c r="D1173" s="88"/>
      <c r="E1173" s="88"/>
    </row>
    <row r="1174" spans="1:5" customFormat="1" x14ac:dyDescent="0.25">
      <c r="A1174" s="88"/>
      <c r="B1174" s="88"/>
      <c r="C1174" s="88"/>
      <c r="D1174" s="88"/>
      <c r="E1174" s="88"/>
    </row>
    <row r="1175" spans="1:5" customFormat="1" x14ac:dyDescent="0.25">
      <c r="A1175" s="88"/>
      <c r="B1175" s="88"/>
      <c r="C1175" s="88"/>
      <c r="D1175" s="88"/>
      <c r="E1175" s="88"/>
    </row>
    <row r="1176" spans="1:5" customFormat="1" x14ac:dyDescent="0.25">
      <c r="A1176" s="88"/>
      <c r="B1176" s="88"/>
      <c r="C1176" s="88"/>
      <c r="D1176" s="88"/>
      <c r="E1176" s="88"/>
    </row>
    <row r="1177" spans="1:5" customFormat="1" x14ac:dyDescent="0.25">
      <c r="A1177" s="88"/>
      <c r="B1177" s="88"/>
      <c r="C1177" s="88"/>
      <c r="D1177" s="88"/>
      <c r="E1177" s="88"/>
    </row>
    <row r="1178" spans="1:5" customFormat="1" x14ac:dyDescent="0.25">
      <c r="A1178" s="88"/>
      <c r="B1178" s="88"/>
      <c r="C1178" s="88"/>
      <c r="D1178" s="88"/>
      <c r="E1178" s="88"/>
    </row>
    <row r="1179" spans="1:5" customFormat="1" x14ac:dyDescent="0.25">
      <c r="A1179" s="88"/>
      <c r="B1179" s="88"/>
      <c r="C1179" s="88"/>
      <c r="D1179" s="88"/>
      <c r="E1179" s="88"/>
    </row>
    <row r="1180" spans="1:5" customFormat="1" x14ac:dyDescent="0.25">
      <c r="A1180" s="88"/>
      <c r="B1180" s="88"/>
      <c r="C1180" s="88"/>
      <c r="D1180" s="88"/>
      <c r="E1180" s="88"/>
    </row>
    <row r="1181" spans="1:5" customFormat="1" x14ac:dyDescent="0.25">
      <c r="A1181" s="88"/>
      <c r="B1181" s="88"/>
      <c r="C1181" s="88"/>
      <c r="D1181" s="88"/>
      <c r="E1181" s="88"/>
    </row>
    <row r="1182" spans="1:5" customFormat="1" x14ac:dyDescent="0.25">
      <c r="A1182" s="88"/>
      <c r="B1182" s="88"/>
      <c r="C1182" s="88"/>
      <c r="D1182" s="88"/>
      <c r="E1182" s="88"/>
    </row>
    <row r="1183" spans="1:5" customFormat="1" x14ac:dyDescent="0.25">
      <c r="A1183" s="88"/>
      <c r="B1183" s="88"/>
      <c r="C1183" s="88"/>
      <c r="D1183" s="88"/>
      <c r="E1183" s="88"/>
    </row>
    <row r="1184" spans="1:5" customFormat="1" x14ac:dyDescent="0.25">
      <c r="A1184" s="88"/>
      <c r="B1184" s="88"/>
      <c r="C1184" s="90"/>
      <c r="D1184" s="88"/>
      <c r="E1184" s="88"/>
    </row>
    <row r="1185" spans="1:5" customFormat="1" x14ac:dyDescent="0.25">
      <c r="A1185" s="88"/>
      <c r="B1185" s="88"/>
      <c r="C1185" s="90"/>
      <c r="D1185" s="88"/>
      <c r="E1185" s="88"/>
    </row>
    <row r="1186" spans="1:5" customFormat="1" x14ac:dyDescent="0.25">
      <c r="A1186" s="88"/>
      <c r="B1186" s="88"/>
      <c r="C1186" s="90"/>
      <c r="D1186" s="88"/>
      <c r="E1186" s="88"/>
    </row>
    <row r="1187" spans="1:5" customFormat="1" x14ac:dyDescent="0.25">
      <c r="A1187" s="88"/>
      <c r="B1187" s="88"/>
      <c r="C1187" s="90"/>
      <c r="D1187" s="88"/>
      <c r="E1187" s="88"/>
    </row>
    <row r="1188" spans="1:5" customFormat="1" x14ac:dyDescent="0.25">
      <c r="A1188" s="88"/>
      <c r="B1188" s="88"/>
      <c r="C1188" s="90"/>
      <c r="D1188" s="88"/>
      <c r="E1188" s="88"/>
    </row>
    <row r="1189" spans="1:5" customFormat="1" x14ac:dyDescent="0.25">
      <c r="A1189" s="88"/>
      <c r="B1189" s="88"/>
      <c r="C1189" s="90"/>
      <c r="D1189" s="88"/>
      <c r="E1189" s="88"/>
    </row>
    <row r="1190" spans="1:5" customFormat="1" x14ac:dyDescent="0.25">
      <c r="A1190" s="88"/>
      <c r="B1190" s="88"/>
      <c r="C1190" s="90"/>
      <c r="D1190" s="88"/>
      <c r="E1190" s="88"/>
    </row>
    <row r="1191" spans="1:5" customFormat="1" x14ac:dyDescent="0.25">
      <c r="A1191" s="88"/>
      <c r="B1191" s="88"/>
      <c r="C1191" s="90"/>
      <c r="D1191" s="88"/>
      <c r="E1191" s="88"/>
    </row>
    <row r="1192" spans="1:5" customFormat="1" x14ac:dyDescent="0.25">
      <c r="A1192" s="88"/>
      <c r="B1192" s="88"/>
      <c r="C1192" s="90"/>
      <c r="D1192" s="88"/>
      <c r="E1192" s="88"/>
    </row>
    <row r="1193" spans="1:5" customFormat="1" x14ac:dyDescent="0.25">
      <c r="A1193" s="88"/>
      <c r="B1193" s="88"/>
      <c r="C1193" s="90"/>
      <c r="D1193" s="88"/>
      <c r="E1193" s="88"/>
    </row>
    <row r="1194" spans="1:5" customFormat="1" x14ac:dyDescent="0.25">
      <c r="A1194" s="88"/>
      <c r="B1194" s="88"/>
      <c r="C1194" s="90"/>
      <c r="D1194" s="88"/>
      <c r="E1194" s="88"/>
    </row>
    <row r="1195" spans="1:5" customFormat="1" x14ac:dyDescent="0.25">
      <c r="A1195" s="88"/>
      <c r="B1195" s="88"/>
      <c r="C1195" s="90"/>
      <c r="D1195" s="88"/>
      <c r="E1195" s="88"/>
    </row>
    <row r="1196" spans="1:5" customFormat="1" x14ac:dyDescent="0.25">
      <c r="A1196" s="88"/>
      <c r="B1196" s="88"/>
      <c r="C1196" s="90"/>
      <c r="D1196" s="88"/>
      <c r="E1196" s="88"/>
    </row>
    <row r="1197" spans="1:5" customFormat="1" x14ac:dyDescent="0.25">
      <c r="A1197" s="88"/>
      <c r="B1197" s="88"/>
      <c r="C1197" s="90"/>
      <c r="D1197" s="88"/>
      <c r="E1197" s="88"/>
    </row>
    <row r="1198" spans="1:5" customFormat="1" x14ac:dyDescent="0.25">
      <c r="A1198" s="88"/>
      <c r="B1198" s="88"/>
      <c r="C1198" s="90"/>
      <c r="D1198" s="88"/>
      <c r="E1198" s="88"/>
    </row>
    <row r="1199" spans="1:5" customFormat="1" x14ac:dyDescent="0.25">
      <c r="A1199" s="88"/>
      <c r="B1199" s="88"/>
      <c r="C1199" s="90"/>
      <c r="D1199" s="88"/>
      <c r="E1199" s="88"/>
    </row>
    <row r="1200" spans="1:5" customFormat="1" x14ac:dyDescent="0.25">
      <c r="A1200" s="88"/>
      <c r="B1200" s="88"/>
      <c r="C1200" s="90"/>
      <c r="D1200" s="88"/>
      <c r="E1200" s="88"/>
    </row>
    <row r="1201" spans="1:5" customFormat="1" x14ac:dyDescent="0.25">
      <c r="A1201" s="88"/>
      <c r="B1201" s="88"/>
      <c r="C1201" s="90"/>
      <c r="D1201" s="88"/>
      <c r="E1201" s="88"/>
    </row>
    <row r="1202" spans="1:5" customFormat="1" x14ac:dyDescent="0.25">
      <c r="A1202" s="88"/>
      <c r="B1202" s="88"/>
      <c r="C1202" s="90"/>
      <c r="D1202" s="88"/>
      <c r="E1202" s="88"/>
    </row>
    <row r="1203" spans="1:5" customFormat="1" x14ac:dyDescent="0.25">
      <c r="A1203" s="88"/>
      <c r="B1203" s="88"/>
      <c r="C1203" s="90"/>
      <c r="D1203" s="88"/>
      <c r="E1203" s="88"/>
    </row>
    <row r="1204" spans="1:5" customFormat="1" x14ac:dyDescent="0.25">
      <c r="A1204" s="88"/>
      <c r="B1204" s="88"/>
      <c r="C1204" s="90"/>
      <c r="D1204" s="88"/>
      <c r="E1204" s="88"/>
    </row>
    <row r="1205" spans="1:5" customFormat="1" x14ac:dyDescent="0.25">
      <c r="A1205" s="88"/>
      <c r="B1205" s="88"/>
      <c r="C1205" s="90"/>
      <c r="D1205" s="88"/>
      <c r="E1205" s="88"/>
    </row>
    <row r="1206" spans="1:5" customFormat="1" x14ac:dyDescent="0.25">
      <c r="A1206" s="88"/>
      <c r="B1206" s="88"/>
      <c r="C1206" s="90"/>
      <c r="D1206" s="88"/>
      <c r="E1206" s="88"/>
    </row>
    <row r="1207" spans="1:5" customFormat="1" x14ac:dyDescent="0.25">
      <c r="A1207" s="88"/>
      <c r="B1207" s="88"/>
      <c r="C1207" s="90"/>
      <c r="D1207" s="88"/>
      <c r="E1207" s="88"/>
    </row>
    <row r="1208" spans="1:5" customFormat="1" x14ac:dyDescent="0.25">
      <c r="A1208" s="88"/>
      <c r="B1208" s="88"/>
      <c r="C1208" s="90"/>
      <c r="D1208" s="88"/>
      <c r="E1208" s="88"/>
    </row>
    <row r="1209" spans="1:5" customFormat="1" x14ac:dyDescent="0.25">
      <c r="A1209" s="88"/>
      <c r="B1209" s="88"/>
      <c r="C1209" s="90"/>
      <c r="D1209" s="88"/>
      <c r="E1209" s="88"/>
    </row>
    <row r="1210" spans="1:5" customFormat="1" x14ac:dyDescent="0.25">
      <c r="A1210" s="88"/>
      <c r="B1210" s="88"/>
      <c r="C1210" s="90"/>
      <c r="D1210" s="88"/>
      <c r="E1210" s="88"/>
    </row>
    <row r="1211" spans="1:5" customFormat="1" x14ac:dyDescent="0.25">
      <c r="A1211" s="88"/>
      <c r="B1211" s="88"/>
      <c r="C1211" s="90"/>
      <c r="D1211" s="88"/>
      <c r="E1211" s="88"/>
    </row>
    <row r="1212" spans="1:5" customFormat="1" x14ac:dyDescent="0.25">
      <c r="A1212" s="88"/>
      <c r="B1212" s="88"/>
      <c r="C1212" s="90"/>
      <c r="D1212" s="88"/>
      <c r="E1212" s="88"/>
    </row>
    <row r="1213" spans="1:5" customFormat="1" x14ac:dyDescent="0.25">
      <c r="A1213" s="88"/>
      <c r="B1213" s="88"/>
      <c r="C1213" s="90"/>
      <c r="D1213" s="88"/>
      <c r="E1213" s="88"/>
    </row>
    <row r="1214" spans="1:5" customFormat="1" x14ac:dyDescent="0.25">
      <c r="A1214" s="88"/>
      <c r="B1214" s="88"/>
      <c r="C1214" s="90"/>
      <c r="D1214" s="88"/>
      <c r="E1214" s="88"/>
    </row>
    <row r="1215" spans="1:5" customFormat="1" x14ac:dyDescent="0.25">
      <c r="A1215" s="88"/>
      <c r="B1215" s="88"/>
      <c r="C1215" s="90"/>
      <c r="D1215" s="88"/>
      <c r="E1215" s="88"/>
    </row>
    <row r="1216" spans="1:5" customFormat="1" x14ac:dyDescent="0.25">
      <c r="A1216" s="88"/>
      <c r="B1216" s="88"/>
      <c r="C1216" s="90"/>
      <c r="D1216" s="88"/>
      <c r="E1216" s="88"/>
    </row>
    <row r="1217" spans="1:5" customFormat="1" x14ac:dyDescent="0.25">
      <c r="A1217" s="88"/>
      <c r="B1217" s="88"/>
      <c r="C1217" s="90"/>
      <c r="D1217" s="88"/>
      <c r="E1217" s="88"/>
    </row>
    <row r="1218" spans="1:5" customFormat="1" x14ac:dyDescent="0.25">
      <c r="A1218" s="88"/>
      <c r="B1218" s="88"/>
      <c r="C1218" s="90"/>
      <c r="D1218" s="88"/>
      <c r="E1218" s="88"/>
    </row>
    <row r="1219" spans="1:5" customFormat="1" x14ac:dyDescent="0.25">
      <c r="A1219" s="88"/>
      <c r="B1219" s="88"/>
      <c r="C1219" s="90"/>
      <c r="D1219" s="88"/>
      <c r="E1219" s="88"/>
    </row>
    <row r="1220" spans="1:5" customFormat="1" x14ac:dyDescent="0.25">
      <c r="A1220" s="88"/>
      <c r="B1220" s="88"/>
      <c r="C1220" s="90"/>
      <c r="D1220" s="88"/>
      <c r="E1220" s="88"/>
    </row>
    <row r="1221" spans="1:5" customFormat="1" x14ac:dyDescent="0.25">
      <c r="A1221" s="88"/>
      <c r="B1221" s="88"/>
      <c r="C1221" s="90"/>
      <c r="D1221" s="88"/>
      <c r="E1221" s="88"/>
    </row>
    <row r="1222" spans="1:5" customFormat="1" x14ac:dyDescent="0.25">
      <c r="A1222" s="88"/>
      <c r="B1222" s="88"/>
      <c r="C1222" s="90"/>
      <c r="D1222" s="88"/>
      <c r="E1222" s="88"/>
    </row>
    <row r="1223" spans="1:5" customFormat="1" x14ac:dyDescent="0.25">
      <c r="A1223" s="88"/>
      <c r="B1223" s="88"/>
      <c r="C1223" s="90"/>
      <c r="D1223" s="88"/>
      <c r="E1223" s="88"/>
    </row>
    <row r="1224" spans="1:5" customFormat="1" x14ac:dyDescent="0.25">
      <c r="A1224" s="88"/>
      <c r="B1224" s="88"/>
      <c r="C1224" s="90"/>
      <c r="D1224" s="88"/>
      <c r="E1224" s="88"/>
    </row>
    <row r="1225" spans="1:5" customFormat="1" x14ac:dyDescent="0.25">
      <c r="A1225" s="88"/>
      <c r="B1225" s="88"/>
      <c r="C1225" s="90"/>
      <c r="D1225" s="88"/>
      <c r="E1225" s="88"/>
    </row>
    <row r="1226" spans="1:5" customFormat="1" x14ac:dyDescent="0.25">
      <c r="A1226" s="88"/>
      <c r="B1226" s="88"/>
      <c r="C1226" s="90"/>
      <c r="D1226" s="88"/>
      <c r="E1226" s="88"/>
    </row>
    <row r="1227" spans="1:5" customFormat="1" x14ac:dyDescent="0.25">
      <c r="A1227" s="88"/>
      <c r="B1227" s="88"/>
      <c r="C1227" s="90"/>
      <c r="D1227" s="88"/>
      <c r="E1227" s="88"/>
    </row>
    <row r="1228" spans="1:5" customFormat="1" x14ac:dyDescent="0.25">
      <c r="A1228" s="88"/>
      <c r="B1228" s="88"/>
      <c r="C1228" s="90"/>
      <c r="D1228" s="88"/>
      <c r="E1228" s="88"/>
    </row>
    <row r="1229" spans="1:5" customFormat="1" x14ac:dyDescent="0.25">
      <c r="A1229" s="88"/>
      <c r="B1229" s="88"/>
      <c r="C1229" s="90"/>
      <c r="D1229" s="88"/>
      <c r="E1229" s="88"/>
    </row>
    <row r="1230" spans="1:5" customFormat="1" x14ac:dyDescent="0.25">
      <c r="A1230" s="88"/>
      <c r="B1230" s="88"/>
      <c r="C1230" s="90"/>
      <c r="D1230" s="88"/>
      <c r="E1230" s="88"/>
    </row>
    <row r="1231" spans="1:5" customFormat="1" x14ac:dyDescent="0.25">
      <c r="A1231" s="88"/>
      <c r="B1231" s="88"/>
      <c r="C1231" s="90"/>
      <c r="D1231" s="88"/>
      <c r="E1231" s="88"/>
    </row>
    <row r="1232" spans="1:5" customFormat="1" x14ac:dyDescent="0.25">
      <c r="A1232" s="88"/>
      <c r="B1232" s="88"/>
      <c r="C1232" s="90"/>
      <c r="D1232" s="88"/>
      <c r="E1232" s="88"/>
    </row>
    <row r="1233" spans="1:5" customFormat="1" x14ac:dyDescent="0.25">
      <c r="A1233" s="88"/>
      <c r="B1233" s="88"/>
      <c r="C1233" s="90"/>
      <c r="D1233" s="88"/>
      <c r="E1233" s="88"/>
    </row>
    <row r="1234" spans="1:5" customFormat="1" x14ac:dyDescent="0.25">
      <c r="A1234" s="88"/>
      <c r="B1234" s="88"/>
      <c r="C1234" s="90"/>
      <c r="D1234" s="88"/>
      <c r="E1234" s="88"/>
    </row>
    <row r="1235" spans="1:5" customFormat="1" x14ac:dyDescent="0.25">
      <c r="A1235" s="88"/>
      <c r="B1235" s="88"/>
      <c r="C1235" s="90"/>
      <c r="D1235" s="88"/>
      <c r="E1235" s="88"/>
    </row>
    <row r="1236" spans="1:5" customFormat="1" x14ac:dyDescent="0.25">
      <c r="A1236" s="88"/>
      <c r="B1236" s="88"/>
      <c r="C1236" s="90"/>
      <c r="D1236" s="88"/>
      <c r="E1236" s="88"/>
    </row>
    <row r="1237" spans="1:5" customFormat="1" x14ac:dyDescent="0.25">
      <c r="A1237" s="88"/>
      <c r="B1237" s="88"/>
      <c r="C1237" s="90"/>
      <c r="D1237" s="88"/>
      <c r="E1237" s="88"/>
    </row>
    <row r="1238" spans="1:5" customFormat="1" x14ac:dyDescent="0.25">
      <c r="A1238" s="88"/>
      <c r="B1238" s="88"/>
      <c r="C1238" s="90"/>
      <c r="D1238" s="88"/>
      <c r="E1238" s="88"/>
    </row>
    <row r="1239" spans="1:5" customFormat="1" x14ac:dyDescent="0.25">
      <c r="A1239" s="88"/>
      <c r="B1239" s="88"/>
      <c r="C1239" s="90"/>
      <c r="D1239" s="88"/>
      <c r="E1239" s="88"/>
    </row>
    <row r="1240" spans="1:5" customFormat="1" x14ac:dyDescent="0.25">
      <c r="A1240" s="88"/>
      <c r="B1240" s="88"/>
      <c r="C1240" s="90"/>
      <c r="D1240" s="88"/>
      <c r="E1240" s="88"/>
    </row>
    <row r="1241" spans="1:5" customFormat="1" x14ac:dyDescent="0.25">
      <c r="A1241" s="88"/>
      <c r="B1241" s="88"/>
      <c r="C1241" s="90"/>
      <c r="D1241" s="88"/>
      <c r="E1241" s="88"/>
    </row>
    <row r="1242" spans="1:5" customFormat="1" x14ac:dyDescent="0.25">
      <c r="A1242" s="88"/>
      <c r="B1242" s="88"/>
      <c r="C1242" s="90"/>
      <c r="D1242" s="88"/>
      <c r="E1242" s="88"/>
    </row>
    <row r="1243" spans="1:5" customFormat="1" x14ac:dyDescent="0.25">
      <c r="A1243" s="88"/>
      <c r="B1243" s="88"/>
      <c r="C1243" s="90"/>
      <c r="D1243" s="88"/>
      <c r="E1243" s="88"/>
    </row>
    <row r="1244" spans="1:5" customFormat="1" x14ac:dyDescent="0.25">
      <c r="A1244" s="88"/>
      <c r="B1244" s="88"/>
      <c r="C1244" s="90"/>
      <c r="D1244" s="88"/>
      <c r="E1244" s="88"/>
    </row>
    <row r="1245" spans="1:5" customFormat="1" x14ac:dyDescent="0.25">
      <c r="A1245" s="88"/>
      <c r="B1245" s="88"/>
      <c r="C1245" s="90"/>
      <c r="D1245" s="88"/>
      <c r="E1245" s="88"/>
    </row>
    <row r="1246" spans="1:5" customFormat="1" x14ac:dyDescent="0.25">
      <c r="A1246" s="88"/>
      <c r="B1246" s="88"/>
      <c r="C1246" s="90"/>
      <c r="D1246" s="88"/>
      <c r="E1246" s="88"/>
    </row>
    <row r="1247" spans="1:5" customFormat="1" x14ac:dyDescent="0.25">
      <c r="A1247" s="88"/>
      <c r="B1247" s="88"/>
      <c r="C1247" s="90"/>
      <c r="D1247" s="88"/>
      <c r="E1247" s="88"/>
    </row>
    <row r="1248" spans="1:5" customFormat="1" x14ac:dyDescent="0.25">
      <c r="A1248" s="88"/>
      <c r="B1248" s="88"/>
      <c r="C1248" s="90"/>
      <c r="D1248" s="88"/>
      <c r="E1248" s="88"/>
    </row>
    <row r="1249" spans="1:5" customFormat="1" x14ac:dyDescent="0.25">
      <c r="A1249" s="88"/>
      <c r="B1249" s="88"/>
      <c r="C1249" s="90"/>
      <c r="D1249" s="88"/>
      <c r="E1249" s="88"/>
    </row>
    <row r="1250" spans="1:5" customFormat="1" x14ac:dyDescent="0.25">
      <c r="A1250" s="88"/>
      <c r="B1250" s="88"/>
      <c r="C1250" s="90"/>
      <c r="D1250" s="88"/>
      <c r="E1250" s="88"/>
    </row>
    <row r="1251" spans="1:5" customFormat="1" x14ac:dyDescent="0.25">
      <c r="A1251" s="88"/>
      <c r="B1251" s="88"/>
      <c r="C1251" s="90"/>
      <c r="D1251" s="88"/>
      <c r="E1251" s="88"/>
    </row>
    <row r="1252" spans="1:5" customFormat="1" x14ac:dyDescent="0.25">
      <c r="A1252" s="88"/>
      <c r="B1252" s="88"/>
      <c r="C1252" s="90"/>
      <c r="D1252" s="88"/>
      <c r="E1252" s="88"/>
    </row>
    <row r="1253" spans="1:5" customFormat="1" x14ac:dyDescent="0.25">
      <c r="A1253" s="88"/>
      <c r="B1253" s="88"/>
      <c r="C1253" s="90"/>
      <c r="D1253" s="88"/>
      <c r="E1253" s="88"/>
    </row>
    <row r="1254" spans="1:5" customFormat="1" x14ac:dyDescent="0.25">
      <c r="A1254" s="88"/>
      <c r="B1254" s="88"/>
      <c r="C1254" s="90"/>
      <c r="D1254" s="88"/>
      <c r="E1254" s="88"/>
    </row>
    <row r="1255" spans="1:5" customFormat="1" x14ac:dyDescent="0.25">
      <c r="A1255" s="88"/>
      <c r="B1255" s="88"/>
      <c r="C1255" s="90"/>
      <c r="D1255" s="88"/>
      <c r="E1255" s="88"/>
    </row>
    <row r="1256" spans="1:5" customFormat="1" x14ac:dyDescent="0.25">
      <c r="A1256" s="88"/>
      <c r="B1256" s="88"/>
      <c r="C1256" s="90"/>
      <c r="D1256" s="88"/>
      <c r="E1256" s="88"/>
    </row>
    <row r="1257" spans="1:5" customFormat="1" x14ac:dyDescent="0.25">
      <c r="A1257" s="88"/>
      <c r="B1257" s="88"/>
      <c r="C1257" s="90"/>
      <c r="D1257" s="88"/>
      <c r="E1257" s="88"/>
    </row>
    <row r="1258" spans="1:5" customFormat="1" x14ac:dyDescent="0.25">
      <c r="A1258" s="88"/>
      <c r="B1258" s="88"/>
      <c r="C1258" s="90"/>
      <c r="D1258" s="88"/>
      <c r="E1258" s="88"/>
    </row>
    <row r="1259" spans="1:5" customFormat="1" x14ac:dyDescent="0.25">
      <c r="A1259" s="88"/>
      <c r="B1259" s="88"/>
      <c r="C1259" s="90"/>
      <c r="D1259" s="88"/>
      <c r="E1259" s="88"/>
    </row>
    <row r="1260" spans="1:5" customFormat="1" x14ac:dyDescent="0.25">
      <c r="A1260" s="88"/>
      <c r="B1260" s="88"/>
      <c r="C1260" s="90"/>
      <c r="D1260" s="88"/>
      <c r="E1260" s="88"/>
    </row>
    <row r="1261" spans="1:5" customFormat="1" x14ac:dyDescent="0.25">
      <c r="A1261" s="88"/>
      <c r="B1261" s="88"/>
      <c r="C1261" s="90"/>
      <c r="D1261" s="88"/>
      <c r="E1261" s="88"/>
    </row>
    <row r="1262" spans="1:5" customFormat="1" x14ac:dyDescent="0.25">
      <c r="A1262" s="88"/>
      <c r="B1262" s="88"/>
      <c r="C1262" s="90"/>
      <c r="D1262" s="88"/>
      <c r="E1262" s="88"/>
    </row>
    <row r="1263" spans="1:5" customFormat="1" x14ac:dyDescent="0.25">
      <c r="A1263" s="88"/>
      <c r="B1263" s="88"/>
      <c r="C1263" s="90"/>
      <c r="D1263" s="88"/>
      <c r="E1263" s="88"/>
    </row>
    <row r="1264" spans="1:5" customFormat="1" x14ac:dyDescent="0.25">
      <c r="A1264" s="88"/>
      <c r="B1264" s="88"/>
      <c r="C1264" s="90"/>
      <c r="D1264" s="88"/>
      <c r="E1264" s="88"/>
    </row>
    <row r="1265" spans="1:5" customFormat="1" x14ac:dyDescent="0.25">
      <c r="A1265" s="88"/>
      <c r="B1265" s="88"/>
      <c r="C1265" s="90"/>
      <c r="D1265" s="88"/>
      <c r="E1265" s="88"/>
    </row>
    <row r="1266" spans="1:5" customFormat="1" x14ac:dyDescent="0.25">
      <c r="A1266" s="88"/>
      <c r="B1266" s="88"/>
      <c r="C1266" s="90"/>
      <c r="D1266" s="88"/>
      <c r="E1266" s="88"/>
    </row>
    <row r="1267" spans="1:5" customFormat="1" x14ac:dyDescent="0.25">
      <c r="A1267" s="88"/>
      <c r="B1267" s="88"/>
      <c r="C1267" s="90"/>
      <c r="D1267" s="88"/>
      <c r="E1267" s="88"/>
    </row>
    <row r="1268" spans="1:5" customFormat="1" x14ac:dyDescent="0.25">
      <c r="A1268" s="88"/>
      <c r="B1268" s="88"/>
      <c r="C1268" s="90"/>
      <c r="D1268" s="88"/>
      <c r="E1268" s="88"/>
    </row>
    <row r="1269" spans="1:5" customFormat="1" x14ac:dyDescent="0.25">
      <c r="A1269" s="88"/>
      <c r="B1269" s="88"/>
      <c r="C1269" s="90"/>
      <c r="D1269" s="88"/>
      <c r="E1269" s="88"/>
    </row>
    <row r="1270" spans="1:5" customFormat="1" x14ac:dyDescent="0.25">
      <c r="A1270" s="88"/>
      <c r="B1270" s="88"/>
      <c r="C1270" s="90"/>
      <c r="D1270" s="88"/>
      <c r="E1270" s="88"/>
    </row>
    <row r="1271" spans="1:5" customFormat="1" x14ac:dyDescent="0.25">
      <c r="A1271" s="88"/>
      <c r="B1271" s="88"/>
      <c r="C1271" s="90"/>
      <c r="D1271" s="88"/>
      <c r="E1271" s="88"/>
    </row>
    <row r="1272" spans="1:5" customFormat="1" x14ac:dyDescent="0.25">
      <c r="A1272" s="88"/>
      <c r="B1272" s="88"/>
      <c r="C1272" s="90"/>
      <c r="D1272" s="88"/>
      <c r="E1272" s="88"/>
    </row>
    <row r="1273" spans="1:5" customFormat="1" x14ac:dyDescent="0.25">
      <c r="A1273" s="88"/>
      <c r="B1273" s="88"/>
      <c r="C1273" s="90"/>
      <c r="D1273" s="88"/>
      <c r="E1273" s="88"/>
    </row>
    <row r="1274" spans="1:5" customFormat="1" x14ac:dyDescent="0.25">
      <c r="A1274" s="88"/>
      <c r="B1274" s="88"/>
      <c r="C1274" s="90"/>
      <c r="D1274" s="88"/>
      <c r="E1274" s="88"/>
    </row>
    <row r="1275" spans="1:5" customFormat="1" x14ac:dyDescent="0.25">
      <c r="A1275" s="88"/>
      <c r="B1275" s="88"/>
      <c r="C1275" s="90"/>
      <c r="D1275" s="88"/>
      <c r="E1275" s="88"/>
    </row>
    <row r="1276" spans="1:5" customFormat="1" x14ac:dyDescent="0.25">
      <c r="A1276" s="88"/>
      <c r="B1276" s="88"/>
      <c r="C1276" s="90"/>
      <c r="D1276" s="88"/>
      <c r="E1276" s="88"/>
    </row>
    <row r="1277" spans="1:5" customFormat="1" x14ac:dyDescent="0.25">
      <c r="A1277" s="88"/>
      <c r="B1277" s="88"/>
      <c r="C1277" s="90"/>
      <c r="D1277" s="88"/>
      <c r="E1277" s="88"/>
    </row>
    <row r="1278" spans="1:5" customFormat="1" x14ac:dyDescent="0.25">
      <c r="A1278" s="88"/>
      <c r="B1278" s="88"/>
      <c r="C1278" s="90"/>
      <c r="D1278" s="88"/>
      <c r="E1278" s="88"/>
    </row>
    <row r="1279" spans="1:5" customFormat="1" x14ac:dyDescent="0.25">
      <c r="A1279" s="88"/>
      <c r="B1279" s="88"/>
      <c r="C1279" s="90"/>
      <c r="D1279" s="88"/>
      <c r="E1279" s="88"/>
    </row>
    <row r="1280" spans="1:5" customFormat="1" x14ac:dyDescent="0.25">
      <c r="A1280" s="88"/>
      <c r="B1280" s="88"/>
      <c r="C1280" s="90"/>
      <c r="D1280" s="88"/>
      <c r="E1280" s="88"/>
    </row>
    <row r="1281" spans="1:5" customFormat="1" x14ac:dyDescent="0.25">
      <c r="A1281" s="88"/>
      <c r="B1281" s="88"/>
      <c r="C1281" s="90"/>
      <c r="D1281" s="88"/>
      <c r="E1281" s="88"/>
    </row>
    <row r="1282" spans="1:5" customFormat="1" x14ac:dyDescent="0.25">
      <c r="A1282" s="88"/>
      <c r="B1282" s="88"/>
      <c r="C1282" s="90"/>
      <c r="D1282" s="88"/>
      <c r="E1282" s="88"/>
    </row>
    <row r="1283" spans="1:5" customFormat="1" x14ac:dyDescent="0.25">
      <c r="A1283" s="88"/>
      <c r="B1283" s="88"/>
      <c r="C1283" s="90"/>
      <c r="D1283" s="88"/>
      <c r="E1283" s="88"/>
    </row>
    <row r="1284" spans="1:5" customFormat="1" x14ac:dyDescent="0.25">
      <c r="A1284" s="88"/>
      <c r="B1284" s="88"/>
      <c r="C1284" s="90"/>
      <c r="D1284" s="88"/>
      <c r="E1284" s="88"/>
    </row>
    <row r="1285" spans="1:5" customFormat="1" x14ac:dyDescent="0.25">
      <c r="A1285" s="88"/>
      <c r="B1285" s="88"/>
      <c r="C1285" s="90"/>
      <c r="D1285" s="88"/>
      <c r="E1285" s="88"/>
    </row>
    <row r="1286" spans="1:5" customFormat="1" x14ac:dyDescent="0.25">
      <c r="A1286" s="88"/>
      <c r="B1286" s="88"/>
      <c r="C1286" s="90"/>
      <c r="D1286" s="88"/>
      <c r="E1286" s="88"/>
    </row>
    <row r="1287" spans="1:5" customFormat="1" x14ac:dyDescent="0.25">
      <c r="A1287" s="88"/>
      <c r="B1287" s="88"/>
      <c r="C1287" s="90"/>
      <c r="D1287" s="88"/>
      <c r="E1287" s="88"/>
    </row>
    <row r="1288" spans="1:5" customFormat="1" x14ac:dyDescent="0.25">
      <c r="A1288" s="88"/>
      <c r="B1288" s="88"/>
      <c r="C1288" s="90"/>
      <c r="D1288" s="88"/>
      <c r="E1288" s="88"/>
    </row>
    <row r="1289" spans="1:5" customFormat="1" x14ac:dyDescent="0.25">
      <c r="A1289" s="88"/>
      <c r="B1289" s="88"/>
      <c r="C1289" s="90"/>
      <c r="D1289" s="88"/>
      <c r="E1289" s="88"/>
    </row>
    <row r="1290" spans="1:5" customFormat="1" x14ac:dyDescent="0.25">
      <c r="A1290" s="88"/>
      <c r="B1290" s="88"/>
      <c r="C1290" s="90"/>
      <c r="D1290" s="88"/>
      <c r="E1290" s="88"/>
    </row>
    <row r="1291" spans="1:5" customFormat="1" x14ac:dyDescent="0.25">
      <c r="A1291" s="88"/>
      <c r="B1291" s="88"/>
      <c r="C1291" s="90"/>
      <c r="D1291" s="88"/>
      <c r="E1291" s="88"/>
    </row>
    <row r="1292" spans="1:5" customFormat="1" x14ac:dyDescent="0.25">
      <c r="A1292" s="88"/>
      <c r="B1292" s="88"/>
      <c r="C1292" s="90"/>
      <c r="D1292" s="88"/>
      <c r="E1292" s="88"/>
    </row>
    <row r="1293" spans="1:5" customFormat="1" x14ac:dyDescent="0.25">
      <c r="A1293" s="88"/>
      <c r="B1293" s="88"/>
      <c r="C1293" s="90"/>
      <c r="D1293" s="88"/>
      <c r="E1293" s="88"/>
    </row>
    <row r="1294" spans="1:5" customFormat="1" x14ac:dyDescent="0.25">
      <c r="A1294" s="88"/>
      <c r="B1294" s="88"/>
      <c r="C1294" s="90"/>
      <c r="D1294" s="88"/>
      <c r="E1294" s="88"/>
    </row>
    <row r="1295" spans="1:5" customFormat="1" x14ac:dyDescent="0.25">
      <c r="A1295" s="88"/>
      <c r="B1295" s="88"/>
      <c r="C1295" s="90"/>
      <c r="D1295" s="88"/>
      <c r="E1295" s="88"/>
    </row>
    <row r="1296" spans="1:5" customFormat="1" x14ac:dyDescent="0.25">
      <c r="A1296" s="88"/>
      <c r="B1296" s="88"/>
      <c r="C1296" s="90"/>
      <c r="D1296" s="88"/>
      <c r="E1296" s="88"/>
    </row>
    <row r="1297" spans="1:5" customFormat="1" x14ac:dyDescent="0.25">
      <c r="A1297" s="88"/>
      <c r="B1297" s="88"/>
      <c r="C1297" s="90"/>
      <c r="D1297" s="88"/>
      <c r="E1297" s="88"/>
    </row>
    <row r="1298" spans="1:5" customFormat="1" x14ac:dyDescent="0.25">
      <c r="A1298" s="88"/>
      <c r="B1298" s="88"/>
      <c r="C1298" s="90"/>
      <c r="D1298" s="88"/>
      <c r="E1298" s="88"/>
    </row>
    <row r="1299" spans="1:5" customFormat="1" x14ac:dyDescent="0.25">
      <c r="A1299" s="88"/>
      <c r="B1299" s="88"/>
      <c r="C1299" s="90"/>
      <c r="D1299" s="88"/>
      <c r="E1299" s="88"/>
    </row>
    <row r="1300" spans="1:5" customFormat="1" x14ac:dyDescent="0.25">
      <c r="A1300" s="88"/>
      <c r="B1300" s="88"/>
      <c r="C1300" s="90"/>
      <c r="D1300" s="88"/>
      <c r="E1300" s="88"/>
    </row>
    <row r="1301" spans="1:5" customFormat="1" x14ac:dyDescent="0.25">
      <c r="A1301" s="88"/>
      <c r="B1301" s="88"/>
      <c r="C1301" s="90"/>
      <c r="D1301" s="88"/>
      <c r="E1301" s="88"/>
    </row>
    <row r="1302" spans="1:5" customFormat="1" x14ac:dyDescent="0.25">
      <c r="A1302" s="88"/>
      <c r="B1302" s="88"/>
      <c r="C1302" s="90"/>
      <c r="D1302" s="88"/>
      <c r="E1302" s="88"/>
    </row>
    <row r="1303" spans="1:5" customFormat="1" x14ac:dyDescent="0.25">
      <c r="A1303" s="88"/>
      <c r="B1303" s="88"/>
      <c r="C1303" s="90"/>
      <c r="D1303" s="88"/>
      <c r="E1303" s="88"/>
    </row>
    <row r="1304" spans="1:5" customFormat="1" x14ac:dyDescent="0.25">
      <c r="A1304" s="88"/>
      <c r="B1304" s="88"/>
      <c r="C1304" s="90"/>
      <c r="D1304" s="88"/>
      <c r="E1304" s="88"/>
    </row>
    <row r="1305" spans="1:5" customFormat="1" x14ac:dyDescent="0.25">
      <c r="A1305" s="88"/>
      <c r="B1305" s="88"/>
      <c r="C1305" s="90"/>
      <c r="D1305" s="88"/>
      <c r="E1305" s="88"/>
    </row>
    <row r="1306" spans="1:5" customFormat="1" x14ac:dyDescent="0.25">
      <c r="A1306" s="88"/>
      <c r="B1306" s="88"/>
      <c r="C1306" s="90"/>
      <c r="D1306" s="88"/>
      <c r="E1306" s="88"/>
    </row>
    <row r="1307" spans="1:5" customFormat="1" x14ac:dyDescent="0.25">
      <c r="A1307" s="88"/>
      <c r="B1307" s="88"/>
      <c r="C1307" s="90"/>
      <c r="D1307" s="88"/>
      <c r="E1307" s="88"/>
    </row>
    <row r="1308" spans="1:5" customFormat="1" x14ac:dyDescent="0.25">
      <c r="A1308" s="88"/>
      <c r="B1308" s="88"/>
      <c r="C1308" s="90"/>
      <c r="D1308" s="88"/>
      <c r="E1308" s="88"/>
    </row>
    <row r="1309" spans="1:5" customFormat="1" x14ac:dyDescent="0.25">
      <c r="A1309" s="88"/>
      <c r="B1309" s="88"/>
      <c r="C1309" s="90"/>
      <c r="D1309" s="88"/>
      <c r="E1309" s="88"/>
    </row>
    <row r="1310" spans="1:5" customFormat="1" x14ac:dyDescent="0.25">
      <c r="A1310" s="88"/>
      <c r="B1310" s="88"/>
      <c r="C1310" s="90"/>
      <c r="D1310" s="88"/>
      <c r="E1310" s="88"/>
    </row>
    <row r="1311" spans="1:5" customFormat="1" x14ac:dyDescent="0.25">
      <c r="A1311" s="88"/>
      <c r="B1311" s="88"/>
      <c r="C1311" s="90"/>
      <c r="D1311" s="88"/>
      <c r="E1311" s="88"/>
    </row>
    <row r="1312" spans="1:5" customFormat="1" x14ac:dyDescent="0.25">
      <c r="A1312" s="88"/>
      <c r="B1312" s="88"/>
      <c r="C1312" s="90"/>
      <c r="D1312" s="88"/>
      <c r="E1312" s="88"/>
    </row>
    <row r="1313" spans="1:5" customFormat="1" x14ac:dyDescent="0.25">
      <c r="A1313" s="88"/>
      <c r="B1313" s="88"/>
      <c r="C1313" s="90"/>
      <c r="D1313" s="88"/>
      <c r="E1313" s="88"/>
    </row>
    <row r="1314" spans="1:5" customFormat="1" x14ac:dyDescent="0.25">
      <c r="A1314" s="88"/>
      <c r="B1314" s="88"/>
      <c r="C1314" s="90"/>
      <c r="D1314" s="88"/>
      <c r="E1314" s="88"/>
    </row>
    <row r="1315" spans="1:5" customFormat="1" x14ac:dyDescent="0.25">
      <c r="A1315" s="88"/>
      <c r="B1315" s="88"/>
      <c r="C1315" s="90"/>
      <c r="D1315" s="88"/>
      <c r="E1315" s="88"/>
    </row>
    <row r="1316" spans="1:5" customFormat="1" x14ac:dyDescent="0.25">
      <c r="A1316" s="88"/>
      <c r="B1316" s="88"/>
      <c r="C1316" s="90"/>
      <c r="D1316" s="88"/>
      <c r="E1316" s="88"/>
    </row>
    <row r="1317" spans="1:5" customFormat="1" x14ac:dyDescent="0.25">
      <c r="A1317" s="88"/>
      <c r="B1317" s="88"/>
      <c r="C1317" s="90"/>
      <c r="D1317" s="88"/>
      <c r="E1317" s="88"/>
    </row>
    <row r="1318" spans="1:5" customFormat="1" x14ac:dyDescent="0.25">
      <c r="A1318" s="88"/>
      <c r="B1318" s="88"/>
      <c r="C1318" s="90"/>
      <c r="D1318" s="88"/>
      <c r="E1318" s="88"/>
    </row>
    <row r="1319" spans="1:5" customFormat="1" x14ac:dyDescent="0.25">
      <c r="A1319" s="88"/>
      <c r="B1319" s="88"/>
      <c r="C1319" s="90"/>
      <c r="D1319" s="88"/>
      <c r="E1319" s="88"/>
    </row>
    <row r="1320" spans="1:5" customFormat="1" x14ac:dyDescent="0.25">
      <c r="A1320" s="88"/>
      <c r="B1320" s="88"/>
      <c r="C1320" s="90"/>
      <c r="D1320" s="88"/>
      <c r="E1320" s="88"/>
    </row>
    <row r="1321" spans="1:5" customFormat="1" x14ac:dyDescent="0.25">
      <c r="A1321" s="88"/>
      <c r="B1321" s="88"/>
      <c r="C1321" s="90"/>
      <c r="D1321" s="88"/>
      <c r="E1321" s="88"/>
    </row>
    <row r="1322" spans="1:5" customFormat="1" x14ac:dyDescent="0.25">
      <c r="A1322" s="88"/>
      <c r="B1322" s="88"/>
      <c r="C1322" s="90"/>
      <c r="D1322" s="88"/>
      <c r="E1322" s="88"/>
    </row>
    <row r="1323" spans="1:5" customFormat="1" x14ac:dyDescent="0.25">
      <c r="A1323" s="88"/>
      <c r="B1323" s="88"/>
      <c r="C1323" s="90"/>
      <c r="D1323" s="88"/>
      <c r="E1323" s="88"/>
    </row>
    <row r="1324" spans="1:5" customFormat="1" x14ac:dyDescent="0.25">
      <c r="A1324" s="88"/>
      <c r="B1324" s="88"/>
      <c r="C1324" s="90"/>
      <c r="D1324" s="88"/>
      <c r="E1324" s="88"/>
    </row>
    <row r="1325" spans="1:5" customFormat="1" x14ac:dyDescent="0.25">
      <c r="A1325" s="88"/>
      <c r="B1325" s="88"/>
      <c r="C1325" s="90"/>
      <c r="D1325" s="88"/>
      <c r="E1325" s="88"/>
    </row>
    <row r="1326" spans="1:5" customFormat="1" x14ac:dyDescent="0.25">
      <c r="A1326" s="88"/>
      <c r="B1326" s="88"/>
      <c r="C1326" s="90"/>
      <c r="D1326" s="88"/>
      <c r="E1326" s="88"/>
    </row>
    <row r="1327" spans="1:5" customFormat="1" x14ac:dyDescent="0.25">
      <c r="A1327" s="88"/>
      <c r="B1327" s="88"/>
      <c r="C1327" s="90"/>
      <c r="D1327" s="88"/>
      <c r="E1327" s="88"/>
    </row>
    <row r="1328" spans="1:5" customFormat="1" x14ac:dyDescent="0.25">
      <c r="A1328" s="88"/>
      <c r="B1328" s="88"/>
      <c r="C1328" s="90"/>
      <c r="D1328" s="88"/>
      <c r="E1328" s="88"/>
    </row>
    <row r="1329" spans="1:5" customFormat="1" x14ac:dyDescent="0.25">
      <c r="A1329" s="88"/>
      <c r="B1329" s="88"/>
      <c r="C1329" s="90"/>
      <c r="D1329" s="88"/>
      <c r="E1329" s="88"/>
    </row>
    <row r="1330" spans="1:5" customFormat="1" x14ac:dyDescent="0.25">
      <c r="A1330" s="88"/>
      <c r="B1330" s="88"/>
      <c r="C1330" s="90"/>
      <c r="D1330" s="88"/>
      <c r="E1330" s="88"/>
    </row>
    <row r="1331" spans="1:5" customFormat="1" x14ac:dyDescent="0.25">
      <c r="A1331" s="88"/>
      <c r="B1331" s="88"/>
      <c r="C1331" s="90"/>
      <c r="D1331" s="88"/>
      <c r="E1331" s="88"/>
    </row>
    <row r="1332" spans="1:5" customFormat="1" x14ac:dyDescent="0.25">
      <c r="A1332" s="88"/>
      <c r="B1332" s="88"/>
      <c r="C1332" s="90"/>
      <c r="D1332" s="88"/>
      <c r="E1332" s="88"/>
    </row>
    <row r="1333" spans="1:5" customFormat="1" x14ac:dyDescent="0.25">
      <c r="A1333" s="88"/>
      <c r="B1333" s="88"/>
      <c r="C1333" s="90"/>
      <c r="D1333" s="88"/>
      <c r="E1333" s="88"/>
    </row>
    <row r="1334" spans="1:5" customFormat="1" x14ac:dyDescent="0.25">
      <c r="A1334" s="88"/>
      <c r="B1334" s="88"/>
      <c r="C1334" s="90"/>
      <c r="D1334" s="88"/>
      <c r="E1334" s="88"/>
    </row>
    <row r="1335" spans="1:5" customFormat="1" x14ac:dyDescent="0.25">
      <c r="A1335" s="88"/>
      <c r="B1335" s="88"/>
      <c r="C1335" s="90"/>
      <c r="D1335" s="88"/>
      <c r="E1335" s="88"/>
    </row>
    <row r="1336" spans="1:5" customFormat="1" x14ac:dyDescent="0.25">
      <c r="A1336" s="88"/>
      <c r="B1336" s="88"/>
      <c r="C1336" s="90"/>
      <c r="D1336" s="88"/>
      <c r="E1336" s="88"/>
    </row>
    <row r="1337" spans="1:5" customFormat="1" x14ac:dyDescent="0.25">
      <c r="A1337" s="88"/>
      <c r="B1337" s="88"/>
      <c r="C1337" s="90"/>
      <c r="D1337" s="88"/>
      <c r="E1337" s="88"/>
    </row>
    <row r="1338" spans="1:5" customFormat="1" x14ac:dyDescent="0.25">
      <c r="A1338" s="88"/>
      <c r="B1338" s="88"/>
      <c r="C1338" s="90"/>
      <c r="D1338" s="88"/>
      <c r="E1338" s="88"/>
    </row>
    <row r="1339" spans="1:5" customFormat="1" x14ac:dyDescent="0.25">
      <c r="A1339" s="88"/>
      <c r="B1339" s="88"/>
      <c r="C1339" s="90"/>
      <c r="D1339" s="88"/>
      <c r="E1339" s="88"/>
    </row>
    <row r="1340" spans="1:5" customFormat="1" x14ac:dyDescent="0.25">
      <c r="A1340" s="88"/>
      <c r="B1340" s="88"/>
      <c r="C1340" s="90"/>
      <c r="D1340" s="88"/>
      <c r="E1340" s="88"/>
    </row>
    <row r="1341" spans="1:5" customFormat="1" x14ac:dyDescent="0.25">
      <c r="A1341" s="88"/>
      <c r="B1341" s="88"/>
      <c r="C1341" s="90"/>
      <c r="D1341" s="88"/>
      <c r="E1341" s="88"/>
    </row>
    <row r="1342" spans="1:5" customFormat="1" x14ac:dyDescent="0.25">
      <c r="A1342" s="88"/>
      <c r="B1342" s="88"/>
      <c r="C1342" s="90"/>
      <c r="D1342" s="88"/>
      <c r="E1342" s="88"/>
    </row>
    <row r="1343" spans="1:5" customFormat="1" x14ac:dyDescent="0.25">
      <c r="A1343" s="88"/>
      <c r="B1343" s="88"/>
      <c r="C1343" s="90"/>
      <c r="D1343" s="88"/>
      <c r="E1343" s="88"/>
    </row>
    <row r="1344" spans="1:5" customFormat="1" x14ac:dyDescent="0.25">
      <c r="A1344" s="88"/>
      <c r="B1344" s="88"/>
      <c r="C1344" s="90"/>
      <c r="D1344" s="88"/>
      <c r="E1344" s="88"/>
    </row>
    <row r="1345" spans="1:5" customFormat="1" x14ac:dyDescent="0.25">
      <c r="A1345" s="88"/>
      <c r="B1345" s="88"/>
      <c r="C1345" s="90"/>
      <c r="D1345" s="88"/>
      <c r="E1345" s="88"/>
    </row>
    <row r="1346" spans="1:5" customFormat="1" x14ac:dyDescent="0.25">
      <c r="A1346" s="88"/>
      <c r="B1346" s="88"/>
      <c r="C1346" s="90"/>
      <c r="D1346" s="88"/>
      <c r="E1346" s="88"/>
    </row>
    <row r="1347" spans="1:5" customFormat="1" x14ac:dyDescent="0.25">
      <c r="A1347" s="88"/>
      <c r="B1347" s="88"/>
      <c r="C1347" s="90"/>
      <c r="D1347" s="88"/>
      <c r="E1347" s="88"/>
    </row>
    <row r="1348" spans="1:5" customFormat="1" x14ac:dyDescent="0.25">
      <c r="A1348" s="88"/>
      <c r="B1348" s="88"/>
      <c r="C1348" s="90"/>
      <c r="D1348" s="88"/>
      <c r="E1348" s="88"/>
    </row>
    <row r="1349" spans="1:5" customFormat="1" x14ac:dyDescent="0.25">
      <c r="A1349" s="88"/>
      <c r="B1349" s="88"/>
      <c r="C1349" s="90"/>
      <c r="D1349" s="88"/>
      <c r="E1349" s="88"/>
    </row>
    <row r="1350" spans="1:5" customFormat="1" x14ac:dyDescent="0.25">
      <c r="A1350" s="88"/>
      <c r="B1350" s="88"/>
      <c r="C1350" s="90"/>
      <c r="D1350" s="88"/>
      <c r="E1350" s="88"/>
    </row>
    <row r="1351" spans="1:5" customFormat="1" x14ac:dyDescent="0.25">
      <c r="A1351" s="88"/>
      <c r="B1351" s="88"/>
      <c r="C1351" s="90"/>
      <c r="D1351" s="88"/>
      <c r="E1351" s="88"/>
    </row>
    <row r="1352" spans="1:5" customFormat="1" x14ac:dyDescent="0.25">
      <c r="A1352" s="88"/>
      <c r="B1352" s="88"/>
      <c r="C1352" s="90"/>
      <c r="D1352" s="88"/>
      <c r="E1352" s="88"/>
    </row>
    <row r="1353" spans="1:5" customFormat="1" x14ac:dyDescent="0.25">
      <c r="A1353" s="88"/>
      <c r="B1353" s="88"/>
      <c r="C1353" s="90"/>
      <c r="D1353" s="88"/>
      <c r="E1353" s="88"/>
    </row>
    <row r="1354" spans="1:5" customFormat="1" x14ac:dyDescent="0.25">
      <c r="A1354" s="88"/>
      <c r="B1354" s="88"/>
      <c r="C1354" s="90"/>
      <c r="D1354" s="88"/>
      <c r="E1354" s="88"/>
    </row>
    <row r="1355" spans="1:5" customFormat="1" x14ac:dyDescent="0.25">
      <c r="A1355" s="88"/>
      <c r="B1355" s="88"/>
      <c r="C1355" s="90"/>
      <c r="D1355" s="88"/>
      <c r="E1355" s="88"/>
    </row>
    <row r="1356" spans="1:5" customFormat="1" x14ac:dyDescent="0.25">
      <c r="A1356" s="88"/>
      <c r="B1356" s="88"/>
      <c r="C1356" s="90"/>
      <c r="D1356" s="88"/>
      <c r="E1356" s="88"/>
    </row>
    <row r="1357" spans="1:5" customFormat="1" x14ac:dyDescent="0.25">
      <c r="A1357" s="88"/>
      <c r="B1357" s="88"/>
      <c r="C1357" s="90"/>
      <c r="D1357" s="88"/>
      <c r="E1357" s="88"/>
    </row>
    <row r="1358" spans="1:5" customFormat="1" x14ac:dyDescent="0.25">
      <c r="A1358" s="88"/>
      <c r="B1358" s="88"/>
      <c r="C1358" s="90"/>
      <c r="D1358" s="88"/>
      <c r="E1358" s="88"/>
    </row>
    <row r="1359" spans="1:5" customFormat="1" x14ac:dyDescent="0.25">
      <c r="A1359" s="88"/>
      <c r="B1359" s="88"/>
      <c r="C1359" s="90"/>
      <c r="D1359" s="88"/>
      <c r="E1359" s="88"/>
    </row>
    <row r="1360" spans="1:5" customFormat="1" x14ac:dyDescent="0.25">
      <c r="A1360" s="88"/>
      <c r="B1360" s="88"/>
      <c r="C1360" s="90"/>
      <c r="D1360" s="88"/>
      <c r="E1360" s="88"/>
    </row>
    <row r="1361" spans="1:5" customFormat="1" x14ac:dyDescent="0.25">
      <c r="A1361" s="88"/>
      <c r="B1361" s="88"/>
      <c r="C1361" s="90"/>
      <c r="D1361" s="88"/>
      <c r="E1361" s="88"/>
    </row>
    <row r="1362" spans="1:5" customFormat="1" x14ac:dyDescent="0.25">
      <c r="A1362" s="88"/>
      <c r="B1362" s="88"/>
      <c r="C1362" s="90"/>
      <c r="D1362" s="88"/>
      <c r="E1362" s="88"/>
    </row>
    <row r="1363" spans="1:5" customFormat="1" x14ac:dyDescent="0.25">
      <c r="A1363" s="88"/>
      <c r="B1363" s="88"/>
      <c r="C1363" s="90"/>
      <c r="D1363" s="88"/>
      <c r="E1363" s="88"/>
    </row>
    <row r="1364" spans="1:5" customFormat="1" x14ac:dyDescent="0.25">
      <c r="A1364" s="88"/>
      <c r="B1364" s="88"/>
      <c r="C1364" s="90"/>
      <c r="D1364" s="88"/>
      <c r="E1364" s="88"/>
    </row>
    <row r="1365" spans="1:5" customFormat="1" x14ac:dyDescent="0.25">
      <c r="A1365" s="88"/>
      <c r="B1365" s="88"/>
      <c r="C1365" s="90"/>
      <c r="D1365" s="88"/>
      <c r="E1365" s="88"/>
    </row>
    <row r="1366" spans="1:5" customFormat="1" x14ac:dyDescent="0.25">
      <c r="A1366" s="88"/>
      <c r="B1366" s="88"/>
      <c r="C1366" s="90"/>
      <c r="D1366" s="88"/>
      <c r="E1366" s="88"/>
    </row>
    <row r="1367" spans="1:5" customFormat="1" x14ac:dyDescent="0.25">
      <c r="A1367" s="88"/>
      <c r="B1367" s="88"/>
      <c r="C1367" s="90"/>
      <c r="D1367" s="88"/>
      <c r="E1367" s="88"/>
    </row>
    <row r="1368" spans="1:5" customFormat="1" x14ac:dyDescent="0.25">
      <c r="A1368" s="88"/>
      <c r="B1368" s="88"/>
      <c r="C1368" s="90"/>
      <c r="D1368" s="88"/>
      <c r="E1368" s="88"/>
    </row>
    <row r="1369" spans="1:5" customFormat="1" x14ac:dyDescent="0.25">
      <c r="A1369" s="88"/>
      <c r="B1369" s="88"/>
      <c r="C1369" s="90"/>
      <c r="D1369" s="88"/>
      <c r="E1369" s="88"/>
    </row>
    <row r="1370" spans="1:5" customFormat="1" x14ac:dyDescent="0.25">
      <c r="A1370" s="88"/>
      <c r="B1370" s="88"/>
      <c r="C1370" s="90"/>
      <c r="D1370" s="88"/>
      <c r="E1370" s="88"/>
    </row>
    <row r="1371" spans="1:5" customFormat="1" x14ac:dyDescent="0.25">
      <c r="A1371" s="88"/>
      <c r="B1371" s="88"/>
      <c r="C1371" s="90"/>
      <c r="D1371" s="88"/>
      <c r="E1371" s="88"/>
    </row>
    <row r="1372" spans="1:5" customFormat="1" x14ac:dyDescent="0.25">
      <c r="A1372" s="88"/>
      <c r="B1372" s="88"/>
      <c r="C1372" s="90"/>
      <c r="D1372" s="88"/>
      <c r="E1372" s="88"/>
    </row>
    <row r="1373" spans="1:5" customFormat="1" x14ac:dyDescent="0.25">
      <c r="A1373" s="88"/>
      <c r="B1373" s="88"/>
      <c r="C1373" s="90"/>
      <c r="D1373" s="88"/>
      <c r="E1373" s="88"/>
    </row>
    <row r="1374" spans="1:5" customFormat="1" x14ac:dyDescent="0.25">
      <c r="A1374" s="88"/>
      <c r="B1374" s="88"/>
      <c r="C1374" s="90"/>
      <c r="D1374" s="88"/>
      <c r="E1374" s="88"/>
    </row>
    <row r="1375" spans="1:5" customFormat="1" x14ac:dyDescent="0.25">
      <c r="A1375" s="88"/>
      <c r="B1375" s="88"/>
      <c r="C1375" s="90"/>
      <c r="D1375" s="88"/>
      <c r="E1375" s="88"/>
    </row>
    <row r="1376" spans="1:5" customFormat="1" x14ac:dyDescent="0.25">
      <c r="A1376" s="88"/>
      <c r="B1376" s="88"/>
      <c r="C1376" s="90"/>
      <c r="D1376" s="88"/>
      <c r="E1376" s="88"/>
    </row>
    <row r="1377" spans="1:5" customFormat="1" x14ac:dyDescent="0.25">
      <c r="A1377" s="88"/>
      <c r="B1377" s="88"/>
      <c r="C1377" s="90"/>
      <c r="D1377" s="88"/>
      <c r="E1377" s="88"/>
    </row>
    <row r="1378" spans="1:5" customFormat="1" x14ac:dyDescent="0.25">
      <c r="A1378" s="88"/>
      <c r="B1378" s="88"/>
      <c r="C1378" s="90"/>
      <c r="D1378" s="88"/>
      <c r="E1378" s="88"/>
    </row>
    <row r="1379" spans="1:5" customFormat="1" x14ac:dyDescent="0.25">
      <c r="A1379" s="88"/>
      <c r="B1379" s="88"/>
      <c r="C1379" s="90"/>
      <c r="D1379" s="88"/>
      <c r="E1379" s="88"/>
    </row>
    <row r="1380" spans="1:5" customFormat="1" x14ac:dyDescent="0.25">
      <c r="A1380" s="88"/>
      <c r="B1380" s="88"/>
      <c r="C1380" s="90"/>
      <c r="D1380" s="88"/>
      <c r="E1380" s="88"/>
    </row>
    <row r="1381" spans="1:5" customFormat="1" x14ac:dyDescent="0.25">
      <c r="A1381" s="88"/>
      <c r="B1381" s="88"/>
      <c r="C1381" s="90"/>
      <c r="D1381" s="88"/>
      <c r="E1381" s="88"/>
    </row>
    <row r="1382" spans="1:5" customFormat="1" x14ac:dyDescent="0.25">
      <c r="A1382" s="88"/>
      <c r="B1382" s="88"/>
      <c r="C1382" s="90"/>
      <c r="D1382" s="88"/>
      <c r="E1382" s="88"/>
    </row>
    <row r="1383" spans="1:5" customFormat="1" x14ac:dyDescent="0.25">
      <c r="A1383" s="88"/>
      <c r="B1383" s="88"/>
      <c r="C1383" s="90"/>
      <c r="D1383" s="88"/>
      <c r="E1383" s="88"/>
    </row>
    <row r="1384" spans="1:5" customFormat="1" x14ac:dyDescent="0.25">
      <c r="A1384" s="88"/>
      <c r="B1384" s="88"/>
      <c r="C1384" s="90"/>
      <c r="D1384" s="88"/>
      <c r="E1384" s="88"/>
    </row>
    <row r="1385" spans="1:5" customFormat="1" x14ac:dyDescent="0.25">
      <c r="A1385" s="88"/>
      <c r="B1385" s="88"/>
      <c r="C1385" s="90"/>
      <c r="D1385" s="88"/>
      <c r="E1385" s="88"/>
    </row>
    <row r="1386" spans="1:5" customFormat="1" x14ac:dyDescent="0.25">
      <c r="A1386" s="88"/>
      <c r="B1386" s="88"/>
      <c r="C1386" s="90"/>
      <c r="D1386" s="88"/>
      <c r="E1386" s="88"/>
    </row>
    <row r="1387" spans="1:5" customFormat="1" x14ac:dyDescent="0.25">
      <c r="A1387" s="88"/>
      <c r="B1387" s="88"/>
      <c r="C1387" s="90"/>
      <c r="D1387" s="88"/>
      <c r="E1387" s="88"/>
    </row>
    <row r="1388" spans="1:5" customFormat="1" x14ac:dyDescent="0.25">
      <c r="A1388" s="88"/>
      <c r="B1388" s="88"/>
      <c r="C1388" s="90"/>
      <c r="D1388" s="88"/>
      <c r="E1388" s="88"/>
    </row>
    <row r="1389" spans="1:5" customFormat="1" x14ac:dyDescent="0.25">
      <c r="A1389" s="88"/>
      <c r="B1389" s="88"/>
      <c r="C1389" s="90"/>
      <c r="D1389" s="88"/>
      <c r="E1389" s="88"/>
    </row>
    <row r="1390" spans="1:5" customFormat="1" x14ac:dyDescent="0.25">
      <c r="A1390" s="88"/>
      <c r="B1390" s="88"/>
      <c r="C1390" s="90"/>
      <c r="D1390" s="88"/>
      <c r="E1390" s="88"/>
    </row>
    <row r="1391" spans="1:5" customFormat="1" x14ac:dyDescent="0.25">
      <c r="A1391" s="88"/>
      <c r="B1391" s="88"/>
      <c r="C1391" s="90"/>
      <c r="D1391" s="88"/>
      <c r="E1391" s="88"/>
    </row>
    <row r="1392" spans="1:5" customFormat="1" x14ac:dyDescent="0.25">
      <c r="A1392" s="88"/>
      <c r="B1392" s="88"/>
      <c r="C1392" s="90"/>
      <c r="D1392" s="88"/>
      <c r="E1392" s="88"/>
    </row>
    <row r="1393" spans="1:5" customFormat="1" x14ac:dyDescent="0.25">
      <c r="A1393" s="88"/>
      <c r="B1393" s="88"/>
      <c r="C1393" s="90"/>
      <c r="D1393" s="88"/>
      <c r="E1393" s="88"/>
    </row>
    <row r="1394" spans="1:5" customFormat="1" x14ac:dyDescent="0.25">
      <c r="A1394" s="88"/>
      <c r="B1394" s="88"/>
      <c r="C1394" s="90"/>
      <c r="D1394" s="88"/>
      <c r="E1394" s="88"/>
    </row>
    <row r="1395" spans="1:5" customFormat="1" x14ac:dyDescent="0.25">
      <c r="A1395" s="88"/>
      <c r="B1395" s="88"/>
      <c r="C1395" s="90"/>
      <c r="D1395" s="88"/>
      <c r="E1395" s="88"/>
    </row>
    <row r="1396" spans="1:5" customFormat="1" x14ac:dyDescent="0.25">
      <c r="A1396" s="88"/>
      <c r="B1396" s="88"/>
      <c r="C1396" s="90"/>
      <c r="D1396" s="88"/>
      <c r="E1396" s="88"/>
    </row>
    <row r="1397" spans="1:5" customFormat="1" x14ac:dyDescent="0.25">
      <c r="A1397" s="88"/>
      <c r="B1397" s="88"/>
      <c r="C1397" s="90"/>
      <c r="D1397" s="88"/>
      <c r="E1397" s="88"/>
    </row>
    <row r="1398" spans="1:5" customFormat="1" x14ac:dyDescent="0.25">
      <c r="A1398" s="88"/>
      <c r="B1398" s="88"/>
      <c r="C1398" s="90"/>
      <c r="D1398" s="88"/>
      <c r="E1398" s="88"/>
    </row>
    <row r="1399" spans="1:5" customFormat="1" x14ac:dyDescent="0.25">
      <c r="A1399" s="88"/>
      <c r="B1399" s="88"/>
      <c r="C1399" s="90"/>
      <c r="D1399" s="88"/>
      <c r="E1399" s="88"/>
    </row>
    <row r="1400" spans="1:5" customFormat="1" x14ac:dyDescent="0.25">
      <c r="A1400" s="88"/>
      <c r="B1400" s="88"/>
      <c r="C1400" s="90"/>
      <c r="D1400" s="88"/>
      <c r="E1400" s="88"/>
    </row>
    <row r="1401" spans="1:5" customFormat="1" x14ac:dyDescent="0.25">
      <c r="A1401" s="88"/>
      <c r="B1401" s="88"/>
      <c r="C1401" s="90"/>
      <c r="D1401" s="88"/>
      <c r="E1401" s="88"/>
    </row>
    <row r="1402" spans="1:5" customFormat="1" x14ac:dyDescent="0.25">
      <c r="A1402" s="88"/>
      <c r="B1402" s="88"/>
      <c r="C1402" s="90"/>
      <c r="D1402" s="88"/>
      <c r="E1402" s="88"/>
    </row>
    <row r="1403" spans="1:5" customFormat="1" x14ac:dyDescent="0.25">
      <c r="A1403" s="88"/>
      <c r="B1403" s="88"/>
      <c r="C1403" s="90"/>
      <c r="D1403" s="88"/>
      <c r="E1403" s="88"/>
    </row>
    <row r="1404" spans="1:5" customFormat="1" x14ac:dyDescent="0.25">
      <c r="A1404" s="88"/>
      <c r="B1404" s="88"/>
      <c r="C1404" s="90"/>
      <c r="D1404" s="88"/>
      <c r="E1404" s="88"/>
    </row>
    <row r="1405" spans="1:5" customFormat="1" x14ac:dyDescent="0.25">
      <c r="A1405" s="88"/>
      <c r="B1405" s="88"/>
      <c r="C1405" s="90"/>
      <c r="D1405" s="88"/>
      <c r="E1405" s="88"/>
    </row>
    <row r="1406" spans="1:5" customFormat="1" x14ac:dyDescent="0.25">
      <c r="A1406" s="88"/>
      <c r="B1406" s="88"/>
      <c r="C1406" s="90"/>
      <c r="D1406" s="88"/>
      <c r="E1406" s="88"/>
    </row>
    <row r="1407" spans="1:5" customFormat="1" x14ac:dyDescent="0.25">
      <c r="A1407" s="88"/>
      <c r="B1407" s="88"/>
      <c r="C1407" s="90"/>
      <c r="D1407" s="88"/>
      <c r="E1407" s="88"/>
    </row>
    <row r="1408" spans="1:5" customFormat="1" x14ac:dyDescent="0.25">
      <c r="A1408" s="88"/>
      <c r="B1408" s="88"/>
      <c r="C1408" s="90"/>
      <c r="D1408" s="88"/>
      <c r="E1408" s="88"/>
    </row>
    <row r="1409" spans="1:5" customFormat="1" x14ac:dyDescent="0.25">
      <c r="A1409" s="88"/>
      <c r="B1409" s="88"/>
      <c r="C1409" s="90"/>
      <c r="D1409" s="88"/>
      <c r="E1409" s="88"/>
    </row>
    <row r="1410" spans="1:5" customFormat="1" x14ac:dyDescent="0.25">
      <c r="A1410" s="88"/>
      <c r="B1410" s="88"/>
      <c r="C1410" s="90"/>
      <c r="D1410" s="88"/>
      <c r="E1410" s="88"/>
    </row>
    <row r="1411" spans="1:5" customFormat="1" x14ac:dyDescent="0.25">
      <c r="A1411" s="88"/>
      <c r="B1411" s="88"/>
      <c r="C1411" s="90"/>
      <c r="D1411" s="88"/>
      <c r="E1411" s="88"/>
    </row>
    <row r="1412" spans="1:5" customFormat="1" x14ac:dyDescent="0.25">
      <c r="A1412" s="88"/>
      <c r="B1412" s="88"/>
      <c r="C1412" s="90"/>
      <c r="D1412" s="88"/>
      <c r="E1412" s="88"/>
    </row>
    <row r="1413" spans="1:5" customFormat="1" x14ac:dyDescent="0.25">
      <c r="A1413" s="88"/>
      <c r="B1413" s="88"/>
      <c r="C1413" s="90"/>
      <c r="D1413" s="88"/>
      <c r="E1413" s="88"/>
    </row>
    <row r="1414" spans="1:5" customFormat="1" x14ac:dyDescent="0.25">
      <c r="A1414" s="88"/>
      <c r="B1414" s="88"/>
      <c r="C1414" s="90"/>
      <c r="D1414" s="88"/>
      <c r="E1414" s="88"/>
    </row>
    <row r="1415" spans="1:5" customFormat="1" x14ac:dyDescent="0.25">
      <c r="A1415" s="88"/>
      <c r="B1415" s="88"/>
      <c r="C1415" s="90"/>
      <c r="D1415" s="88"/>
      <c r="E1415" s="88"/>
    </row>
    <row r="1416" spans="1:5" customFormat="1" x14ac:dyDescent="0.25">
      <c r="A1416" s="88"/>
      <c r="B1416" s="88"/>
      <c r="C1416" s="90"/>
      <c r="D1416" s="88"/>
      <c r="E1416" s="88"/>
    </row>
    <row r="1417" spans="1:5" customFormat="1" x14ac:dyDescent="0.25">
      <c r="A1417" s="88"/>
      <c r="B1417" s="88"/>
      <c r="C1417" s="90"/>
      <c r="D1417" s="88"/>
      <c r="E1417" s="88"/>
    </row>
    <row r="1418" spans="1:5" customFormat="1" x14ac:dyDescent="0.25">
      <c r="A1418" s="88"/>
      <c r="B1418" s="88"/>
      <c r="C1418" s="90"/>
      <c r="D1418" s="88"/>
      <c r="E1418" s="88"/>
    </row>
    <row r="1419" spans="1:5" customFormat="1" x14ac:dyDescent="0.25">
      <c r="A1419" s="88"/>
      <c r="B1419" s="88"/>
      <c r="C1419" s="90"/>
      <c r="D1419" s="88"/>
      <c r="E1419" s="88"/>
    </row>
    <row r="1420" spans="1:5" customFormat="1" x14ac:dyDescent="0.25">
      <c r="A1420" s="88"/>
      <c r="B1420" s="88"/>
      <c r="C1420" s="90"/>
      <c r="D1420" s="88"/>
      <c r="E1420" s="88"/>
    </row>
    <row r="1421" spans="1:5" customFormat="1" x14ac:dyDescent="0.25">
      <c r="A1421" s="88"/>
      <c r="B1421" s="88"/>
      <c r="C1421" s="90"/>
      <c r="D1421" s="88"/>
      <c r="E1421" s="88"/>
    </row>
    <row r="1422" spans="1:5" customFormat="1" x14ac:dyDescent="0.25">
      <c r="A1422" s="88"/>
      <c r="B1422" s="88"/>
      <c r="C1422" s="90"/>
      <c r="D1422" s="88"/>
      <c r="E1422" s="88"/>
    </row>
    <row r="1423" spans="1:5" customFormat="1" x14ac:dyDescent="0.25">
      <c r="A1423" s="88"/>
      <c r="B1423" s="88"/>
      <c r="C1423" s="90"/>
      <c r="D1423" s="88"/>
      <c r="E1423" s="88"/>
    </row>
    <row r="1424" spans="1:5" customFormat="1" x14ac:dyDescent="0.25">
      <c r="A1424" s="88"/>
      <c r="B1424" s="88"/>
      <c r="C1424" s="90"/>
      <c r="D1424" s="88"/>
      <c r="E1424" s="88"/>
    </row>
    <row r="1425" spans="1:5" customFormat="1" x14ac:dyDescent="0.25">
      <c r="A1425" s="88"/>
      <c r="B1425" s="88"/>
      <c r="C1425" s="90"/>
      <c r="D1425" s="88"/>
      <c r="E1425" s="88"/>
    </row>
    <row r="1426" spans="1:5" customFormat="1" x14ac:dyDescent="0.25">
      <c r="A1426" s="88"/>
      <c r="B1426" s="88"/>
      <c r="C1426" s="90"/>
      <c r="D1426" s="88"/>
      <c r="E1426" s="88"/>
    </row>
    <row r="1427" spans="1:5" customFormat="1" x14ac:dyDescent="0.25">
      <c r="A1427" s="88"/>
      <c r="B1427" s="88"/>
      <c r="C1427" s="90"/>
      <c r="D1427" s="88"/>
      <c r="E1427" s="88"/>
    </row>
    <row r="1428" spans="1:5" customFormat="1" x14ac:dyDescent="0.25">
      <c r="A1428" s="88"/>
      <c r="B1428" s="88"/>
      <c r="C1428" s="90"/>
      <c r="D1428" s="88"/>
      <c r="E1428" s="88"/>
    </row>
    <row r="1429" spans="1:5" customFormat="1" x14ac:dyDescent="0.25">
      <c r="A1429" s="88"/>
      <c r="B1429" s="88"/>
      <c r="C1429" s="90"/>
      <c r="D1429" s="88"/>
      <c r="E1429" s="88"/>
    </row>
    <row r="1430" spans="1:5" customFormat="1" x14ac:dyDescent="0.25">
      <c r="A1430" s="88"/>
      <c r="B1430" s="88"/>
      <c r="C1430" s="90"/>
      <c r="D1430" s="88"/>
      <c r="E1430" s="88"/>
    </row>
    <row r="1431" spans="1:5" customFormat="1" x14ac:dyDescent="0.25">
      <c r="A1431" s="88"/>
      <c r="B1431" s="88"/>
      <c r="C1431" s="90"/>
      <c r="D1431" s="88"/>
      <c r="E1431" s="88"/>
    </row>
    <row r="1432" spans="1:5" customFormat="1" x14ac:dyDescent="0.25">
      <c r="A1432" s="88"/>
      <c r="B1432" s="88"/>
      <c r="C1432" s="90"/>
      <c r="D1432" s="88"/>
      <c r="E1432" s="88"/>
    </row>
    <row r="1433" spans="1:5" customFormat="1" x14ac:dyDescent="0.25">
      <c r="A1433" s="88"/>
      <c r="B1433" s="88"/>
      <c r="C1433" s="90"/>
      <c r="D1433" s="88"/>
      <c r="E1433" s="88"/>
    </row>
    <row r="1434" spans="1:5" customFormat="1" x14ac:dyDescent="0.25">
      <c r="A1434" s="88"/>
      <c r="B1434" s="88"/>
      <c r="C1434" s="90"/>
      <c r="D1434" s="88"/>
      <c r="E1434" s="88"/>
    </row>
    <row r="1435" spans="1:5" customFormat="1" x14ac:dyDescent="0.25">
      <c r="A1435" s="88"/>
      <c r="B1435" s="88"/>
      <c r="C1435" s="90"/>
      <c r="D1435" s="88"/>
      <c r="E1435" s="88"/>
    </row>
    <row r="1436" spans="1:5" customFormat="1" x14ac:dyDescent="0.25">
      <c r="A1436" s="88"/>
      <c r="B1436" s="88"/>
      <c r="C1436" s="90"/>
      <c r="D1436" s="88"/>
      <c r="E1436" s="88"/>
    </row>
    <row r="1437" spans="1:5" customFormat="1" x14ac:dyDescent="0.25">
      <c r="A1437" s="88"/>
      <c r="B1437" s="88"/>
      <c r="C1437" s="90"/>
      <c r="D1437" s="88"/>
      <c r="E1437" s="88"/>
    </row>
    <row r="1438" spans="1:5" customFormat="1" x14ac:dyDescent="0.25">
      <c r="A1438" s="88"/>
      <c r="B1438" s="88"/>
      <c r="C1438" s="90"/>
      <c r="D1438" s="88"/>
      <c r="E1438" s="88"/>
    </row>
    <row r="1439" spans="1:5" customFormat="1" x14ac:dyDescent="0.25">
      <c r="A1439" s="88"/>
      <c r="B1439" s="88"/>
      <c r="C1439" s="90"/>
      <c r="D1439" s="88"/>
      <c r="E1439" s="88"/>
    </row>
    <row r="1440" spans="1:5" customFormat="1" x14ac:dyDescent="0.25">
      <c r="A1440" s="88"/>
      <c r="B1440" s="88"/>
      <c r="C1440" s="90"/>
      <c r="D1440" s="88"/>
      <c r="E1440" s="88"/>
    </row>
    <row r="1441" spans="1:5" customFormat="1" x14ac:dyDescent="0.25">
      <c r="A1441" s="88"/>
      <c r="B1441" s="88"/>
      <c r="C1441" s="90"/>
      <c r="D1441" s="88"/>
      <c r="E1441" s="88"/>
    </row>
    <row r="1442" spans="1:5" customFormat="1" x14ac:dyDescent="0.25">
      <c r="A1442" s="88"/>
      <c r="B1442" s="88"/>
      <c r="C1442" s="90"/>
      <c r="D1442" s="88"/>
      <c r="E1442" s="88"/>
    </row>
    <row r="1443" spans="1:5" customFormat="1" x14ac:dyDescent="0.25">
      <c r="A1443" s="88"/>
      <c r="B1443" s="88"/>
      <c r="C1443" s="90"/>
      <c r="D1443" s="88"/>
      <c r="E1443" s="88"/>
    </row>
    <row r="1444" spans="1:5" customFormat="1" x14ac:dyDescent="0.25">
      <c r="A1444" s="88"/>
      <c r="B1444" s="88"/>
      <c r="C1444" s="90"/>
      <c r="D1444" s="88"/>
      <c r="E1444" s="88"/>
    </row>
    <row r="1445" spans="1:5" customFormat="1" x14ac:dyDescent="0.25">
      <c r="A1445" s="88"/>
      <c r="B1445" s="88"/>
      <c r="C1445" s="90"/>
      <c r="D1445" s="88"/>
      <c r="E1445" s="88"/>
    </row>
    <row r="1446" spans="1:5" customFormat="1" x14ac:dyDescent="0.25">
      <c r="A1446" s="88"/>
      <c r="B1446" s="88"/>
      <c r="C1446" s="90"/>
      <c r="D1446" s="88"/>
      <c r="E1446" s="88"/>
    </row>
    <row r="1447" spans="1:5" customFormat="1" x14ac:dyDescent="0.25">
      <c r="A1447" s="88"/>
      <c r="B1447" s="88"/>
      <c r="C1447" s="90"/>
      <c r="D1447" s="88"/>
      <c r="E1447" s="88"/>
    </row>
    <row r="1448" spans="1:5" customFormat="1" x14ac:dyDescent="0.25">
      <c r="A1448" s="88"/>
      <c r="B1448" s="88"/>
      <c r="C1448" s="90"/>
      <c r="D1448" s="88"/>
      <c r="E1448" s="88"/>
    </row>
    <row r="1449" spans="1:5" customFormat="1" x14ac:dyDescent="0.25">
      <c r="A1449" s="88"/>
      <c r="B1449" s="88"/>
      <c r="C1449" s="90"/>
      <c r="D1449" s="88"/>
      <c r="E1449" s="88"/>
    </row>
    <row r="1450" spans="1:5" customFormat="1" x14ac:dyDescent="0.25">
      <c r="A1450" s="88"/>
      <c r="B1450" s="88"/>
      <c r="C1450" s="90"/>
      <c r="D1450" s="88"/>
      <c r="E1450" s="88"/>
    </row>
    <row r="1451" spans="1:5" customFormat="1" x14ac:dyDescent="0.25">
      <c r="A1451" s="88"/>
      <c r="B1451" s="88"/>
      <c r="C1451" s="90"/>
      <c r="D1451" s="88"/>
      <c r="E1451" s="88"/>
    </row>
    <row r="1452" spans="1:5" customFormat="1" x14ac:dyDescent="0.25">
      <c r="A1452" s="88"/>
      <c r="B1452" s="88"/>
      <c r="C1452" s="90"/>
      <c r="D1452" s="88"/>
      <c r="E1452" s="88"/>
    </row>
    <row r="1453" spans="1:5" customFormat="1" x14ac:dyDescent="0.25">
      <c r="A1453" s="88"/>
      <c r="B1453" s="88"/>
      <c r="C1453" s="90"/>
      <c r="D1453" s="88"/>
      <c r="E1453" s="88"/>
    </row>
    <row r="1454" spans="1:5" customFormat="1" x14ac:dyDescent="0.25">
      <c r="A1454" s="88"/>
      <c r="B1454" s="88"/>
      <c r="C1454" s="90"/>
      <c r="D1454" s="88"/>
      <c r="E1454" s="88"/>
    </row>
    <row r="1455" spans="1:5" customFormat="1" x14ac:dyDescent="0.25">
      <c r="A1455" s="88"/>
      <c r="B1455" s="88"/>
      <c r="C1455" s="90"/>
      <c r="D1455" s="88"/>
      <c r="E1455" s="88"/>
    </row>
    <row r="1456" spans="1:5" customFormat="1" x14ac:dyDescent="0.25">
      <c r="A1456" s="88"/>
      <c r="B1456" s="88"/>
      <c r="C1456" s="90"/>
      <c r="D1456" s="88"/>
      <c r="E1456" s="88"/>
    </row>
    <row r="1457" spans="1:5" customFormat="1" x14ac:dyDescent="0.25">
      <c r="A1457" s="88"/>
      <c r="B1457" s="88"/>
      <c r="C1457" s="90"/>
      <c r="D1457" s="88"/>
      <c r="E1457" s="88"/>
    </row>
    <row r="1458" spans="1:5" customFormat="1" x14ac:dyDescent="0.25">
      <c r="A1458" s="88"/>
      <c r="B1458" s="88"/>
      <c r="C1458" s="90"/>
      <c r="D1458" s="88"/>
      <c r="E1458" s="88"/>
    </row>
    <row r="1459" spans="1:5" customFormat="1" x14ac:dyDescent="0.25">
      <c r="A1459" s="88"/>
      <c r="B1459" s="88"/>
      <c r="C1459" s="90"/>
      <c r="D1459" s="88"/>
      <c r="E1459" s="88"/>
    </row>
    <row r="1460" spans="1:5" customFormat="1" x14ac:dyDescent="0.25">
      <c r="A1460" s="88"/>
      <c r="B1460" s="88"/>
      <c r="C1460" s="90"/>
      <c r="D1460" s="88"/>
      <c r="E1460" s="88"/>
    </row>
    <row r="1461" spans="1:5" customFormat="1" x14ac:dyDescent="0.25">
      <c r="A1461" s="88"/>
      <c r="B1461" s="88"/>
      <c r="C1461" s="90"/>
      <c r="D1461" s="88"/>
      <c r="E1461" s="88"/>
    </row>
    <row r="1462" spans="1:5" customFormat="1" x14ac:dyDescent="0.25">
      <c r="A1462" s="88"/>
      <c r="B1462" s="88"/>
      <c r="C1462" s="90"/>
      <c r="D1462" s="88"/>
      <c r="E1462" s="88"/>
    </row>
    <row r="1463" spans="1:5" customFormat="1" x14ac:dyDescent="0.25">
      <c r="A1463" s="88"/>
      <c r="B1463" s="88"/>
      <c r="C1463" s="90"/>
      <c r="D1463" s="88"/>
      <c r="E1463" s="88"/>
    </row>
    <row r="1464" spans="1:5" customFormat="1" x14ac:dyDescent="0.25">
      <c r="A1464" s="88"/>
      <c r="B1464" s="88"/>
      <c r="C1464" s="90"/>
      <c r="D1464" s="88"/>
      <c r="E1464" s="88"/>
    </row>
    <row r="1465" spans="1:5" customFormat="1" x14ac:dyDescent="0.25">
      <c r="A1465" s="88"/>
      <c r="B1465" s="88"/>
      <c r="C1465" s="90"/>
      <c r="D1465" s="88"/>
      <c r="E1465" s="88"/>
    </row>
    <row r="1466" spans="1:5" customFormat="1" x14ac:dyDescent="0.25">
      <c r="A1466" s="88"/>
      <c r="B1466" s="88"/>
      <c r="C1466" s="90"/>
      <c r="D1466" s="88"/>
      <c r="E1466" s="88"/>
    </row>
    <row r="1467" spans="1:5" customFormat="1" x14ac:dyDescent="0.25">
      <c r="A1467" s="88"/>
      <c r="B1467" s="88"/>
      <c r="C1467" s="90"/>
      <c r="D1467" s="88"/>
      <c r="E1467" s="88"/>
    </row>
    <row r="1468" spans="1:5" customFormat="1" x14ac:dyDescent="0.25">
      <c r="A1468" s="88"/>
      <c r="B1468" s="88"/>
      <c r="C1468" s="90"/>
      <c r="D1468" s="88"/>
      <c r="E1468" s="88"/>
    </row>
    <row r="1469" spans="1:5" customFormat="1" x14ac:dyDescent="0.25">
      <c r="A1469" s="88"/>
      <c r="B1469" s="88"/>
      <c r="C1469" s="90"/>
      <c r="D1469" s="88"/>
      <c r="E1469" s="88"/>
    </row>
    <row r="1470" spans="1:5" customFormat="1" x14ac:dyDescent="0.25">
      <c r="A1470" s="88"/>
      <c r="B1470" s="88"/>
      <c r="C1470" s="90"/>
      <c r="D1470" s="88"/>
      <c r="E1470" s="88"/>
    </row>
    <row r="1471" spans="1:5" customFormat="1" x14ac:dyDescent="0.25">
      <c r="A1471" s="88"/>
      <c r="B1471" s="88"/>
      <c r="C1471" s="90"/>
      <c r="D1471" s="88"/>
      <c r="E1471" s="88"/>
    </row>
    <row r="1472" spans="1:5" customFormat="1" x14ac:dyDescent="0.25">
      <c r="A1472" s="88"/>
      <c r="B1472" s="88"/>
      <c r="C1472" s="90"/>
      <c r="D1472" s="88"/>
      <c r="E1472" s="88"/>
    </row>
    <row r="1473" spans="1:5" customFormat="1" x14ac:dyDescent="0.25">
      <c r="A1473" s="88"/>
      <c r="B1473" s="88"/>
      <c r="C1473" s="90"/>
      <c r="D1473" s="88"/>
      <c r="E1473" s="88"/>
    </row>
    <row r="1474" spans="1:5" customFormat="1" x14ac:dyDescent="0.25">
      <c r="A1474" s="88"/>
      <c r="B1474" s="88"/>
      <c r="C1474" s="90"/>
      <c r="D1474" s="88"/>
      <c r="E1474" s="88"/>
    </row>
    <row r="1475" spans="1:5" customFormat="1" x14ac:dyDescent="0.25">
      <c r="A1475" s="88"/>
      <c r="B1475" s="88"/>
      <c r="C1475" s="90"/>
      <c r="D1475" s="88"/>
      <c r="E1475" s="88"/>
    </row>
    <row r="1476" spans="1:5" customFormat="1" x14ac:dyDescent="0.25">
      <c r="A1476" s="88"/>
      <c r="B1476" s="88"/>
      <c r="C1476" s="90"/>
      <c r="D1476" s="88"/>
      <c r="E1476" s="88"/>
    </row>
    <row r="1477" spans="1:5" customFormat="1" x14ac:dyDescent="0.25">
      <c r="A1477" s="88"/>
      <c r="B1477" s="88"/>
      <c r="C1477" s="90"/>
      <c r="D1477" s="88"/>
      <c r="E1477" s="88"/>
    </row>
    <row r="1478" spans="1:5" customFormat="1" x14ac:dyDescent="0.25">
      <c r="A1478" s="88"/>
      <c r="B1478" s="88"/>
      <c r="C1478" s="90"/>
      <c r="D1478" s="88"/>
      <c r="E1478" s="88"/>
    </row>
    <row r="1479" spans="1:5" customFormat="1" x14ac:dyDescent="0.25">
      <c r="A1479" s="88"/>
      <c r="B1479" s="88"/>
      <c r="C1479" s="90"/>
      <c r="D1479" s="88"/>
      <c r="E1479" s="88"/>
    </row>
    <row r="1480" spans="1:5" customFormat="1" x14ac:dyDescent="0.25">
      <c r="A1480" s="88"/>
      <c r="B1480" s="88"/>
      <c r="C1480" s="90"/>
      <c r="D1480" s="88"/>
      <c r="E1480" s="88"/>
    </row>
    <row r="1481" spans="1:5" customFormat="1" x14ac:dyDescent="0.25">
      <c r="A1481" s="88"/>
      <c r="B1481" s="88"/>
      <c r="C1481" s="90"/>
      <c r="D1481" s="88"/>
      <c r="E1481" s="88"/>
    </row>
    <row r="1482" spans="1:5" customFormat="1" x14ac:dyDescent="0.25">
      <c r="A1482" s="88"/>
      <c r="B1482" s="88"/>
      <c r="C1482" s="90"/>
      <c r="D1482" s="88"/>
      <c r="E1482" s="88"/>
    </row>
    <row r="1483" spans="1:5" customFormat="1" x14ac:dyDescent="0.25">
      <c r="A1483" s="88"/>
      <c r="B1483" s="88"/>
      <c r="C1483" s="90"/>
      <c r="D1483" s="88"/>
      <c r="E1483" s="88"/>
    </row>
    <row r="1484" spans="1:5" customFormat="1" x14ac:dyDescent="0.25">
      <c r="A1484" s="88"/>
      <c r="B1484" s="88"/>
      <c r="C1484" s="90"/>
      <c r="D1484" s="88"/>
      <c r="E1484" s="88"/>
    </row>
    <row r="1485" spans="1:5" customFormat="1" x14ac:dyDescent="0.25">
      <c r="A1485" s="88"/>
      <c r="B1485" s="88"/>
      <c r="C1485" s="90"/>
      <c r="D1485" s="88"/>
      <c r="E1485" s="88"/>
    </row>
    <row r="1486" spans="1:5" customFormat="1" x14ac:dyDescent="0.25">
      <c r="A1486" s="88"/>
      <c r="B1486" s="88"/>
      <c r="C1486" s="90"/>
      <c r="D1486" s="88"/>
      <c r="E1486" s="88"/>
    </row>
    <row r="1487" spans="1:5" customFormat="1" x14ac:dyDescent="0.25">
      <c r="A1487" s="88"/>
      <c r="B1487" s="88"/>
      <c r="C1487" s="90"/>
      <c r="D1487" s="88"/>
      <c r="E1487" s="88"/>
    </row>
    <row r="1488" spans="1:5" customFormat="1" x14ac:dyDescent="0.25">
      <c r="A1488" s="88"/>
      <c r="B1488" s="88"/>
      <c r="C1488" s="90"/>
      <c r="D1488" s="88"/>
      <c r="E1488" s="88"/>
    </row>
    <row r="1489" spans="1:5" customFormat="1" x14ac:dyDescent="0.25">
      <c r="A1489" s="88"/>
      <c r="B1489" s="88"/>
      <c r="C1489" s="90"/>
      <c r="D1489" s="88"/>
      <c r="E1489" s="88"/>
    </row>
    <row r="1490" spans="1:5" customFormat="1" x14ac:dyDescent="0.25">
      <c r="A1490" s="88"/>
      <c r="B1490" s="88"/>
      <c r="C1490" s="90"/>
      <c r="D1490" s="88"/>
      <c r="E1490" s="88"/>
    </row>
    <row r="1491" spans="1:5" customFormat="1" x14ac:dyDescent="0.25">
      <c r="A1491" s="88"/>
      <c r="B1491" s="88"/>
      <c r="C1491" s="90"/>
      <c r="D1491" s="88"/>
      <c r="E1491" s="88"/>
    </row>
    <row r="1492" spans="1:5" customFormat="1" x14ac:dyDescent="0.25">
      <c r="A1492" s="88"/>
      <c r="B1492" s="88"/>
      <c r="C1492" s="90"/>
      <c r="D1492" s="88"/>
      <c r="E1492" s="88"/>
    </row>
    <row r="1493" spans="1:5" customFormat="1" x14ac:dyDescent="0.25">
      <c r="A1493" s="88"/>
      <c r="B1493" s="88"/>
      <c r="C1493" s="90"/>
      <c r="D1493" s="88"/>
      <c r="E1493" s="88"/>
    </row>
    <row r="1494" spans="1:5" customFormat="1" x14ac:dyDescent="0.25">
      <c r="A1494" s="88"/>
      <c r="B1494" s="88"/>
      <c r="C1494" s="90"/>
      <c r="D1494" s="88"/>
      <c r="E1494" s="88"/>
    </row>
    <row r="1495" spans="1:5" customFormat="1" x14ac:dyDescent="0.25">
      <c r="A1495" s="88"/>
      <c r="B1495" s="88"/>
      <c r="C1495" s="90"/>
      <c r="D1495" s="88"/>
      <c r="E1495" s="88"/>
    </row>
    <row r="1496" spans="1:5" customFormat="1" x14ac:dyDescent="0.25">
      <c r="A1496" s="88"/>
      <c r="B1496" s="88"/>
      <c r="C1496" s="90"/>
      <c r="D1496" s="88"/>
      <c r="E1496" s="88"/>
    </row>
    <row r="1497" spans="1:5" customFormat="1" x14ac:dyDescent="0.25">
      <c r="A1497" s="88"/>
      <c r="B1497" s="88"/>
      <c r="C1497" s="90"/>
      <c r="D1497" s="88"/>
      <c r="E1497" s="88"/>
    </row>
    <row r="1498" spans="1:5" customFormat="1" x14ac:dyDescent="0.25">
      <c r="A1498" s="88"/>
      <c r="B1498" s="88"/>
      <c r="C1498" s="90"/>
      <c r="D1498" s="88"/>
      <c r="E1498" s="88"/>
    </row>
    <row r="1499" spans="1:5" customFormat="1" x14ac:dyDescent="0.25">
      <c r="A1499" s="88"/>
      <c r="B1499" s="88"/>
      <c r="C1499" s="90"/>
      <c r="D1499" s="88"/>
      <c r="E1499" s="88"/>
    </row>
    <row r="1500" spans="1:5" customFormat="1" x14ac:dyDescent="0.25">
      <c r="A1500" s="88"/>
      <c r="B1500" s="88"/>
      <c r="C1500" s="90"/>
      <c r="D1500" s="88"/>
      <c r="E1500" s="88"/>
    </row>
    <row r="1501" spans="1:5" customFormat="1" x14ac:dyDescent="0.25">
      <c r="A1501" s="88"/>
      <c r="B1501" s="88"/>
      <c r="C1501" s="90"/>
      <c r="D1501" s="88"/>
      <c r="E1501" s="88"/>
    </row>
    <row r="1502" spans="1:5" customFormat="1" x14ac:dyDescent="0.25">
      <c r="A1502" s="88"/>
      <c r="B1502" s="88"/>
      <c r="C1502" s="90"/>
      <c r="D1502" s="88"/>
      <c r="E1502" s="88"/>
    </row>
    <row r="1503" spans="1:5" customFormat="1" x14ac:dyDescent="0.25">
      <c r="A1503" s="88"/>
      <c r="B1503" s="88"/>
      <c r="C1503" s="90"/>
      <c r="D1503" s="88"/>
      <c r="E1503" s="88"/>
    </row>
    <row r="1504" spans="1:5" customFormat="1" x14ac:dyDescent="0.25">
      <c r="A1504" s="88"/>
      <c r="B1504" s="88"/>
      <c r="C1504" s="90"/>
      <c r="D1504" s="88"/>
      <c r="E1504" s="88"/>
    </row>
    <row r="1505" spans="1:5" customFormat="1" x14ac:dyDescent="0.25">
      <c r="A1505" s="88"/>
      <c r="B1505" s="88"/>
      <c r="C1505" s="90"/>
      <c r="D1505" s="88"/>
      <c r="E1505" s="88"/>
    </row>
    <row r="1506" spans="1:5" customFormat="1" x14ac:dyDescent="0.25">
      <c r="A1506" s="88"/>
      <c r="B1506" s="88"/>
      <c r="C1506" s="90"/>
      <c r="D1506" s="88"/>
      <c r="E1506" s="88"/>
    </row>
    <row r="1507" spans="1:5" customFormat="1" x14ac:dyDescent="0.25">
      <c r="A1507" s="88"/>
      <c r="B1507" s="88"/>
      <c r="C1507" s="90"/>
      <c r="D1507" s="88"/>
      <c r="E1507" s="88"/>
    </row>
    <row r="1508" spans="1:5" customFormat="1" x14ac:dyDescent="0.25">
      <c r="A1508" s="88"/>
      <c r="B1508" s="88"/>
      <c r="C1508" s="90"/>
      <c r="D1508" s="88"/>
      <c r="E1508" s="88"/>
    </row>
    <row r="1509" spans="1:5" customFormat="1" x14ac:dyDescent="0.25">
      <c r="A1509" s="88"/>
      <c r="B1509" s="88"/>
      <c r="C1509" s="90"/>
      <c r="D1509" s="88"/>
      <c r="E1509" s="88"/>
    </row>
    <row r="1510" spans="1:5" customFormat="1" x14ac:dyDescent="0.25">
      <c r="A1510" s="88"/>
      <c r="B1510" s="88"/>
      <c r="C1510" s="90"/>
      <c r="D1510" s="88"/>
      <c r="E1510" s="88"/>
    </row>
    <row r="1511" spans="1:5" customFormat="1" x14ac:dyDescent="0.25">
      <c r="A1511" s="88"/>
      <c r="B1511" s="88"/>
      <c r="C1511" s="90"/>
      <c r="D1511" s="88"/>
      <c r="E1511" s="88"/>
    </row>
    <row r="1512" spans="1:5" customFormat="1" x14ac:dyDescent="0.25">
      <c r="A1512" s="88"/>
      <c r="B1512" s="88"/>
      <c r="C1512" s="90"/>
      <c r="D1512" s="88"/>
      <c r="E1512" s="88"/>
    </row>
    <row r="1513" spans="1:5" customFormat="1" x14ac:dyDescent="0.25">
      <c r="A1513" s="88"/>
      <c r="B1513" s="88"/>
      <c r="C1513" s="90"/>
      <c r="D1513" s="88"/>
      <c r="E1513" s="88"/>
    </row>
    <row r="1514" spans="1:5" customFormat="1" x14ac:dyDescent="0.25">
      <c r="A1514" s="88"/>
      <c r="B1514" s="88"/>
      <c r="C1514" s="90"/>
      <c r="D1514" s="88"/>
      <c r="E1514" s="88"/>
    </row>
    <row r="1515" spans="1:5" customFormat="1" x14ac:dyDescent="0.25">
      <c r="A1515" s="88"/>
      <c r="B1515" s="88"/>
      <c r="C1515" s="90"/>
      <c r="D1515" s="88"/>
      <c r="E1515" s="88"/>
    </row>
    <row r="1516" spans="1:5" customFormat="1" x14ac:dyDescent="0.25">
      <c r="A1516" s="88"/>
      <c r="B1516" s="88"/>
      <c r="C1516" s="90"/>
      <c r="D1516" s="88"/>
      <c r="E1516" s="88"/>
    </row>
    <row r="1517" spans="1:5" customFormat="1" x14ac:dyDescent="0.25">
      <c r="A1517" s="88"/>
      <c r="B1517" s="88"/>
      <c r="C1517" s="90"/>
      <c r="D1517" s="88"/>
      <c r="E1517" s="88"/>
    </row>
    <row r="1518" spans="1:5" customFormat="1" x14ac:dyDescent="0.25">
      <c r="A1518" s="88"/>
      <c r="B1518" s="88"/>
      <c r="C1518" s="90"/>
      <c r="D1518" s="88"/>
      <c r="E1518" s="88"/>
    </row>
    <row r="1519" spans="1:5" customFormat="1" x14ac:dyDescent="0.25">
      <c r="A1519" s="88"/>
      <c r="B1519" s="88"/>
      <c r="C1519" s="90"/>
      <c r="D1519" s="88"/>
      <c r="E1519" s="88"/>
    </row>
    <row r="1520" spans="1:5" customFormat="1" x14ac:dyDescent="0.25">
      <c r="A1520" s="88"/>
      <c r="B1520" s="88"/>
      <c r="C1520" s="90"/>
      <c r="D1520" s="88"/>
      <c r="E1520" s="88"/>
    </row>
    <row r="1521" spans="1:5" customFormat="1" x14ac:dyDescent="0.25">
      <c r="A1521" s="88"/>
      <c r="B1521" s="88"/>
      <c r="C1521" s="90"/>
      <c r="D1521" s="88"/>
      <c r="E1521" s="88"/>
    </row>
    <row r="1522" spans="1:5" customFormat="1" x14ac:dyDescent="0.25">
      <c r="A1522" s="88"/>
      <c r="B1522" s="88"/>
      <c r="C1522" s="90"/>
      <c r="D1522" s="88"/>
      <c r="E1522" s="88"/>
    </row>
    <row r="1523" spans="1:5" customFormat="1" x14ac:dyDescent="0.25">
      <c r="A1523" s="88"/>
      <c r="B1523" s="88"/>
      <c r="C1523" s="90"/>
      <c r="D1523" s="88"/>
      <c r="E1523" s="88"/>
    </row>
    <row r="1524" spans="1:5" customFormat="1" x14ac:dyDescent="0.25">
      <c r="A1524" s="88"/>
      <c r="B1524" s="88"/>
      <c r="C1524" s="90"/>
      <c r="D1524" s="88"/>
      <c r="E1524" s="88"/>
    </row>
    <row r="1525" spans="1:5" customFormat="1" x14ac:dyDescent="0.25">
      <c r="A1525" s="88"/>
      <c r="B1525" s="88"/>
      <c r="C1525" s="90"/>
      <c r="D1525" s="88"/>
      <c r="E1525" s="88"/>
    </row>
    <row r="1526" spans="1:5" customFormat="1" x14ac:dyDescent="0.25">
      <c r="A1526" s="88"/>
      <c r="B1526" s="88"/>
      <c r="C1526" s="90"/>
      <c r="D1526" s="88"/>
      <c r="E1526" s="88"/>
    </row>
    <row r="1527" spans="1:5" customFormat="1" x14ac:dyDescent="0.25">
      <c r="A1527" s="88"/>
      <c r="B1527" s="88"/>
      <c r="C1527" s="90"/>
      <c r="D1527" s="88"/>
      <c r="E1527" s="88"/>
    </row>
    <row r="1528" spans="1:5" customFormat="1" x14ac:dyDescent="0.25">
      <c r="A1528" s="88"/>
      <c r="B1528" s="88"/>
      <c r="C1528" s="90"/>
      <c r="D1528" s="88"/>
      <c r="E1528" s="88"/>
    </row>
    <row r="1529" spans="1:5" customFormat="1" x14ac:dyDescent="0.25">
      <c r="A1529" s="88"/>
      <c r="B1529" s="88"/>
      <c r="C1529" s="90"/>
      <c r="D1529" s="88"/>
      <c r="E1529" s="88"/>
    </row>
    <row r="1530" spans="1:5" customFormat="1" x14ac:dyDescent="0.25">
      <c r="A1530" s="88"/>
      <c r="B1530" s="88"/>
      <c r="C1530" s="90"/>
      <c r="D1530" s="88"/>
      <c r="E1530" s="88"/>
    </row>
    <row r="1531" spans="1:5" customFormat="1" x14ac:dyDescent="0.25">
      <c r="A1531" s="88"/>
      <c r="B1531" s="88"/>
      <c r="C1531" s="90"/>
      <c r="D1531" s="88"/>
      <c r="E1531" s="88"/>
    </row>
    <row r="1532" spans="1:5" customFormat="1" x14ac:dyDescent="0.25">
      <c r="A1532" s="88"/>
      <c r="B1532" s="88"/>
      <c r="C1532" s="90"/>
      <c r="D1532" s="88"/>
      <c r="E1532" s="88"/>
    </row>
    <row r="1533" spans="1:5" customFormat="1" x14ac:dyDescent="0.25">
      <c r="A1533" s="88"/>
      <c r="B1533" s="88"/>
      <c r="C1533" s="90"/>
      <c r="D1533" s="88"/>
      <c r="E1533" s="88"/>
    </row>
    <row r="1534" spans="1:5" customFormat="1" x14ac:dyDescent="0.25">
      <c r="A1534" s="88"/>
      <c r="B1534" s="88"/>
      <c r="C1534" s="90"/>
      <c r="D1534" s="88"/>
      <c r="E1534" s="88"/>
    </row>
    <row r="1535" spans="1:5" customFormat="1" x14ac:dyDescent="0.25">
      <c r="A1535" s="88"/>
      <c r="B1535" s="88"/>
      <c r="C1535" s="90"/>
      <c r="D1535" s="88"/>
      <c r="E1535" s="88"/>
    </row>
    <row r="1536" spans="1:5" customFormat="1" x14ac:dyDescent="0.25">
      <c r="A1536" s="88"/>
      <c r="B1536" s="88"/>
      <c r="C1536" s="90"/>
      <c r="D1536" s="88"/>
      <c r="E1536" s="88"/>
    </row>
    <row r="1537" spans="1:5" customFormat="1" x14ac:dyDescent="0.25">
      <c r="A1537" s="88"/>
      <c r="B1537" s="88"/>
      <c r="C1537" s="90"/>
      <c r="D1537" s="88"/>
      <c r="E1537" s="88"/>
    </row>
    <row r="1538" spans="1:5" customFormat="1" x14ac:dyDescent="0.25">
      <c r="A1538" s="88"/>
      <c r="B1538" s="88"/>
      <c r="C1538" s="90"/>
      <c r="D1538" s="88"/>
      <c r="E1538" s="88"/>
    </row>
    <row r="1539" spans="1:5" customFormat="1" x14ac:dyDescent="0.25">
      <c r="A1539" s="88"/>
      <c r="B1539" s="88"/>
      <c r="C1539" s="90"/>
      <c r="D1539" s="88"/>
      <c r="E1539" s="88"/>
    </row>
    <row r="1540" spans="1:5" customFormat="1" x14ac:dyDescent="0.25">
      <c r="A1540" s="88"/>
      <c r="B1540" s="88"/>
      <c r="C1540" s="90"/>
      <c r="D1540" s="88"/>
      <c r="E1540" s="88"/>
    </row>
    <row r="1541" spans="1:5" customFormat="1" x14ac:dyDescent="0.25">
      <c r="A1541" s="88"/>
      <c r="B1541" s="88"/>
      <c r="C1541" s="90"/>
      <c r="D1541" s="88"/>
      <c r="E1541" s="88"/>
    </row>
    <row r="1542" spans="1:5" customFormat="1" x14ac:dyDescent="0.25">
      <c r="A1542" s="88"/>
      <c r="B1542" s="88"/>
      <c r="C1542" s="90"/>
      <c r="D1542" s="88"/>
      <c r="E1542" s="88"/>
    </row>
    <row r="1543" spans="1:5" customFormat="1" x14ac:dyDescent="0.25">
      <c r="A1543" s="88"/>
      <c r="B1543" s="88"/>
      <c r="C1543" s="90"/>
      <c r="D1543" s="88"/>
      <c r="E1543" s="88"/>
    </row>
    <row r="1544" spans="1:5" customFormat="1" x14ac:dyDescent="0.25">
      <c r="A1544" s="88"/>
      <c r="B1544" s="88"/>
      <c r="C1544" s="90"/>
      <c r="D1544" s="88"/>
      <c r="E1544" s="88"/>
    </row>
    <row r="1545" spans="1:5" customFormat="1" x14ac:dyDescent="0.25">
      <c r="A1545" s="88"/>
      <c r="B1545" s="88"/>
      <c r="C1545" s="90"/>
      <c r="D1545" s="88"/>
      <c r="E1545" s="88"/>
    </row>
    <row r="1546" spans="1:5" customFormat="1" x14ac:dyDescent="0.25">
      <c r="A1546" s="88"/>
      <c r="B1546" s="88"/>
      <c r="C1546" s="90"/>
      <c r="D1546" s="88"/>
      <c r="E1546" s="88"/>
    </row>
    <row r="1547" spans="1:5" customFormat="1" x14ac:dyDescent="0.25">
      <c r="A1547" s="88"/>
      <c r="B1547" s="88"/>
      <c r="C1547" s="90"/>
      <c r="D1547" s="88"/>
      <c r="E1547" s="88"/>
    </row>
    <row r="1548" spans="1:5" customFormat="1" x14ac:dyDescent="0.25">
      <c r="A1548" s="88"/>
      <c r="B1548" s="88"/>
      <c r="C1548" s="90"/>
      <c r="D1548" s="88"/>
      <c r="E1548" s="88"/>
    </row>
    <row r="1549" spans="1:5" customFormat="1" x14ac:dyDescent="0.25">
      <c r="A1549" s="88"/>
      <c r="B1549" s="88"/>
      <c r="C1549" s="90"/>
      <c r="D1549" s="88"/>
      <c r="E1549" s="88"/>
    </row>
    <row r="1550" spans="1:5" customFormat="1" x14ac:dyDescent="0.25">
      <c r="A1550" s="88"/>
      <c r="B1550" s="88"/>
      <c r="C1550" s="90"/>
      <c r="D1550" s="88"/>
      <c r="E1550" s="88"/>
    </row>
    <row r="1551" spans="1:5" customFormat="1" x14ac:dyDescent="0.25">
      <c r="A1551" s="88"/>
      <c r="B1551" s="88"/>
      <c r="C1551" s="90"/>
      <c r="D1551" s="88"/>
      <c r="E1551" s="88"/>
    </row>
    <row r="1552" spans="1:5" customFormat="1" x14ac:dyDescent="0.25">
      <c r="A1552" s="88"/>
      <c r="B1552" s="88"/>
      <c r="C1552" s="90"/>
      <c r="D1552" s="88"/>
      <c r="E1552" s="88"/>
    </row>
    <row r="1553" spans="1:5" customFormat="1" x14ac:dyDescent="0.25">
      <c r="A1553" s="88"/>
      <c r="B1553" s="88"/>
      <c r="C1553" s="90"/>
      <c r="D1553" s="88"/>
      <c r="E1553" s="88"/>
    </row>
    <row r="1554" spans="1:5" customFormat="1" x14ac:dyDescent="0.25">
      <c r="A1554" s="88"/>
      <c r="B1554" s="88"/>
      <c r="C1554" s="90"/>
      <c r="D1554" s="88"/>
      <c r="E1554" s="88"/>
    </row>
    <row r="1555" spans="1:5" customFormat="1" x14ac:dyDescent="0.25">
      <c r="A1555" s="88"/>
      <c r="B1555" s="88"/>
      <c r="C1555" s="90"/>
      <c r="D1555" s="88"/>
      <c r="E1555" s="88"/>
    </row>
    <row r="1556" spans="1:5" customFormat="1" x14ac:dyDescent="0.25">
      <c r="A1556" s="88"/>
      <c r="B1556" s="88"/>
      <c r="C1556" s="90"/>
      <c r="D1556" s="88"/>
      <c r="E1556" s="88"/>
    </row>
    <row r="1557" spans="1:5" customFormat="1" x14ac:dyDescent="0.25">
      <c r="A1557" s="88"/>
      <c r="B1557" s="88"/>
      <c r="C1557" s="90"/>
      <c r="D1557" s="88"/>
      <c r="E1557" s="88"/>
    </row>
    <row r="1558" spans="1:5" customFormat="1" x14ac:dyDescent="0.25">
      <c r="A1558" s="88"/>
      <c r="B1558" s="88"/>
      <c r="C1558" s="90"/>
      <c r="D1558" s="88"/>
      <c r="E1558" s="88"/>
    </row>
    <row r="1559" spans="1:5" customFormat="1" x14ac:dyDescent="0.25">
      <c r="A1559" s="88"/>
      <c r="B1559" s="88"/>
      <c r="C1559" s="90"/>
      <c r="D1559" s="88"/>
      <c r="E1559" s="88"/>
    </row>
    <row r="1560" spans="1:5" customFormat="1" x14ac:dyDescent="0.25">
      <c r="A1560" s="88"/>
      <c r="B1560" s="88"/>
      <c r="C1560" s="90"/>
      <c r="D1560" s="88"/>
      <c r="E1560" s="88"/>
    </row>
    <row r="1561" spans="1:5" customFormat="1" x14ac:dyDescent="0.25">
      <c r="A1561" s="88"/>
      <c r="B1561" s="88"/>
      <c r="C1561" s="90"/>
      <c r="D1561" s="88"/>
      <c r="E1561" s="88"/>
    </row>
    <row r="1562" spans="1:5" customFormat="1" x14ac:dyDescent="0.25">
      <c r="A1562" s="88"/>
      <c r="B1562" s="88"/>
      <c r="C1562" s="90"/>
      <c r="D1562" s="88"/>
      <c r="E1562" s="88"/>
    </row>
    <row r="1563" spans="1:5" customFormat="1" x14ac:dyDescent="0.25">
      <c r="A1563" s="88"/>
      <c r="B1563" s="88"/>
      <c r="C1563" s="90"/>
      <c r="D1563" s="88"/>
      <c r="E1563" s="88"/>
    </row>
    <row r="1564" spans="1:5" customFormat="1" x14ac:dyDescent="0.25">
      <c r="A1564" s="88"/>
      <c r="B1564" s="88"/>
      <c r="C1564" s="90"/>
      <c r="D1564" s="88"/>
      <c r="E1564" s="88"/>
    </row>
    <row r="1565" spans="1:5" customFormat="1" x14ac:dyDescent="0.25">
      <c r="A1565" s="88"/>
      <c r="B1565" s="88"/>
      <c r="C1565" s="90"/>
      <c r="D1565" s="88"/>
      <c r="E1565" s="88"/>
    </row>
    <row r="1566" spans="1:5" customFormat="1" x14ac:dyDescent="0.25">
      <c r="A1566" s="88"/>
      <c r="B1566" s="88"/>
      <c r="C1566" s="90"/>
      <c r="D1566" s="88"/>
      <c r="E1566" s="88"/>
    </row>
    <row r="1567" spans="1:5" customFormat="1" x14ac:dyDescent="0.25">
      <c r="A1567" s="88"/>
      <c r="B1567" s="88"/>
      <c r="C1567" s="90"/>
      <c r="D1567" s="88"/>
      <c r="E1567" s="88"/>
    </row>
    <row r="1568" spans="1:5" customFormat="1" x14ac:dyDescent="0.25">
      <c r="A1568" s="88"/>
      <c r="B1568" s="88"/>
      <c r="C1568" s="90"/>
      <c r="D1568" s="88"/>
      <c r="E1568" s="88"/>
    </row>
    <row r="1569" spans="1:5" customFormat="1" x14ac:dyDescent="0.25">
      <c r="A1569" s="88"/>
      <c r="B1569" s="88"/>
      <c r="C1569" s="90"/>
      <c r="D1569" s="88"/>
      <c r="E1569" s="88"/>
    </row>
    <row r="1570" spans="1:5" customFormat="1" x14ac:dyDescent="0.25">
      <c r="A1570" s="88"/>
      <c r="B1570" s="88"/>
      <c r="C1570" s="90"/>
      <c r="D1570" s="88"/>
      <c r="E1570" s="88"/>
    </row>
    <row r="1571" spans="1:5" customFormat="1" x14ac:dyDescent="0.25">
      <c r="A1571" s="88"/>
      <c r="B1571" s="88"/>
      <c r="C1571" s="90"/>
      <c r="D1571" s="88"/>
      <c r="E1571" s="88"/>
    </row>
    <row r="1572" spans="1:5" customFormat="1" x14ac:dyDescent="0.25">
      <c r="A1572" s="88"/>
      <c r="B1572" s="88"/>
      <c r="C1572" s="90"/>
      <c r="D1572" s="88"/>
      <c r="E1572" s="88"/>
    </row>
    <row r="1573" spans="1:5" customFormat="1" x14ac:dyDescent="0.25">
      <c r="A1573" s="88"/>
      <c r="B1573" s="88"/>
      <c r="C1573" s="90"/>
      <c r="D1573" s="88"/>
      <c r="E1573" s="88"/>
    </row>
    <row r="1574" spans="1:5" customFormat="1" x14ac:dyDescent="0.25">
      <c r="A1574" s="88"/>
      <c r="B1574" s="88"/>
      <c r="C1574" s="90"/>
      <c r="D1574" s="88"/>
      <c r="E1574" s="88"/>
    </row>
    <row r="1575" spans="1:5" customFormat="1" x14ac:dyDescent="0.25">
      <c r="A1575" s="88"/>
      <c r="B1575" s="88"/>
      <c r="C1575" s="90"/>
      <c r="D1575" s="88"/>
      <c r="E1575" s="88"/>
    </row>
    <row r="1576" spans="1:5" customFormat="1" x14ac:dyDescent="0.25">
      <c r="A1576" s="88"/>
      <c r="B1576" s="88"/>
      <c r="C1576" s="90"/>
      <c r="D1576" s="88"/>
      <c r="E1576" s="88"/>
    </row>
    <row r="1577" spans="1:5" customFormat="1" x14ac:dyDescent="0.25">
      <c r="A1577" s="88"/>
      <c r="B1577" s="88"/>
      <c r="C1577" s="90"/>
      <c r="D1577" s="88"/>
      <c r="E1577" s="88"/>
    </row>
    <row r="1578" spans="1:5" customFormat="1" x14ac:dyDescent="0.25">
      <c r="A1578" s="88"/>
      <c r="B1578" s="88"/>
      <c r="C1578" s="90"/>
      <c r="D1578" s="88"/>
      <c r="E1578" s="88"/>
    </row>
    <row r="1579" spans="1:5" customFormat="1" x14ac:dyDescent="0.25">
      <c r="A1579" s="88"/>
      <c r="B1579" s="88"/>
      <c r="C1579" s="90"/>
      <c r="D1579" s="88"/>
      <c r="E1579" s="88"/>
    </row>
    <row r="1580" spans="1:5" customFormat="1" x14ac:dyDescent="0.25">
      <c r="A1580" s="88"/>
      <c r="B1580" s="88"/>
      <c r="C1580" s="90"/>
      <c r="D1580" s="88"/>
      <c r="E1580" s="88"/>
    </row>
    <row r="1581" spans="1:5" customFormat="1" x14ac:dyDescent="0.25">
      <c r="A1581" s="88"/>
      <c r="B1581" s="88"/>
      <c r="C1581" s="90"/>
      <c r="D1581" s="88"/>
      <c r="E1581" s="88"/>
    </row>
    <row r="1582" spans="1:5" customFormat="1" x14ac:dyDescent="0.25">
      <c r="A1582" s="88"/>
      <c r="B1582" s="88"/>
      <c r="C1582" s="90"/>
      <c r="D1582" s="88"/>
      <c r="E1582" s="88"/>
    </row>
    <row r="1583" spans="1:5" customFormat="1" x14ac:dyDescent="0.25">
      <c r="A1583" s="88"/>
      <c r="B1583" s="88"/>
      <c r="C1583" s="90"/>
      <c r="D1583" s="88"/>
      <c r="E1583" s="88"/>
    </row>
    <row r="1584" spans="1:5" customFormat="1" x14ac:dyDescent="0.25">
      <c r="A1584" s="88"/>
      <c r="B1584" s="88"/>
      <c r="C1584" s="90"/>
      <c r="D1584" s="88"/>
      <c r="E1584" s="88"/>
    </row>
    <row r="1585" spans="1:5" customFormat="1" x14ac:dyDescent="0.25">
      <c r="A1585" s="88"/>
      <c r="B1585" s="88"/>
      <c r="C1585" s="90"/>
      <c r="D1585" s="88"/>
      <c r="E1585" s="88"/>
    </row>
    <row r="1586" spans="1:5" customFormat="1" x14ac:dyDescent="0.25">
      <c r="A1586" s="88"/>
      <c r="B1586" s="88"/>
      <c r="C1586" s="90"/>
      <c r="D1586" s="88"/>
      <c r="E1586" s="88"/>
    </row>
    <row r="1587" spans="1:5" customFormat="1" x14ac:dyDescent="0.25">
      <c r="A1587" s="88"/>
      <c r="B1587" s="88"/>
      <c r="C1587" s="90"/>
      <c r="D1587" s="88"/>
      <c r="E1587" s="88"/>
    </row>
    <row r="1588" spans="1:5" customFormat="1" x14ac:dyDescent="0.25">
      <c r="A1588" s="88"/>
      <c r="B1588" s="88"/>
      <c r="C1588" s="90"/>
      <c r="D1588" s="88"/>
      <c r="E1588" s="88"/>
    </row>
    <row r="1589" spans="1:5" customFormat="1" x14ac:dyDescent="0.25">
      <c r="A1589" s="88"/>
      <c r="B1589" s="88"/>
      <c r="C1589" s="90"/>
      <c r="D1589" s="88"/>
      <c r="E1589" s="88"/>
    </row>
    <row r="1590" spans="1:5" customFormat="1" x14ac:dyDescent="0.25">
      <c r="A1590" s="88"/>
      <c r="B1590" s="88"/>
      <c r="C1590" s="90"/>
      <c r="D1590" s="88"/>
      <c r="E1590" s="88"/>
    </row>
    <row r="1591" spans="1:5" customFormat="1" x14ac:dyDescent="0.25">
      <c r="A1591" s="88"/>
      <c r="B1591" s="88"/>
      <c r="C1591" s="90"/>
      <c r="D1591" s="88"/>
      <c r="E1591" s="88"/>
    </row>
    <row r="1592" spans="1:5" customFormat="1" x14ac:dyDescent="0.25">
      <c r="A1592" s="88"/>
      <c r="B1592" s="88"/>
      <c r="C1592" s="90"/>
      <c r="D1592" s="88"/>
      <c r="E1592" s="88"/>
    </row>
    <row r="1593" spans="1:5" customFormat="1" x14ac:dyDescent="0.25">
      <c r="A1593" s="88"/>
      <c r="B1593" s="88"/>
      <c r="C1593" s="90"/>
      <c r="D1593" s="88"/>
      <c r="E1593" s="88"/>
    </row>
    <row r="1594" spans="1:5" customFormat="1" x14ac:dyDescent="0.25">
      <c r="A1594" s="88"/>
      <c r="B1594" s="88"/>
      <c r="C1594" s="90"/>
      <c r="D1594" s="88"/>
      <c r="E1594" s="88"/>
    </row>
    <row r="1595" spans="1:5" customFormat="1" x14ac:dyDescent="0.25">
      <c r="A1595" s="88"/>
      <c r="B1595" s="88"/>
      <c r="C1595" s="90"/>
      <c r="D1595" s="88"/>
      <c r="E1595" s="88"/>
    </row>
    <row r="1596" spans="1:5" customFormat="1" x14ac:dyDescent="0.25">
      <c r="A1596" s="88"/>
      <c r="B1596" s="88"/>
      <c r="C1596" s="90"/>
      <c r="D1596" s="88"/>
      <c r="E1596" s="88"/>
    </row>
    <row r="1597" spans="1:5" customFormat="1" x14ac:dyDescent="0.25">
      <c r="A1597" s="88"/>
      <c r="B1597" s="88"/>
      <c r="C1597" s="90"/>
      <c r="D1597" s="88"/>
      <c r="E1597" s="88"/>
    </row>
    <row r="1598" spans="1:5" customFormat="1" x14ac:dyDescent="0.25">
      <c r="A1598" s="88"/>
      <c r="B1598" s="88"/>
      <c r="C1598" s="90"/>
      <c r="D1598" s="88"/>
      <c r="E1598" s="88"/>
    </row>
    <row r="1599" spans="1:5" customFormat="1" x14ac:dyDescent="0.25">
      <c r="A1599" s="88"/>
      <c r="B1599" s="88"/>
      <c r="C1599" s="90"/>
      <c r="D1599" s="88"/>
      <c r="E1599" s="88"/>
    </row>
    <row r="1600" spans="1:5" customFormat="1" x14ac:dyDescent="0.25">
      <c r="A1600" s="88"/>
      <c r="B1600" s="88"/>
      <c r="C1600" s="90"/>
      <c r="D1600" s="88"/>
      <c r="E1600" s="88"/>
    </row>
    <row r="1601" spans="1:5" customFormat="1" x14ac:dyDescent="0.25">
      <c r="A1601" s="88"/>
      <c r="B1601" s="88"/>
      <c r="C1601" s="90"/>
      <c r="D1601" s="88"/>
      <c r="E1601" s="88"/>
    </row>
    <row r="1602" spans="1:5" customFormat="1" x14ac:dyDescent="0.25">
      <c r="A1602" s="88"/>
      <c r="B1602" s="88"/>
      <c r="C1602" s="90"/>
      <c r="D1602" s="88"/>
      <c r="E1602" s="88"/>
    </row>
    <row r="1603" spans="1:5" customFormat="1" x14ac:dyDescent="0.25">
      <c r="A1603" s="88"/>
      <c r="B1603" s="88"/>
      <c r="C1603" s="90"/>
      <c r="D1603" s="88"/>
      <c r="E1603" s="88"/>
    </row>
    <row r="1604" spans="1:5" customFormat="1" x14ac:dyDescent="0.25">
      <c r="A1604" s="88"/>
      <c r="B1604" s="88"/>
      <c r="C1604" s="90"/>
      <c r="D1604" s="88"/>
      <c r="E1604" s="88"/>
    </row>
    <row r="1605" spans="1:5" customFormat="1" x14ac:dyDescent="0.25">
      <c r="A1605" s="88"/>
      <c r="B1605" s="88"/>
      <c r="C1605" s="90"/>
      <c r="D1605" s="88"/>
      <c r="E1605" s="88"/>
    </row>
    <row r="1606" spans="1:5" customFormat="1" x14ac:dyDescent="0.25">
      <c r="A1606" s="88"/>
      <c r="B1606" s="88"/>
      <c r="C1606" s="90"/>
      <c r="D1606" s="88"/>
      <c r="E1606" s="88"/>
    </row>
    <row r="1607" spans="1:5" customFormat="1" x14ac:dyDescent="0.25">
      <c r="A1607" s="88"/>
      <c r="B1607" s="88"/>
      <c r="C1607" s="90"/>
      <c r="D1607" s="88"/>
      <c r="E1607" s="88"/>
    </row>
    <row r="1608" spans="1:5" customFormat="1" x14ac:dyDescent="0.25">
      <c r="A1608" s="88"/>
      <c r="B1608" s="88"/>
      <c r="C1608" s="90"/>
      <c r="D1608" s="88"/>
      <c r="E1608" s="88"/>
    </row>
    <row r="1609" spans="1:5" customFormat="1" x14ac:dyDescent="0.25">
      <c r="A1609" s="88"/>
      <c r="B1609" s="88"/>
      <c r="C1609" s="90"/>
      <c r="D1609" s="88"/>
      <c r="E1609" s="88"/>
    </row>
    <row r="1610" spans="1:5" customFormat="1" x14ac:dyDescent="0.25">
      <c r="A1610" s="88"/>
      <c r="B1610" s="88"/>
      <c r="C1610" s="90"/>
      <c r="D1610" s="88"/>
      <c r="E1610" s="88"/>
    </row>
    <row r="1611" spans="1:5" customFormat="1" x14ac:dyDescent="0.25">
      <c r="A1611" s="88"/>
      <c r="B1611" s="88"/>
      <c r="C1611" s="90"/>
      <c r="D1611" s="88"/>
      <c r="E1611" s="88"/>
    </row>
    <row r="1612" spans="1:5" customFormat="1" x14ac:dyDescent="0.25">
      <c r="A1612" s="88"/>
      <c r="B1612" s="88"/>
      <c r="C1612" s="90"/>
      <c r="D1612" s="88"/>
      <c r="E1612" s="88"/>
    </row>
    <row r="1613" spans="1:5" customFormat="1" x14ac:dyDescent="0.25">
      <c r="A1613" s="88"/>
      <c r="B1613" s="88"/>
      <c r="C1613" s="90"/>
      <c r="D1613" s="88"/>
      <c r="E1613" s="88"/>
    </row>
    <row r="1614" spans="1:5" customFormat="1" x14ac:dyDescent="0.25">
      <c r="A1614" s="88"/>
      <c r="B1614" s="88"/>
      <c r="C1614" s="90"/>
      <c r="D1614" s="88"/>
      <c r="E1614" s="88"/>
    </row>
    <row r="1615" spans="1:5" customFormat="1" x14ac:dyDescent="0.25">
      <c r="A1615" s="88"/>
      <c r="B1615" s="88"/>
      <c r="C1615" s="90"/>
      <c r="D1615" s="88"/>
      <c r="E1615" s="88"/>
    </row>
    <row r="1616" spans="1:5" customFormat="1" x14ac:dyDescent="0.25">
      <c r="A1616" s="88"/>
      <c r="B1616" s="88"/>
      <c r="C1616" s="90"/>
      <c r="D1616" s="88"/>
      <c r="E1616" s="88"/>
    </row>
    <row r="1617" spans="1:5" customFormat="1" x14ac:dyDescent="0.25">
      <c r="A1617" s="88"/>
      <c r="B1617" s="88"/>
      <c r="C1617" s="90"/>
      <c r="D1617" s="88"/>
      <c r="E1617" s="88"/>
    </row>
    <row r="1618" spans="1:5" customFormat="1" x14ac:dyDescent="0.25">
      <c r="A1618" s="88"/>
      <c r="B1618" s="88"/>
      <c r="C1618" s="90"/>
      <c r="D1618" s="88"/>
      <c r="E1618" s="88"/>
    </row>
    <row r="1619" spans="1:5" customFormat="1" x14ac:dyDescent="0.25">
      <c r="A1619" s="88"/>
      <c r="B1619" s="88"/>
      <c r="C1619" s="90"/>
      <c r="D1619" s="88"/>
      <c r="E1619" s="88"/>
    </row>
    <row r="1620" spans="1:5" customFormat="1" x14ac:dyDescent="0.25">
      <c r="A1620" s="88"/>
      <c r="B1620" s="88"/>
      <c r="C1620" s="90"/>
      <c r="D1620" s="88"/>
      <c r="E1620" s="88"/>
    </row>
    <row r="1621" spans="1:5" customFormat="1" x14ac:dyDescent="0.25">
      <c r="A1621" s="88"/>
      <c r="B1621" s="88"/>
      <c r="C1621" s="90"/>
      <c r="D1621" s="88"/>
      <c r="E1621" s="88"/>
    </row>
    <row r="1622" spans="1:5" customFormat="1" x14ac:dyDescent="0.25">
      <c r="A1622" s="88"/>
      <c r="B1622" s="88"/>
      <c r="C1622" s="90"/>
      <c r="D1622" s="88"/>
      <c r="E1622" s="88"/>
    </row>
    <row r="1623" spans="1:5" customFormat="1" x14ac:dyDescent="0.25">
      <c r="A1623" s="88"/>
      <c r="B1623" s="88"/>
      <c r="C1623" s="90"/>
      <c r="D1623" s="88"/>
      <c r="E1623" s="88"/>
    </row>
    <row r="1624" spans="1:5" customFormat="1" x14ac:dyDescent="0.25">
      <c r="A1624" s="88"/>
      <c r="B1624" s="88"/>
      <c r="C1624" s="90"/>
      <c r="D1624" s="88"/>
      <c r="E1624" s="88"/>
    </row>
    <row r="1625" spans="1:5" customFormat="1" x14ac:dyDescent="0.25">
      <c r="A1625" s="88"/>
      <c r="B1625" s="88"/>
      <c r="C1625" s="90"/>
      <c r="D1625" s="88"/>
      <c r="E1625" s="88"/>
    </row>
    <row r="1626" spans="1:5" customFormat="1" x14ac:dyDescent="0.25">
      <c r="A1626" s="88"/>
      <c r="B1626" s="88"/>
      <c r="C1626" s="90"/>
      <c r="D1626" s="88"/>
      <c r="E1626" s="88"/>
    </row>
    <row r="1627" spans="1:5" customFormat="1" x14ac:dyDescent="0.25">
      <c r="A1627" s="88"/>
      <c r="B1627" s="88"/>
      <c r="C1627" s="90"/>
      <c r="D1627" s="88"/>
      <c r="E1627" s="88"/>
    </row>
    <row r="1628" spans="1:5" customFormat="1" x14ac:dyDescent="0.25">
      <c r="A1628" s="88"/>
      <c r="B1628" s="88"/>
      <c r="C1628" s="90"/>
      <c r="D1628" s="88"/>
      <c r="E1628" s="88"/>
    </row>
    <row r="1629" spans="1:5" customFormat="1" x14ac:dyDescent="0.25">
      <c r="A1629" s="88"/>
      <c r="B1629" s="88"/>
      <c r="C1629" s="90"/>
      <c r="D1629" s="88"/>
      <c r="E1629" s="88"/>
    </row>
    <row r="1630" spans="1:5" customFormat="1" x14ac:dyDescent="0.25">
      <c r="A1630" s="88"/>
      <c r="B1630" s="88"/>
      <c r="C1630" s="90"/>
      <c r="D1630" s="88"/>
      <c r="E1630" s="88"/>
    </row>
    <row r="1631" spans="1:5" customFormat="1" x14ac:dyDescent="0.25">
      <c r="A1631" s="88"/>
      <c r="B1631" s="88"/>
      <c r="C1631" s="90"/>
      <c r="D1631" s="88"/>
      <c r="E1631" s="88"/>
    </row>
    <row r="1632" spans="1:5" customFormat="1" x14ac:dyDescent="0.25">
      <c r="A1632" s="88"/>
      <c r="B1632" s="88"/>
      <c r="C1632" s="90"/>
      <c r="D1632" s="88"/>
      <c r="E1632" s="88"/>
    </row>
    <row r="1633" spans="1:5" customFormat="1" x14ac:dyDescent="0.25">
      <c r="A1633" s="88"/>
      <c r="B1633" s="88"/>
      <c r="C1633" s="90"/>
      <c r="D1633" s="88"/>
      <c r="E1633" s="88"/>
    </row>
    <row r="1634" spans="1:5" customFormat="1" x14ac:dyDescent="0.25">
      <c r="A1634" s="88"/>
      <c r="B1634" s="88"/>
      <c r="C1634" s="90"/>
      <c r="D1634" s="88"/>
      <c r="E1634" s="88"/>
    </row>
    <row r="1635" spans="1:5" customFormat="1" x14ac:dyDescent="0.25">
      <c r="A1635" s="88"/>
      <c r="B1635" s="88"/>
      <c r="C1635" s="90"/>
      <c r="D1635" s="88"/>
      <c r="E1635" s="88"/>
    </row>
    <row r="1636" spans="1:5" customFormat="1" x14ac:dyDescent="0.25">
      <c r="A1636" s="88"/>
      <c r="B1636" s="88"/>
      <c r="C1636" s="90"/>
      <c r="D1636" s="88"/>
      <c r="E1636" s="88"/>
    </row>
    <row r="1637" spans="1:5" customFormat="1" x14ac:dyDescent="0.25">
      <c r="A1637" s="88"/>
      <c r="B1637" s="88"/>
      <c r="C1637" s="90"/>
      <c r="D1637" s="88"/>
      <c r="E1637" s="88"/>
    </row>
    <row r="1638" spans="1:5" customFormat="1" x14ac:dyDescent="0.25">
      <c r="A1638" s="88"/>
      <c r="B1638" s="88"/>
      <c r="C1638" s="90"/>
      <c r="D1638" s="88"/>
      <c r="E1638" s="88"/>
    </row>
    <row r="1639" spans="1:5" customFormat="1" x14ac:dyDescent="0.25">
      <c r="A1639" s="88"/>
      <c r="B1639" s="88"/>
      <c r="C1639" s="90"/>
      <c r="D1639" s="88"/>
      <c r="E1639" s="88"/>
    </row>
    <row r="1640" spans="1:5" customFormat="1" x14ac:dyDescent="0.25">
      <c r="A1640" s="88"/>
      <c r="B1640" s="88"/>
      <c r="C1640" s="90"/>
      <c r="D1640" s="88"/>
      <c r="E1640" s="88"/>
    </row>
    <row r="1641" spans="1:5" customFormat="1" x14ac:dyDescent="0.25">
      <c r="A1641" s="88"/>
      <c r="B1641" s="88"/>
      <c r="C1641" s="90"/>
      <c r="D1641" s="88"/>
      <c r="E1641" s="88"/>
    </row>
    <row r="1642" spans="1:5" customFormat="1" x14ac:dyDescent="0.25">
      <c r="A1642" s="88"/>
      <c r="B1642" s="88"/>
      <c r="C1642" s="90"/>
      <c r="D1642" s="88"/>
      <c r="E1642" s="88"/>
    </row>
    <row r="1643" spans="1:5" customFormat="1" x14ac:dyDescent="0.25">
      <c r="A1643" s="88"/>
      <c r="B1643" s="88"/>
      <c r="C1643" s="90"/>
      <c r="D1643" s="88"/>
      <c r="E1643" s="88"/>
    </row>
    <row r="1644" spans="1:5" customFormat="1" x14ac:dyDescent="0.25">
      <c r="A1644" s="88"/>
      <c r="B1644" s="88"/>
      <c r="C1644" s="90"/>
      <c r="D1644" s="88"/>
      <c r="E1644" s="88"/>
    </row>
    <row r="1645" spans="1:5" customFormat="1" x14ac:dyDescent="0.25">
      <c r="A1645" s="88"/>
      <c r="B1645" s="88"/>
      <c r="C1645" s="90"/>
      <c r="D1645" s="88"/>
      <c r="E1645" s="88"/>
    </row>
    <row r="1646" spans="1:5" customFormat="1" x14ac:dyDescent="0.25">
      <c r="A1646" s="88"/>
      <c r="B1646" s="88"/>
      <c r="C1646" s="90"/>
      <c r="D1646" s="88"/>
      <c r="E1646" s="88"/>
    </row>
    <row r="1647" spans="1:5" customFormat="1" x14ac:dyDescent="0.25">
      <c r="A1647" s="88"/>
      <c r="B1647" s="88"/>
      <c r="C1647" s="90"/>
      <c r="D1647" s="88"/>
      <c r="E1647" s="88"/>
    </row>
    <row r="1648" spans="1:5" customFormat="1" x14ac:dyDescent="0.25">
      <c r="A1648" s="88"/>
      <c r="B1648" s="88"/>
      <c r="C1648" s="90"/>
      <c r="D1648" s="88"/>
      <c r="E1648" s="88"/>
    </row>
    <row r="1649" spans="1:5" customFormat="1" x14ac:dyDescent="0.25">
      <c r="A1649" s="88"/>
      <c r="B1649" s="88"/>
      <c r="C1649" s="90"/>
      <c r="D1649" s="88"/>
      <c r="E1649" s="88"/>
    </row>
    <row r="1650" spans="1:5" customFormat="1" x14ac:dyDescent="0.25">
      <c r="A1650" s="88"/>
      <c r="B1650" s="88"/>
      <c r="C1650" s="90"/>
      <c r="D1650" s="88"/>
      <c r="E1650" s="88"/>
    </row>
    <row r="1651" spans="1:5" customFormat="1" x14ac:dyDescent="0.25">
      <c r="A1651" s="88"/>
      <c r="B1651" s="88"/>
      <c r="C1651" s="90"/>
      <c r="D1651" s="88"/>
      <c r="E1651" s="88"/>
    </row>
    <row r="1652" spans="1:5" customFormat="1" x14ac:dyDescent="0.25">
      <c r="A1652" s="88"/>
      <c r="B1652" s="88"/>
      <c r="C1652" s="90"/>
      <c r="D1652" s="88"/>
      <c r="E1652" s="88"/>
    </row>
    <row r="1653" spans="1:5" customFormat="1" x14ac:dyDescent="0.25">
      <c r="A1653" s="88"/>
      <c r="B1653" s="88"/>
      <c r="C1653" s="90"/>
      <c r="D1653" s="88"/>
      <c r="E1653" s="88"/>
    </row>
    <row r="1654" spans="1:5" customFormat="1" x14ac:dyDescent="0.25">
      <c r="A1654" s="88"/>
      <c r="B1654" s="88"/>
      <c r="C1654" s="90"/>
      <c r="D1654" s="88"/>
      <c r="E1654" s="88"/>
    </row>
    <row r="1655" spans="1:5" customFormat="1" x14ac:dyDescent="0.25">
      <c r="A1655" s="88"/>
      <c r="B1655" s="88"/>
      <c r="C1655" s="90"/>
      <c r="D1655" s="88"/>
      <c r="E1655" s="88"/>
    </row>
    <row r="1656" spans="1:5" customFormat="1" x14ac:dyDescent="0.25">
      <c r="A1656" s="88"/>
      <c r="B1656" s="88"/>
      <c r="C1656" s="90"/>
      <c r="D1656" s="88"/>
      <c r="E1656" s="88"/>
    </row>
    <row r="1657" spans="1:5" customFormat="1" x14ac:dyDescent="0.25">
      <c r="A1657" s="88"/>
      <c r="B1657" s="88"/>
      <c r="C1657" s="90"/>
      <c r="D1657" s="88"/>
      <c r="E1657" s="88"/>
    </row>
    <row r="1658" spans="1:5" customFormat="1" x14ac:dyDescent="0.25">
      <c r="A1658" s="88"/>
      <c r="B1658" s="88"/>
      <c r="C1658" s="90"/>
      <c r="D1658" s="88"/>
      <c r="E1658" s="88"/>
    </row>
    <row r="1659" spans="1:5" customFormat="1" x14ac:dyDescent="0.25">
      <c r="A1659" s="88"/>
      <c r="B1659" s="88"/>
      <c r="C1659" s="90"/>
      <c r="D1659" s="88"/>
      <c r="E1659" s="88"/>
    </row>
    <row r="1660" spans="1:5" customFormat="1" x14ac:dyDescent="0.25">
      <c r="A1660" s="88"/>
      <c r="B1660" s="88"/>
      <c r="C1660" s="90"/>
      <c r="D1660" s="88"/>
      <c r="E1660" s="88"/>
    </row>
    <row r="1661" spans="1:5" customFormat="1" x14ac:dyDescent="0.25">
      <c r="A1661" s="88"/>
      <c r="B1661" s="88"/>
      <c r="C1661" s="90"/>
      <c r="D1661" s="88"/>
      <c r="E1661" s="88"/>
    </row>
    <row r="1662" spans="1:5" customFormat="1" x14ac:dyDescent="0.25">
      <c r="A1662" s="88"/>
      <c r="B1662" s="88"/>
      <c r="C1662" s="90"/>
      <c r="D1662" s="88"/>
      <c r="E1662" s="88"/>
    </row>
    <row r="1663" spans="1:5" customFormat="1" x14ac:dyDescent="0.25">
      <c r="A1663" s="88"/>
      <c r="B1663" s="88"/>
      <c r="C1663" s="90"/>
      <c r="D1663" s="88"/>
      <c r="E1663" s="88"/>
    </row>
    <row r="1664" spans="1:5" customFormat="1" x14ac:dyDescent="0.25">
      <c r="A1664" s="88"/>
      <c r="B1664" s="88"/>
      <c r="C1664" s="90"/>
      <c r="D1664" s="88"/>
      <c r="E1664" s="88"/>
    </row>
    <row r="1665" spans="1:5" customFormat="1" x14ac:dyDescent="0.25">
      <c r="A1665" s="88"/>
      <c r="B1665" s="88"/>
      <c r="C1665" s="90"/>
      <c r="D1665" s="88"/>
      <c r="E1665" s="88"/>
    </row>
    <row r="1666" spans="1:5" customFormat="1" x14ac:dyDescent="0.25">
      <c r="A1666" s="88"/>
      <c r="B1666" s="88"/>
      <c r="C1666" s="90"/>
      <c r="D1666" s="88"/>
      <c r="E1666" s="88"/>
    </row>
    <row r="1667" spans="1:5" customFormat="1" x14ac:dyDescent="0.25">
      <c r="A1667" s="88"/>
      <c r="B1667" s="88"/>
      <c r="C1667" s="90"/>
      <c r="D1667" s="88"/>
      <c r="E1667" s="88"/>
    </row>
    <row r="1668" spans="1:5" customFormat="1" x14ac:dyDescent="0.25">
      <c r="A1668" s="88"/>
      <c r="B1668" s="88"/>
      <c r="C1668" s="90"/>
      <c r="D1668" s="88"/>
      <c r="E1668" s="88"/>
    </row>
    <row r="1669" spans="1:5" customFormat="1" x14ac:dyDescent="0.25">
      <c r="A1669" s="88"/>
      <c r="B1669" s="88"/>
      <c r="C1669" s="90"/>
      <c r="D1669" s="88"/>
      <c r="E1669" s="88"/>
    </row>
    <row r="1670" spans="1:5" customFormat="1" x14ac:dyDescent="0.25">
      <c r="A1670" s="88"/>
      <c r="B1670" s="88"/>
      <c r="C1670" s="90"/>
      <c r="D1670" s="88"/>
      <c r="E1670" s="88"/>
    </row>
    <row r="1671" spans="1:5" customFormat="1" x14ac:dyDescent="0.25">
      <c r="A1671" s="88"/>
      <c r="B1671" s="88"/>
      <c r="C1671" s="90"/>
      <c r="D1671" s="88"/>
      <c r="E1671" s="88"/>
    </row>
    <row r="1672" spans="1:5" customFormat="1" x14ac:dyDescent="0.25">
      <c r="A1672" s="88"/>
      <c r="B1672" s="88"/>
      <c r="C1672" s="90"/>
      <c r="D1672" s="88"/>
      <c r="E1672" s="88"/>
    </row>
    <row r="1673" spans="1:5" customFormat="1" x14ac:dyDescent="0.25">
      <c r="A1673" s="88"/>
      <c r="B1673" s="88"/>
      <c r="C1673" s="90"/>
      <c r="D1673" s="88"/>
      <c r="E1673" s="88"/>
    </row>
    <row r="1674" spans="1:5" customFormat="1" x14ac:dyDescent="0.25">
      <c r="A1674" s="88"/>
      <c r="B1674" s="88"/>
      <c r="C1674" s="90"/>
      <c r="D1674" s="88"/>
      <c r="E1674" s="88"/>
    </row>
    <row r="1675" spans="1:5" customFormat="1" x14ac:dyDescent="0.25">
      <c r="A1675" s="88"/>
      <c r="B1675" s="88"/>
      <c r="C1675" s="90"/>
      <c r="D1675" s="88"/>
      <c r="E1675" s="88"/>
    </row>
    <row r="1676" spans="1:5" customFormat="1" x14ac:dyDescent="0.25">
      <c r="A1676" s="88"/>
      <c r="B1676" s="88"/>
      <c r="C1676" s="90"/>
      <c r="D1676" s="88"/>
      <c r="E1676" s="88"/>
    </row>
    <row r="1677" spans="1:5" customFormat="1" x14ac:dyDescent="0.25">
      <c r="A1677" s="88"/>
      <c r="B1677" s="88"/>
      <c r="C1677" s="90"/>
      <c r="D1677" s="88"/>
      <c r="E1677" s="88"/>
    </row>
    <row r="1678" spans="1:5" customFormat="1" x14ac:dyDescent="0.25">
      <c r="A1678" s="88"/>
      <c r="B1678" s="88"/>
      <c r="C1678" s="90"/>
      <c r="D1678" s="88"/>
      <c r="E1678" s="88"/>
    </row>
    <row r="1679" spans="1:5" customFormat="1" x14ac:dyDescent="0.25">
      <c r="A1679" s="88"/>
      <c r="B1679" s="88"/>
      <c r="C1679" s="90"/>
      <c r="D1679" s="88"/>
      <c r="E1679" s="88"/>
    </row>
    <row r="1680" spans="1:5" customFormat="1" x14ac:dyDescent="0.25">
      <c r="A1680" s="88"/>
      <c r="B1680" s="88"/>
      <c r="C1680" s="90"/>
      <c r="D1680" s="88"/>
      <c r="E1680" s="88"/>
    </row>
    <row r="1681" spans="1:5" customFormat="1" x14ac:dyDescent="0.25">
      <c r="A1681" s="88"/>
      <c r="B1681" s="88"/>
      <c r="C1681" s="90"/>
      <c r="D1681" s="88"/>
      <c r="E1681" s="88"/>
    </row>
    <row r="1682" spans="1:5" customFormat="1" x14ac:dyDescent="0.25">
      <c r="A1682" s="88"/>
      <c r="B1682" s="88"/>
      <c r="C1682" s="90"/>
      <c r="D1682" s="88"/>
      <c r="E1682" s="88"/>
    </row>
    <row r="1683" spans="1:5" customFormat="1" x14ac:dyDescent="0.25">
      <c r="A1683" s="88"/>
      <c r="B1683" s="88"/>
      <c r="C1683" s="90"/>
      <c r="D1683" s="88"/>
      <c r="E1683" s="88"/>
    </row>
    <row r="1684" spans="1:5" customFormat="1" x14ac:dyDescent="0.25">
      <c r="A1684" s="88"/>
      <c r="B1684" s="88"/>
      <c r="C1684" s="90"/>
      <c r="D1684" s="88"/>
      <c r="E1684" s="88"/>
    </row>
    <row r="1685" spans="1:5" customFormat="1" x14ac:dyDescent="0.25">
      <c r="A1685" s="88"/>
      <c r="B1685" s="88"/>
      <c r="C1685" s="90"/>
      <c r="D1685" s="88"/>
      <c r="E1685" s="88"/>
    </row>
    <row r="1686" spans="1:5" customFormat="1" x14ac:dyDescent="0.25">
      <c r="A1686" s="88"/>
      <c r="B1686" s="88"/>
      <c r="C1686" s="90"/>
      <c r="D1686" s="88"/>
      <c r="E1686" s="88"/>
    </row>
    <row r="1687" spans="1:5" customFormat="1" x14ac:dyDescent="0.25">
      <c r="A1687" s="88"/>
      <c r="B1687" s="88"/>
      <c r="C1687" s="90"/>
      <c r="D1687" s="88"/>
      <c r="E1687" s="88"/>
    </row>
    <row r="1688" spans="1:5" customFormat="1" x14ac:dyDescent="0.25">
      <c r="A1688" s="88"/>
      <c r="B1688" s="88"/>
      <c r="C1688" s="90"/>
      <c r="D1688" s="88"/>
      <c r="E1688" s="88"/>
    </row>
    <row r="1689" spans="1:5" customFormat="1" x14ac:dyDescent="0.25">
      <c r="A1689" s="88"/>
      <c r="B1689" s="88"/>
      <c r="C1689" s="90"/>
      <c r="D1689" s="88"/>
      <c r="E1689" s="88"/>
    </row>
    <row r="1690" spans="1:5" customFormat="1" x14ac:dyDescent="0.25">
      <c r="A1690" s="88"/>
      <c r="B1690" s="88"/>
      <c r="C1690" s="90"/>
      <c r="D1690" s="88"/>
      <c r="E1690" s="88"/>
    </row>
    <row r="1691" spans="1:5" customFormat="1" x14ac:dyDescent="0.25">
      <c r="A1691" s="88"/>
      <c r="B1691" s="88"/>
      <c r="C1691" s="90"/>
      <c r="D1691" s="88"/>
      <c r="E1691" s="88"/>
    </row>
    <row r="1692" spans="1:5" customFormat="1" x14ac:dyDescent="0.25">
      <c r="A1692" s="88"/>
      <c r="B1692" s="88"/>
      <c r="C1692" s="90"/>
      <c r="D1692" s="88"/>
      <c r="E1692" s="88"/>
    </row>
    <row r="1693" spans="1:5" customFormat="1" x14ac:dyDescent="0.25">
      <c r="A1693" s="88"/>
      <c r="B1693" s="88"/>
      <c r="C1693" s="90"/>
      <c r="D1693" s="88"/>
      <c r="E1693" s="88"/>
    </row>
    <row r="1694" spans="1:5" customFormat="1" x14ac:dyDescent="0.25">
      <c r="A1694" s="88"/>
      <c r="B1694" s="88"/>
      <c r="C1694" s="90"/>
      <c r="D1694" s="88"/>
      <c r="E1694" s="88"/>
    </row>
    <row r="1695" spans="1:5" customFormat="1" x14ac:dyDescent="0.25">
      <c r="A1695" s="88"/>
      <c r="B1695" s="88"/>
      <c r="C1695" s="90"/>
      <c r="D1695" s="88"/>
      <c r="E1695" s="88"/>
    </row>
    <row r="1696" spans="1:5" customFormat="1" x14ac:dyDescent="0.25">
      <c r="A1696" s="88"/>
      <c r="B1696" s="88"/>
      <c r="C1696" s="90"/>
      <c r="D1696" s="88"/>
      <c r="E1696" s="88"/>
    </row>
    <row r="1697" spans="1:5" customFormat="1" x14ac:dyDescent="0.25">
      <c r="A1697" s="88"/>
      <c r="B1697" s="88"/>
      <c r="C1697" s="90"/>
      <c r="D1697" s="88"/>
      <c r="E1697" s="88"/>
    </row>
    <row r="1698" spans="1:5" customFormat="1" x14ac:dyDescent="0.25">
      <c r="A1698" s="88"/>
      <c r="B1698" s="88"/>
      <c r="C1698" s="90"/>
      <c r="D1698" s="88"/>
      <c r="E1698" s="88"/>
    </row>
    <row r="1699" spans="1:5" customFormat="1" x14ac:dyDescent="0.25">
      <c r="A1699" s="88"/>
      <c r="B1699" s="88"/>
      <c r="C1699" s="90"/>
      <c r="D1699" s="88"/>
      <c r="E1699" s="88"/>
    </row>
    <row r="1700" spans="1:5" customFormat="1" x14ac:dyDescent="0.25">
      <c r="A1700" s="88"/>
      <c r="B1700" s="88"/>
      <c r="C1700" s="90"/>
      <c r="D1700" s="88"/>
      <c r="E1700" s="88"/>
    </row>
    <row r="1701" spans="1:5" customFormat="1" x14ac:dyDescent="0.25">
      <c r="A1701" s="88"/>
      <c r="B1701" s="88"/>
      <c r="C1701" s="90"/>
      <c r="D1701" s="88"/>
      <c r="E1701" s="88"/>
    </row>
    <row r="1702" spans="1:5" customFormat="1" x14ac:dyDescent="0.25">
      <c r="A1702" s="88"/>
      <c r="B1702" s="88"/>
      <c r="C1702" s="90"/>
      <c r="D1702" s="88"/>
      <c r="E1702" s="88"/>
    </row>
    <row r="1703" spans="1:5" customFormat="1" x14ac:dyDescent="0.25">
      <c r="A1703" s="88"/>
      <c r="B1703" s="88"/>
      <c r="C1703" s="90"/>
      <c r="D1703" s="88"/>
      <c r="E1703" s="88"/>
    </row>
    <row r="1704" spans="1:5" customFormat="1" x14ac:dyDescent="0.25">
      <c r="A1704" s="88"/>
      <c r="B1704" s="88"/>
      <c r="C1704" s="90"/>
      <c r="D1704" s="88"/>
      <c r="E1704" s="88"/>
    </row>
    <row r="1705" spans="1:5" customFormat="1" x14ac:dyDescent="0.25">
      <c r="A1705" s="88"/>
      <c r="B1705" s="88"/>
      <c r="C1705" s="90"/>
      <c r="D1705" s="88"/>
      <c r="E1705" s="88"/>
    </row>
    <row r="1706" spans="1:5" customFormat="1" x14ac:dyDescent="0.25">
      <c r="A1706" s="88"/>
      <c r="B1706" s="88"/>
      <c r="C1706" s="90"/>
      <c r="D1706" s="88"/>
      <c r="E1706" s="88"/>
    </row>
    <row r="1707" spans="1:5" customFormat="1" x14ac:dyDescent="0.25">
      <c r="A1707" s="88"/>
      <c r="B1707" s="88"/>
      <c r="C1707" s="90"/>
      <c r="D1707" s="88"/>
      <c r="E1707" s="88"/>
    </row>
    <row r="1708" spans="1:5" customFormat="1" x14ac:dyDescent="0.25">
      <c r="A1708" s="88"/>
      <c r="B1708" s="88"/>
      <c r="C1708" s="90"/>
      <c r="D1708" s="88"/>
      <c r="E1708" s="88"/>
    </row>
    <row r="1709" spans="1:5" customFormat="1" x14ac:dyDescent="0.25">
      <c r="A1709" s="88"/>
      <c r="B1709" s="88"/>
      <c r="C1709" s="90"/>
      <c r="D1709" s="88"/>
      <c r="E1709" s="88"/>
    </row>
    <row r="1710" spans="1:5" customFormat="1" x14ac:dyDescent="0.25">
      <c r="A1710" s="88"/>
      <c r="B1710" s="88"/>
      <c r="C1710" s="90"/>
      <c r="D1710" s="88"/>
      <c r="E1710" s="88"/>
    </row>
    <row r="1711" spans="1:5" customFormat="1" x14ac:dyDescent="0.25">
      <c r="A1711" s="88"/>
      <c r="B1711" s="88"/>
      <c r="C1711" s="90"/>
      <c r="D1711" s="88"/>
      <c r="E1711" s="88"/>
    </row>
    <row r="1712" spans="1:5" customFormat="1" x14ac:dyDescent="0.25">
      <c r="A1712" s="88"/>
      <c r="B1712" s="88"/>
      <c r="C1712" s="90"/>
      <c r="D1712" s="88"/>
      <c r="E1712" s="88"/>
    </row>
    <row r="1713" spans="1:5" customFormat="1" x14ac:dyDescent="0.25">
      <c r="A1713" s="88"/>
      <c r="B1713" s="88"/>
      <c r="C1713" s="90"/>
      <c r="D1713" s="88"/>
      <c r="E1713" s="88"/>
    </row>
    <row r="1714" spans="1:5" customFormat="1" x14ac:dyDescent="0.25">
      <c r="A1714" s="88"/>
      <c r="B1714" s="88"/>
      <c r="C1714" s="90"/>
      <c r="D1714" s="88"/>
      <c r="E1714" s="88"/>
    </row>
    <row r="1715" spans="1:5" customFormat="1" x14ac:dyDescent="0.25">
      <c r="A1715" s="88"/>
      <c r="B1715" s="88"/>
      <c r="C1715" s="90"/>
      <c r="D1715" s="88"/>
      <c r="E1715" s="88"/>
    </row>
    <row r="1716" spans="1:5" customFormat="1" x14ac:dyDescent="0.25">
      <c r="A1716" s="88"/>
      <c r="B1716" s="88"/>
      <c r="C1716" s="90"/>
      <c r="D1716" s="88"/>
      <c r="E1716" s="88"/>
    </row>
    <row r="1717" spans="1:5" customFormat="1" x14ac:dyDescent="0.25">
      <c r="A1717" s="88"/>
      <c r="B1717" s="88"/>
      <c r="C1717" s="90"/>
      <c r="D1717" s="88"/>
      <c r="E1717" s="88"/>
    </row>
    <row r="1718" spans="1:5" customFormat="1" x14ac:dyDescent="0.25">
      <c r="A1718" s="88"/>
      <c r="B1718" s="88"/>
      <c r="C1718" s="90"/>
      <c r="D1718" s="88"/>
      <c r="E1718" s="88"/>
    </row>
    <row r="1719" spans="1:5" customFormat="1" x14ac:dyDescent="0.25">
      <c r="A1719" s="88"/>
      <c r="B1719" s="88"/>
      <c r="C1719" s="90"/>
      <c r="D1719" s="88"/>
      <c r="E1719" s="88"/>
    </row>
    <row r="1720" spans="1:5" customFormat="1" x14ac:dyDescent="0.25">
      <c r="A1720" s="88"/>
      <c r="B1720" s="88"/>
      <c r="C1720" s="90"/>
      <c r="D1720" s="88"/>
      <c r="E1720" s="88"/>
    </row>
    <row r="1721" spans="1:5" customFormat="1" x14ac:dyDescent="0.25">
      <c r="A1721" s="88"/>
      <c r="B1721" s="88"/>
      <c r="C1721" s="90"/>
      <c r="D1721" s="88"/>
      <c r="E1721" s="88"/>
    </row>
    <row r="1722" spans="1:5" customFormat="1" x14ac:dyDescent="0.25">
      <c r="A1722" s="88"/>
      <c r="B1722" s="88"/>
      <c r="C1722" s="90"/>
      <c r="D1722" s="88"/>
      <c r="E1722" s="88"/>
    </row>
    <row r="1723" spans="1:5" customFormat="1" x14ac:dyDescent="0.25">
      <c r="A1723" s="88"/>
      <c r="B1723" s="88"/>
      <c r="C1723" s="90"/>
      <c r="D1723" s="88"/>
      <c r="E1723" s="88"/>
    </row>
    <row r="1724" spans="1:5" customFormat="1" x14ac:dyDescent="0.25">
      <c r="A1724" s="88"/>
      <c r="B1724" s="88"/>
      <c r="C1724" s="90"/>
      <c r="D1724" s="88"/>
      <c r="E1724" s="88"/>
    </row>
    <row r="1725" spans="1:5" customFormat="1" x14ac:dyDescent="0.25">
      <c r="A1725" s="88"/>
      <c r="B1725" s="88"/>
      <c r="C1725" s="90"/>
      <c r="D1725" s="88"/>
      <c r="E1725" s="88"/>
    </row>
    <row r="1726" spans="1:5" customFormat="1" x14ac:dyDescent="0.25">
      <c r="A1726" s="88"/>
      <c r="B1726" s="88"/>
      <c r="C1726" s="90"/>
      <c r="D1726" s="88"/>
      <c r="E1726" s="88"/>
    </row>
    <row r="1727" spans="1:5" customFormat="1" x14ac:dyDescent="0.25">
      <c r="A1727" s="88"/>
      <c r="B1727" s="88"/>
      <c r="C1727" s="90"/>
      <c r="D1727" s="88"/>
      <c r="E1727" s="88"/>
    </row>
    <row r="1728" spans="1:5" customFormat="1" x14ac:dyDescent="0.25">
      <c r="A1728" s="88"/>
      <c r="B1728" s="88"/>
      <c r="C1728" s="90"/>
      <c r="D1728" s="88"/>
      <c r="E1728" s="88"/>
    </row>
    <row r="1729" spans="1:5" customFormat="1" x14ac:dyDescent="0.25">
      <c r="A1729" s="88"/>
      <c r="B1729" s="88"/>
      <c r="C1729" s="90"/>
      <c r="D1729" s="88"/>
      <c r="E1729" s="88"/>
    </row>
    <row r="1730" spans="1:5" customFormat="1" x14ac:dyDescent="0.25">
      <c r="A1730" s="88"/>
      <c r="B1730" s="88"/>
      <c r="C1730" s="90"/>
      <c r="D1730" s="88"/>
      <c r="E1730" s="88"/>
    </row>
    <row r="1731" spans="1:5" customFormat="1" x14ac:dyDescent="0.25">
      <c r="A1731" s="88"/>
      <c r="B1731" s="88"/>
      <c r="C1731" s="90"/>
      <c r="D1731" s="88"/>
      <c r="E1731" s="88"/>
    </row>
    <row r="1732" spans="1:5" customFormat="1" x14ac:dyDescent="0.25">
      <c r="A1732" s="88"/>
      <c r="B1732" s="88"/>
      <c r="C1732" s="90"/>
      <c r="D1732" s="88"/>
      <c r="E1732" s="88"/>
    </row>
    <row r="1733" spans="1:5" customFormat="1" x14ac:dyDescent="0.25">
      <c r="A1733" s="88"/>
      <c r="B1733" s="88"/>
      <c r="C1733" s="90"/>
      <c r="D1733" s="88"/>
      <c r="E1733" s="88"/>
    </row>
    <row r="1734" spans="1:5" customFormat="1" x14ac:dyDescent="0.25">
      <c r="A1734" s="88"/>
      <c r="B1734" s="88"/>
      <c r="C1734" s="90"/>
      <c r="D1734" s="88"/>
      <c r="E1734" s="88"/>
    </row>
    <row r="1735" spans="1:5" customFormat="1" x14ac:dyDescent="0.25">
      <c r="A1735" s="88"/>
      <c r="B1735" s="88"/>
      <c r="C1735" s="90"/>
      <c r="D1735" s="88"/>
      <c r="E1735" s="88"/>
    </row>
    <row r="1736" spans="1:5" customFormat="1" x14ac:dyDescent="0.25">
      <c r="A1736" s="88"/>
      <c r="B1736" s="88"/>
      <c r="C1736" s="90"/>
      <c r="D1736" s="88"/>
      <c r="E1736" s="88"/>
    </row>
    <row r="1737" spans="1:5" customFormat="1" x14ac:dyDescent="0.25">
      <c r="A1737" s="88"/>
      <c r="B1737" s="88"/>
      <c r="C1737" s="90"/>
      <c r="D1737" s="88"/>
      <c r="E1737" s="88"/>
    </row>
    <row r="1738" spans="1:5" customFormat="1" x14ac:dyDescent="0.25">
      <c r="A1738" s="88"/>
      <c r="B1738" s="88"/>
      <c r="C1738" s="90"/>
      <c r="D1738" s="88"/>
      <c r="E1738" s="88"/>
    </row>
    <row r="1739" spans="1:5" customFormat="1" x14ac:dyDescent="0.25">
      <c r="A1739" s="88"/>
      <c r="B1739" s="88"/>
      <c r="C1739" s="90"/>
      <c r="D1739" s="88"/>
      <c r="E1739" s="88"/>
    </row>
    <row r="1740" spans="1:5" customFormat="1" x14ac:dyDescent="0.25">
      <c r="A1740" s="88"/>
      <c r="B1740" s="88"/>
      <c r="C1740" s="90"/>
      <c r="D1740" s="88"/>
      <c r="E1740" s="88"/>
    </row>
    <row r="1741" spans="1:5" customFormat="1" x14ac:dyDescent="0.25">
      <c r="A1741" s="88"/>
      <c r="B1741" s="88"/>
      <c r="C1741" s="90"/>
      <c r="D1741" s="88"/>
      <c r="E1741" s="88"/>
    </row>
    <row r="1742" spans="1:5" customFormat="1" x14ac:dyDescent="0.25">
      <c r="A1742" s="88"/>
      <c r="B1742" s="88"/>
      <c r="C1742" s="90"/>
      <c r="D1742" s="88"/>
      <c r="E1742" s="88"/>
    </row>
    <row r="1743" spans="1:5" customFormat="1" x14ac:dyDescent="0.25">
      <c r="A1743" s="88"/>
      <c r="B1743" s="88"/>
      <c r="C1743" s="90"/>
      <c r="D1743" s="88"/>
      <c r="E1743" s="88"/>
    </row>
    <row r="1744" spans="1:5" customFormat="1" x14ac:dyDescent="0.25">
      <c r="A1744" s="88"/>
      <c r="B1744" s="88"/>
      <c r="C1744" s="90"/>
      <c r="D1744" s="88"/>
      <c r="E1744" s="88"/>
    </row>
    <row r="1745" spans="1:5" customFormat="1" x14ac:dyDescent="0.25">
      <c r="A1745" s="88"/>
      <c r="B1745" s="88"/>
      <c r="C1745" s="90"/>
      <c r="D1745" s="88"/>
      <c r="E1745" s="88"/>
    </row>
    <row r="1746" spans="1:5" customFormat="1" x14ac:dyDescent="0.25">
      <c r="A1746" s="88"/>
      <c r="B1746" s="88"/>
      <c r="C1746" s="90"/>
      <c r="D1746" s="88"/>
      <c r="E1746" s="88"/>
    </row>
    <row r="1747" spans="1:5" customFormat="1" x14ac:dyDescent="0.25">
      <c r="A1747" s="88"/>
      <c r="B1747" s="88"/>
      <c r="C1747" s="90"/>
      <c r="D1747" s="88"/>
      <c r="E1747" s="88"/>
    </row>
    <row r="1748" spans="1:5" customFormat="1" x14ac:dyDescent="0.25">
      <c r="A1748" s="88"/>
      <c r="B1748" s="88"/>
      <c r="C1748" s="90"/>
      <c r="D1748" s="88"/>
      <c r="E1748" s="88"/>
    </row>
    <row r="1749" spans="1:5" customFormat="1" x14ac:dyDescent="0.25">
      <c r="A1749" s="88"/>
      <c r="B1749" s="88"/>
      <c r="C1749" s="90"/>
      <c r="D1749" s="88"/>
      <c r="E1749" s="88"/>
    </row>
    <row r="1750" spans="1:5" customFormat="1" x14ac:dyDescent="0.25">
      <c r="A1750" s="88"/>
      <c r="B1750" s="88"/>
      <c r="C1750" s="90"/>
      <c r="D1750" s="88"/>
      <c r="E1750" s="88"/>
    </row>
    <row r="1751" spans="1:5" customFormat="1" x14ac:dyDescent="0.25">
      <c r="A1751" s="88"/>
      <c r="B1751" s="88"/>
      <c r="C1751" s="90"/>
      <c r="D1751" s="88"/>
      <c r="E1751" s="88"/>
    </row>
    <row r="1752" spans="1:5" customFormat="1" x14ac:dyDescent="0.25">
      <c r="A1752" s="88"/>
      <c r="B1752" s="88"/>
      <c r="C1752" s="90"/>
      <c r="D1752" s="88"/>
      <c r="E1752" s="88"/>
    </row>
    <row r="1753" spans="1:5" customFormat="1" x14ac:dyDescent="0.25">
      <c r="A1753" s="88"/>
      <c r="B1753" s="88"/>
      <c r="C1753" s="90"/>
      <c r="D1753" s="88"/>
      <c r="E1753" s="88"/>
    </row>
    <row r="1754" spans="1:5" customFormat="1" x14ac:dyDescent="0.25">
      <c r="A1754" s="88"/>
      <c r="B1754" s="88"/>
      <c r="C1754" s="90"/>
      <c r="D1754" s="88"/>
      <c r="E1754" s="88"/>
    </row>
    <row r="1755" spans="1:5" customFormat="1" x14ac:dyDescent="0.25">
      <c r="A1755" s="88"/>
      <c r="B1755" s="88"/>
      <c r="C1755" s="90"/>
      <c r="D1755" s="88"/>
      <c r="E1755" s="88"/>
    </row>
    <row r="1756" spans="1:5" customFormat="1" x14ac:dyDescent="0.25">
      <c r="A1756" s="88"/>
      <c r="B1756" s="88"/>
      <c r="C1756" s="90"/>
      <c r="D1756" s="88"/>
      <c r="E1756" s="88"/>
    </row>
    <row r="1757" spans="1:5" customFormat="1" x14ac:dyDescent="0.25">
      <c r="A1757" s="88"/>
      <c r="B1757" s="88"/>
      <c r="C1757" s="90"/>
      <c r="D1757" s="88"/>
      <c r="E1757" s="88"/>
    </row>
    <row r="1758" spans="1:5" customFormat="1" x14ac:dyDescent="0.25">
      <c r="A1758" s="88"/>
      <c r="B1758" s="88"/>
      <c r="C1758" s="90"/>
      <c r="D1758" s="88"/>
      <c r="E1758" s="88"/>
    </row>
    <row r="1759" spans="1:5" customFormat="1" x14ac:dyDescent="0.25">
      <c r="A1759" s="88"/>
      <c r="B1759" s="88"/>
      <c r="C1759" s="90"/>
      <c r="D1759" s="88"/>
      <c r="E1759" s="88"/>
    </row>
    <row r="1760" spans="1:5" customFormat="1" x14ac:dyDescent="0.25">
      <c r="A1760" s="88"/>
      <c r="B1760" s="88"/>
      <c r="C1760" s="90"/>
      <c r="D1760" s="88"/>
      <c r="E1760" s="88"/>
    </row>
    <row r="1761" spans="1:5" customFormat="1" x14ac:dyDescent="0.25">
      <c r="A1761" s="88"/>
      <c r="B1761" s="88"/>
      <c r="C1761" s="90"/>
      <c r="D1761" s="88"/>
      <c r="E1761" s="88"/>
    </row>
    <row r="1762" spans="1:5" customFormat="1" x14ac:dyDescent="0.25">
      <c r="A1762" s="88"/>
      <c r="B1762" s="88"/>
      <c r="C1762" s="90"/>
      <c r="D1762" s="88"/>
      <c r="E1762" s="88"/>
    </row>
    <row r="1763" spans="1:5" customFormat="1" x14ac:dyDescent="0.25">
      <c r="A1763" s="88"/>
      <c r="B1763" s="88"/>
      <c r="C1763" s="90"/>
      <c r="D1763" s="88"/>
      <c r="E1763" s="88"/>
    </row>
    <row r="1764" spans="1:5" customFormat="1" x14ac:dyDescent="0.25">
      <c r="A1764" s="88"/>
      <c r="B1764" s="88"/>
      <c r="C1764" s="90"/>
      <c r="D1764" s="88"/>
      <c r="E1764" s="88"/>
    </row>
    <row r="1765" spans="1:5" x14ac:dyDescent="0.25">
      <c r="A1765" s="88"/>
      <c r="B1765" s="88"/>
      <c r="C1765" s="90"/>
      <c r="D1765" s="88"/>
      <c r="E1765" s="88"/>
    </row>
    <row r="1766" spans="1:5" x14ac:dyDescent="0.25">
      <c r="A1766" s="88"/>
      <c r="B1766" s="88"/>
      <c r="C1766" s="90"/>
      <c r="D1766" s="88"/>
      <c r="E1766" s="88"/>
    </row>
    <row r="1767" spans="1:5" x14ac:dyDescent="0.25">
      <c r="A1767" s="88"/>
      <c r="B1767" s="88"/>
      <c r="C1767" s="90"/>
      <c r="D1767" s="88"/>
      <c r="E1767" s="88"/>
    </row>
    <row r="1768" spans="1:5" x14ac:dyDescent="0.25">
      <c r="A1768" s="88"/>
      <c r="B1768" s="88"/>
      <c r="C1768" s="90"/>
      <c r="D1768" s="88"/>
      <c r="E1768" s="88"/>
    </row>
    <row r="1769" spans="1:5" x14ac:dyDescent="0.25">
      <c r="A1769" s="88"/>
      <c r="B1769" s="88"/>
      <c r="C1769" s="90"/>
      <c r="D1769" s="88"/>
      <c r="E1769" s="88"/>
    </row>
    <row r="1770" spans="1:5" x14ac:dyDescent="0.25">
      <c r="A1770" s="88"/>
      <c r="B1770" s="88"/>
      <c r="C1770" s="90"/>
      <c r="D1770" s="88"/>
      <c r="E1770" s="88"/>
    </row>
    <row r="1771" spans="1:5" x14ac:dyDescent="0.25">
      <c r="A1771" s="88"/>
      <c r="B1771" s="88"/>
      <c r="C1771" s="90"/>
      <c r="D1771" s="88"/>
      <c r="E1771" s="88"/>
    </row>
    <row r="1772" spans="1:5" x14ac:dyDescent="0.25">
      <c r="A1772" s="88"/>
      <c r="B1772" s="88"/>
      <c r="C1772" s="90"/>
      <c r="D1772" s="88"/>
      <c r="E1772" s="88"/>
    </row>
    <row r="1773" spans="1:5" x14ac:dyDescent="0.25">
      <c r="A1773" s="88"/>
      <c r="B1773" s="88"/>
      <c r="C1773" s="90"/>
      <c r="D1773" s="88"/>
      <c r="E1773" s="88"/>
    </row>
    <row r="1774" spans="1:5" x14ac:dyDescent="0.25">
      <c r="A1774" s="88"/>
      <c r="B1774" s="88"/>
      <c r="C1774" s="90"/>
      <c r="D1774" s="88"/>
      <c r="E1774" s="88"/>
    </row>
    <row r="1775" spans="1:5" x14ac:dyDescent="0.25">
      <c r="A1775" s="88"/>
      <c r="B1775" s="88"/>
      <c r="C1775" s="90"/>
      <c r="D1775" s="88"/>
      <c r="E1775" s="88"/>
    </row>
    <row r="1776" spans="1:5" x14ac:dyDescent="0.25">
      <c r="A1776" s="88"/>
      <c r="B1776" s="88"/>
      <c r="C1776" s="90"/>
      <c r="D1776" s="88"/>
      <c r="E1776" s="88"/>
    </row>
    <row r="1777" spans="1:5" x14ac:dyDescent="0.25">
      <c r="A1777" s="88"/>
      <c r="B1777" s="88"/>
      <c r="C1777" s="90"/>
      <c r="D1777" s="88"/>
      <c r="E1777" s="88"/>
    </row>
    <row r="1778" spans="1:5" x14ac:dyDescent="0.25">
      <c r="A1778" s="88"/>
      <c r="B1778" s="88"/>
      <c r="C1778" s="90"/>
      <c r="D1778" s="88"/>
      <c r="E1778" s="88"/>
    </row>
    <row r="1779" spans="1:5" x14ac:dyDescent="0.25">
      <c r="A1779" s="88"/>
      <c r="B1779" s="88"/>
      <c r="C1779" s="90"/>
      <c r="D1779" s="88"/>
      <c r="E1779" s="88"/>
    </row>
    <row r="1780" spans="1:5" x14ac:dyDescent="0.25">
      <c r="A1780" s="88"/>
      <c r="B1780" s="88"/>
      <c r="C1780" s="90"/>
      <c r="D1780" s="88"/>
      <c r="E1780" s="88"/>
    </row>
    <row r="1781" spans="1:5" x14ac:dyDescent="0.25">
      <c r="A1781" s="88"/>
      <c r="B1781" s="88"/>
      <c r="C1781" s="90"/>
      <c r="D1781" s="88"/>
      <c r="E1781" s="88"/>
    </row>
    <row r="1782" spans="1:5" x14ac:dyDescent="0.25">
      <c r="A1782" s="88"/>
      <c r="B1782" s="88"/>
      <c r="C1782" s="90"/>
      <c r="D1782" s="88"/>
      <c r="E1782" s="88"/>
    </row>
    <row r="1783" spans="1:5" x14ac:dyDescent="0.25">
      <c r="A1783" s="88"/>
      <c r="B1783" s="88"/>
      <c r="C1783" s="90"/>
      <c r="D1783" s="88"/>
      <c r="E1783" s="88"/>
    </row>
    <row r="1784" spans="1:5" x14ac:dyDescent="0.25">
      <c r="A1784" s="88"/>
      <c r="B1784" s="88"/>
      <c r="C1784" s="90"/>
      <c r="D1784" s="88"/>
      <c r="E1784" s="88"/>
    </row>
    <row r="1785" spans="1:5" x14ac:dyDescent="0.25">
      <c r="A1785" s="88"/>
      <c r="B1785" s="88"/>
      <c r="C1785" s="90"/>
      <c r="D1785" s="88"/>
      <c r="E1785" s="88"/>
    </row>
    <row r="1786" spans="1:5" x14ac:dyDescent="0.25">
      <c r="A1786" s="88"/>
      <c r="B1786" s="88"/>
      <c r="C1786" s="90"/>
      <c r="D1786" s="88"/>
      <c r="E1786" s="88"/>
    </row>
    <row r="1787" spans="1:5" x14ac:dyDescent="0.25">
      <c r="A1787" s="88"/>
      <c r="B1787" s="88"/>
      <c r="C1787" s="90"/>
      <c r="D1787" s="88"/>
      <c r="E1787" s="88"/>
    </row>
    <row r="1788" spans="1:5" x14ac:dyDescent="0.25">
      <c r="A1788" s="88"/>
      <c r="B1788" s="88"/>
      <c r="C1788" s="90"/>
      <c r="D1788" s="88"/>
      <c r="E1788" s="88"/>
    </row>
    <row r="1789" spans="1:5" x14ac:dyDescent="0.25">
      <c r="A1789" s="88"/>
      <c r="B1789" s="88"/>
      <c r="C1789" s="90"/>
      <c r="D1789" s="88"/>
      <c r="E1789" s="88"/>
    </row>
    <row r="1790" spans="1:5" x14ac:dyDescent="0.25">
      <c r="A1790" s="88"/>
      <c r="B1790" s="88"/>
      <c r="C1790" s="90"/>
      <c r="D1790" s="88"/>
      <c r="E1790" s="88"/>
    </row>
    <row r="1791" spans="1:5" x14ac:dyDescent="0.25">
      <c r="A1791" s="88"/>
      <c r="B1791" s="88"/>
      <c r="C1791" s="90"/>
      <c r="D1791" s="88"/>
      <c r="E1791" s="88"/>
    </row>
    <row r="1792" spans="1:5" x14ac:dyDescent="0.25">
      <c r="A1792" s="88"/>
      <c r="B1792" s="88"/>
      <c r="C1792" s="90"/>
      <c r="D1792" s="88"/>
      <c r="E1792" s="88"/>
    </row>
    <row r="1793" spans="1:5" x14ac:dyDescent="0.25">
      <c r="A1793" s="88"/>
      <c r="B1793" s="88"/>
      <c r="C1793" s="90"/>
      <c r="D1793" s="88"/>
      <c r="E1793" s="88"/>
    </row>
    <row r="1794" spans="1:5" x14ac:dyDescent="0.25">
      <c r="A1794" s="88"/>
      <c r="B1794" s="88"/>
      <c r="C1794" s="90"/>
      <c r="D1794" s="88"/>
      <c r="E1794" s="88"/>
    </row>
    <row r="1795" spans="1:5" x14ac:dyDescent="0.25">
      <c r="A1795" s="88"/>
      <c r="B1795" s="88"/>
      <c r="C1795" s="90"/>
      <c r="D1795" s="88"/>
      <c r="E1795" s="88"/>
    </row>
    <row r="1796" spans="1:5" x14ac:dyDescent="0.25">
      <c r="A1796" s="88"/>
      <c r="B1796" s="88"/>
      <c r="C1796" s="90"/>
      <c r="D1796" s="88"/>
      <c r="E1796" s="88"/>
    </row>
    <row r="1797" spans="1:5" x14ac:dyDescent="0.25">
      <c r="A1797" s="88"/>
      <c r="B1797" s="88"/>
      <c r="C1797" s="90"/>
      <c r="D1797" s="88"/>
      <c r="E1797" s="88"/>
    </row>
    <row r="1798" spans="1:5" x14ac:dyDescent="0.25">
      <c r="A1798" s="88"/>
      <c r="B1798" s="88"/>
      <c r="C1798" s="90"/>
      <c r="D1798" s="88"/>
      <c r="E1798" s="88"/>
    </row>
    <row r="1799" spans="1:5" x14ac:dyDescent="0.25">
      <c r="A1799" s="88"/>
      <c r="B1799" s="88"/>
      <c r="C1799" s="90"/>
      <c r="D1799" s="88"/>
      <c r="E1799" s="88"/>
    </row>
    <row r="1800" spans="1:5" x14ac:dyDescent="0.25">
      <c r="A1800" s="88"/>
      <c r="B1800" s="88"/>
      <c r="C1800" s="90"/>
      <c r="D1800" s="88"/>
      <c r="E1800" s="88"/>
    </row>
    <row r="1801" spans="1:5" x14ac:dyDescent="0.25">
      <c r="A1801" s="88"/>
      <c r="B1801" s="88"/>
      <c r="C1801" s="90"/>
      <c r="D1801" s="88"/>
      <c r="E1801" s="88"/>
    </row>
    <row r="1802" spans="1:5" x14ac:dyDescent="0.25">
      <c r="A1802" s="88"/>
      <c r="B1802" s="88"/>
      <c r="C1802" s="90"/>
      <c r="D1802" s="88"/>
      <c r="E1802" s="88"/>
    </row>
    <row r="1803" spans="1:5" x14ac:dyDescent="0.25">
      <c r="A1803" s="88"/>
      <c r="B1803" s="88"/>
      <c r="C1803" s="90"/>
      <c r="D1803" s="88"/>
      <c r="E1803" s="88"/>
    </row>
    <row r="1804" spans="1:5" x14ac:dyDescent="0.25">
      <c r="A1804" s="89"/>
      <c r="B1804" s="94"/>
      <c r="C1804" s="90"/>
      <c r="D1804" s="89"/>
      <c r="E1804" s="89"/>
    </row>
    <row r="1805" spans="1:5" x14ac:dyDescent="0.25">
      <c r="A1805" s="89"/>
      <c r="B1805" s="94"/>
      <c r="C1805" s="90"/>
      <c r="D1805" s="89"/>
      <c r="E1805" s="89"/>
    </row>
    <row r="1806" spans="1:5" x14ac:dyDescent="0.25">
      <c r="A1806" s="89"/>
      <c r="B1806" s="94"/>
      <c r="C1806" s="90"/>
      <c r="D1806" s="89"/>
      <c r="E1806" s="89"/>
    </row>
    <row r="1807" spans="1:5" x14ac:dyDescent="0.25">
      <c r="A1807" s="89"/>
      <c r="B1807" s="94"/>
      <c r="C1807" s="90"/>
      <c r="D1807" s="89"/>
      <c r="E1807" s="89"/>
    </row>
    <row r="1808" spans="1:5" x14ac:dyDescent="0.25">
      <c r="A1808" s="89"/>
      <c r="B1808" s="94"/>
      <c r="C1808" s="90"/>
      <c r="D1808" s="89"/>
      <c r="E1808" s="89"/>
    </row>
    <row r="1809" spans="1:5" x14ac:dyDescent="0.25">
      <c r="A1809" s="89"/>
      <c r="B1809" s="94"/>
      <c r="C1809" s="90"/>
      <c r="D1809" s="89"/>
      <c r="E1809" s="89"/>
    </row>
    <row r="1810" spans="1:5" x14ac:dyDescent="0.25">
      <c r="A1810" s="89"/>
      <c r="B1810" s="94"/>
      <c r="C1810" s="90"/>
      <c r="D1810" s="89"/>
      <c r="E1810" s="89"/>
    </row>
    <row r="1811" spans="1:5" x14ac:dyDescent="0.25">
      <c r="A1811" s="89"/>
      <c r="B1811" s="94"/>
      <c r="C1811" s="90"/>
      <c r="D1811" s="89"/>
      <c r="E1811" s="89"/>
    </row>
    <row r="1812" spans="1:5" x14ac:dyDescent="0.25">
      <c r="A1812" s="89"/>
      <c r="B1812" s="94"/>
      <c r="C1812" s="90"/>
      <c r="D1812" s="89"/>
      <c r="E1812" s="89"/>
    </row>
    <row r="1813" spans="1:5" x14ac:dyDescent="0.25">
      <c r="A1813" s="89"/>
      <c r="B1813" s="94"/>
      <c r="C1813" s="90"/>
      <c r="D1813" s="89"/>
      <c r="E1813" s="89"/>
    </row>
    <row r="1814" spans="1:5" x14ac:dyDescent="0.25">
      <c r="A1814" s="89"/>
      <c r="B1814" s="94"/>
      <c r="C1814" s="90"/>
      <c r="D1814" s="89"/>
      <c r="E1814" s="89"/>
    </row>
    <row r="1815" spans="1:5" x14ac:dyDescent="0.25">
      <c r="A1815" s="89"/>
      <c r="B1815" s="94"/>
      <c r="C1815" s="90"/>
      <c r="D1815" s="89"/>
      <c r="E1815" s="89"/>
    </row>
    <row r="1816" spans="1:5" x14ac:dyDescent="0.25">
      <c r="A1816" s="89"/>
      <c r="B1816" s="94"/>
      <c r="C1816" s="90"/>
      <c r="D1816" s="89"/>
      <c r="E1816" s="89"/>
    </row>
    <row r="1817" spans="1:5" x14ac:dyDescent="0.25">
      <c r="A1817" s="89"/>
      <c r="B1817" s="94"/>
      <c r="C1817" s="90"/>
      <c r="D1817" s="89"/>
      <c r="E1817" s="89"/>
    </row>
    <row r="1818" spans="1:5" x14ac:dyDescent="0.25">
      <c r="A1818" s="89"/>
      <c r="B1818" s="94"/>
      <c r="C1818" s="90"/>
      <c r="D1818" s="89"/>
      <c r="E1818" s="89"/>
    </row>
    <row r="1819" spans="1:5" x14ac:dyDescent="0.25">
      <c r="A1819" s="89"/>
      <c r="B1819" s="94"/>
      <c r="C1819" s="90"/>
      <c r="D1819" s="89"/>
      <c r="E1819" s="89"/>
    </row>
    <row r="1820" spans="1:5" x14ac:dyDescent="0.25">
      <c r="A1820" s="89"/>
      <c r="B1820" s="94"/>
      <c r="C1820" s="90"/>
      <c r="D1820" s="89"/>
      <c r="E1820" s="89"/>
    </row>
    <row r="1821" spans="1:5" x14ac:dyDescent="0.25">
      <c r="A1821" s="89"/>
      <c r="B1821" s="94"/>
      <c r="C1821" s="90"/>
      <c r="D1821" s="89"/>
      <c r="E1821" s="89"/>
    </row>
    <row r="1822" spans="1:5" x14ac:dyDescent="0.25">
      <c r="A1822" s="89"/>
      <c r="B1822" s="94"/>
      <c r="C1822" s="90"/>
      <c r="D1822" s="89"/>
      <c r="E1822" s="89"/>
    </row>
    <row r="1823" spans="1:5" x14ac:dyDescent="0.25">
      <c r="A1823" s="89"/>
      <c r="B1823" s="94"/>
      <c r="C1823" s="90"/>
      <c r="D1823" s="89"/>
      <c r="E1823" s="89"/>
    </row>
    <row r="1824" spans="1:5" x14ac:dyDescent="0.25">
      <c r="A1824" s="89"/>
      <c r="B1824" s="94"/>
      <c r="C1824" s="90"/>
      <c r="D1824" s="89"/>
      <c r="E1824" s="89"/>
    </row>
    <row r="1825" spans="1:5" x14ac:dyDescent="0.25">
      <c r="A1825" s="89"/>
      <c r="B1825" s="94"/>
      <c r="C1825" s="90"/>
      <c r="D1825" s="89"/>
      <c r="E1825" s="89"/>
    </row>
    <row r="1826" spans="1:5" x14ac:dyDescent="0.25">
      <c r="A1826" s="89"/>
      <c r="B1826" s="94"/>
      <c r="C1826" s="90"/>
      <c r="D1826" s="89"/>
      <c r="E1826" s="89"/>
    </row>
    <row r="1827" spans="1:5" x14ac:dyDescent="0.25">
      <c r="A1827" s="89"/>
      <c r="B1827" s="94"/>
      <c r="C1827" s="90"/>
      <c r="D1827" s="89"/>
      <c r="E1827" s="89"/>
    </row>
    <row r="1828" spans="1:5" x14ac:dyDescent="0.25">
      <c r="A1828" s="89"/>
      <c r="B1828" s="94"/>
      <c r="C1828" s="90"/>
      <c r="D1828" s="89"/>
      <c r="E1828" s="89"/>
    </row>
    <row r="1829" spans="1:5" x14ac:dyDescent="0.25">
      <c r="A1829" s="89"/>
      <c r="B1829" s="94"/>
      <c r="C1829" s="90"/>
      <c r="D1829" s="89"/>
      <c r="E1829" s="89"/>
    </row>
    <row r="1830" spans="1:5" x14ac:dyDescent="0.25">
      <c r="A1830" s="89"/>
      <c r="B1830" s="94"/>
      <c r="C1830" s="90"/>
      <c r="D1830" s="89"/>
      <c r="E1830" s="89"/>
    </row>
    <row r="1831" spans="1:5" x14ac:dyDescent="0.25">
      <c r="A1831" s="89"/>
      <c r="B1831" s="94"/>
      <c r="C1831" s="90"/>
      <c r="D1831" s="89"/>
      <c r="E1831" s="89"/>
    </row>
    <row r="1832" spans="1:5" x14ac:dyDescent="0.25">
      <c r="A1832" s="89"/>
      <c r="B1832" s="94"/>
      <c r="C1832" s="90"/>
      <c r="D1832" s="89"/>
      <c r="E1832" s="89"/>
    </row>
    <row r="1833" spans="1:5" x14ac:dyDescent="0.25">
      <c r="A1833" s="89"/>
      <c r="B1833" s="94"/>
      <c r="C1833" s="90"/>
      <c r="D1833" s="89"/>
      <c r="E1833" s="89"/>
    </row>
    <row r="1834" spans="1:5" x14ac:dyDescent="0.25">
      <c r="A1834" s="89"/>
      <c r="B1834" s="94"/>
      <c r="C1834" s="90"/>
      <c r="D1834" s="89"/>
      <c r="E1834" s="89"/>
    </row>
    <row r="1835" spans="1:5" x14ac:dyDescent="0.25">
      <c r="A1835" s="89"/>
      <c r="B1835" s="94"/>
      <c r="C1835" s="90"/>
      <c r="D1835" s="89"/>
      <c r="E1835" s="89"/>
    </row>
    <row r="1836" spans="1:5" x14ac:dyDescent="0.25">
      <c r="A1836" s="89"/>
      <c r="B1836" s="94"/>
      <c r="C1836" s="90"/>
      <c r="D1836" s="89"/>
      <c r="E1836" s="89"/>
    </row>
    <row r="1837" spans="1:5" x14ac:dyDescent="0.25">
      <c r="A1837" s="89"/>
      <c r="B1837" s="94"/>
      <c r="C1837" s="90"/>
      <c r="D1837" s="89"/>
      <c r="E1837" s="89"/>
    </row>
    <row r="1838" spans="1:5" x14ac:dyDescent="0.25">
      <c r="A1838" s="89"/>
      <c r="B1838" s="94"/>
      <c r="C1838" s="90"/>
      <c r="D1838" s="89"/>
      <c r="E1838" s="89"/>
    </row>
    <row r="1839" spans="1:5" x14ac:dyDescent="0.25">
      <c r="A1839" s="89"/>
      <c r="B1839" s="94"/>
      <c r="C1839" s="90"/>
      <c r="D1839" s="89"/>
      <c r="E1839" s="89"/>
    </row>
    <row r="1840" spans="1:5" x14ac:dyDescent="0.25">
      <c r="A1840" s="89"/>
      <c r="B1840" s="94"/>
      <c r="C1840" s="90"/>
      <c r="D1840" s="89"/>
      <c r="E1840" s="89"/>
    </row>
    <row r="1841" spans="1:5" x14ac:dyDescent="0.25">
      <c r="A1841" s="89"/>
      <c r="B1841" s="94"/>
      <c r="C1841" s="90"/>
      <c r="D1841" s="89"/>
      <c r="E1841" s="89"/>
    </row>
    <row r="1842" spans="1:5" x14ac:dyDescent="0.25">
      <c r="A1842" s="89"/>
      <c r="B1842" s="94"/>
      <c r="C1842" s="90"/>
      <c r="D1842" s="89"/>
      <c r="E1842" s="89"/>
    </row>
    <row r="1843" spans="1:5" x14ac:dyDescent="0.25">
      <c r="A1843" s="89"/>
      <c r="B1843" s="94"/>
      <c r="C1843" s="90"/>
      <c r="D1843" s="89"/>
      <c r="E1843" s="89"/>
    </row>
    <row r="1844" spans="1:5" x14ac:dyDescent="0.25">
      <c r="A1844" s="89"/>
      <c r="B1844" s="94"/>
      <c r="C1844" s="90"/>
      <c r="D1844" s="89"/>
      <c r="E1844" s="89"/>
    </row>
    <row r="1845" spans="1:5" x14ac:dyDescent="0.25">
      <c r="A1845" s="89"/>
      <c r="B1845" s="94"/>
      <c r="C1845" s="90"/>
      <c r="D1845" s="89"/>
      <c r="E1845" s="89"/>
    </row>
    <row r="1846" spans="1:5" x14ac:dyDescent="0.25">
      <c r="A1846" s="89"/>
      <c r="B1846" s="94"/>
      <c r="C1846" s="90"/>
      <c r="D1846" s="89"/>
      <c r="E1846" s="89"/>
    </row>
    <row r="1847" spans="1:5" x14ac:dyDescent="0.25">
      <c r="A1847" s="89"/>
      <c r="B1847" s="94"/>
      <c r="C1847" s="90"/>
      <c r="D1847" s="89"/>
      <c r="E1847" s="89"/>
    </row>
    <row r="1848" spans="1:5" x14ac:dyDescent="0.25">
      <c r="A1848" s="89"/>
      <c r="B1848" s="94"/>
      <c r="C1848" s="90"/>
      <c r="D1848" s="89"/>
      <c r="E1848" s="89"/>
    </row>
    <row r="1849" spans="1:5" x14ac:dyDescent="0.25">
      <c r="A1849" s="89"/>
      <c r="B1849" s="94"/>
      <c r="C1849" s="90"/>
      <c r="D1849" s="89"/>
      <c r="E1849" s="89"/>
    </row>
    <row r="1850" spans="1:5" x14ac:dyDescent="0.25">
      <c r="A1850" s="89"/>
      <c r="B1850" s="94"/>
      <c r="C1850" s="90"/>
      <c r="D1850" s="89"/>
      <c r="E1850" s="89"/>
    </row>
    <row r="1851" spans="1:5" x14ac:dyDescent="0.25">
      <c r="A1851" s="89"/>
      <c r="B1851" s="94"/>
      <c r="C1851" s="90"/>
      <c r="D1851" s="89"/>
      <c r="E1851" s="89"/>
    </row>
    <row r="1852" spans="1:5" x14ac:dyDescent="0.25">
      <c r="A1852" s="89"/>
      <c r="B1852" s="94"/>
      <c r="C1852" s="90"/>
      <c r="D1852" s="89"/>
      <c r="E1852" s="89"/>
    </row>
    <row r="1853" spans="1:5" x14ac:dyDescent="0.25">
      <c r="A1853" s="89"/>
      <c r="B1853" s="94"/>
      <c r="C1853" s="90"/>
      <c r="D1853" s="89"/>
      <c r="E1853" s="89"/>
    </row>
    <row r="1854" spans="1:5" x14ac:dyDescent="0.25">
      <c r="A1854" s="89"/>
      <c r="B1854" s="94"/>
      <c r="C1854" s="90"/>
      <c r="D1854" s="89"/>
      <c r="E1854" s="89"/>
    </row>
    <row r="1855" spans="1:5" x14ac:dyDescent="0.25">
      <c r="A1855" s="89"/>
      <c r="B1855" s="94"/>
      <c r="C1855" s="90"/>
      <c r="D1855" s="89"/>
      <c r="E1855" s="89"/>
    </row>
    <row r="1856" spans="1:5" x14ac:dyDescent="0.25">
      <c r="A1856" s="89"/>
      <c r="B1856" s="94"/>
      <c r="C1856" s="90"/>
      <c r="D1856" s="89"/>
      <c r="E1856" s="89"/>
    </row>
    <row r="1857" spans="1:5" x14ac:dyDescent="0.25">
      <c r="A1857" s="89"/>
      <c r="B1857" s="94"/>
      <c r="C1857" s="90"/>
      <c r="D1857" s="89"/>
      <c r="E1857" s="89"/>
    </row>
    <row r="1858" spans="1:5" x14ac:dyDescent="0.25">
      <c r="A1858" s="89"/>
      <c r="B1858" s="94"/>
      <c r="C1858" s="90"/>
      <c r="D1858" s="89"/>
      <c r="E1858" s="89"/>
    </row>
    <row r="1859" spans="1:5" x14ac:dyDescent="0.25">
      <c r="A1859" s="89"/>
      <c r="B1859" s="94"/>
      <c r="C1859" s="90"/>
      <c r="D1859" s="89"/>
      <c r="E1859" s="89"/>
    </row>
    <row r="1860" spans="1:5" x14ac:dyDescent="0.25">
      <c r="A1860" s="89"/>
      <c r="B1860" s="94"/>
      <c r="C1860" s="90"/>
      <c r="D1860" s="89"/>
      <c r="E1860" s="89"/>
    </row>
    <row r="1861" spans="1:5" x14ac:dyDescent="0.25">
      <c r="A1861" s="89"/>
      <c r="B1861" s="94"/>
      <c r="C1861" s="90"/>
      <c r="D1861" s="89"/>
      <c r="E1861" s="89"/>
    </row>
    <row r="1862" spans="1:5" x14ac:dyDescent="0.25">
      <c r="A1862" s="89"/>
      <c r="B1862" s="94"/>
      <c r="C1862" s="90"/>
      <c r="D1862" s="89"/>
      <c r="E1862" s="89"/>
    </row>
    <row r="1863" spans="1:5" x14ac:dyDescent="0.25">
      <c r="A1863" s="89"/>
      <c r="B1863" s="94"/>
      <c r="C1863" s="90"/>
      <c r="D1863" s="89"/>
      <c r="E1863" s="89"/>
    </row>
    <row r="1864" spans="1:5" x14ac:dyDescent="0.25">
      <c r="A1864" s="89"/>
      <c r="B1864" s="94"/>
      <c r="C1864" s="90"/>
      <c r="D1864" s="89"/>
      <c r="E1864" s="89"/>
    </row>
    <row r="1865" spans="1:5" x14ac:dyDescent="0.25">
      <c r="A1865" s="89"/>
      <c r="B1865" s="94"/>
      <c r="C1865" s="90"/>
      <c r="D1865" s="89"/>
      <c r="E1865" s="89"/>
    </row>
    <row r="1866" spans="1:5" x14ac:dyDescent="0.25">
      <c r="A1866" s="89"/>
      <c r="B1866" s="94"/>
      <c r="C1866" s="90"/>
      <c r="D1866" s="89"/>
      <c r="E1866" s="89"/>
    </row>
    <row r="1867" spans="1:5" x14ac:dyDescent="0.25">
      <c r="A1867" s="89"/>
      <c r="B1867" s="94"/>
      <c r="C1867" s="90"/>
      <c r="D1867" s="89"/>
      <c r="E1867" s="89"/>
    </row>
    <row r="1868" spans="1:5" x14ac:dyDescent="0.25">
      <c r="A1868" s="89"/>
      <c r="B1868" s="94"/>
      <c r="C1868" s="90"/>
      <c r="D1868" s="89"/>
      <c r="E1868" s="89"/>
    </row>
    <row r="1869" spans="1:5" x14ac:dyDescent="0.25">
      <c r="A1869" s="89"/>
      <c r="B1869" s="94"/>
      <c r="C1869" s="90"/>
      <c r="D1869" s="89"/>
      <c r="E1869" s="89"/>
    </row>
    <row r="1870" spans="1:5" x14ac:dyDescent="0.25">
      <c r="A1870" s="89"/>
      <c r="B1870" s="94"/>
      <c r="C1870" s="90"/>
      <c r="D1870" s="89"/>
      <c r="E1870" s="89"/>
    </row>
    <row r="1871" spans="1:5" x14ac:dyDescent="0.25">
      <c r="A1871" s="89"/>
      <c r="B1871" s="94"/>
      <c r="C1871" s="90"/>
      <c r="D1871" s="89"/>
      <c r="E1871" s="89"/>
    </row>
    <row r="1872" spans="1:5" x14ac:dyDescent="0.25">
      <c r="A1872" s="89"/>
      <c r="B1872" s="94"/>
      <c r="C1872" s="90"/>
      <c r="D1872" s="89"/>
      <c r="E1872" s="89"/>
    </row>
    <row r="1873" spans="1:5" x14ac:dyDescent="0.25">
      <c r="A1873" s="89"/>
      <c r="B1873" s="94"/>
      <c r="C1873" s="90"/>
      <c r="D1873" s="89"/>
      <c r="E1873" s="89"/>
    </row>
    <row r="1874" spans="1:5" x14ac:dyDescent="0.25">
      <c r="A1874" s="89"/>
      <c r="B1874" s="94"/>
      <c r="C1874" s="90"/>
      <c r="D1874" s="89"/>
      <c r="E1874" s="89"/>
    </row>
    <row r="1875" spans="1:5" x14ac:dyDescent="0.25">
      <c r="A1875" s="89"/>
      <c r="B1875" s="94"/>
      <c r="C1875" s="90"/>
      <c r="D1875" s="89"/>
      <c r="E1875" s="89"/>
    </row>
    <row r="1876" spans="1:5" x14ac:dyDescent="0.25">
      <c r="A1876" s="89"/>
      <c r="B1876" s="94"/>
      <c r="C1876" s="90"/>
      <c r="D1876" s="89"/>
      <c r="E1876" s="89"/>
    </row>
    <row r="1877" spans="1:5" x14ac:dyDescent="0.25">
      <c r="A1877" s="89"/>
      <c r="B1877" s="94"/>
      <c r="C1877" s="90"/>
      <c r="D1877" s="89"/>
      <c r="E1877" s="89"/>
    </row>
    <row r="1878" spans="1:5" x14ac:dyDescent="0.25">
      <c r="A1878" s="89"/>
      <c r="B1878" s="94"/>
      <c r="C1878" s="90"/>
      <c r="D1878" s="89"/>
      <c r="E1878" s="89"/>
    </row>
    <row r="1879" spans="1:5" x14ac:dyDescent="0.25">
      <c r="A1879" s="89"/>
      <c r="B1879" s="94"/>
      <c r="C1879" s="90"/>
      <c r="D1879" s="89"/>
      <c r="E1879" s="89"/>
    </row>
    <row r="1880" spans="1:5" x14ac:dyDescent="0.25">
      <c r="A1880" s="89"/>
      <c r="B1880" s="94"/>
      <c r="C1880" s="90"/>
      <c r="D1880" s="89"/>
      <c r="E1880" s="89"/>
    </row>
    <row r="1881" spans="1:5" x14ac:dyDescent="0.25">
      <c r="A1881" s="89"/>
      <c r="B1881" s="94"/>
      <c r="C1881" s="90"/>
      <c r="D1881" s="89"/>
      <c r="E1881" s="89"/>
    </row>
    <row r="1882" spans="1:5" x14ac:dyDescent="0.25">
      <c r="A1882" s="89"/>
      <c r="B1882" s="94"/>
      <c r="C1882" s="90"/>
      <c r="D1882" s="89"/>
      <c r="E1882" s="89"/>
    </row>
    <row r="1883" spans="1:5" x14ac:dyDescent="0.25">
      <c r="A1883" s="89"/>
      <c r="B1883" s="94"/>
      <c r="C1883" s="90"/>
      <c r="D1883" s="89"/>
      <c r="E1883" s="89"/>
    </row>
    <row r="1884" spans="1:5" x14ac:dyDescent="0.25">
      <c r="A1884" s="89"/>
      <c r="B1884" s="94"/>
      <c r="C1884" s="90"/>
      <c r="D1884" s="89"/>
      <c r="E1884" s="89"/>
    </row>
    <row r="1885" spans="1:5" x14ac:dyDescent="0.25">
      <c r="A1885" s="89"/>
      <c r="B1885" s="94"/>
      <c r="C1885" s="90"/>
      <c r="D1885" s="89"/>
      <c r="E1885" s="89"/>
    </row>
    <row r="1886" spans="1:5" x14ac:dyDescent="0.25">
      <c r="A1886" s="89"/>
      <c r="B1886" s="94"/>
      <c r="C1886" s="90"/>
      <c r="D1886" s="89"/>
      <c r="E1886" s="89"/>
    </row>
    <row r="1887" spans="1:5" x14ac:dyDescent="0.25">
      <c r="A1887" s="89"/>
      <c r="B1887" s="94"/>
      <c r="C1887" s="90"/>
      <c r="D1887" s="89"/>
      <c r="E1887" s="89"/>
    </row>
    <row r="1888" spans="1:5" x14ac:dyDescent="0.25">
      <c r="A1888" s="89"/>
      <c r="B1888" s="94"/>
      <c r="C1888" s="90"/>
      <c r="D1888" s="89"/>
      <c r="E1888" s="89"/>
    </row>
    <row r="1889" spans="1:5" x14ac:dyDescent="0.25">
      <c r="A1889" s="89"/>
      <c r="B1889" s="94"/>
      <c r="C1889" s="90"/>
      <c r="D1889" s="89"/>
      <c r="E1889" s="89"/>
    </row>
    <row r="1890" spans="1:5" x14ac:dyDescent="0.25">
      <c r="A1890" s="89"/>
      <c r="B1890" s="94"/>
      <c r="C1890" s="90"/>
      <c r="D1890" s="89"/>
      <c r="E1890" s="89"/>
    </row>
    <row r="1891" spans="1:5" x14ac:dyDescent="0.25">
      <c r="A1891" s="89"/>
      <c r="B1891" s="94"/>
      <c r="C1891" s="90"/>
      <c r="D1891" s="89"/>
      <c r="E1891" s="89"/>
    </row>
    <row r="1892" spans="1:5" x14ac:dyDescent="0.25">
      <c r="A1892" s="89"/>
      <c r="B1892" s="94"/>
      <c r="C1892" s="90"/>
      <c r="D1892" s="89"/>
      <c r="E1892" s="89"/>
    </row>
    <row r="1893" spans="1:5" x14ac:dyDescent="0.25">
      <c r="A1893" s="89"/>
      <c r="B1893" s="94"/>
      <c r="C1893" s="90"/>
      <c r="D1893" s="89"/>
      <c r="E1893" s="89"/>
    </row>
    <row r="1894" spans="1:5" x14ac:dyDescent="0.25">
      <c r="A1894" s="89"/>
      <c r="B1894" s="94"/>
      <c r="C1894" s="90"/>
      <c r="D1894" s="89"/>
      <c r="E1894" s="89"/>
    </row>
    <row r="1895" spans="1:5" x14ac:dyDescent="0.25">
      <c r="A1895" s="89"/>
      <c r="B1895" s="94"/>
      <c r="C1895" s="90"/>
      <c r="D1895" s="89"/>
      <c r="E1895" s="89"/>
    </row>
    <row r="1896" spans="1:5" x14ac:dyDescent="0.25">
      <c r="A1896" s="89"/>
      <c r="B1896" s="94"/>
      <c r="C1896" s="90"/>
      <c r="D1896" s="89"/>
      <c r="E1896" s="89"/>
    </row>
    <row r="1897" spans="1:5" x14ac:dyDescent="0.25">
      <c r="A1897" s="89"/>
      <c r="B1897" s="94"/>
      <c r="C1897" s="90"/>
      <c r="D1897" s="89"/>
      <c r="E1897" s="89"/>
    </row>
    <row r="1898" spans="1:5" x14ac:dyDescent="0.25">
      <c r="A1898" s="89"/>
      <c r="B1898" s="94"/>
      <c r="C1898" s="90"/>
      <c r="D1898" s="89"/>
      <c r="E1898" s="89"/>
    </row>
    <row r="1899" spans="1:5" x14ac:dyDescent="0.25">
      <c r="A1899" s="89"/>
      <c r="B1899" s="94"/>
      <c r="C1899" s="90"/>
      <c r="D1899" s="89"/>
      <c r="E1899" s="89"/>
    </row>
    <row r="1900" spans="1:5" x14ac:dyDescent="0.25">
      <c r="A1900" s="89"/>
      <c r="B1900" s="94"/>
      <c r="C1900" s="90"/>
      <c r="D1900" s="89"/>
      <c r="E1900" s="89"/>
    </row>
    <row r="1901" spans="1:5" x14ac:dyDescent="0.25">
      <c r="A1901" s="89"/>
      <c r="B1901" s="94"/>
      <c r="C1901" s="90"/>
      <c r="D1901" s="89"/>
      <c r="E1901" s="89"/>
    </row>
    <row r="1902" spans="1:5" x14ac:dyDescent="0.25">
      <c r="A1902" s="89"/>
      <c r="B1902" s="94"/>
      <c r="C1902" s="90"/>
      <c r="D1902" s="89"/>
      <c r="E1902" s="89"/>
    </row>
    <row r="1903" spans="1:5" x14ac:dyDescent="0.25">
      <c r="A1903" s="89"/>
      <c r="B1903" s="94"/>
      <c r="C1903" s="90"/>
      <c r="D1903" s="89"/>
      <c r="E1903" s="89"/>
    </row>
    <row r="1904" spans="1:5" x14ac:dyDescent="0.25">
      <c r="A1904" s="89"/>
      <c r="B1904" s="94"/>
      <c r="C1904" s="90"/>
      <c r="D1904" s="89"/>
      <c r="E1904" s="89"/>
    </row>
    <row r="1905" spans="1:5" x14ac:dyDescent="0.25">
      <c r="A1905" s="89"/>
      <c r="B1905" s="94"/>
      <c r="C1905" s="90"/>
      <c r="D1905" s="89"/>
      <c r="E1905" s="89"/>
    </row>
    <row r="1906" spans="1:5" x14ac:dyDescent="0.25">
      <c r="A1906" s="89"/>
      <c r="B1906" s="94"/>
      <c r="C1906" s="90"/>
      <c r="D1906" s="89"/>
      <c r="E1906" s="89"/>
    </row>
    <row r="1907" spans="1:5" x14ac:dyDescent="0.25">
      <c r="A1907" s="89"/>
      <c r="B1907" s="94"/>
      <c r="C1907" s="90"/>
      <c r="D1907" s="89"/>
      <c r="E1907" s="89"/>
    </row>
    <row r="1908" spans="1:5" x14ac:dyDescent="0.25">
      <c r="A1908" s="89"/>
      <c r="B1908" s="94"/>
      <c r="C1908" s="90"/>
      <c r="D1908" s="89"/>
      <c r="E1908" s="89"/>
    </row>
    <row r="1909" spans="1:5" x14ac:dyDescent="0.25">
      <c r="A1909" s="89"/>
      <c r="B1909" s="94"/>
      <c r="C1909" s="90"/>
      <c r="D1909" s="89"/>
      <c r="E1909" s="89"/>
    </row>
    <row r="1910" spans="1:5" x14ac:dyDescent="0.25">
      <c r="A1910" s="89"/>
      <c r="B1910" s="94"/>
      <c r="C1910" s="90"/>
      <c r="D1910" s="89"/>
      <c r="E1910" s="89"/>
    </row>
    <row r="1911" spans="1:5" x14ac:dyDescent="0.25">
      <c r="A1911" s="89"/>
      <c r="B1911" s="94"/>
      <c r="C1911" s="90"/>
      <c r="D1911" s="89"/>
      <c r="E1911" s="89"/>
    </row>
    <row r="1912" spans="1:5" x14ac:dyDescent="0.25">
      <c r="A1912" s="89"/>
      <c r="B1912" s="94"/>
      <c r="C1912" s="90"/>
      <c r="D1912" s="89"/>
      <c r="E1912" s="89"/>
    </row>
    <row r="1913" spans="1:5" x14ac:dyDescent="0.25">
      <c r="A1913" s="89"/>
      <c r="B1913" s="94"/>
      <c r="C1913" s="90"/>
      <c r="D1913" s="89"/>
      <c r="E1913" s="89"/>
    </row>
    <row r="1914" spans="1:5" x14ac:dyDescent="0.25">
      <c r="A1914" s="89"/>
      <c r="B1914" s="94"/>
      <c r="C1914" s="90"/>
      <c r="D1914" s="89"/>
      <c r="E1914" s="89"/>
    </row>
    <row r="1915" spans="1:5" x14ac:dyDescent="0.25">
      <c r="A1915" s="89"/>
      <c r="B1915" s="94"/>
      <c r="C1915" s="90"/>
      <c r="D1915" s="89"/>
      <c r="E1915" s="89"/>
    </row>
    <row r="1916" spans="1:5" x14ac:dyDescent="0.25">
      <c r="A1916" s="89"/>
      <c r="B1916" s="94"/>
      <c r="C1916" s="90"/>
      <c r="D1916" s="89"/>
      <c r="E1916" s="89"/>
    </row>
    <row r="1917" spans="1:5" x14ac:dyDescent="0.25">
      <c r="A1917" s="89"/>
      <c r="B1917" s="94"/>
      <c r="C1917" s="90"/>
      <c r="D1917" s="89"/>
      <c r="E1917" s="89"/>
    </row>
    <row r="1918" spans="1:5" x14ac:dyDescent="0.25">
      <c r="A1918" s="89"/>
      <c r="B1918" s="94"/>
      <c r="C1918" s="90"/>
      <c r="D1918" s="89"/>
      <c r="E1918" s="89"/>
    </row>
    <row r="1919" spans="1:5" x14ac:dyDescent="0.25">
      <c r="A1919" s="89"/>
      <c r="B1919" s="94"/>
      <c r="C1919" s="90"/>
      <c r="D1919" s="89"/>
      <c r="E1919" s="89"/>
    </row>
    <row r="1920" spans="1:5" x14ac:dyDescent="0.25">
      <c r="A1920" s="89"/>
      <c r="B1920" s="94"/>
      <c r="C1920" s="90"/>
      <c r="D1920" s="89"/>
      <c r="E1920" s="89"/>
    </row>
    <row r="1921" spans="1:5" x14ac:dyDescent="0.25">
      <c r="A1921" s="89"/>
      <c r="B1921" s="94"/>
      <c r="C1921" s="90"/>
      <c r="D1921" s="89"/>
      <c r="E1921" s="89"/>
    </row>
    <row r="1922" spans="1:5" x14ac:dyDescent="0.25">
      <c r="A1922" s="89"/>
      <c r="B1922" s="94"/>
      <c r="C1922" s="90"/>
      <c r="D1922" s="89"/>
      <c r="E1922" s="89"/>
    </row>
    <row r="1923" spans="1:5" x14ac:dyDescent="0.25">
      <c r="A1923" s="89"/>
      <c r="B1923" s="94"/>
      <c r="C1923" s="90"/>
      <c r="D1923" s="89"/>
      <c r="E1923" s="89"/>
    </row>
    <row r="1924" spans="1:5" x14ac:dyDescent="0.25">
      <c r="A1924" s="89"/>
      <c r="B1924" s="94"/>
      <c r="C1924" s="90"/>
      <c r="D1924" s="89"/>
      <c r="E1924" s="89"/>
    </row>
    <row r="1925" spans="1:5" x14ac:dyDescent="0.25">
      <c r="A1925" s="89"/>
      <c r="B1925" s="94"/>
      <c r="C1925" s="90"/>
      <c r="D1925" s="89"/>
      <c r="E1925" s="89"/>
    </row>
    <row r="1926" spans="1:5" x14ac:dyDescent="0.25">
      <c r="A1926" s="89"/>
      <c r="B1926" s="94"/>
      <c r="C1926" s="90"/>
      <c r="D1926" s="89"/>
      <c r="E1926" s="89"/>
    </row>
    <row r="1927" spans="1:5" x14ac:dyDescent="0.25">
      <c r="A1927" s="89"/>
      <c r="B1927" s="94"/>
      <c r="C1927" s="90"/>
      <c r="D1927" s="89"/>
      <c r="E1927" s="89"/>
    </row>
    <row r="1928" spans="1:5" x14ac:dyDescent="0.25">
      <c r="A1928" s="89"/>
      <c r="B1928" s="94"/>
      <c r="C1928" s="90"/>
      <c r="D1928" s="89"/>
      <c r="E1928" s="89"/>
    </row>
    <row r="1929" spans="1:5" x14ac:dyDescent="0.25">
      <c r="A1929" s="89"/>
      <c r="B1929" s="94"/>
      <c r="C1929" s="90"/>
      <c r="D1929" s="89"/>
      <c r="E1929" s="89"/>
    </row>
    <row r="1930" spans="1:5" x14ac:dyDescent="0.25">
      <c r="A1930" s="89"/>
      <c r="B1930" s="94"/>
      <c r="C1930" s="90"/>
      <c r="D1930" s="89"/>
      <c r="E1930" s="89"/>
    </row>
    <row r="1931" spans="1:5" x14ac:dyDescent="0.25">
      <c r="A1931" s="89"/>
      <c r="B1931" s="94"/>
      <c r="C1931" s="90"/>
      <c r="D1931" s="89"/>
      <c r="E1931" s="89"/>
    </row>
    <row r="1932" spans="1:5" x14ac:dyDescent="0.25">
      <c r="A1932" s="89"/>
      <c r="B1932" s="94"/>
      <c r="C1932" s="90"/>
      <c r="D1932" s="89"/>
      <c r="E1932" s="89"/>
    </row>
    <row r="1933" spans="1:5" x14ac:dyDescent="0.25">
      <c r="A1933" s="89"/>
      <c r="B1933" s="94"/>
      <c r="C1933" s="90"/>
      <c r="D1933" s="89"/>
      <c r="E1933" s="89"/>
    </row>
    <row r="1934" spans="1:5" x14ac:dyDescent="0.25">
      <c r="A1934" s="89"/>
      <c r="B1934" s="94"/>
      <c r="C1934" s="90"/>
      <c r="D1934" s="89"/>
      <c r="E1934" s="89"/>
    </row>
    <row r="1935" spans="1:5" x14ac:dyDescent="0.25">
      <c r="A1935" s="89"/>
      <c r="B1935" s="94"/>
      <c r="C1935" s="90"/>
      <c r="D1935" s="89"/>
      <c r="E1935" s="89"/>
    </row>
    <row r="1936" spans="1:5" x14ac:dyDescent="0.25">
      <c r="A1936" s="89"/>
      <c r="B1936" s="94"/>
      <c r="C1936" s="90"/>
      <c r="D1936" s="89"/>
      <c r="E1936" s="89"/>
    </row>
    <row r="1937" spans="1:5" x14ac:dyDescent="0.25">
      <c r="A1937" s="89"/>
      <c r="B1937" s="94"/>
      <c r="C1937" s="90"/>
      <c r="D1937" s="89"/>
      <c r="E1937" s="89"/>
    </row>
    <row r="1938" spans="1:5" x14ac:dyDescent="0.25">
      <c r="A1938" s="89"/>
      <c r="B1938" s="94"/>
      <c r="C1938" s="90"/>
      <c r="D1938" s="89"/>
      <c r="E1938" s="89"/>
    </row>
    <row r="1939" spans="1:5" x14ac:dyDescent="0.25">
      <c r="A1939" s="89"/>
      <c r="B1939" s="94"/>
      <c r="C1939" s="90"/>
      <c r="D1939" s="89"/>
      <c r="E1939" s="89"/>
    </row>
    <row r="1940" spans="1:5" x14ac:dyDescent="0.25">
      <c r="A1940" s="89"/>
      <c r="B1940" s="94"/>
      <c r="C1940" s="90"/>
      <c r="D1940" s="89"/>
      <c r="E1940" s="89"/>
    </row>
    <row r="1941" spans="1:5" x14ac:dyDescent="0.25">
      <c r="A1941" s="89"/>
      <c r="B1941" s="94"/>
      <c r="C1941" s="90"/>
      <c r="D1941" s="89"/>
      <c r="E1941" s="89"/>
    </row>
    <row r="1942" spans="1:5" x14ac:dyDescent="0.25">
      <c r="A1942" s="89"/>
      <c r="B1942" s="94"/>
      <c r="C1942" s="90"/>
      <c r="D1942" s="89"/>
      <c r="E1942" s="89"/>
    </row>
    <row r="1943" spans="1:5" x14ac:dyDescent="0.25">
      <c r="A1943" s="89"/>
      <c r="B1943" s="94"/>
      <c r="C1943" s="90"/>
      <c r="D1943" s="89"/>
      <c r="E1943" s="89"/>
    </row>
    <row r="1944" spans="1:5" x14ac:dyDescent="0.25">
      <c r="A1944" s="89"/>
      <c r="B1944" s="94"/>
      <c r="C1944" s="90"/>
      <c r="D1944" s="89"/>
      <c r="E1944" s="89"/>
    </row>
    <row r="1945" spans="1:5" x14ac:dyDescent="0.25">
      <c r="A1945" s="89"/>
      <c r="B1945" s="94"/>
      <c r="C1945" s="90"/>
      <c r="D1945" s="89"/>
      <c r="E1945" s="89"/>
    </row>
    <row r="1946" spans="1:5" x14ac:dyDescent="0.25">
      <c r="A1946" s="89"/>
      <c r="B1946" s="94"/>
      <c r="C1946" s="90"/>
      <c r="D1946" s="89"/>
      <c r="E1946" s="89"/>
    </row>
    <row r="1947" spans="1:5" x14ac:dyDescent="0.25">
      <c r="A1947" s="89"/>
      <c r="B1947" s="94"/>
      <c r="C1947" s="90"/>
      <c r="D1947" s="89"/>
      <c r="E1947" s="89"/>
    </row>
    <row r="1948" spans="1:5" x14ac:dyDescent="0.25">
      <c r="A1948" s="89"/>
      <c r="B1948" s="94"/>
      <c r="C1948" s="90"/>
      <c r="D1948" s="89"/>
      <c r="E1948" s="89"/>
    </row>
    <row r="1949" spans="1:5" x14ac:dyDescent="0.25">
      <c r="A1949" s="89"/>
      <c r="B1949" s="94"/>
      <c r="C1949" s="90"/>
      <c r="D1949" s="89"/>
      <c r="E1949" s="89"/>
    </row>
    <row r="1950" spans="1:5" x14ac:dyDescent="0.25">
      <c r="A1950" s="89"/>
      <c r="B1950" s="94"/>
      <c r="C1950" s="90"/>
      <c r="D1950" s="89"/>
      <c r="E1950" s="89"/>
    </row>
    <row r="1951" spans="1:5" x14ac:dyDescent="0.25">
      <c r="A1951" s="89"/>
      <c r="B1951" s="94"/>
      <c r="C1951" s="90"/>
      <c r="D1951" s="89"/>
      <c r="E1951" s="89"/>
    </row>
    <row r="1952" spans="1:5" x14ac:dyDescent="0.25">
      <c r="A1952" s="89"/>
      <c r="B1952" s="94"/>
      <c r="C1952" s="90"/>
      <c r="D1952" s="89"/>
      <c r="E1952" s="89"/>
    </row>
    <row r="1953" spans="1:5" x14ac:dyDescent="0.25">
      <c r="A1953" s="89"/>
      <c r="B1953" s="94"/>
      <c r="C1953" s="90"/>
      <c r="D1953" s="89"/>
      <c r="E1953" s="89"/>
    </row>
    <row r="1954" spans="1:5" x14ac:dyDescent="0.25">
      <c r="A1954" s="89"/>
      <c r="B1954" s="94"/>
      <c r="C1954" s="90"/>
      <c r="D1954" s="89"/>
      <c r="E1954" s="89"/>
    </row>
    <row r="1955" spans="1:5" x14ac:dyDescent="0.25">
      <c r="A1955" s="89"/>
      <c r="B1955" s="94"/>
      <c r="C1955" s="90"/>
      <c r="D1955" s="89"/>
      <c r="E1955" s="89"/>
    </row>
    <row r="1956" spans="1:5" x14ac:dyDescent="0.25">
      <c r="A1956" s="89"/>
      <c r="B1956" s="94"/>
      <c r="C1956" s="90"/>
      <c r="D1956" s="89"/>
      <c r="E1956" s="89"/>
    </row>
    <row r="1957" spans="1:5" x14ac:dyDescent="0.25">
      <c r="A1957" s="89"/>
      <c r="B1957" s="94"/>
      <c r="C1957" s="90"/>
      <c r="D1957" s="89"/>
      <c r="E1957" s="89"/>
    </row>
    <row r="1958" spans="1:5" x14ac:dyDescent="0.25">
      <c r="A1958" s="89"/>
      <c r="B1958" s="94"/>
      <c r="C1958" s="90"/>
      <c r="D1958" s="89"/>
      <c r="E1958" s="89"/>
    </row>
    <row r="1959" spans="1:5" x14ac:dyDescent="0.25">
      <c r="A1959" s="89"/>
      <c r="B1959" s="94"/>
      <c r="C1959" s="90"/>
      <c r="D1959" s="89"/>
      <c r="E1959" s="89"/>
    </row>
    <row r="1960" spans="1:5" x14ac:dyDescent="0.25">
      <c r="A1960" s="89"/>
      <c r="B1960" s="94"/>
      <c r="C1960" s="90"/>
      <c r="D1960" s="89"/>
      <c r="E1960" s="89"/>
    </row>
    <row r="1961" spans="1:5" x14ac:dyDescent="0.25">
      <c r="A1961" s="89"/>
      <c r="B1961" s="94"/>
      <c r="C1961" s="90"/>
      <c r="D1961" s="89"/>
      <c r="E1961" s="89"/>
    </row>
    <row r="1962" spans="1:5" x14ac:dyDescent="0.25">
      <c r="A1962" s="89"/>
      <c r="B1962" s="94"/>
      <c r="C1962" s="90"/>
      <c r="D1962" s="89"/>
      <c r="E1962" s="89"/>
    </row>
    <row r="1963" spans="1:5" x14ac:dyDescent="0.25">
      <c r="A1963" s="89"/>
      <c r="B1963" s="94"/>
      <c r="C1963" s="90"/>
      <c r="D1963" s="89"/>
      <c r="E1963" s="89"/>
    </row>
    <row r="1964" spans="1:5" x14ac:dyDescent="0.25">
      <c r="A1964" s="89"/>
      <c r="B1964" s="94"/>
      <c r="C1964" s="90"/>
      <c r="D1964" s="89"/>
      <c r="E1964" s="89"/>
    </row>
    <row r="1965" spans="1:5" x14ac:dyDescent="0.25">
      <c r="A1965" s="89"/>
      <c r="B1965" s="94"/>
      <c r="C1965" s="90"/>
      <c r="D1965" s="89"/>
      <c r="E1965" s="89"/>
    </row>
    <row r="1966" spans="1:5" x14ac:dyDescent="0.25">
      <c r="A1966" s="89"/>
      <c r="B1966" s="94"/>
      <c r="C1966" s="90"/>
      <c r="D1966" s="89"/>
      <c r="E1966" s="89"/>
    </row>
    <row r="1967" spans="1:5" x14ac:dyDescent="0.25">
      <c r="A1967" s="89"/>
      <c r="B1967" s="94"/>
      <c r="C1967" s="90"/>
      <c r="D1967" s="89"/>
      <c r="E1967" s="89"/>
    </row>
    <row r="1968" spans="1:5" x14ac:dyDescent="0.25">
      <c r="A1968" s="89"/>
      <c r="B1968" s="94"/>
      <c r="C1968" s="90"/>
      <c r="D1968" s="89"/>
      <c r="E1968" s="89"/>
    </row>
    <row r="1969" spans="1:5" x14ac:dyDescent="0.25">
      <c r="A1969" s="89"/>
      <c r="B1969" s="94"/>
      <c r="C1969" s="90"/>
      <c r="D1969" s="89"/>
      <c r="E1969" s="89"/>
    </row>
    <row r="1970" spans="1:5" x14ac:dyDescent="0.25">
      <c r="A1970" s="89"/>
      <c r="B1970" s="94"/>
      <c r="C1970" s="90"/>
      <c r="D1970" s="89"/>
      <c r="E1970" s="89"/>
    </row>
    <row r="1971" spans="1:5" x14ac:dyDescent="0.25">
      <c r="A1971" s="89"/>
      <c r="B1971" s="94"/>
      <c r="C1971" s="90"/>
      <c r="D1971" s="89"/>
      <c r="E1971" s="89"/>
    </row>
    <row r="1972" spans="1:5" x14ac:dyDescent="0.25">
      <c r="A1972" s="89"/>
      <c r="B1972" s="94"/>
      <c r="C1972" s="90"/>
      <c r="D1972" s="89"/>
      <c r="E1972" s="89"/>
    </row>
    <row r="1973" spans="1:5" x14ac:dyDescent="0.25">
      <c r="A1973" s="89"/>
      <c r="B1973" s="94"/>
      <c r="C1973" s="90"/>
      <c r="D1973" s="89"/>
      <c r="E1973" s="89"/>
    </row>
    <row r="1974" spans="1:5" x14ac:dyDescent="0.25">
      <c r="A1974" s="89"/>
      <c r="B1974" s="94"/>
      <c r="C1974" s="90"/>
      <c r="D1974" s="89"/>
      <c r="E1974" s="89"/>
    </row>
    <row r="1975" spans="1:5" x14ac:dyDescent="0.25">
      <c r="A1975" s="89"/>
      <c r="B1975" s="94"/>
      <c r="C1975" s="90"/>
      <c r="D1975" s="89"/>
      <c r="E1975" s="89"/>
    </row>
    <row r="1976" spans="1:5" x14ac:dyDescent="0.25">
      <c r="A1976" s="89"/>
      <c r="B1976" s="94"/>
      <c r="C1976" s="90"/>
      <c r="D1976" s="89"/>
      <c r="E1976" s="89"/>
    </row>
    <row r="1977" spans="1:5" x14ac:dyDescent="0.25">
      <c r="A1977" s="89"/>
      <c r="B1977" s="94"/>
      <c r="C1977" s="90"/>
      <c r="D1977" s="89"/>
      <c r="E1977" s="89"/>
    </row>
    <row r="1978" spans="1:5" x14ac:dyDescent="0.25">
      <c r="A1978" s="89"/>
      <c r="B1978" s="94"/>
      <c r="C1978" s="90"/>
      <c r="D1978" s="89"/>
      <c r="E1978" s="89"/>
    </row>
    <row r="1979" spans="1:5" x14ac:dyDescent="0.25">
      <c r="A1979" s="89"/>
      <c r="B1979" s="94"/>
      <c r="C1979" s="90"/>
      <c r="D1979" s="89"/>
      <c r="E1979" s="89"/>
    </row>
    <row r="1980" spans="1:5" x14ac:dyDescent="0.25">
      <c r="A1980" s="89"/>
      <c r="B1980" s="94"/>
      <c r="C1980" s="90"/>
      <c r="D1980" s="89"/>
      <c r="E1980" s="89"/>
    </row>
    <row r="1981" spans="1:5" x14ac:dyDescent="0.25">
      <c r="A1981" s="89"/>
      <c r="B1981" s="94"/>
      <c r="C1981" s="90"/>
      <c r="D1981" s="89"/>
      <c r="E1981" s="89"/>
    </row>
    <row r="1982" spans="1:5" x14ac:dyDescent="0.25">
      <c r="A1982" s="89"/>
      <c r="B1982" s="94"/>
      <c r="C1982" s="90"/>
      <c r="D1982" s="89"/>
      <c r="E1982" s="89"/>
    </row>
    <row r="1983" spans="1:5" x14ac:dyDescent="0.25">
      <c r="A1983" s="89"/>
      <c r="B1983" s="94"/>
      <c r="C1983" s="90"/>
      <c r="D1983" s="89"/>
      <c r="E1983" s="89"/>
    </row>
    <row r="1984" spans="1:5" x14ac:dyDescent="0.25">
      <c r="A1984" s="89"/>
      <c r="B1984" s="94"/>
      <c r="C1984" s="90"/>
      <c r="D1984" s="89"/>
      <c r="E1984" s="89"/>
    </row>
    <row r="1985" spans="1:5" x14ac:dyDescent="0.25">
      <c r="A1985" s="89"/>
      <c r="B1985" s="94"/>
      <c r="C1985" s="90"/>
      <c r="D1985" s="89"/>
      <c r="E1985" s="89"/>
    </row>
    <row r="1986" spans="1:5" x14ac:dyDescent="0.25">
      <c r="A1986" s="89"/>
      <c r="B1986" s="94"/>
      <c r="C1986" s="90"/>
      <c r="D1986" s="89"/>
      <c r="E1986" s="89"/>
    </row>
    <row r="1987" spans="1:5" x14ac:dyDescent="0.25">
      <c r="A1987" s="89"/>
      <c r="B1987" s="94"/>
      <c r="C1987" s="90"/>
      <c r="D1987" s="89"/>
      <c r="E1987" s="89"/>
    </row>
    <row r="1988" spans="1:5" x14ac:dyDescent="0.25">
      <c r="A1988" s="89"/>
      <c r="B1988" s="94"/>
      <c r="C1988" s="90"/>
      <c r="D1988" s="89"/>
      <c r="E1988" s="89"/>
    </row>
    <row r="1989" spans="1:5" x14ac:dyDescent="0.25">
      <c r="A1989" s="89"/>
      <c r="B1989" s="94"/>
      <c r="C1989" s="90"/>
      <c r="D1989" s="89"/>
      <c r="E1989" s="89"/>
    </row>
    <row r="1990" spans="1:5" x14ac:dyDescent="0.25">
      <c r="A1990" s="89"/>
      <c r="B1990" s="94"/>
      <c r="C1990" s="90"/>
      <c r="D1990" s="89"/>
      <c r="E1990" s="89"/>
    </row>
    <row r="1991" spans="1:5" x14ac:dyDescent="0.25">
      <c r="A1991" s="89"/>
      <c r="B1991" s="94"/>
      <c r="C1991" s="90"/>
      <c r="D1991" s="89"/>
      <c r="E1991" s="89"/>
    </row>
    <row r="1992" spans="1:5" x14ac:dyDescent="0.25">
      <c r="A1992" s="89"/>
      <c r="B1992" s="94"/>
      <c r="C1992" s="90"/>
      <c r="D1992" s="89"/>
      <c r="E1992" s="89"/>
    </row>
    <row r="1993" spans="1:5" x14ac:dyDescent="0.25">
      <c r="A1993" s="89"/>
      <c r="B1993" s="94"/>
      <c r="C1993" s="90"/>
      <c r="D1993" s="89"/>
      <c r="E1993" s="89"/>
    </row>
    <row r="1994" spans="1:5" x14ac:dyDescent="0.25">
      <c r="A1994" s="89"/>
      <c r="B1994" s="94"/>
      <c r="C1994" s="90"/>
      <c r="D1994" s="89"/>
      <c r="E1994" s="89"/>
    </row>
    <row r="1995" spans="1:5" x14ac:dyDescent="0.25">
      <c r="A1995" s="89"/>
      <c r="B1995" s="94"/>
      <c r="C1995" s="90"/>
      <c r="D1995" s="89"/>
      <c r="E1995" s="89"/>
    </row>
    <row r="1996" spans="1:5" x14ac:dyDescent="0.25">
      <c r="A1996" s="89"/>
      <c r="B1996" s="94"/>
      <c r="C1996" s="90"/>
      <c r="D1996" s="89"/>
      <c r="E1996" s="89"/>
    </row>
    <row r="1997" spans="1:5" x14ac:dyDescent="0.25">
      <c r="A1997" s="89"/>
      <c r="B1997" s="94"/>
      <c r="C1997" s="90"/>
      <c r="D1997" s="89"/>
      <c r="E1997" s="89"/>
    </row>
    <row r="1998" spans="1:5" x14ac:dyDescent="0.25">
      <c r="A1998" s="89"/>
      <c r="B1998" s="94"/>
      <c r="C1998" s="90"/>
      <c r="D1998" s="89"/>
      <c r="E1998" s="89"/>
    </row>
    <row r="1999" spans="1:5" x14ac:dyDescent="0.25">
      <c r="A1999" s="89"/>
      <c r="B1999" s="94"/>
      <c r="C1999" s="90"/>
      <c r="D1999" s="89"/>
      <c r="E1999" s="89"/>
    </row>
    <row r="2000" spans="1:5" x14ac:dyDescent="0.25">
      <c r="A2000" s="89"/>
      <c r="B2000" s="94"/>
      <c r="C2000" s="90"/>
      <c r="D2000" s="89"/>
      <c r="E2000" s="89"/>
    </row>
    <row r="2001" spans="1:5" x14ac:dyDescent="0.25">
      <c r="A2001" s="89"/>
      <c r="B2001" s="94"/>
      <c r="C2001" s="90"/>
      <c r="D2001" s="89"/>
      <c r="E2001" s="89"/>
    </row>
    <row r="2002" spans="1:5" x14ac:dyDescent="0.25">
      <c r="A2002" s="89"/>
      <c r="B2002" s="94"/>
      <c r="C2002" s="90"/>
      <c r="D2002" s="89"/>
      <c r="E2002" s="89"/>
    </row>
    <row r="2003" spans="1:5" x14ac:dyDescent="0.25">
      <c r="A2003" s="89"/>
      <c r="B2003" s="94"/>
      <c r="C2003" s="90"/>
      <c r="D2003" s="89"/>
      <c r="E2003" s="89"/>
    </row>
    <row r="2004" spans="1:5" x14ac:dyDescent="0.25">
      <c r="A2004" s="89"/>
      <c r="B2004" s="94"/>
      <c r="C2004" s="90"/>
      <c r="D2004" s="89"/>
      <c r="E2004" s="89"/>
    </row>
    <row r="2005" spans="1:5" x14ac:dyDescent="0.25">
      <c r="A2005" s="89"/>
      <c r="B2005" s="94"/>
      <c r="C2005" s="90"/>
      <c r="D2005" s="89"/>
      <c r="E2005" s="89"/>
    </row>
    <row r="2006" spans="1:5" x14ac:dyDescent="0.25">
      <c r="A2006" s="89"/>
      <c r="B2006" s="94"/>
      <c r="C2006" s="90"/>
      <c r="D2006" s="89"/>
      <c r="E2006" s="89"/>
    </row>
    <row r="2007" spans="1:5" x14ac:dyDescent="0.25">
      <c r="A2007" s="89"/>
      <c r="B2007" s="94"/>
      <c r="C2007" s="90"/>
      <c r="D2007" s="89"/>
      <c r="E2007" s="89"/>
    </row>
    <row r="2008" spans="1:5" x14ac:dyDescent="0.25">
      <c r="A2008" s="89"/>
      <c r="B2008" s="94"/>
      <c r="C2008" s="90"/>
      <c r="D2008" s="89"/>
      <c r="E2008" s="89"/>
    </row>
    <row r="2009" spans="1:5" x14ac:dyDescent="0.25">
      <c r="A2009" s="89"/>
      <c r="B2009" s="94"/>
      <c r="C2009" s="90"/>
      <c r="D2009" s="89"/>
      <c r="E2009" s="89"/>
    </row>
    <row r="2010" spans="1:5" x14ac:dyDescent="0.25">
      <c r="A2010" s="89"/>
      <c r="B2010" s="94"/>
      <c r="C2010" s="90"/>
      <c r="D2010" s="89"/>
      <c r="E2010" s="89"/>
    </row>
    <row r="2011" spans="1:5" x14ac:dyDescent="0.25">
      <c r="A2011" s="89"/>
      <c r="B2011" s="94"/>
      <c r="C2011" s="90"/>
      <c r="D2011" s="89"/>
      <c r="E2011" s="89"/>
    </row>
    <row r="2012" spans="1:5" x14ac:dyDescent="0.25">
      <c r="A2012" s="89"/>
      <c r="B2012" s="94"/>
      <c r="C2012" s="90"/>
      <c r="D2012" s="89"/>
      <c r="E2012" s="89"/>
    </row>
    <row r="2013" spans="1:5" x14ac:dyDescent="0.25">
      <c r="A2013" s="89"/>
      <c r="B2013" s="94"/>
      <c r="C2013" s="90"/>
      <c r="D2013" s="89"/>
      <c r="E2013" s="89"/>
    </row>
    <row r="2014" spans="1:5" x14ac:dyDescent="0.25">
      <c r="A2014" s="89"/>
      <c r="B2014" s="94"/>
      <c r="C2014" s="90"/>
      <c r="D2014" s="89"/>
      <c r="E2014" s="89"/>
    </row>
    <row r="2015" spans="1:5" x14ac:dyDescent="0.25">
      <c r="A2015" s="89"/>
      <c r="B2015" s="94"/>
      <c r="C2015" s="90"/>
      <c r="D2015" s="89"/>
      <c r="E2015" s="89"/>
    </row>
    <row r="2016" spans="1:5" x14ac:dyDescent="0.25">
      <c r="A2016" s="89"/>
      <c r="B2016" s="94"/>
      <c r="C2016" s="90"/>
      <c r="D2016" s="89"/>
      <c r="E2016" s="89"/>
    </row>
    <row r="2017" spans="1:5" x14ac:dyDescent="0.25">
      <c r="A2017" s="89"/>
      <c r="B2017" s="94"/>
      <c r="C2017" s="90"/>
      <c r="D2017" s="89"/>
      <c r="E2017" s="89"/>
    </row>
    <row r="2018" spans="1:5" x14ac:dyDescent="0.25">
      <c r="A2018" s="89"/>
      <c r="B2018" s="94"/>
      <c r="C2018" s="90"/>
      <c r="D2018" s="89"/>
      <c r="E2018" s="89"/>
    </row>
    <row r="2019" spans="1:5" x14ac:dyDescent="0.25">
      <c r="A2019" s="89"/>
      <c r="B2019" s="94"/>
      <c r="C2019" s="90"/>
      <c r="D2019" s="89"/>
      <c r="E2019" s="89"/>
    </row>
    <row r="2020" spans="1:5" x14ac:dyDescent="0.25">
      <c r="A2020" s="89"/>
      <c r="B2020" s="94"/>
      <c r="C2020" s="90"/>
      <c r="D2020" s="89"/>
      <c r="E2020" s="89"/>
    </row>
    <row r="2021" spans="1:5" x14ac:dyDescent="0.25">
      <c r="A2021" s="89"/>
      <c r="B2021" s="94"/>
      <c r="C2021" s="90"/>
      <c r="D2021" s="89"/>
      <c r="E2021" s="89"/>
    </row>
    <row r="2022" spans="1:5" x14ac:dyDescent="0.25">
      <c r="A2022" s="89"/>
      <c r="B2022" s="94"/>
      <c r="C2022" s="90"/>
      <c r="D2022" s="89"/>
      <c r="E2022" s="89"/>
    </row>
    <row r="2023" spans="1:5" x14ac:dyDescent="0.25">
      <c r="A2023" s="89"/>
      <c r="B2023" s="94"/>
      <c r="C2023" s="90"/>
      <c r="D2023" s="89"/>
      <c r="E2023" s="89"/>
    </row>
    <row r="2024" spans="1:5" x14ac:dyDescent="0.25">
      <c r="A2024" s="89"/>
      <c r="B2024" s="94"/>
      <c r="C2024" s="90"/>
      <c r="D2024" s="89"/>
      <c r="E2024" s="89"/>
    </row>
    <row r="2025" spans="1:5" x14ac:dyDescent="0.25">
      <c r="A2025" s="89"/>
      <c r="B2025" s="94"/>
      <c r="C2025" s="90"/>
      <c r="D2025" s="89"/>
      <c r="E2025" s="89"/>
    </row>
    <row r="2026" spans="1:5" x14ac:dyDescent="0.25">
      <c r="A2026" s="89"/>
      <c r="B2026" s="94"/>
      <c r="C2026" s="90"/>
      <c r="D2026" s="89"/>
      <c r="E2026" s="89"/>
    </row>
    <row r="2027" spans="1:5" x14ac:dyDescent="0.25">
      <c r="A2027" s="89"/>
      <c r="B2027" s="94"/>
      <c r="C2027" s="90"/>
      <c r="D2027" s="89"/>
      <c r="E2027" s="89"/>
    </row>
    <row r="2028" spans="1:5" x14ac:dyDescent="0.25">
      <c r="A2028" s="89"/>
      <c r="B2028" s="94"/>
      <c r="C2028" s="90"/>
      <c r="D2028" s="89"/>
      <c r="E2028" s="89"/>
    </row>
    <row r="2029" spans="1:5" x14ac:dyDescent="0.25">
      <c r="A2029" s="89"/>
      <c r="B2029" s="94"/>
      <c r="C2029" s="90"/>
      <c r="D2029" s="89"/>
      <c r="E2029" s="89"/>
    </row>
    <row r="2030" spans="1:5" x14ac:dyDescent="0.25">
      <c r="A2030" s="89"/>
      <c r="B2030" s="94"/>
      <c r="C2030" s="90"/>
      <c r="D2030" s="89"/>
      <c r="E2030" s="89"/>
    </row>
    <row r="2031" spans="1:5" x14ac:dyDescent="0.25">
      <c r="A2031" s="89"/>
      <c r="B2031" s="94"/>
      <c r="C2031" s="90"/>
      <c r="D2031" s="89"/>
      <c r="E2031" s="89"/>
    </row>
    <row r="2032" spans="1:5" x14ac:dyDescent="0.25">
      <c r="A2032" s="89"/>
      <c r="B2032" s="94"/>
      <c r="C2032" s="90"/>
      <c r="D2032" s="89"/>
      <c r="E2032" s="89"/>
    </row>
    <row r="2033" spans="1:5" x14ac:dyDescent="0.25">
      <c r="A2033" s="89"/>
      <c r="B2033" s="94"/>
      <c r="C2033" s="90"/>
      <c r="D2033" s="89"/>
      <c r="E2033" s="89"/>
    </row>
    <row r="2034" spans="1:5" x14ac:dyDescent="0.25">
      <c r="A2034" s="89"/>
      <c r="B2034" s="94"/>
      <c r="C2034" s="90"/>
      <c r="D2034" s="89"/>
      <c r="E2034" s="89"/>
    </row>
    <row r="2035" spans="1:5" x14ac:dyDescent="0.25">
      <c r="A2035" s="89"/>
      <c r="B2035" s="94"/>
      <c r="C2035" s="90"/>
      <c r="D2035" s="89"/>
      <c r="E2035" s="89"/>
    </row>
    <row r="2036" spans="1:5" x14ac:dyDescent="0.25">
      <c r="A2036" s="89"/>
      <c r="B2036" s="94"/>
      <c r="C2036" s="90"/>
      <c r="D2036" s="89"/>
      <c r="E2036" s="89"/>
    </row>
    <row r="2037" spans="1:5" x14ac:dyDescent="0.25">
      <c r="A2037" s="89"/>
      <c r="B2037" s="94"/>
      <c r="C2037" s="90"/>
      <c r="D2037" s="89"/>
      <c r="E2037" s="89"/>
    </row>
    <row r="2038" spans="1:5" x14ac:dyDescent="0.25">
      <c r="A2038" s="89"/>
      <c r="B2038" s="94"/>
      <c r="C2038" s="90"/>
      <c r="D2038" s="89"/>
      <c r="E2038" s="89"/>
    </row>
    <row r="2039" spans="1:5" x14ac:dyDescent="0.25">
      <c r="A2039" s="89"/>
      <c r="B2039" s="94"/>
      <c r="C2039" s="90"/>
      <c r="D2039" s="89"/>
      <c r="E2039" s="89"/>
    </row>
    <row r="2040" spans="1:5" x14ac:dyDescent="0.25">
      <c r="A2040" s="89"/>
      <c r="B2040" s="94"/>
      <c r="C2040" s="90"/>
      <c r="D2040" s="89"/>
      <c r="E2040" s="89"/>
    </row>
    <row r="2041" spans="1:5" x14ac:dyDescent="0.25">
      <c r="A2041" s="89"/>
      <c r="B2041" s="94"/>
      <c r="C2041" s="90"/>
      <c r="D2041" s="89"/>
      <c r="E2041" s="89"/>
    </row>
    <row r="2042" spans="1:5" x14ac:dyDescent="0.25">
      <c r="A2042" s="89"/>
      <c r="B2042" s="94"/>
      <c r="C2042" s="90"/>
      <c r="D2042" s="89"/>
      <c r="E2042" s="89"/>
    </row>
    <row r="2043" spans="1:5" x14ac:dyDescent="0.25">
      <c r="A2043" s="89"/>
      <c r="B2043" s="94"/>
      <c r="C2043" s="90"/>
      <c r="D2043" s="89"/>
      <c r="E2043" s="89"/>
    </row>
    <row r="2044" spans="1:5" x14ac:dyDescent="0.25">
      <c r="A2044" s="89"/>
      <c r="B2044" s="94"/>
      <c r="C2044" s="90"/>
      <c r="D2044" s="89"/>
      <c r="E2044" s="89"/>
    </row>
    <row r="2045" spans="1:5" x14ac:dyDescent="0.25">
      <c r="A2045" s="89"/>
      <c r="B2045" s="94"/>
      <c r="C2045" s="90"/>
      <c r="D2045" s="89"/>
      <c r="E2045" s="89"/>
    </row>
    <row r="2046" spans="1:5" x14ac:dyDescent="0.25">
      <c r="A2046" s="89"/>
      <c r="B2046" s="94"/>
      <c r="C2046" s="90"/>
      <c r="D2046" s="89"/>
      <c r="E2046" s="89"/>
    </row>
    <row r="2047" spans="1:5" x14ac:dyDescent="0.25">
      <c r="A2047" s="89"/>
      <c r="B2047" s="94"/>
      <c r="C2047" s="90"/>
      <c r="D2047" s="89"/>
      <c r="E2047" s="89"/>
    </row>
    <row r="2048" spans="1:5" x14ac:dyDescent="0.25">
      <c r="A2048" s="89"/>
      <c r="B2048" s="94"/>
      <c r="C2048" s="90"/>
      <c r="D2048" s="89"/>
      <c r="E2048" s="89"/>
    </row>
    <row r="2049" spans="1:5" x14ac:dyDescent="0.25">
      <c r="A2049" s="89"/>
      <c r="B2049" s="94"/>
      <c r="C2049" s="90"/>
      <c r="D2049" s="89"/>
      <c r="E2049" s="89"/>
    </row>
    <row r="2050" spans="1:5" x14ac:dyDescent="0.25">
      <c r="A2050" s="89"/>
      <c r="B2050" s="94"/>
      <c r="C2050" s="90"/>
      <c r="D2050" s="89"/>
      <c r="E2050" s="89"/>
    </row>
    <row r="2051" spans="1:5" x14ac:dyDescent="0.25">
      <c r="A2051" s="89"/>
      <c r="B2051" s="94"/>
      <c r="C2051" s="90"/>
      <c r="D2051" s="89"/>
      <c r="E2051" s="89"/>
    </row>
    <row r="2052" spans="1:5" x14ac:dyDescent="0.25">
      <c r="A2052" s="89"/>
      <c r="B2052" s="94"/>
      <c r="C2052" s="90"/>
      <c r="D2052" s="89"/>
      <c r="E2052" s="89"/>
    </row>
    <row r="2053" spans="1:5" x14ac:dyDescent="0.25">
      <c r="A2053" s="89"/>
      <c r="B2053" s="94"/>
      <c r="C2053" s="90"/>
      <c r="D2053" s="89"/>
      <c r="E2053" s="89"/>
    </row>
    <row r="2054" spans="1:5" x14ac:dyDescent="0.25">
      <c r="A2054" s="89"/>
      <c r="B2054" s="94"/>
      <c r="C2054" s="90"/>
      <c r="D2054" s="89"/>
      <c r="E2054" s="89"/>
    </row>
    <row r="2055" spans="1:5" x14ac:dyDescent="0.25">
      <c r="A2055" s="89"/>
      <c r="B2055" s="94"/>
      <c r="C2055" s="90"/>
      <c r="D2055" s="89"/>
      <c r="E2055" s="89"/>
    </row>
    <row r="2056" spans="1:5" x14ac:dyDescent="0.25">
      <c r="A2056" s="89"/>
      <c r="B2056" s="94"/>
      <c r="C2056" s="90"/>
      <c r="D2056" s="89"/>
      <c r="E2056" s="89"/>
    </row>
    <row r="2057" spans="1:5" x14ac:dyDescent="0.25">
      <c r="A2057" s="89"/>
      <c r="B2057" s="94"/>
      <c r="C2057" s="90"/>
      <c r="D2057" s="89"/>
      <c r="E2057" s="89"/>
    </row>
    <row r="2058" spans="1:5" x14ac:dyDescent="0.25">
      <c r="A2058" s="89"/>
      <c r="B2058" s="94"/>
      <c r="C2058" s="90"/>
      <c r="D2058" s="89"/>
      <c r="E2058" s="89"/>
    </row>
    <row r="2059" spans="1:5" x14ac:dyDescent="0.25">
      <c r="A2059" s="89"/>
      <c r="B2059" s="94"/>
      <c r="C2059" s="90"/>
      <c r="D2059" s="89"/>
      <c r="E2059" s="89"/>
    </row>
    <row r="2060" spans="1:5" x14ac:dyDescent="0.25">
      <c r="A2060" s="89"/>
      <c r="B2060" s="94"/>
      <c r="C2060" s="90"/>
      <c r="D2060" s="89"/>
      <c r="E2060" s="89"/>
    </row>
    <row r="2061" spans="1:5" x14ac:dyDescent="0.25">
      <c r="A2061" s="89"/>
      <c r="B2061" s="94"/>
      <c r="C2061" s="90"/>
      <c r="D2061" s="89"/>
      <c r="E2061" s="89"/>
    </row>
    <row r="2062" spans="1:5" x14ac:dyDescent="0.25">
      <c r="A2062" s="89"/>
      <c r="B2062" s="94"/>
      <c r="C2062" s="90"/>
      <c r="D2062" s="89"/>
      <c r="E2062" s="89"/>
    </row>
    <row r="2063" spans="1:5" x14ac:dyDescent="0.25">
      <c r="A2063" s="89"/>
      <c r="B2063" s="94"/>
      <c r="C2063" s="90"/>
      <c r="D2063" s="89"/>
      <c r="E2063" s="89"/>
    </row>
    <row r="2064" spans="1:5" x14ac:dyDescent="0.25">
      <c r="A2064" s="89"/>
      <c r="B2064" s="94"/>
      <c r="C2064" s="90"/>
      <c r="D2064" s="89"/>
      <c r="E2064" s="89"/>
    </row>
    <row r="2065" spans="1:5" x14ac:dyDescent="0.25">
      <c r="A2065" s="89"/>
      <c r="B2065" s="94"/>
      <c r="C2065" s="90"/>
      <c r="D2065" s="89"/>
      <c r="E2065" s="89"/>
    </row>
    <row r="2066" spans="1:5" x14ac:dyDescent="0.25">
      <c r="A2066" s="89"/>
      <c r="B2066" s="94"/>
      <c r="C2066" s="90"/>
      <c r="D2066" s="89"/>
      <c r="E2066" s="89"/>
    </row>
    <row r="2067" spans="1:5" x14ac:dyDescent="0.25">
      <c r="A2067" s="89"/>
      <c r="B2067" s="94"/>
      <c r="C2067" s="90"/>
      <c r="D2067" s="89"/>
      <c r="E2067" s="89"/>
    </row>
    <row r="2068" spans="1:5" x14ac:dyDescent="0.25">
      <c r="A2068" s="89"/>
      <c r="B2068" s="94"/>
      <c r="C2068" s="90"/>
      <c r="D2068" s="89"/>
      <c r="E2068" s="89"/>
    </row>
    <row r="2069" spans="1:5" x14ac:dyDescent="0.25">
      <c r="A2069" s="89"/>
      <c r="B2069" s="94"/>
      <c r="C2069" s="90"/>
      <c r="D2069" s="89"/>
      <c r="E2069" s="89"/>
    </row>
    <row r="2070" spans="1:5" x14ac:dyDescent="0.25">
      <c r="A2070" s="89"/>
      <c r="B2070" s="94"/>
      <c r="C2070" s="90"/>
      <c r="D2070" s="89"/>
      <c r="E2070" s="89"/>
    </row>
    <row r="2071" spans="1:5" x14ac:dyDescent="0.25">
      <c r="A2071" s="89"/>
      <c r="B2071" s="94"/>
      <c r="C2071" s="90"/>
      <c r="D2071" s="89"/>
      <c r="E2071" s="89"/>
    </row>
    <row r="2072" spans="1:5" x14ac:dyDescent="0.25">
      <c r="A2072" s="89"/>
      <c r="B2072" s="94"/>
      <c r="C2072" s="90"/>
      <c r="D2072" s="89"/>
      <c r="E2072" s="89"/>
    </row>
    <row r="2073" spans="1:5" x14ac:dyDescent="0.25">
      <c r="A2073" s="89"/>
      <c r="B2073" s="94"/>
      <c r="C2073" s="90"/>
      <c r="D2073" s="89"/>
      <c r="E2073" s="89"/>
    </row>
    <row r="2074" spans="1:5" x14ac:dyDescent="0.25">
      <c r="A2074" s="89"/>
      <c r="B2074" s="94"/>
      <c r="C2074" s="90"/>
      <c r="D2074" s="89"/>
      <c r="E2074" s="89"/>
    </row>
    <row r="2075" spans="1:5" x14ac:dyDescent="0.25">
      <c r="A2075" s="89"/>
      <c r="B2075" s="94"/>
      <c r="C2075" s="90"/>
      <c r="D2075" s="89"/>
      <c r="E2075" s="89"/>
    </row>
    <row r="2076" spans="1:5" x14ac:dyDescent="0.25">
      <c r="A2076" s="89"/>
      <c r="B2076" s="94"/>
      <c r="C2076" s="90"/>
      <c r="D2076" s="89"/>
      <c r="E2076" s="89"/>
    </row>
    <row r="2077" spans="1:5" x14ac:dyDescent="0.25">
      <c r="A2077" s="89"/>
      <c r="B2077" s="94"/>
      <c r="C2077" s="90"/>
      <c r="D2077" s="89"/>
      <c r="E2077" s="89"/>
    </row>
    <row r="2078" spans="1:5" x14ac:dyDescent="0.25">
      <c r="A2078" s="89"/>
      <c r="B2078" s="94"/>
      <c r="C2078" s="90"/>
      <c r="D2078" s="89"/>
      <c r="E2078" s="89"/>
    </row>
    <row r="2079" spans="1:5" x14ac:dyDescent="0.25">
      <c r="A2079" s="89"/>
      <c r="B2079" s="94"/>
      <c r="C2079" s="90"/>
      <c r="D2079" s="89"/>
      <c r="E2079" s="89"/>
    </row>
    <row r="2080" spans="1:5" x14ac:dyDescent="0.25">
      <c r="A2080" s="89"/>
      <c r="B2080" s="94"/>
      <c r="C2080" s="90"/>
      <c r="D2080" s="89"/>
      <c r="E2080" s="89"/>
    </row>
    <row r="2081" spans="1:5" x14ac:dyDescent="0.25">
      <c r="A2081" s="89"/>
      <c r="B2081" s="94"/>
      <c r="C2081" s="90"/>
      <c r="D2081" s="89"/>
      <c r="E2081" s="89"/>
    </row>
    <row r="2082" spans="1:5" x14ac:dyDescent="0.25">
      <c r="A2082" s="89"/>
      <c r="B2082" s="94"/>
      <c r="C2082" s="90"/>
      <c r="D2082" s="89"/>
      <c r="E2082" s="89"/>
    </row>
    <row r="2083" spans="1:5" x14ac:dyDescent="0.25">
      <c r="A2083" s="89"/>
      <c r="B2083" s="94"/>
      <c r="C2083" s="90"/>
      <c r="D2083" s="89"/>
      <c r="E2083" s="89"/>
    </row>
    <row r="2084" spans="1:5" x14ac:dyDescent="0.25">
      <c r="A2084" s="89"/>
      <c r="B2084" s="94"/>
      <c r="C2084" s="90"/>
      <c r="D2084" s="89"/>
      <c r="E2084" s="89"/>
    </row>
    <row r="2085" spans="1:5" x14ac:dyDescent="0.25">
      <c r="A2085" s="89"/>
      <c r="B2085" s="94"/>
      <c r="C2085" s="90"/>
      <c r="D2085" s="89"/>
      <c r="E2085" s="89"/>
    </row>
    <row r="2086" spans="1:5" x14ac:dyDescent="0.25">
      <c r="A2086" s="89"/>
      <c r="B2086" s="94"/>
      <c r="C2086" s="90"/>
      <c r="D2086" s="89"/>
      <c r="E2086" s="89"/>
    </row>
    <row r="2087" spans="1:5" x14ac:dyDescent="0.25">
      <c r="A2087" s="89"/>
      <c r="B2087" s="94"/>
      <c r="C2087" s="90"/>
      <c r="D2087" s="89"/>
      <c r="E2087" s="89"/>
    </row>
    <row r="2088" spans="1:5" x14ac:dyDescent="0.25">
      <c r="A2088" s="89"/>
      <c r="B2088" s="94"/>
      <c r="C2088" s="90"/>
      <c r="D2088" s="89"/>
      <c r="E2088" s="89"/>
    </row>
    <row r="2089" spans="1:5" x14ac:dyDescent="0.25">
      <c r="A2089" s="89"/>
      <c r="B2089" s="94"/>
      <c r="C2089" s="90"/>
      <c r="D2089" s="89"/>
      <c r="E2089" s="89"/>
    </row>
    <row r="2090" spans="1:5" x14ac:dyDescent="0.25">
      <c r="A2090" s="89"/>
      <c r="B2090" s="94"/>
      <c r="C2090" s="90"/>
      <c r="D2090" s="89"/>
      <c r="E2090" s="89"/>
    </row>
    <row r="2091" spans="1:5" x14ac:dyDescent="0.25">
      <c r="A2091" s="89"/>
      <c r="B2091" s="94"/>
      <c r="C2091" s="90"/>
      <c r="D2091" s="89"/>
      <c r="E2091" s="89"/>
    </row>
    <row r="2092" spans="1:5" x14ac:dyDescent="0.25">
      <c r="A2092" s="89"/>
      <c r="B2092" s="94"/>
      <c r="C2092" s="90"/>
      <c r="D2092" s="89"/>
      <c r="E2092" s="89"/>
    </row>
    <row r="2093" spans="1:5" x14ac:dyDescent="0.25">
      <c r="A2093" s="89"/>
      <c r="B2093" s="94"/>
      <c r="C2093" s="90"/>
      <c r="D2093" s="89"/>
      <c r="E2093" s="89"/>
    </row>
    <row r="2094" spans="1:5" x14ac:dyDescent="0.25">
      <c r="A2094" s="89"/>
      <c r="B2094" s="94"/>
      <c r="C2094" s="90"/>
      <c r="D2094" s="89"/>
      <c r="E2094" s="89"/>
    </row>
    <row r="2095" spans="1:5" x14ac:dyDescent="0.25">
      <c r="A2095" s="89"/>
      <c r="B2095" s="94"/>
      <c r="C2095" s="90"/>
      <c r="D2095" s="89"/>
      <c r="E2095" s="89"/>
    </row>
    <row r="2096" spans="1:5" x14ac:dyDescent="0.25">
      <c r="A2096" s="89"/>
      <c r="B2096" s="94"/>
      <c r="C2096" s="90"/>
      <c r="D2096" s="89"/>
      <c r="E2096" s="89"/>
    </row>
    <row r="2097" spans="1:5" x14ac:dyDescent="0.25">
      <c r="A2097" s="89"/>
      <c r="B2097" s="94"/>
      <c r="C2097" s="90"/>
      <c r="D2097" s="89"/>
      <c r="E2097" s="89"/>
    </row>
    <row r="2098" spans="1:5" x14ac:dyDescent="0.25">
      <c r="A2098" s="89"/>
      <c r="B2098" s="94"/>
      <c r="C2098" s="90"/>
      <c r="D2098" s="89"/>
      <c r="E2098" s="89"/>
    </row>
    <row r="2099" spans="1:5" x14ac:dyDescent="0.25">
      <c r="A2099" s="89"/>
      <c r="B2099" s="94"/>
      <c r="C2099" s="90"/>
      <c r="D2099" s="89"/>
      <c r="E2099" s="89"/>
    </row>
    <row r="2100" spans="1:5" x14ac:dyDescent="0.25">
      <c r="A2100" s="89"/>
      <c r="B2100" s="94"/>
      <c r="C2100" s="90"/>
      <c r="D2100" s="89"/>
      <c r="E2100" s="89"/>
    </row>
    <row r="2101" spans="1:5" x14ac:dyDescent="0.25">
      <c r="A2101" s="89"/>
      <c r="B2101" s="94"/>
      <c r="C2101" s="90"/>
      <c r="D2101" s="89"/>
      <c r="E2101" s="89"/>
    </row>
    <row r="2102" spans="1:5" x14ac:dyDescent="0.25">
      <c r="A2102" s="89"/>
      <c r="B2102" s="94"/>
      <c r="C2102" s="90"/>
      <c r="D2102" s="89"/>
      <c r="E2102" s="89"/>
    </row>
    <row r="2103" spans="1:5" x14ac:dyDescent="0.25">
      <c r="A2103" s="89"/>
      <c r="B2103" s="94"/>
      <c r="C2103" s="90"/>
      <c r="D2103" s="89"/>
      <c r="E2103" s="89"/>
    </row>
    <row r="2104" spans="1:5" x14ac:dyDescent="0.25">
      <c r="A2104" s="89"/>
      <c r="B2104" s="94"/>
      <c r="C2104" s="90"/>
      <c r="D2104" s="89"/>
      <c r="E2104" s="89"/>
    </row>
    <row r="2105" spans="1:5" x14ac:dyDescent="0.25">
      <c r="A2105" s="89"/>
      <c r="B2105" s="94"/>
      <c r="C2105" s="90"/>
      <c r="D2105" s="89"/>
      <c r="E2105" s="89"/>
    </row>
    <row r="2106" spans="1:5" x14ac:dyDescent="0.25">
      <c r="A2106" s="89"/>
      <c r="B2106" s="94"/>
      <c r="C2106" s="90"/>
      <c r="D2106" s="89"/>
      <c r="E2106" s="89"/>
    </row>
    <row r="2107" spans="1:5" x14ac:dyDescent="0.25">
      <c r="A2107" s="89"/>
      <c r="B2107" s="94"/>
      <c r="C2107" s="90"/>
      <c r="D2107" s="89"/>
      <c r="E2107" s="89"/>
    </row>
    <row r="2108" spans="1:5" x14ac:dyDescent="0.25">
      <c r="A2108" s="89"/>
      <c r="B2108" s="94"/>
      <c r="C2108" s="90"/>
      <c r="D2108" s="89"/>
      <c r="E2108" s="89"/>
    </row>
    <row r="2109" spans="1:5" x14ac:dyDescent="0.25">
      <c r="A2109" s="89"/>
      <c r="B2109" s="94"/>
      <c r="C2109" s="90"/>
      <c r="D2109" s="89"/>
      <c r="E2109" s="89"/>
    </row>
    <row r="2110" spans="1:5" x14ac:dyDescent="0.25">
      <c r="A2110" s="89"/>
      <c r="B2110" s="94"/>
      <c r="C2110" s="90"/>
      <c r="D2110" s="89"/>
      <c r="E2110" s="89"/>
    </row>
    <row r="2111" spans="1:5" x14ac:dyDescent="0.25">
      <c r="A2111" s="89"/>
      <c r="B2111" s="94"/>
      <c r="C2111" s="90"/>
      <c r="D2111" s="89"/>
      <c r="E2111" s="89"/>
    </row>
    <row r="2112" spans="1:5" x14ac:dyDescent="0.25">
      <c r="A2112" s="89"/>
      <c r="B2112" s="94"/>
      <c r="C2112" s="90"/>
      <c r="D2112" s="89"/>
      <c r="E2112" s="89"/>
    </row>
    <row r="2113" spans="1:5" x14ac:dyDescent="0.25">
      <c r="A2113" s="89"/>
      <c r="B2113" s="94"/>
      <c r="C2113" s="90"/>
      <c r="D2113" s="89"/>
      <c r="E2113" s="89"/>
    </row>
    <row r="2114" spans="1:5" x14ac:dyDescent="0.25">
      <c r="A2114" s="89"/>
      <c r="B2114" s="94"/>
      <c r="C2114" s="90"/>
      <c r="D2114" s="89"/>
      <c r="E2114" s="89"/>
    </row>
    <row r="2115" spans="1:5" x14ac:dyDescent="0.25">
      <c r="A2115" s="89"/>
      <c r="B2115" s="94"/>
      <c r="C2115" s="90"/>
      <c r="D2115" s="89"/>
      <c r="E2115" s="89"/>
    </row>
    <row r="2116" spans="1:5" x14ac:dyDescent="0.25">
      <c r="A2116" s="89"/>
      <c r="B2116" s="94"/>
      <c r="C2116" s="90"/>
      <c r="D2116" s="89"/>
      <c r="E2116" s="89"/>
    </row>
    <row r="2117" spans="1:5" x14ac:dyDescent="0.25">
      <c r="A2117" s="89"/>
      <c r="B2117" s="94"/>
      <c r="C2117" s="90"/>
      <c r="D2117" s="89"/>
      <c r="E2117" s="89"/>
    </row>
    <row r="2118" spans="1:5" x14ac:dyDescent="0.25">
      <c r="A2118" s="89"/>
      <c r="B2118" s="94"/>
      <c r="C2118" s="90"/>
      <c r="D2118" s="89"/>
      <c r="E2118" s="89"/>
    </row>
    <row r="2119" spans="1:5" x14ac:dyDescent="0.25">
      <c r="A2119" s="89"/>
      <c r="B2119" s="94"/>
      <c r="C2119" s="90"/>
      <c r="D2119" s="89"/>
      <c r="E2119" s="89"/>
    </row>
    <row r="2120" spans="1:5" x14ac:dyDescent="0.25">
      <c r="A2120" s="89"/>
      <c r="B2120" s="94"/>
      <c r="C2120" s="90"/>
      <c r="D2120" s="89"/>
      <c r="E2120" s="89"/>
    </row>
    <row r="2121" spans="1:5" x14ac:dyDescent="0.25">
      <c r="A2121" s="89"/>
      <c r="B2121" s="94"/>
      <c r="C2121" s="90"/>
      <c r="D2121" s="89"/>
      <c r="E2121" s="89"/>
    </row>
    <row r="2122" spans="1:5" x14ac:dyDescent="0.25">
      <c r="A2122" s="89"/>
      <c r="B2122" s="94"/>
      <c r="C2122" s="90"/>
      <c r="D2122" s="89"/>
      <c r="E2122" s="89"/>
    </row>
    <row r="2123" spans="1:5" x14ac:dyDescent="0.25">
      <c r="A2123" s="89"/>
      <c r="B2123" s="94"/>
      <c r="C2123" s="90"/>
      <c r="D2123" s="89"/>
      <c r="E2123" s="89"/>
    </row>
    <row r="2124" spans="1:5" x14ac:dyDescent="0.25">
      <c r="A2124" s="89"/>
      <c r="B2124" s="94"/>
      <c r="C2124" s="90"/>
      <c r="D2124" s="89"/>
      <c r="E2124" s="89"/>
    </row>
    <row r="2125" spans="1:5" x14ac:dyDescent="0.25">
      <c r="A2125" s="89"/>
      <c r="B2125" s="94"/>
      <c r="C2125" s="90"/>
      <c r="D2125" s="89"/>
      <c r="E2125" s="89"/>
    </row>
    <row r="2126" spans="1:5" x14ac:dyDescent="0.25">
      <c r="A2126" s="89"/>
      <c r="B2126" s="94"/>
      <c r="C2126" s="90"/>
      <c r="D2126" s="89"/>
      <c r="E2126" s="89"/>
    </row>
    <row r="2127" spans="1:5" x14ac:dyDescent="0.25">
      <c r="A2127" s="89"/>
      <c r="B2127" s="94"/>
      <c r="C2127" s="90"/>
      <c r="D2127" s="89"/>
      <c r="E2127" s="89"/>
    </row>
    <row r="2128" spans="1:5" x14ac:dyDescent="0.25">
      <c r="A2128" s="89"/>
      <c r="B2128" s="94"/>
      <c r="C2128" s="90"/>
      <c r="D2128" s="89"/>
      <c r="E2128" s="89"/>
    </row>
    <row r="2129" spans="1:5" x14ac:dyDescent="0.25">
      <c r="A2129" s="89"/>
      <c r="B2129" s="94"/>
      <c r="C2129" s="90"/>
      <c r="D2129" s="89"/>
      <c r="E2129" s="89"/>
    </row>
    <row r="2130" spans="1:5" x14ac:dyDescent="0.25">
      <c r="A2130" s="89"/>
      <c r="B2130" s="94"/>
      <c r="C2130" s="90"/>
      <c r="D2130" s="89"/>
      <c r="E2130" s="89"/>
    </row>
    <row r="2131" spans="1:5" x14ac:dyDescent="0.25">
      <c r="A2131" s="89"/>
      <c r="B2131" s="94"/>
      <c r="C2131" s="90"/>
      <c r="D2131" s="89"/>
      <c r="E2131" s="89"/>
    </row>
    <row r="2132" spans="1:5" x14ac:dyDescent="0.25">
      <c r="A2132" s="89"/>
      <c r="B2132" s="94"/>
      <c r="C2132" s="90"/>
      <c r="D2132" s="89"/>
      <c r="E2132" s="89"/>
    </row>
    <row r="2133" spans="1:5" x14ac:dyDescent="0.25">
      <c r="A2133" s="89"/>
      <c r="B2133" s="94"/>
      <c r="C2133" s="90"/>
      <c r="D2133" s="89"/>
      <c r="E2133" s="89"/>
    </row>
    <row r="2134" spans="1:5" x14ac:dyDescent="0.25">
      <c r="A2134" s="89"/>
      <c r="B2134" s="94"/>
      <c r="C2134" s="90"/>
      <c r="D2134" s="89"/>
      <c r="E2134" s="89"/>
    </row>
    <row r="2135" spans="1:5" x14ac:dyDescent="0.25">
      <c r="A2135" s="89"/>
      <c r="B2135" s="94"/>
      <c r="C2135" s="90"/>
      <c r="D2135" s="89"/>
      <c r="E2135" s="89"/>
    </row>
    <row r="2136" spans="1:5" x14ac:dyDescent="0.25">
      <c r="A2136" s="89"/>
      <c r="B2136" s="94"/>
      <c r="C2136" s="90"/>
      <c r="D2136" s="89"/>
      <c r="E2136" s="89"/>
    </row>
    <row r="2137" spans="1:5" x14ac:dyDescent="0.25">
      <c r="A2137" s="89"/>
      <c r="B2137" s="94"/>
      <c r="C2137" s="90"/>
      <c r="D2137" s="89"/>
      <c r="E2137" s="89"/>
    </row>
    <row r="2138" spans="1:5" x14ac:dyDescent="0.25">
      <c r="A2138" s="89"/>
      <c r="B2138" s="94"/>
      <c r="C2138" s="90"/>
      <c r="D2138" s="89"/>
      <c r="E2138" s="89"/>
    </row>
    <row r="2139" spans="1:5" x14ac:dyDescent="0.25">
      <c r="A2139" s="89"/>
      <c r="B2139" s="94"/>
      <c r="C2139" s="90"/>
      <c r="D2139" s="89"/>
      <c r="E2139" s="89"/>
    </row>
    <row r="2140" spans="1:5" x14ac:dyDescent="0.25">
      <c r="A2140" s="89"/>
      <c r="B2140" s="94"/>
      <c r="C2140" s="90"/>
      <c r="D2140" s="89"/>
      <c r="E2140" s="89"/>
    </row>
    <row r="2141" spans="1:5" x14ac:dyDescent="0.25">
      <c r="A2141" s="89"/>
      <c r="B2141" s="94"/>
      <c r="C2141" s="90"/>
      <c r="D2141" s="89"/>
      <c r="E2141" s="89"/>
    </row>
    <row r="2142" spans="1:5" x14ac:dyDescent="0.25">
      <c r="A2142" s="89"/>
      <c r="B2142" s="94"/>
      <c r="C2142" s="90"/>
      <c r="D2142" s="89"/>
      <c r="E2142" s="89"/>
    </row>
    <row r="2143" spans="1:5" x14ac:dyDescent="0.25">
      <c r="A2143" s="89"/>
      <c r="B2143" s="94"/>
      <c r="C2143" s="90"/>
      <c r="D2143" s="89"/>
      <c r="E2143" s="89"/>
    </row>
    <row r="2144" spans="1:5" x14ac:dyDescent="0.25">
      <c r="A2144" s="89"/>
      <c r="B2144" s="94"/>
      <c r="C2144" s="90"/>
      <c r="D2144" s="89"/>
      <c r="E2144" s="89"/>
    </row>
    <row r="2145" spans="1:5" x14ac:dyDescent="0.25">
      <c r="A2145" s="89"/>
      <c r="B2145" s="94"/>
      <c r="C2145" s="90"/>
      <c r="D2145" s="89"/>
      <c r="E2145" s="89"/>
    </row>
    <row r="2146" spans="1:5" x14ac:dyDescent="0.25">
      <c r="A2146" s="89"/>
      <c r="B2146" s="94"/>
      <c r="C2146" s="90"/>
      <c r="D2146" s="89"/>
      <c r="E2146" s="89"/>
    </row>
    <row r="2147" spans="1:5" x14ac:dyDescent="0.25">
      <c r="A2147" s="89"/>
      <c r="B2147" s="94"/>
      <c r="C2147" s="90"/>
      <c r="D2147" s="89"/>
      <c r="E2147" s="89"/>
    </row>
    <row r="2148" spans="1:5" x14ac:dyDescent="0.25">
      <c r="A2148" s="89"/>
      <c r="B2148" s="94"/>
      <c r="C2148" s="90"/>
      <c r="D2148" s="89"/>
      <c r="E2148" s="89"/>
    </row>
    <row r="2149" spans="1:5" x14ac:dyDescent="0.25">
      <c r="A2149" s="89"/>
      <c r="B2149" s="94"/>
      <c r="C2149" s="90"/>
      <c r="D2149" s="89"/>
      <c r="E2149" s="89"/>
    </row>
    <row r="2150" spans="1:5" x14ac:dyDescent="0.25">
      <c r="A2150" s="89"/>
      <c r="B2150" s="94"/>
      <c r="C2150" s="90"/>
      <c r="D2150" s="89"/>
      <c r="E2150" s="89"/>
    </row>
    <row r="2151" spans="1:5" x14ac:dyDescent="0.25">
      <c r="A2151" s="89"/>
      <c r="B2151" s="94"/>
      <c r="C2151" s="90"/>
      <c r="D2151" s="89"/>
      <c r="E2151" s="89"/>
    </row>
    <row r="2152" spans="1:5" x14ac:dyDescent="0.25">
      <c r="A2152" s="89"/>
      <c r="B2152" s="94"/>
      <c r="C2152" s="90"/>
      <c r="D2152" s="89"/>
      <c r="E2152" s="89"/>
    </row>
    <row r="2153" spans="1:5" x14ac:dyDescent="0.25">
      <c r="A2153" s="89"/>
      <c r="B2153" s="94"/>
      <c r="C2153" s="90"/>
      <c r="D2153" s="89"/>
      <c r="E2153" s="89"/>
    </row>
    <row r="2154" spans="1:5" x14ac:dyDescent="0.25">
      <c r="A2154" s="89"/>
      <c r="B2154" s="94"/>
      <c r="C2154" s="90"/>
      <c r="D2154" s="89"/>
      <c r="E2154" s="89"/>
    </row>
    <row r="2155" spans="1:5" x14ac:dyDescent="0.25">
      <c r="A2155" s="89"/>
      <c r="B2155" s="94"/>
      <c r="C2155" s="90"/>
      <c r="D2155" s="89"/>
      <c r="E2155" s="89"/>
    </row>
    <row r="2156" spans="1:5" x14ac:dyDescent="0.25">
      <c r="A2156" s="89"/>
      <c r="B2156" s="94"/>
      <c r="C2156" s="90"/>
      <c r="D2156" s="89"/>
      <c r="E2156" s="89"/>
    </row>
    <row r="2157" spans="1:5" x14ac:dyDescent="0.25">
      <c r="A2157" s="89"/>
      <c r="B2157" s="94"/>
      <c r="C2157" s="90"/>
      <c r="D2157" s="89"/>
      <c r="E2157" s="89"/>
    </row>
    <row r="2158" spans="1:5" x14ac:dyDescent="0.25">
      <c r="A2158" s="89"/>
      <c r="B2158" s="94"/>
      <c r="C2158" s="90"/>
      <c r="D2158" s="89"/>
      <c r="E2158" s="89"/>
    </row>
    <row r="2159" spans="1:5" x14ac:dyDescent="0.25">
      <c r="A2159" s="89"/>
      <c r="B2159" s="94"/>
      <c r="C2159" s="90"/>
      <c r="D2159" s="89"/>
      <c r="E2159" s="89"/>
    </row>
    <row r="2160" spans="1:5" x14ac:dyDescent="0.25">
      <c r="A2160" s="89"/>
      <c r="B2160" s="94"/>
      <c r="C2160" s="90"/>
      <c r="D2160" s="89"/>
      <c r="E2160" s="89"/>
    </row>
    <row r="2161" spans="1:5" x14ac:dyDescent="0.25">
      <c r="A2161" s="89"/>
      <c r="B2161" s="94"/>
      <c r="C2161" s="90"/>
      <c r="D2161" s="89"/>
      <c r="E2161" s="89"/>
    </row>
    <row r="2162" spans="1:5" x14ac:dyDescent="0.25">
      <c r="A2162" s="89"/>
      <c r="B2162" s="94"/>
      <c r="C2162" s="90"/>
      <c r="D2162" s="89"/>
      <c r="E2162" s="89"/>
    </row>
    <row r="2163" spans="1:5" x14ac:dyDescent="0.25">
      <c r="A2163" s="89"/>
      <c r="B2163" s="94"/>
      <c r="C2163" s="90"/>
      <c r="D2163" s="89"/>
      <c r="E2163" s="89"/>
    </row>
    <row r="2164" spans="1:5" x14ac:dyDescent="0.25">
      <c r="A2164" s="89"/>
      <c r="B2164" s="94"/>
      <c r="C2164" s="90"/>
      <c r="D2164" s="89"/>
      <c r="E2164" s="89"/>
    </row>
    <row r="2165" spans="1:5" x14ac:dyDescent="0.25">
      <c r="A2165" s="89"/>
      <c r="B2165" s="94"/>
      <c r="C2165" s="90"/>
      <c r="D2165" s="89"/>
      <c r="E2165" s="89"/>
    </row>
    <row r="2166" spans="1:5" x14ac:dyDescent="0.25">
      <c r="A2166" s="89"/>
      <c r="B2166" s="94"/>
      <c r="C2166" s="90"/>
      <c r="D2166" s="89"/>
      <c r="E2166" s="89"/>
    </row>
    <row r="2167" spans="1:5" x14ac:dyDescent="0.25">
      <c r="A2167" s="89"/>
      <c r="B2167" s="94"/>
      <c r="C2167" s="90"/>
      <c r="D2167" s="89"/>
      <c r="E2167" s="89"/>
    </row>
    <row r="2168" spans="1:5" x14ac:dyDescent="0.25">
      <c r="A2168" s="89"/>
      <c r="B2168" s="94"/>
      <c r="C2168" s="90"/>
      <c r="D2168" s="89"/>
      <c r="E2168" s="89"/>
    </row>
    <row r="2169" spans="1:5" x14ac:dyDescent="0.25">
      <c r="A2169" s="89"/>
      <c r="B2169" s="94"/>
      <c r="C2169" s="90"/>
      <c r="D2169" s="89"/>
      <c r="E2169" s="89"/>
    </row>
    <row r="2170" spans="1:5" x14ac:dyDescent="0.25">
      <c r="A2170" s="89"/>
      <c r="B2170" s="94"/>
      <c r="C2170" s="90"/>
      <c r="D2170" s="89"/>
      <c r="E2170" s="89"/>
    </row>
    <row r="2171" spans="1:5" x14ac:dyDescent="0.25">
      <c r="A2171" s="89"/>
      <c r="B2171" s="94"/>
      <c r="C2171" s="90"/>
      <c r="D2171" s="89"/>
      <c r="E2171" s="89"/>
    </row>
    <row r="2172" spans="1:5" x14ac:dyDescent="0.25">
      <c r="A2172" s="89"/>
      <c r="B2172" s="94"/>
      <c r="C2172" s="90"/>
      <c r="D2172" s="89"/>
      <c r="E2172" s="89"/>
    </row>
    <row r="2173" spans="1:5" x14ac:dyDescent="0.25">
      <c r="A2173" s="89"/>
      <c r="B2173" s="94"/>
      <c r="C2173" s="90"/>
      <c r="D2173" s="89"/>
      <c r="E2173" s="89"/>
    </row>
    <row r="2174" spans="1:5" x14ac:dyDescent="0.25">
      <c r="A2174" s="89"/>
      <c r="B2174" s="94"/>
      <c r="C2174" s="90"/>
      <c r="D2174" s="89"/>
      <c r="E2174" s="89"/>
    </row>
    <row r="2175" spans="1:5" x14ac:dyDescent="0.25">
      <c r="A2175" s="89"/>
      <c r="B2175" s="94"/>
      <c r="C2175" s="90"/>
      <c r="D2175" s="89"/>
      <c r="E2175" s="89"/>
    </row>
    <row r="2176" spans="1:5" x14ac:dyDescent="0.25">
      <c r="A2176" s="89"/>
      <c r="B2176" s="94"/>
      <c r="C2176" s="90"/>
      <c r="D2176" s="89"/>
      <c r="E2176" s="89"/>
    </row>
    <row r="2177" spans="1:5" x14ac:dyDescent="0.25">
      <c r="A2177" s="89"/>
      <c r="B2177" s="94"/>
      <c r="C2177" s="90"/>
      <c r="D2177" s="89"/>
      <c r="E2177" s="89"/>
    </row>
    <row r="2178" spans="1:5" x14ac:dyDescent="0.25">
      <c r="A2178" s="89"/>
      <c r="B2178" s="94"/>
      <c r="C2178" s="90"/>
      <c r="D2178" s="89"/>
      <c r="E2178" s="89"/>
    </row>
    <row r="2179" spans="1:5" x14ac:dyDescent="0.25">
      <c r="A2179" s="89"/>
      <c r="B2179" s="94"/>
      <c r="C2179" s="90"/>
      <c r="D2179" s="89"/>
      <c r="E2179" s="89"/>
    </row>
    <row r="2180" spans="1:5" x14ac:dyDescent="0.25">
      <c r="A2180" s="89"/>
      <c r="B2180" s="94"/>
      <c r="C2180" s="90"/>
      <c r="D2180" s="89"/>
      <c r="E2180" s="89"/>
    </row>
    <row r="2181" spans="1:5" x14ac:dyDescent="0.25">
      <c r="A2181" s="89"/>
      <c r="B2181" s="94"/>
      <c r="C2181" s="90"/>
      <c r="D2181" s="89"/>
      <c r="E2181" s="89"/>
    </row>
    <row r="2182" spans="1:5" x14ac:dyDescent="0.25">
      <c r="A2182" s="89"/>
      <c r="B2182" s="94"/>
      <c r="C2182" s="90"/>
      <c r="D2182" s="89"/>
      <c r="E2182" s="89"/>
    </row>
    <row r="2183" spans="1:5" x14ac:dyDescent="0.25">
      <c r="A2183" s="89"/>
      <c r="B2183" s="94"/>
      <c r="C2183" s="90"/>
      <c r="D2183" s="89"/>
      <c r="E2183" s="89"/>
    </row>
    <row r="2184" spans="1:5" x14ac:dyDescent="0.25">
      <c r="A2184" s="89"/>
      <c r="B2184" s="94"/>
      <c r="C2184" s="90"/>
      <c r="D2184" s="89"/>
      <c r="E2184" s="89"/>
    </row>
    <row r="2185" spans="1:5" x14ac:dyDescent="0.25">
      <c r="A2185" s="89"/>
      <c r="B2185" s="94"/>
      <c r="C2185" s="90"/>
      <c r="D2185" s="89"/>
      <c r="E2185" s="89"/>
    </row>
    <row r="2186" spans="1:5" x14ac:dyDescent="0.25">
      <c r="A2186" s="89"/>
      <c r="B2186" s="94"/>
      <c r="C2186" s="90"/>
      <c r="D2186" s="89"/>
      <c r="E2186" s="89"/>
    </row>
    <row r="2187" spans="1:5" x14ac:dyDescent="0.25">
      <c r="A2187" s="89"/>
      <c r="B2187" s="94"/>
      <c r="C2187" s="90"/>
      <c r="D2187" s="89"/>
      <c r="E2187" s="89"/>
    </row>
    <row r="2188" spans="1:5" x14ac:dyDescent="0.25">
      <c r="A2188" s="89"/>
      <c r="B2188" s="94"/>
      <c r="C2188" s="90"/>
      <c r="D2188" s="89"/>
      <c r="E2188" s="89"/>
    </row>
    <row r="2189" spans="1:5" x14ac:dyDescent="0.25">
      <c r="A2189" s="89"/>
      <c r="B2189" s="94"/>
      <c r="C2189" s="90"/>
      <c r="D2189" s="89"/>
      <c r="E2189" s="89"/>
    </row>
    <row r="2190" spans="1:5" x14ac:dyDescent="0.25">
      <c r="A2190" s="89"/>
      <c r="B2190" s="94"/>
      <c r="C2190" s="90"/>
      <c r="D2190" s="89"/>
      <c r="E2190" s="89"/>
    </row>
    <row r="2191" spans="1:5" x14ac:dyDescent="0.25">
      <c r="A2191" s="89"/>
      <c r="B2191" s="94"/>
      <c r="C2191" s="90"/>
      <c r="D2191" s="89"/>
      <c r="E2191" s="89"/>
    </row>
    <row r="2192" spans="1:5" x14ac:dyDescent="0.25">
      <c r="A2192" s="89"/>
      <c r="B2192" s="94"/>
      <c r="C2192" s="90"/>
      <c r="D2192" s="89"/>
      <c r="E2192" s="89"/>
    </row>
    <row r="2193" spans="1:5" x14ac:dyDescent="0.25">
      <c r="A2193" s="89"/>
      <c r="B2193" s="94"/>
      <c r="C2193" s="90"/>
      <c r="D2193" s="89"/>
      <c r="E2193" s="89"/>
    </row>
    <row r="2194" spans="1:5" x14ac:dyDescent="0.25">
      <c r="A2194" s="89"/>
      <c r="B2194" s="94"/>
      <c r="C2194" s="90"/>
      <c r="D2194" s="89"/>
      <c r="E2194" s="89"/>
    </row>
    <row r="2195" spans="1:5" x14ac:dyDescent="0.25">
      <c r="A2195" s="89"/>
      <c r="B2195" s="94"/>
      <c r="C2195" s="90"/>
      <c r="D2195" s="89"/>
      <c r="E2195" s="89"/>
    </row>
    <row r="2196" spans="1:5" x14ac:dyDescent="0.25">
      <c r="A2196" s="89"/>
      <c r="B2196" s="94"/>
      <c r="C2196" s="90"/>
      <c r="D2196" s="89"/>
      <c r="E2196" s="89"/>
    </row>
    <row r="2197" spans="1:5" x14ac:dyDescent="0.25">
      <c r="A2197" s="89"/>
      <c r="B2197" s="94"/>
      <c r="C2197" s="90"/>
      <c r="D2197" s="89"/>
      <c r="E2197" s="89"/>
    </row>
    <row r="2198" spans="1:5" x14ac:dyDescent="0.25">
      <c r="A2198" s="89"/>
      <c r="B2198" s="94"/>
      <c r="C2198" s="90"/>
      <c r="D2198" s="89"/>
      <c r="E2198" s="89"/>
    </row>
    <row r="2199" spans="1:5" x14ac:dyDescent="0.25">
      <c r="A2199" s="89"/>
      <c r="B2199" s="94"/>
      <c r="C2199" s="90"/>
      <c r="D2199" s="89"/>
      <c r="E2199" s="89"/>
    </row>
    <row r="2200" spans="1:5" x14ac:dyDescent="0.25">
      <c r="A2200" s="89"/>
      <c r="B2200" s="94"/>
      <c r="C2200" s="90"/>
      <c r="D2200" s="89"/>
      <c r="E2200" s="89"/>
    </row>
    <row r="2201" spans="1:5" x14ac:dyDescent="0.25">
      <c r="A2201" s="89"/>
      <c r="B2201" s="94"/>
      <c r="C2201" s="90"/>
      <c r="D2201" s="89"/>
      <c r="E2201" s="89"/>
    </row>
    <row r="2202" spans="1:5" x14ac:dyDescent="0.25">
      <c r="A2202" s="89"/>
      <c r="B2202" s="94"/>
      <c r="C2202" s="90"/>
      <c r="D2202" s="89"/>
      <c r="E2202" s="89"/>
    </row>
    <row r="2203" spans="1:5" x14ac:dyDescent="0.25">
      <c r="A2203" s="89"/>
      <c r="B2203" s="94"/>
      <c r="C2203" s="90"/>
      <c r="D2203" s="89"/>
      <c r="E2203" s="89"/>
    </row>
    <row r="2204" spans="1:5" x14ac:dyDescent="0.25">
      <c r="A2204" s="89"/>
      <c r="B2204" s="94"/>
      <c r="C2204" s="90"/>
      <c r="D2204" s="89"/>
      <c r="E2204" s="89"/>
    </row>
    <row r="2205" spans="1:5" x14ac:dyDescent="0.25">
      <c r="A2205" s="89"/>
      <c r="B2205" s="94"/>
      <c r="C2205" s="90"/>
      <c r="D2205" s="89"/>
      <c r="E2205" s="89"/>
    </row>
    <row r="2206" spans="1:5" x14ac:dyDescent="0.25">
      <c r="A2206" s="89"/>
      <c r="B2206" s="94"/>
      <c r="C2206" s="90"/>
      <c r="D2206" s="89"/>
      <c r="E2206" s="89"/>
    </row>
    <row r="2207" spans="1:5" x14ac:dyDescent="0.25">
      <c r="A2207" s="89"/>
      <c r="B2207" s="94"/>
      <c r="C2207" s="90"/>
      <c r="D2207" s="89"/>
      <c r="E2207" s="89"/>
    </row>
    <row r="2208" spans="1:5" x14ac:dyDescent="0.25">
      <c r="A2208" s="89"/>
      <c r="B2208" s="94"/>
      <c r="C2208" s="90"/>
      <c r="D2208" s="89"/>
      <c r="E2208" s="89"/>
    </row>
    <row r="2209" spans="1:5" x14ac:dyDescent="0.25">
      <c r="A2209" s="89"/>
      <c r="B2209" s="94"/>
      <c r="C2209" s="90"/>
      <c r="D2209" s="89"/>
      <c r="E2209" s="89"/>
    </row>
    <row r="2210" spans="1:5" x14ac:dyDescent="0.25">
      <c r="A2210" s="89"/>
      <c r="B2210" s="94"/>
      <c r="C2210" s="90"/>
      <c r="D2210" s="89"/>
      <c r="E2210" s="89"/>
    </row>
    <row r="2211" spans="1:5" x14ac:dyDescent="0.25">
      <c r="A2211" s="89"/>
      <c r="B2211" s="94"/>
      <c r="C2211" s="90"/>
      <c r="D2211" s="89"/>
      <c r="E2211" s="89"/>
    </row>
    <row r="2212" spans="1:5" x14ac:dyDescent="0.25">
      <c r="A2212" s="89"/>
      <c r="B2212" s="94"/>
      <c r="C2212" s="90"/>
      <c r="D2212" s="89"/>
      <c r="E2212" s="89"/>
    </row>
    <row r="2213" spans="1:5" x14ac:dyDescent="0.25">
      <c r="A2213" s="89"/>
      <c r="B2213" s="94"/>
      <c r="C2213" s="90"/>
      <c r="D2213" s="89"/>
      <c r="E2213" s="89"/>
    </row>
    <row r="2214" spans="1:5" x14ac:dyDescent="0.25">
      <c r="A2214" s="89"/>
      <c r="B2214" s="94"/>
      <c r="C2214" s="90"/>
      <c r="D2214" s="89"/>
      <c r="E2214" s="89"/>
    </row>
    <row r="2215" spans="1:5" x14ac:dyDescent="0.25">
      <c r="A2215" s="89"/>
      <c r="B2215" s="94"/>
      <c r="C2215" s="90"/>
      <c r="D2215" s="89"/>
      <c r="E2215" s="89"/>
    </row>
    <row r="2216" spans="1:5" x14ac:dyDescent="0.25">
      <c r="A2216" s="89"/>
      <c r="B2216" s="94"/>
      <c r="C2216" s="90"/>
      <c r="D2216" s="89"/>
      <c r="E2216" s="89"/>
    </row>
    <row r="2217" spans="1:5" x14ac:dyDescent="0.25">
      <c r="A2217" s="89"/>
      <c r="B2217" s="94"/>
      <c r="C2217" s="90"/>
      <c r="D2217" s="89"/>
      <c r="E2217" s="89"/>
    </row>
    <row r="2218" spans="1:5" x14ac:dyDescent="0.25">
      <c r="A2218" s="89"/>
      <c r="B2218" s="94"/>
      <c r="C2218" s="90"/>
      <c r="D2218" s="89"/>
      <c r="E2218" s="89"/>
    </row>
    <row r="2219" spans="1:5" x14ac:dyDescent="0.25">
      <c r="A2219" s="89"/>
      <c r="B2219" s="94"/>
      <c r="C2219" s="90"/>
      <c r="D2219" s="89"/>
      <c r="E2219" s="89"/>
    </row>
    <row r="2220" spans="1:5" x14ac:dyDescent="0.25">
      <c r="A2220" s="89"/>
      <c r="B2220" s="94"/>
      <c r="C2220" s="90"/>
      <c r="D2220" s="89"/>
      <c r="E2220" s="89"/>
    </row>
    <row r="2221" spans="1:5" x14ac:dyDescent="0.25">
      <c r="A2221" s="89"/>
      <c r="B2221" s="94"/>
      <c r="C2221" s="90"/>
      <c r="D2221" s="89"/>
      <c r="E2221" s="89"/>
    </row>
    <row r="2222" spans="1:5" x14ac:dyDescent="0.25">
      <c r="A2222" s="89"/>
      <c r="B2222" s="94"/>
      <c r="C2222" s="90"/>
      <c r="D2222" s="89"/>
      <c r="E2222" s="89"/>
    </row>
    <row r="2223" spans="1:5" x14ac:dyDescent="0.25">
      <c r="A2223" s="89"/>
      <c r="B2223" s="94"/>
      <c r="C2223" s="90"/>
      <c r="D2223" s="89"/>
      <c r="E2223" s="89"/>
    </row>
    <row r="2224" spans="1:5" x14ac:dyDescent="0.25">
      <c r="A2224" s="89"/>
      <c r="B2224" s="94"/>
      <c r="C2224" s="90"/>
      <c r="D2224" s="89"/>
      <c r="E2224" s="89"/>
    </row>
    <row r="2225" spans="1:5" x14ac:dyDescent="0.25">
      <c r="A2225" s="89"/>
      <c r="B2225" s="94"/>
      <c r="C2225" s="90"/>
      <c r="D2225" s="89"/>
      <c r="E2225" s="89"/>
    </row>
    <row r="2226" spans="1:5" x14ac:dyDescent="0.25">
      <c r="A2226" s="89"/>
      <c r="B2226" s="94"/>
      <c r="C2226" s="90"/>
      <c r="D2226" s="89"/>
      <c r="E2226" s="89"/>
    </row>
    <row r="2227" spans="1:5" x14ac:dyDescent="0.25">
      <c r="A2227" s="89"/>
      <c r="B2227" s="94"/>
      <c r="C2227" s="90"/>
      <c r="D2227" s="89"/>
      <c r="E2227" s="89"/>
    </row>
    <row r="2228" spans="1:5" x14ac:dyDescent="0.25">
      <c r="A2228" s="89"/>
      <c r="B2228" s="94"/>
      <c r="C2228" s="90"/>
      <c r="D2228" s="89"/>
      <c r="E2228" s="89"/>
    </row>
    <row r="2229" spans="1:5" x14ac:dyDescent="0.25">
      <c r="A2229" s="89"/>
      <c r="B2229" s="94"/>
      <c r="C2229" s="90"/>
      <c r="D2229" s="89"/>
      <c r="E2229" s="89"/>
    </row>
    <row r="2230" spans="1:5" x14ac:dyDescent="0.25">
      <c r="A2230" s="89"/>
      <c r="B2230" s="94"/>
      <c r="C2230" s="90"/>
      <c r="D2230" s="89"/>
      <c r="E2230" s="89"/>
    </row>
    <row r="2231" spans="1:5" x14ac:dyDescent="0.25">
      <c r="A2231" s="89"/>
      <c r="B2231" s="94"/>
      <c r="C2231" s="90"/>
      <c r="D2231" s="89"/>
      <c r="E2231" s="89"/>
    </row>
    <row r="2232" spans="1:5" x14ac:dyDescent="0.25">
      <c r="A2232" s="89"/>
      <c r="B2232" s="94"/>
      <c r="C2232" s="90"/>
      <c r="D2232" s="89"/>
      <c r="E2232" s="89"/>
    </row>
    <row r="2233" spans="1:5" x14ac:dyDescent="0.25">
      <c r="A2233" s="89"/>
      <c r="B2233" s="94"/>
      <c r="C2233" s="90"/>
      <c r="D2233" s="89"/>
      <c r="E2233" s="89"/>
    </row>
    <row r="2234" spans="1:5" x14ac:dyDescent="0.25">
      <c r="A2234" s="89"/>
      <c r="B2234" s="94"/>
      <c r="C2234" s="90"/>
      <c r="D2234" s="89"/>
      <c r="E2234" s="89"/>
    </row>
    <row r="2235" spans="1:5" x14ac:dyDescent="0.25">
      <c r="A2235" s="89"/>
      <c r="B2235" s="94"/>
      <c r="C2235" s="90"/>
      <c r="D2235" s="89"/>
      <c r="E2235" s="89"/>
    </row>
    <row r="2236" spans="1:5" x14ac:dyDescent="0.25">
      <c r="A2236" s="89"/>
      <c r="B2236" s="94"/>
      <c r="C2236" s="90"/>
      <c r="D2236" s="89"/>
      <c r="E2236" s="89"/>
    </row>
    <row r="2237" spans="1:5" x14ac:dyDescent="0.25">
      <c r="A2237" s="89"/>
      <c r="B2237" s="94"/>
      <c r="C2237" s="90"/>
      <c r="D2237" s="89"/>
      <c r="E2237" s="89"/>
    </row>
    <row r="2238" spans="1:5" x14ac:dyDescent="0.25">
      <c r="A2238" s="89"/>
      <c r="B2238" s="94"/>
      <c r="C2238" s="90"/>
      <c r="D2238" s="89"/>
      <c r="E2238" s="89"/>
    </row>
    <row r="2239" spans="1:5" x14ac:dyDescent="0.25">
      <c r="A2239" s="89"/>
      <c r="B2239" s="94"/>
      <c r="C2239" s="90"/>
      <c r="D2239" s="89"/>
      <c r="E2239" s="89"/>
    </row>
    <row r="2240" spans="1:5" x14ac:dyDescent="0.25">
      <c r="A2240" s="89"/>
      <c r="B2240" s="94"/>
      <c r="C2240" s="90"/>
      <c r="D2240" s="89"/>
      <c r="E2240" s="89"/>
    </row>
    <row r="2241" spans="1:5" x14ac:dyDescent="0.25">
      <c r="A2241" s="89"/>
      <c r="B2241" s="94"/>
      <c r="C2241" s="90"/>
      <c r="D2241" s="89"/>
      <c r="E2241" s="89"/>
    </row>
    <row r="2242" spans="1:5" x14ac:dyDescent="0.25">
      <c r="A2242" s="89"/>
      <c r="B2242" s="94"/>
      <c r="C2242" s="90"/>
      <c r="D2242" s="89"/>
      <c r="E2242" s="89"/>
    </row>
    <row r="2243" spans="1:5" x14ac:dyDescent="0.25">
      <c r="A2243" s="89"/>
      <c r="B2243" s="94"/>
      <c r="C2243" s="90"/>
      <c r="D2243" s="89"/>
      <c r="E2243" s="89"/>
    </row>
    <row r="2244" spans="1:5" x14ac:dyDescent="0.25">
      <c r="A2244" s="89"/>
      <c r="B2244" s="94"/>
      <c r="C2244" s="90"/>
      <c r="D2244" s="89"/>
      <c r="E2244" s="89"/>
    </row>
    <row r="2245" spans="1:5" x14ac:dyDescent="0.25">
      <c r="A2245" s="89"/>
      <c r="B2245" s="94"/>
      <c r="C2245" s="90"/>
      <c r="D2245" s="89"/>
      <c r="E2245" s="89"/>
    </row>
    <row r="2246" spans="1:5" x14ac:dyDescent="0.25">
      <c r="A2246" s="89"/>
      <c r="B2246" s="94"/>
      <c r="C2246" s="90"/>
      <c r="D2246" s="89"/>
      <c r="E2246" s="89"/>
    </row>
    <row r="2247" spans="1:5" x14ac:dyDescent="0.25">
      <c r="A2247" s="89"/>
      <c r="B2247" s="94"/>
      <c r="C2247" s="90"/>
      <c r="D2247" s="89"/>
      <c r="E2247" s="89"/>
    </row>
    <row r="2248" spans="1:5" x14ac:dyDescent="0.25">
      <c r="A2248" s="89"/>
      <c r="B2248" s="94"/>
      <c r="C2248" s="90"/>
      <c r="D2248" s="89"/>
      <c r="E2248" s="89"/>
    </row>
    <row r="2249" spans="1:5" x14ac:dyDescent="0.25">
      <c r="A2249" s="89"/>
      <c r="B2249" s="94"/>
      <c r="C2249" s="90"/>
      <c r="D2249" s="89"/>
      <c r="E2249" s="89"/>
    </row>
    <row r="2250" spans="1:5" x14ac:dyDescent="0.25">
      <c r="A2250" s="89"/>
      <c r="B2250" s="94"/>
      <c r="C2250" s="90"/>
      <c r="D2250" s="89"/>
      <c r="E2250" s="89"/>
    </row>
    <row r="2251" spans="1:5" x14ac:dyDescent="0.25">
      <c r="A2251" s="89"/>
      <c r="B2251" s="94"/>
      <c r="C2251" s="90"/>
      <c r="D2251" s="89"/>
      <c r="E2251" s="89"/>
    </row>
    <row r="2252" spans="1:5" x14ac:dyDescent="0.25">
      <c r="A2252" s="89"/>
      <c r="B2252" s="94"/>
      <c r="C2252" s="90"/>
      <c r="D2252" s="89"/>
      <c r="E2252" s="89"/>
    </row>
    <row r="2253" spans="1:5" x14ac:dyDescent="0.25">
      <c r="A2253" s="89"/>
      <c r="B2253" s="94"/>
      <c r="C2253" s="90"/>
      <c r="D2253" s="89"/>
      <c r="E2253" s="89"/>
    </row>
    <row r="2254" spans="1:5" x14ac:dyDescent="0.25">
      <c r="A2254" s="89"/>
      <c r="B2254" s="94"/>
      <c r="C2254" s="90"/>
      <c r="D2254" s="89"/>
      <c r="E2254" s="89"/>
    </row>
    <row r="2255" spans="1:5" x14ac:dyDescent="0.25">
      <c r="A2255" s="89"/>
      <c r="B2255" s="94"/>
      <c r="C2255" s="90"/>
      <c r="D2255" s="89"/>
      <c r="E2255" s="89"/>
    </row>
    <row r="2256" spans="1:5" x14ac:dyDescent="0.25">
      <c r="A2256" s="89"/>
      <c r="B2256" s="94"/>
      <c r="C2256" s="90"/>
      <c r="D2256" s="89"/>
      <c r="E2256" s="89"/>
    </row>
    <row r="2257" spans="1:5" x14ac:dyDescent="0.25">
      <c r="A2257" s="89"/>
      <c r="B2257" s="94"/>
      <c r="C2257" s="90"/>
      <c r="D2257" s="89"/>
      <c r="E2257" s="89"/>
    </row>
    <row r="2258" spans="1:5" x14ac:dyDescent="0.25">
      <c r="A2258" s="89"/>
      <c r="B2258" s="94"/>
      <c r="C2258" s="90"/>
      <c r="D2258" s="89"/>
      <c r="E2258" s="89"/>
    </row>
    <row r="2259" spans="1:5" x14ac:dyDescent="0.25">
      <c r="A2259" s="89"/>
      <c r="B2259" s="94"/>
      <c r="C2259" s="90"/>
      <c r="D2259" s="89"/>
      <c r="E2259" s="89"/>
    </row>
    <row r="2260" spans="1:5" x14ac:dyDescent="0.25">
      <c r="A2260" s="89"/>
      <c r="B2260" s="94"/>
      <c r="C2260" s="90"/>
      <c r="D2260" s="89"/>
      <c r="E2260" s="89"/>
    </row>
    <row r="2261" spans="1:5" x14ac:dyDescent="0.25">
      <c r="A2261" s="89"/>
      <c r="B2261" s="94"/>
      <c r="C2261" s="90"/>
      <c r="D2261" s="89"/>
      <c r="E2261" s="89"/>
    </row>
    <row r="2262" spans="1:5" x14ac:dyDescent="0.25">
      <c r="A2262" s="89"/>
      <c r="B2262" s="94"/>
      <c r="C2262" s="90"/>
      <c r="D2262" s="89"/>
      <c r="E2262" s="89"/>
    </row>
    <row r="2263" spans="1:5" x14ac:dyDescent="0.25">
      <c r="A2263" s="89"/>
      <c r="B2263" s="94"/>
      <c r="C2263" s="90"/>
      <c r="D2263" s="89"/>
      <c r="E2263" s="89"/>
    </row>
    <row r="2264" spans="1:5" x14ac:dyDescent="0.25">
      <c r="A2264" s="89"/>
      <c r="B2264" s="94"/>
      <c r="C2264" s="90"/>
      <c r="D2264" s="89"/>
      <c r="E2264" s="89"/>
    </row>
    <row r="2265" spans="1:5" x14ac:dyDescent="0.25">
      <c r="A2265" s="89"/>
      <c r="B2265" s="94"/>
      <c r="C2265" s="90"/>
      <c r="D2265" s="89"/>
      <c r="E2265" s="89"/>
    </row>
    <row r="2266" spans="1:5" x14ac:dyDescent="0.25">
      <c r="A2266" s="89"/>
      <c r="B2266" s="94"/>
      <c r="C2266" s="90"/>
      <c r="D2266" s="89"/>
      <c r="E2266" s="89"/>
    </row>
    <row r="2267" spans="1:5" x14ac:dyDescent="0.25">
      <c r="A2267" s="89"/>
      <c r="B2267" s="94"/>
      <c r="C2267" s="90"/>
      <c r="D2267" s="89"/>
      <c r="E2267" s="89"/>
    </row>
    <row r="2268" spans="1:5" x14ac:dyDescent="0.25">
      <c r="A2268" s="89"/>
      <c r="B2268" s="94"/>
      <c r="C2268" s="90"/>
      <c r="D2268" s="89"/>
      <c r="E2268" s="89"/>
    </row>
    <row r="2269" spans="1:5" x14ac:dyDescent="0.25">
      <c r="A2269" s="89"/>
      <c r="B2269" s="94"/>
      <c r="C2269" s="90"/>
      <c r="D2269" s="89"/>
      <c r="E2269" s="89"/>
    </row>
    <row r="2270" spans="1:5" x14ac:dyDescent="0.25">
      <c r="A2270" s="89"/>
      <c r="B2270" s="94"/>
      <c r="C2270" s="90"/>
      <c r="D2270" s="89"/>
      <c r="E2270" s="89"/>
    </row>
    <row r="2271" spans="1:5" x14ac:dyDescent="0.25">
      <c r="A2271" s="89"/>
      <c r="B2271" s="94"/>
      <c r="C2271" s="90"/>
      <c r="D2271" s="89"/>
      <c r="E2271" s="89"/>
    </row>
    <row r="2272" spans="1:5" x14ac:dyDescent="0.25">
      <c r="A2272" s="89"/>
      <c r="B2272" s="94"/>
      <c r="C2272" s="90"/>
      <c r="D2272" s="89"/>
      <c r="E2272" s="89"/>
    </row>
    <row r="2273" spans="1:5" x14ac:dyDescent="0.25">
      <c r="A2273" s="89"/>
      <c r="B2273" s="94"/>
      <c r="C2273" s="90"/>
      <c r="D2273" s="89"/>
      <c r="E2273" s="89"/>
    </row>
    <row r="2274" spans="1:5" x14ac:dyDescent="0.25">
      <c r="A2274" s="89"/>
      <c r="B2274" s="94"/>
      <c r="C2274" s="90"/>
      <c r="D2274" s="89"/>
      <c r="E2274" s="89"/>
    </row>
    <row r="2275" spans="1:5" x14ac:dyDescent="0.25">
      <c r="A2275" s="89"/>
      <c r="B2275" s="94"/>
      <c r="C2275" s="90"/>
      <c r="D2275" s="89"/>
      <c r="E2275" s="89"/>
    </row>
    <row r="2276" spans="1:5" x14ac:dyDescent="0.25">
      <c r="A2276" s="89"/>
      <c r="B2276" s="94"/>
      <c r="C2276" s="90"/>
      <c r="D2276" s="89"/>
      <c r="E2276" s="89"/>
    </row>
    <row r="2277" spans="1:5" x14ac:dyDescent="0.25">
      <c r="A2277" s="89"/>
      <c r="B2277" s="94"/>
      <c r="C2277" s="90"/>
      <c r="D2277" s="89"/>
      <c r="E2277" s="89"/>
    </row>
    <row r="2278" spans="1:5" x14ac:dyDescent="0.25">
      <c r="A2278" s="89"/>
      <c r="B2278" s="94"/>
      <c r="C2278" s="90"/>
      <c r="D2278" s="89"/>
      <c r="E2278" s="89"/>
    </row>
    <row r="2279" spans="1:5" x14ac:dyDescent="0.25">
      <c r="A2279" s="89"/>
      <c r="B2279" s="94"/>
      <c r="C2279" s="90"/>
      <c r="D2279" s="89"/>
      <c r="E2279" s="89"/>
    </row>
    <row r="2280" spans="1:5" x14ac:dyDescent="0.25">
      <c r="A2280" s="89"/>
      <c r="B2280" s="94"/>
      <c r="C2280" s="90"/>
      <c r="D2280" s="89"/>
      <c r="E2280" s="89"/>
    </row>
    <row r="2281" spans="1:5" x14ac:dyDescent="0.25">
      <c r="A2281" s="89"/>
      <c r="B2281" s="94"/>
      <c r="C2281" s="90"/>
      <c r="D2281" s="89"/>
      <c r="E2281" s="89"/>
    </row>
    <row r="2282" spans="1:5" x14ac:dyDescent="0.25">
      <c r="A2282" s="89"/>
      <c r="B2282" s="94"/>
      <c r="C2282" s="90"/>
      <c r="D2282" s="89"/>
      <c r="E2282" s="89"/>
    </row>
    <row r="2283" spans="1:5" x14ac:dyDescent="0.25">
      <c r="A2283" s="89"/>
      <c r="B2283" s="94"/>
      <c r="C2283" s="90"/>
      <c r="D2283" s="89"/>
      <c r="E2283" s="89"/>
    </row>
    <row r="2284" spans="1:5" x14ac:dyDescent="0.25">
      <c r="A2284" s="89"/>
      <c r="B2284" s="94"/>
      <c r="C2284" s="90"/>
      <c r="D2284" s="89"/>
      <c r="E2284" s="89"/>
    </row>
    <row r="2285" spans="1:5" x14ac:dyDescent="0.25">
      <c r="A2285" s="89"/>
      <c r="B2285" s="94"/>
      <c r="C2285" s="90"/>
      <c r="D2285" s="89"/>
      <c r="E2285" s="89"/>
    </row>
    <row r="2286" spans="1:5" x14ac:dyDescent="0.25">
      <c r="A2286" s="89"/>
      <c r="B2286" s="94"/>
      <c r="C2286" s="90"/>
      <c r="D2286" s="89"/>
      <c r="E2286" s="89"/>
    </row>
    <row r="2287" spans="1:5" x14ac:dyDescent="0.25">
      <c r="A2287" s="89"/>
      <c r="B2287" s="94"/>
      <c r="C2287" s="90"/>
      <c r="D2287" s="89"/>
      <c r="E2287" s="89"/>
    </row>
    <row r="2288" spans="1:5" x14ac:dyDescent="0.25">
      <c r="A2288" s="89"/>
      <c r="B2288" s="94"/>
      <c r="C2288" s="90"/>
      <c r="D2288" s="89"/>
      <c r="E2288" s="89"/>
    </row>
    <row r="2289" spans="1:5" x14ac:dyDescent="0.25">
      <c r="A2289" s="89"/>
      <c r="B2289" s="94"/>
      <c r="C2289" s="90"/>
      <c r="D2289" s="89"/>
      <c r="E2289" s="89"/>
    </row>
    <row r="2290" spans="1:5" x14ac:dyDescent="0.25">
      <c r="A2290" s="89"/>
      <c r="B2290" s="94"/>
      <c r="C2290" s="90"/>
      <c r="D2290" s="89"/>
      <c r="E2290" s="89"/>
    </row>
    <row r="2291" spans="1:5" x14ac:dyDescent="0.25">
      <c r="A2291" s="89"/>
      <c r="B2291" s="94"/>
      <c r="C2291" s="90"/>
      <c r="D2291" s="89"/>
      <c r="E2291" s="89"/>
    </row>
    <row r="2292" spans="1:5" x14ac:dyDescent="0.25">
      <c r="A2292" s="89"/>
      <c r="B2292" s="94"/>
      <c r="C2292" s="90"/>
      <c r="D2292" s="89"/>
      <c r="E2292" s="89"/>
    </row>
    <row r="2293" spans="1:5" x14ac:dyDescent="0.25">
      <c r="A2293" s="89"/>
      <c r="B2293" s="94"/>
      <c r="C2293" s="90"/>
      <c r="D2293" s="89"/>
      <c r="E2293" s="89"/>
    </row>
    <row r="2294" spans="1:5" x14ac:dyDescent="0.25">
      <c r="A2294" s="89"/>
      <c r="B2294" s="94"/>
      <c r="C2294" s="90"/>
      <c r="D2294" s="89"/>
      <c r="E2294" s="89"/>
    </row>
    <row r="2295" spans="1:5" x14ac:dyDescent="0.25">
      <c r="A2295" s="89"/>
      <c r="B2295" s="94"/>
      <c r="C2295" s="90"/>
      <c r="D2295" s="89"/>
      <c r="E2295" s="89"/>
    </row>
    <row r="2296" spans="1:5" x14ac:dyDescent="0.25">
      <c r="A2296" s="89"/>
      <c r="B2296" s="94"/>
      <c r="C2296" s="90"/>
      <c r="D2296" s="89"/>
      <c r="E2296" s="89"/>
    </row>
    <row r="2297" spans="1:5" x14ac:dyDescent="0.25">
      <c r="A2297" s="89"/>
      <c r="B2297" s="94"/>
      <c r="C2297" s="90"/>
      <c r="D2297" s="89"/>
      <c r="E2297" s="89"/>
    </row>
    <row r="2298" spans="1:5" x14ac:dyDescent="0.25">
      <c r="A2298" s="89"/>
      <c r="B2298" s="94"/>
      <c r="C2298" s="90"/>
      <c r="D2298" s="89"/>
      <c r="E2298" s="89"/>
    </row>
    <row r="2299" spans="1:5" x14ac:dyDescent="0.25">
      <c r="A2299" s="89"/>
      <c r="B2299" s="94"/>
      <c r="C2299" s="90"/>
      <c r="D2299" s="89"/>
      <c r="E2299" s="89"/>
    </row>
    <row r="2300" spans="1:5" x14ac:dyDescent="0.25">
      <c r="A2300" s="89"/>
      <c r="B2300" s="94"/>
      <c r="C2300" s="90"/>
      <c r="D2300" s="89"/>
      <c r="E2300" s="89"/>
    </row>
    <row r="2301" spans="1:5" x14ac:dyDescent="0.25">
      <c r="A2301" s="89"/>
      <c r="B2301" s="94"/>
      <c r="C2301" s="90"/>
      <c r="D2301" s="89"/>
      <c r="E2301" s="89"/>
    </row>
    <row r="2302" spans="1:5" x14ac:dyDescent="0.25">
      <c r="A2302" s="89"/>
      <c r="B2302" s="94"/>
      <c r="C2302" s="90"/>
      <c r="D2302" s="89"/>
      <c r="E2302" s="89"/>
    </row>
    <row r="2303" spans="1:5" x14ac:dyDescent="0.25">
      <c r="A2303" s="89"/>
      <c r="B2303" s="94"/>
      <c r="C2303" s="90"/>
      <c r="D2303" s="89"/>
      <c r="E2303" s="89"/>
    </row>
    <row r="2304" spans="1:5" x14ac:dyDescent="0.25">
      <c r="A2304" s="89"/>
      <c r="B2304" s="94"/>
      <c r="C2304" s="90"/>
      <c r="D2304" s="89"/>
      <c r="E2304" s="89"/>
    </row>
    <row r="2305" spans="1:5" x14ac:dyDescent="0.25">
      <c r="A2305" s="89"/>
      <c r="B2305" s="94"/>
      <c r="C2305" s="90"/>
      <c r="D2305" s="89"/>
      <c r="E2305" s="89"/>
    </row>
    <row r="2306" spans="1:5" x14ac:dyDescent="0.25">
      <c r="A2306" s="89"/>
      <c r="B2306" s="94"/>
      <c r="C2306" s="90"/>
      <c r="D2306" s="89"/>
      <c r="E2306" s="89"/>
    </row>
    <row r="2307" spans="1:5" x14ac:dyDescent="0.25">
      <c r="A2307" s="89"/>
      <c r="B2307" s="94"/>
      <c r="C2307" s="90"/>
      <c r="D2307" s="89"/>
      <c r="E2307" s="89"/>
    </row>
    <row r="2308" spans="1:5" x14ac:dyDescent="0.25">
      <c r="A2308" s="89"/>
      <c r="B2308" s="94"/>
      <c r="C2308" s="90"/>
      <c r="D2308" s="89"/>
      <c r="E2308" s="89"/>
    </row>
    <row r="2309" spans="1:5" x14ac:dyDescent="0.25">
      <c r="A2309" s="89"/>
      <c r="B2309" s="94"/>
      <c r="C2309" s="90"/>
      <c r="D2309" s="89"/>
      <c r="E2309" s="89"/>
    </row>
    <row r="2310" spans="1:5" x14ac:dyDescent="0.25">
      <c r="A2310" s="89"/>
      <c r="B2310" s="94"/>
      <c r="C2310" s="90"/>
      <c r="D2310" s="89"/>
      <c r="E2310" s="89"/>
    </row>
    <row r="2311" spans="1:5" x14ac:dyDescent="0.25">
      <c r="A2311" s="89"/>
      <c r="B2311" s="94"/>
      <c r="C2311" s="90"/>
      <c r="D2311" s="89"/>
      <c r="E2311" s="89"/>
    </row>
    <row r="2312" spans="1:5" x14ac:dyDescent="0.25">
      <c r="A2312" s="89"/>
      <c r="B2312" s="94"/>
      <c r="C2312" s="90"/>
      <c r="D2312" s="89"/>
      <c r="E2312" s="89"/>
    </row>
    <row r="2313" spans="1:5" x14ac:dyDescent="0.25">
      <c r="A2313" s="89"/>
      <c r="B2313" s="94"/>
      <c r="C2313" s="90"/>
      <c r="D2313" s="89"/>
      <c r="E2313" s="89"/>
    </row>
    <row r="2314" spans="1:5" x14ac:dyDescent="0.25">
      <c r="A2314" s="89"/>
      <c r="B2314" s="94"/>
      <c r="C2314" s="90"/>
      <c r="D2314" s="89"/>
      <c r="E2314" s="89"/>
    </row>
    <row r="2315" spans="1:5" x14ac:dyDescent="0.25">
      <c r="A2315" s="89"/>
      <c r="B2315" s="94"/>
      <c r="C2315" s="90"/>
      <c r="D2315" s="89"/>
      <c r="E2315" s="89"/>
    </row>
    <row r="2316" spans="1:5" x14ac:dyDescent="0.25">
      <c r="A2316" s="89"/>
      <c r="B2316" s="94"/>
      <c r="C2316" s="90"/>
      <c r="D2316" s="89"/>
      <c r="E2316" s="89"/>
    </row>
    <row r="2317" spans="1:5" x14ac:dyDescent="0.25">
      <c r="A2317" s="89"/>
      <c r="B2317" s="94"/>
      <c r="C2317" s="90"/>
      <c r="D2317" s="89"/>
      <c r="E2317" s="89"/>
    </row>
    <row r="2318" spans="1:5" x14ac:dyDescent="0.25">
      <c r="A2318" s="89"/>
      <c r="B2318" s="94"/>
      <c r="C2318" s="90"/>
      <c r="D2318" s="89"/>
      <c r="E2318" s="89"/>
    </row>
    <row r="2319" spans="1:5" x14ac:dyDescent="0.25">
      <c r="A2319" s="89"/>
      <c r="B2319" s="94"/>
      <c r="C2319" s="90"/>
      <c r="D2319" s="89"/>
      <c r="E2319" s="89"/>
    </row>
    <row r="2320" spans="1:5" x14ac:dyDescent="0.25">
      <c r="A2320" s="89"/>
      <c r="B2320" s="94"/>
      <c r="C2320" s="90"/>
      <c r="D2320" s="89"/>
      <c r="E2320" s="89"/>
    </row>
    <row r="2321" spans="1:5" x14ac:dyDescent="0.25">
      <c r="A2321" s="89"/>
      <c r="B2321" s="94"/>
      <c r="C2321" s="90"/>
      <c r="D2321" s="89"/>
      <c r="E2321" s="89"/>
    </row>
    <row r="2322" spans="1:5" x14ac:dyDescent="0.25">
      <c r="A2322" s="89"/>
      <c r="B2322" s="94"/>
      <c r="C2322" s="90"/>
      <c r="D2322" s="89"/>
      <c r="E2322" s="89"/>
    </row>
    <row r="2323" spans="1:5" x14ac:dyDescent="0.25">
      <c r="A2323" s="89"/>
      <c r="B2323" s="94"/>
      <c r="C2323" s="90"/>
      <c r="D2323" s="89"/>
      <c r="E2323" s="89"/>
    </row>
    <row r="2324" spans="1:5" x14ac:dyDescent="0.25">
      <c r="A2324" s="89"/>
      <c r="B2324" s="94"/>
      <c r="C2324" s="90"/>
      <c r="D2324" s="89"/>
      <c r="E2324" s="89"/>
    </row>
    <row r="2325" spans="1:5" x14ac:dyDescent="0.25">
      <c r="A2325" s="89"/>
      <c r="B2325" s="94"/>
      <c r="C2325" s="90"/>
      <c r="D2325" s="89"/>
      <c r="E2325" s="89"/>
    </row>
    <row r="2326" spans="1:5" x14ac:dyDescent="0.25">
      <c r="A2326" s="89"/>
      <c r="B2326" s="94"/>
      <c r="C2326" s="90"/>
      <c r="D2326" s="89"/>
      <c r="E2326" s="89"/>
    </row>
    <row r="2327" spans="1:5" x14ac:dyDescent="0.25">
      <c r="A2327" s="89"/>
      <c r="B2327" s="94"/>
      <c r="C2327" s="90"/>
      <c r="D2327" s="89"/>
      <c r="E2327" s="89"/>
    </row>
    <row r="2328" spans="1:5" x14ac:dyDescent="0.25">
      <c r="A2328" s="89"/>
      <c r="B2328" s="94"/>
      <c r="C2328" s="90"/>
      <c r="D2328" s="89"/>
      <c r="E2328" s="89"/>
    </row>
    <row r="2329" spans="1:5" x14ac:dyDescent="0.25">
      <c r="A2329" s="89"/>
      <c r="B2329" s="94"/>
      <c r="C2329" s="90"/>
      <c r="D2329" s="89"/>
      <c r="E2329" s="89"/>
    </row>
    <row r="2330" spans="1:5" x14ac:dyDescent="0.25">
      <c r="A2330" s="89"/>
      <c r="B2330" s="94"/>
      <c r="C2330" s="90"/>
      <c r="D2330" s="89"/>
      <c r="E2330" s="89"/>
    </row>
    <row r="2331" spans="1:5" x14ac:dyDescent="0.25">
      <c r="A2331" s="89"/>
      <c r="B2331" s="94"/>
      <c r="C2331" s="90"/>
      <c r="D2331" s="89"/>
      <c r="E2331" s="89"/>
    </row>
    <row r="2332" spans="1:5" x14ac:dyDescent="0.25">
      <c r="A2332" s="89"/>
      <c r="B2332" s="94"/>
      <c r="C2332" s="90"/>
      <c r="D2332" s="89"/>
      <c r="E2332" s="89"/>
    </row>
    <row r="2333" spans="1:5" x14ac:dyDescent="0.25">
      <c r="A2333" s="89"/>
      <c r="B2333" s="94"/>
      <c r="C2333" s="90"/>
      <c r="D2333" s="89"/>
      <c r="E2333" s="89"/>
    </row>
    <row r="2334" spans="1:5" x14ac:dyDescent="0.25">
      <c r="A2334" s="89"/>
      <c r="B2334" s="94"/>
      <c r="C2334" s="90"/>
      <c r="D2334" s="89"/>
      <c r="E2334" s="89"/>
    </row>
    <row r="2335" spans="1:5" x14ac:dyDescent="0.25">
      <c r="A2335" s="89"/>
      <c r="B2335" s="94"/>
      <c r="C2335" s="90"/>
      <c r="D2335" s="89"/>
      <c r="E2335" s="89"/>
    </row>
    <row r="2336" spans="1:5" x14ac:dyDescent="0.25">
      <c r="A2336" s="89"/>
      <c r="B2336" s="94"/>
      <c r="C2336" s="90"/>
      <c r="D2336" s="89"/>
      <c r="E2336" s="89"/>
    </row>
    <row r="2337" spans="1:5" x14ac:dyDescent="0.25">
      <c r="A2337" s="89"/>
      <c r="B2337" s="94"/>
      <c r="C2337" s="90"/>
      <c r="D2337" s="89"/>
      <c r="E2337" s="89"/>
    </row>
    <row r="2338" spans="1:5" x14ac:dyDescent="0.25">
      <c r="A2338" s="89"/>
      <c r="B2338" s="94"/>
      <c r="C2338" s="90"/>
      <c r="D2338" s="89"/>
      <c r="E2338" s="89"/>
    </row>
    <row r="2339" spans="1:5" x14ac:dyDescent="0.25">
      <c r="A2339" s="89"/>
      <c r="B2339" s="94"/>
      <c r="C2339" s="90"/>
      <c r="D2339" s="89"/>
      <c r="E2339" s="89"/>
    </row>
    <row r="2340" spans="1:5" x14ac:dyDescent="0.25">
      <c r="A2340" s="89"/>
      <c r="B2340" s="94"/>
      <c r="C2340" s="90"/>
      <c r="D2340" s="89"/>
      <c r="E2340" s="89"/>
    </row>
    <row r="2341" spans="1:5" x14ac:dyDescent="0.25">
      <c r="A2341" s="89"/>
      <c r="B2341" s="94"/>
      <c r="C2341" s="90"/>
      <c r="D2341" s="89"/>
      <c r="E2341" s="89"/>
    </row>
    <row r="2342" spans="1:5" x14ac:dyDescent="0.25">
      <c r="A2342" s="89"/>
      <c r="B2342" s="94"/>
      <c r="C2342" s="90"/>
      <c r="D2342" s="89"/>
      <c r="E2342" s="89"/>
    </row>
    <row r="2343" spans="1:5" x14ac:dyDescent="0.25">
      <c r="A2343" s="89"/>
      <c r="B2343" s="94"/>
      <c r="C2343" s="90"/>
      <c r="D2343" s="89"/>
      <c r="E2343" s="89"/>
    </row>
    <row r="2344" spans="1:5" x14ac:dyDescent="0.25">
      <c r="A2344" s="89"/>
      <c r="B2344" s="94"/>
      <c r="C2344" s="90"/>
      <c r="D2344" s="89"/>
      <c r="E2344" s="89"/>
    </row>
    <row r="2345" spans="1:5" x14ac:dyDescent="0.25">
      <c r="A2345" s="89"/>
      <c r="B2345" s="94"/>
      <c r="C2345" s="90"/>
      <c r="D2345" s="89"/>
      <c r="E2345" s="89"/>
    </row>
    <row r="2346" spans="1:5" x14ac:dyDescent="0.25">
      <c r="A2346" s="89"/>
      <c r="B2346" s="94"/>
      <c r="C2346" s="90"/>
      <c r="D2346" s="89"/>
      <c r="E2346" s="89"/>
    </row>
    <row r="2347" spans="1:5" x14ac:dyDescent="0.25">
      <c r="A2347" s="89"/>
      <c r="B2347" s="94"/>
      <c r="C2347" s="90"/>
      <c r="D2347" s="89"/>
      <c r="E2347" s="89"/>
    </row>
    <row r="2348" spans="1:5" x14ac:dyDescent="0.25">
      <c r="A2348" s="89"/>
      <c r="B2348" s="94"/>
      <c r="C2348" s="90"/>
      <c r="D2348" s="89"/>
      <c r="E2348" s="89"/>
    </row>
    <row r="2349" spans="1:5" x14ac:dyDescent="0.25">
      <c r="A2349" s="89"/>
      <c r="B2349" s="94"/>
      <c r="C2349" s="90"/>
      <c r="D2349" s="89"/>
      <c r="E2349" s="89"/>
    </row>
    <row r="2350" spans="1:5" x14ac:dyDescent="0.25">
      <c r="A2350" s="89"/>
      <c r="B2350" s="94"/>
      <c r="C2350" s="90"/>
      <c r="D2350" s="89"/>
      <c r="E2350" s="89"/>
    </row>
    <row r="2351" spans="1:5" x14ac:dyDescent="0.25">
      <c r="A2351" s="89"/>
      <c r="B2351" s="94"/>
      <c r="C2351" s="90"/>
      <c r="D2351" s="89"/>
      <c r="E2351" s="89"/>
    </row>
    <row r="2352" spans="1:5" x14ac:dyDescent="0.25">
      <c r="A2352" s="89"/>
      <c r="B2352" s="94"/>
      <c r="C2352" s="90"/>
      <c r="D2352" s="89"/>
      <c r="E2352" s="89"/>
    </row>
    <row r="2353" spans="1:5" x14ac:dyDescent="0.25">
      <c r="A2353" s="89"/>
      <c r="B2353" s="94"/>
      <c r="C2353" s="90"/>
      <c r="D2353" s="89"/>
      <c r="E2353" s="89"/>
    </row>
    <row r="2354" spans="1:5" x14ac:dyDescent="0.25">
      <c r="A2354" s="89"/>
      <c r="B2354" s="94"/>
      <c r="C2354" s="90"/>
      <c r="D2354" s="89"/>
      <c r="E2354" s="89"/>
    </row>
    <row r="2355" spans="1:5" x14ac:dyDescent="0.25">
      <c r="A2355" s="89"/>
      <c r="B2355" s="94"/>
      <c r="C2355" s="90"/>
      <c r="D2355" s="89"/>
      <c r="E2355" s="89"/>
    </row>
    <row r="2356" spans="1:5" x14ac:dyDescent="0.25">
      <c r="A2356" s="89"/>
      <c r="B2356" s="94"/>
      <c r="C2356" s="90"/>
      <c r="D2356" s="89"/>
      <c r="E2356" s="89"/>
    </row>
    <row r="2357" spans="1:5" x14ac:dyDescent="0.25">
      <c r="A2357" s="89"/>
      <c r="B2357" s="94"/>
      <c r="C2357" s="90"/>
      <c r="D2357" s="89"/>
      <c r="E2357" s="89"/>
    </row>
    <row r="2358" spans="1:5" x14ac:dyDescent="0.25">
      <c r="A2358" s="89"/>
      <c r="B2358" s="94"/>
      <c r="C2358" s="90"/>
      <c r="D2358" s="89"/>
      <c r="E2358" s="89"/>
    </row>
    <row r="2359" spans="1:5" x14ac:dyDescent="0.25">
      <c r="A2359" s="89"/>
      <c r="B2359" s="94"/>
      <c r="C2359" s="90"/>
      <c r="D2359" s="89"/>
      <c r="E2359" s="89"/>
    </row>
    <row r="2360" spans="1:5" x14ac:dyDescent="0.25">
      <c r="A2360" s="89"/>
      <c r="B2360" s="94"/>
      <c r="C2360" s="90"/>
      <c r="D2360" s="89"/>
      <c r="E2360" s="89"/>
    </row>
    <row r="2361" spans="1:5" x14ac:dyDescent="0.25">
      <c r="A2361" s="89"/>
      <c r="B2361" s="94"/>
      <c r="C2361" s="90"/>
      <c r="D2361" s="89"/>
      <c r="E2361" s="89"/>
    </row>
    <row r="2362" spans="1:5" x14ac:dyDescent="0.25">
      <c r="A2362" s="89"/>
      <c r="B2362" s="94"/>
      <c r="C2362" s="90"/>
      <c r="D2362" s="89"/>
      <c r="E2362" s="89"/>
    </row>
    <row r="2363" spans="1:5" x14ac:dyDescent="0.25">
      <c r="A2363" s="89"/>
      <c r="B2363" s="94"/>
      <c r="C2363" s="90"/>
      <c r="D2363" s="89"/>
      <c r="E2363" s="89"/>
    </row>
    <row r="2364" spans="1:5" x14ac:dyDescent="0.25">
      <c r="A2364" s="89"/>
      <c r="B2364" s="94"/>
      <c r="C2364" s="90"/>
      <c r="D2364" s="89"/>
      <c r="E2364" s="89"/>
    </row>
    <row r="2365" spans="1:5" x14ac:dyDescent="0.25">
      <c r="A2365" s="89"/>
      <c r="B2365" s="94"/>
      <c r="C2365" s="90"/>
      <c r="D2365" s="89"/>
      <c r="E2365" s="89"/>
    </row>
    <row r="2366" spans="1:5" x14ac:dyDescent="0.25">
      <c r="A2366" s="89"/>
      <c r="B2366" s="94"/>
      <c r="C2366" s="90"/>
      <c r="D2366" s="89"/>
      <c r="E2366" s="89"/>
    </row>
    <row r="2367" spans="1:5" x14ac:dyDescent="0.25">
      <c r="A2367" s="89"/>
      <c r="B2367" s="94"/>
      <c r="C2367" s="90"/>
      <c r="D2367" s="89"/>
      <c r="E2367" s="89"/>
    </row>
    <row r="2368" spans="1:5" x14ac:dyDescent="0.25">
      <c r="A2368" s="89"/>
      <c r="B2368" s="94"/>
      <c r="C2368" s="90"/>
      <c r="D2368" s="89"/>
      <c r="E2368" s="89"/>
    </row>
    <row r="2369" spans="1:5" x14ac:dyDescent="0.25">
      <c r="A2369" s="89"/>
      <c r="B2369" s="94"/>
      <c r="C2369" s="90"/>
      <c r="D2369" s="89"/>
      <c r="E2369" s="89"/>
    </row>
    <row r="2370" spans="1:5" x14ac:dyDescent="0.25">
      <c r="A2370" s="89"/>
      <c r="B2370" s="94"/>
      <c r="C2370" s="90"/>
      <c r="D2370" s="89"/>
      <c r="E2370" s="89"/>
    </row>
    <row r="2371" spans="1:5" x14ac:dyDescent="0.25">
      <c r="A2371" s="89"/>
      <c r="B2371" s="94"/>
      <c r="C2371" s="90"/>
      <c r="D2371" s="89"/>
      <c r="E2371" s="89"/>
    </row>
    <row r="2372" spans="1:5" x14ac:dyDescent="0.25">
      <c r="A2372" s="89"/>
      <c r="B2372" s="94"/>
      <c r="C2372" s="90"/>
      <c r="D2372" s="89"/>
      <c r="E2372" s="89"/>
    </row>
    <row r="2373" spans="1:5" x14ac:dyDescent="0.25">
      <c r="A2373" s="89"/>
      <c r="B2373" s="94"/>
      <c r="C2373" s="90"/>
      <c r="D2373" s="89"/>
      <c r="E2373" s="89"/>
    </row>
    <row r="2374" spans="1:5" x14ac:dyDescent="0.25">
      <c r="A2374" s="89"/>
      <c r="B2374" s="94"/>
      <c r="C2374" s="90"/>
      <c r="D2374" s="89"/>
      <c r="E2374" s="89"/>
    </row>
    <row r="2375" spans="1:5" x14ac:dyDescent="0.25">
      <c r="A2375" s="89"/>
      <c r="B2375" s="94"/>
      <c r="C2375" s="90"/>
      <c r="D2375" s="89"/>
      <c r="E2375" s="89"/>
    </row>
    <row r="2376" spans="1:5" x14ac:dyDescent="0.25">
      <c r="A2376" s="89"/>
      <c r="B2376" s="94"/>
      <c r="C2376" s="90"/>
      <c r="D2376" s="89"/>
      <c r="E2376" s="89"/>
    </row>
    <row r="2377" spans="1:5" x14ac:dyDescent="0.25">
      <c r="A2377" s="89"/>
      <c r="B2377" s="94"/>
      <c r="C2377" s="90"/>
      <c r="D2377" s="89"/>
      <c r="E2377" s="89"/>
    </row>
    <row r="2378" spans="1:5" x14ac:dyDescent="0.25">
      <c r="A2378" s="89"/>
      <c r="B2378" s="94"/>
      <c r="C2378" s="90"/>
      <c r="D2378" s="89"/>
      <c r="E2378" s="89"/>
    </row>
    <row r="2379" spans="1:5" x14ac:dyDescent="0.25">
      <c r="A2379" s="89"/>
      <c r="B2379" s="94"/>
      <c r="C2379" s="90"/>
      <c r="D2379" s="89"/>
      <c r="E2379" s="89"/>
    </row>
    <row r="2380" spans="1:5" x14ac:dyDescent="0.25">
      <c r="A2380" s="89"/>
      <c r="B2380" s="94"/>
      <c r="C2380" s="90"/>
      <c r="D2380" s="89"/>
      <c r="E2380" s="89"/>
    </row>
    <row r="2381" spans="1:5" x14ac:dyDescent="0.25">
      <c r="A2381" s="89"/>
      <c r="B2381" s="94"/>
      <c r="C2381" s="90"/>
      <c r="D2381" s="89"/>
      <c r="E2381" s="89"/>
    </row>
    <row r="2382" spans="1:5" x14ac:dyDescent="0.25">
      <c r="A2382" s="89"/>
      <c r="B2382" s="94"/>
      <c r="C2382" s="90"/>
      <c r="D2382" s="89"/>
      <c r="E2382" s="89"/>
    </row>
    <row r="2383" spans="1:5" x14ac:dyDescent="0.25">
      <c r="A2383" s="89"/>
      <c r="B2383" s="94"/>
      <c r="C2383" s="90"/>
      <c r="D2383" s="89"/>
      <c r="E2383" s="89"/>
    </row>
    <row r="2384" spans="1:5" x14ac:dyDescent="0.25">
      <c r="A2384" s="89"/>
      <c r="B2384" s="94"/>
      <c r="C2384" s="90"/>
      <c r="D2384" s="89"/>
      <c r="E2384" s="89"/>
    </row>
    <row r="2385" spans="1:5" x14ac:dyDescent="0.25">
      <c r="A2385" s="89"/>
      <c r="B2385" s="94"/>
      <c r="C2385" s="90"/>
      <c r="D2385" s="89"/>
      <c r="E2385" s="89"/>
    </row>
    <row r="2386" spans="1:5" x14ac:dyDescent="0.25">
      <c r="A2386" s="89"/>
      <c r="B2386" s="94"/>
      <c r="C2386" s="90"/>
      <c r="D2386" s="89"/>
      <c r="E2386" s="89"/>
    </row>
    <row r="2387" spans="1:5" x14ac:dyDescent="0.25">
      <c r="A2387" s="89"/>
      <c r="B2387" s="94"/>
      <c r="C2387" s="90"/>
      <c r="D2387" s="89"/>
      <c r="E2387" s="89"/>
    </row>
    <row r="2388" spans="1:5" x14ac:dyDescent="0.25">
      <c r="A2388" s="89"/>
      <c r="B2388" s="94"/>
      <c r="C2388" s="90"/>
      <c r="D2388" s="89"/>
      <c r="E2388" s="89"/>
    </row>
    <row r="2389" spans="1:5" x14ac:dyDescent="0.25">
      <c r="A2389" s="89"/>
      <c r="B2389" s="94"/>
      <c r="C2389" s="90"/>
      <c r="D2389" s="89"/>
      <c r="E2389" s="89"/>
    </row>
    <row r="2390" spans="1:5" x14ac:dyDescent="0.25">
      <c r="A2390" s="89"/>
      <c r="B2390" s="94"/>
      <c r="C2390" s="90"/>
      <c r="D2390" s="89"/>
      <c r="E2390" s="89"/>
    </row>
    <row r="2391" spans="1:5" x14ac:dyDescent="0.25">
      <c r="A2391" s="89"/>
      <c r="B2391" s="94"/>
      <c r="C2391" s="90"/>
      <c r="D2391" s="89"/>
      <c r="E2391" s="89"/>
    </row>
    <row r="2392" spans="1:5" x14ac:dyDescent="0.25">
      <c r="A2392" s="89"/>
      <c r="B2392" s="94"/>
      <c r="C2392" s="90"/>
      <c r="D2392" s="89"/>
      <c r="E2392" s="89"/>
    </row>
    <row r="2393" spans="1:5" x14ac:dyDescent="0.25">
      <c r="A2393" s="89"/>
      <c r="B2393" s="94"/>
      <c r="C2393" s="90"/>
      <c r="D2393" s="89"/>
      <c r="E2393" s="89"/>
    </row>
    <row r="2394" spans="1:5" x14ac:dyDescent="0.25">
      <c r="A2394" s="89"/>
      <c r="B2394" s="94"/>
      <c r="C2394" s="90"/>
      <c r="D2394" s="89"/>
      <c r="E2394" s="89"/>
    </row>
    <row r="2395" spans="1:5" x14ac:dyDescent="0.25">
      <c r="A2395" s="89"/>
      <c r="B2395" s="94"/>
      <c r="C2395" s="90"/>
      <c r="D2395" s="89"/>
      <c r="E2395" s="89"/>
    </row>
    <row r="2396" spans="1:5" x14ac:dyDescent="0.25">
      <c r="A2396" s="89"/>
      <c r="B2396" s="94"/>
      <c r="C2396" s="90"/>
      <c r="D2396" s="89"/>
      <c r="E2396" s="89"/>
    </row>
    <row r="2397" spans="1:5" x14ac:dyDescent="0.25">
      <c r="A2397" s="89"/>
      <c r="B2397" s="94"/>
      <c r="C2397" s="90"/>
      <c r="D2397" s="89"/>
      <c r="E2397" s="89"/>
    </row>
    <row r="2398" spans="1:5" x14ac:dyDescent="0.25">
      <c r="A2398" s="89"/>
      <c r="B2398" s="94"/>
      <c r="C2398" s="90"/>
      <c r="D2398" s="89"/>
      <c r="E2398" s="89"/>
    </row>
    <row r="2399" spans="1:5" x14ac:dyDescent="0.25">
      <c r="A2399" s="89"/>
      <c r="B2399" s="94"/>
      <c r="C2399" s="90"/>
      <c r="D2399" s="89"/>
      <c r="E2399" s="89"/>
    </row>
    <row r="2400" spans="1:5" x14ac:dyDescent="0.25">
      <c r="A2400" s="89"/>
      <c r="B2400" s="94"/>
      <c r="C2400" s="90"/>
      <c r="D2400" s="89"/>
      <c r="E2400" s="89"/>
    </row>
    <row r="2401" spans="1:5" x14ac:dyDescent="0.25">
      <c r="A2401" s="89"/>
      <c r="B2401" s="94"/>
      <c r="C2401" s="90"/>
      <c r="D2401" s="89"/>
      <c r="E2401" s="89"/>
    </row>
    <row r="2402" spans="1:5" x14ac:dyDescent="0.25">
      <c r="A2402" s="89"/>
      <c r="B2402" s="94"/>
      <c r="C2402" s="90"/>
      <c r="D2402" s="89"/>
      <c r="E2402" s="89"/>
    </row>
    <row r="2403" spans="1:5" x14ac:dyDescent="0.25">
      <c r="A2403" s="89"/>
      <c r="B2403" s="94"/>
      <c r="C2403" s="90"/>
      <c r="D2403" s="89"/>
      <c r="E2403" s="89"/>
    </row>
    <row r="2404" spans="1:5" x14ac:dyDescent="0.25">
      <c r="A2404" s="89"/>
      <c r="B2404" s="94"/>
      <c r="C2404" s="90"/>
      <c r="D2404" s="89"/>
      <c r="E2404" s="89"/>
    </row>
    <row r="2405" spans="1:5" x14ac:dyDescent="0.25">
      <c r="A2405" s="89"/>
      <c r="B2405" s="94"/>
      <c r="C2405" s="90"/>
      <c r="D2405" s="89"/>
      <c r="E2405" s="89"/>
    </row>
    <row r="2406" spans="1:5" x14ac:dyDescent="0.25">
      <c r="A2406" s="89"/>
      <c r="B2406" s="94"/>
      <c r="C2406" s="90"/>
      <c r="D2406" s="89"/>
      <c r="E2406" s="89"/>
    </row>
    <row r="2407" spans="1:5" x14ac:dyDescent="0.25">
      <c r="A2407" s="89"/>
      <c r="B2407" s="94"/>
      <c r="C2407" s="90"/>
      <c r="D2407" s="89"/>
      <c r="E2407" s="89"/>
    </row>
    <row r="2408" spans="1:5" x14ac:dyDescent="0.25">
      <c r="A2408" s="89"/>
      <c r="B2408" s="94"/>
      <c r="C2408" s="90"/>
      <c r="D2408" s="89"/>
      <c r="E2408" s="89"/>
    </row>
    <row r="2409" spans="1:5" x14ac:dyDescent="0.25">
      <c r="A2409" s="89"/>
      <c r="B2409" s="94"/>
      <c r="C2409" s="90"/>
      <c r="D2409" s="89"/>
      <c r="E2409" s="89"/>
    </row>
    <row r="2410" spans="1:5" x14ac:dyDescent="0.25">
      <c r="A2410" s="89"/>
      <c r="B2410" s="94"/>
      <c r="C2410" s="90"/>
      <c r="D2410" s="89"/>
      <c r="E2410" s="89"/>
    </row>
    <row r="2411" spans="1:5" x14ac:dyDescent="0.25">
      <c r="A2411" s="89"/>
      <c r="B2411" s="94"/>
      <c r="C2411" s="90"/>
      <c r="D2411" s="89"/>
      <c r="E2411" s="89"/>
    </row>
    <row r="2412" spans="1:5" x14ac:dyDescent="0.25">
      <c r="A2412" s="89"/>
      <c r="B2412" s="94"/>
      <c r="C2412" s="90"/>
      <c r="D2412" s="89"/>
      <c r="E2412" s="89"/>
    </row>
    <row r="2413" spans="1:5" x14ac:dyDescent="0.25">
      <c r="A2413" s="89"/>
      <c r="B2413" s="94"/>
      <c r="C2413" s="90"/>
      <c r="D2413" s="89"/>
      <c r="E2413" s="89"/>
    </row>
    <row r="2414" spans="1:5" x14ac:dyDescent="0.25">
      <c r="A2414" s="89"/>
      <c r="B2414" s="94"/>
      <c r="C2414" s="90"/>
      <c r="D2414" s="89"/>
      <c r="E2414" s="89"/>
    </row>
    <row r="2415" spans="1:5" x14ac:dyDescent="0.25">
      <c r="A2415" s="89"/>
      <c r="B2415" s="94"/>
      <c r="C2415" s="90"/>
      <c r="D2415" s="89"/>
      <c r="E2415" s="89"/>
    </row>
    <row r="2416" spans="1:5" x14ac:dyDescent="0.25">
      <c r="A2416" s="89"/>
      <c r="B2416" s="94"/>
      <c r="C2416" s="90"/>
      <c r="D2416" s="89"/>
      <c r="E2416" s="89"/>
    </row>
    <row r="2417" spans="1:5" x14ac:dyDescent="0.25">
      <c r="A2417" s="89"/>
      <c r="B2417" s="94"/>
      <c r="C2417" s="90"/>
      <c r="D2417" s="89"/>
      <c r="E2417" s="89"/>
    </row>
    <row r="2418" spans="1:5" x14ac:dyDescent="0.25">
      <c r="A2418" s="89"/>
      <c r="B2418" s="94"/>
      <c r="C2418" s="90"/>
      <c r="D2418" s="89"/>
      <c r="E2418" s="89"/>
    </row>
    <row r="2419" spans="1:5" x14ac:dyDescent="0.25">
      <c r="A2419" s="89"/>
      <c r="B2419" s="94"/>
      <c r="C2419" s="90"/>
      <c r="D2419" s="89"/>
      <c r="E2419" s="89"/>
    </row>
    <row r="2420" spans="1:5" x14ac:dyDescent="0.25">
      <c r="A2420" s="89"/>
      <c r="B2420" s="94"/>
      <c r="C2420" s="90"/>
      <c r="D2420" s="89"/>
      <c r="E2420" s="89"/>
    </row>
    <row r="2421" spans="1:5" x14ac:dyDescent="0.25">
      <c r="A2421" s="89"/>
      <c r="B2421" s="94"/>
      <c r="C2421" s="90"/>
      <c r="D2421" s="89"/>
      <c r="E2421" s="89"/>
    </row>
    <row r="2422" spans="1:5" x14ac:dyDescent="0.25">
      <c r="A2422" s="89"/>
      <c r="B2422" s="94"/>
      <c r="C2422" s="90"/>
      <c r="D2422" s="89"/>
      <c r="E2422" s="89"/>
    </row>
    <row r="2423" spans="1:5" x14ac:dyDescent="0.25">
      <c r="A2423" s="89"/>
      <c r="B2423" s="94"/>
      <c r="C2423" s="90"/>
      <c r="D2423" s="89"/>
      <c r="E2423" s="89"/>
    </row>
    <row r="2424" spans="1:5" x14ac:dyDescent="0.25">
      <c r="A2424" s="89"/>
      <c r="B2424" s="94"/>
      <c r="C2424" s="90"/>
      <c r="D2424" s="89"/>
      <c r="E2424" s="89"/>
    </row>
    <row r="2425" spans="1:5" x14ac:dyDescent="0.25">
      <c r="A2425" s="89"/>
      <c r="B2425" s="94"/>
      <c r="C2425" s="90"/>
      <c r="D2425" s="89"/>
      <c r="E2425" s="89"/>
    </row>
    <row r="2426" spans="1:5" x14ac:dyDescent="0.25">
      <c r="A2426" s="89"/>
      <c r="B2426" s="94"/>
      <c r="C2426" s="90"/>
      <c r="D2426" s="89"/>
      <c r="E2426" s="89"/>
    </row>
    <row r="2427" spans="1:5" x14ac:dyDescent="0.25">
      <c r="A2427" s="89"/>
      <c r="B2427" s="94"/>
      <c r="C2427" s="90"/>
      <c r="D2427" s="89"/>
      <c r="E2427" s="89"/>
    </row>
    <row r="2428" spans="1:5" x14ac:dyDescent="0.25">
      <c r="A2428" s="89"/>
      <c r="B2428" s="94"/>
      <c r="C2428" s="90"/>
      <c r="D2428" s="89"/>
      <c r="E2428" s="89"/>
    </row>
    <row r="2429" spans="1:5" x14ac:dyDescent="0.25">
      <c r="A2429" s="89"/>
      <c r="B2429" s="94"/>
      <c r="C2429" s="90"/>
      <c r="D2429" s="89"/>
      <c r="E2429" s="89"/>
    </row>
    <row r="2430" spans="1:5" x14ac:dyDescent="0.25">
      <c r="A2430" s="89"/>
      <c r="B2430" s="94"/>
      <c r="C2430" s="90"/>
      <c r="D2430" s="89"/>
      <c r="E2430" s="89"/>
    </row>
    <row r="2431" spans="1:5" x14ac:dyDescent="0.25">
      <c r="A2431" s="89"/>
      <c r="B2431" s="94"/>
      <c r="C2431" s="90"/>
      <c r="D2431" s="89"/>
      <c r="E2431" s="89"/>
    </row>
    <row r="2432" spans="1:5" x14ac:dyDescent="0.25">
      <c r="A2432" s="89"/>
      <c r="B2432" s="94"/>
      <c r="C2432" s="90"/>
      <c r="D2432" s="89"/>
      <c r="E2432" s="89"/>
    </row>
    <row r="2433" spans="1:5" x14ac:dyDescent="0.25">
      <c r="A2433" s="89"/>
      <c r="B2433" s="94"/>
      <c r="C2433" s="90"/>
      <c r="D2433" s="89"/>
      <c r="E2433" s="89"/>
    </row>
    <row r="2434" spans="1:5" x14ac:dyDescent="0.25">
      <c r="A2434" s="89"/>
      <c r="B2434" s="94"/>
      <c r="C2434" s="90"/>
      <c r="D2434" s="89"/>
      <c r="E2434" s="89"/>
    </row>
    <row r="2435" spans="1:5" x14ac:dyDescent="0.25">
      <c r="A2435" s="89"/>
      <c r="B2435" s="94"/>
      <c r="C2435" s="90"/>
      <c r="D2435" s="89"/>
      <c r="E2435" s="89"/>
    </row>
    <row r="2436" spans="1:5" x14ac:dyDescent="0.25">
      <c r="A2436" s="89"/>
      <c r="B2436" s="94"/>
      <c r="C2436" s="90"/>
      <c r="D2436" s="89"/>
      <c r="E2436" s="89"/>
    </row>
    <row r="2437" spans="1:5" x14ac:dyDescent="0.25">
      <c r="A2437" s="89"/>
      <c r="B2437" s="94"/>
      <c r="C2437" s="90"/>
      <c r="D2437" s="89"/>
      <c r="E2437" s="89"/>
    </row>
    <row r="2438" spans="1:5" x14ac:dyDescent="0.25">
      <c r="A2438" s="89"/>
      <c r="B2438" s="94"/>
      <c r="C2438" s="90"/>
      <c r="D2438" s="89"/>
      <c r="E2438" s="89"/>
    </row>
    <row r="2439" spans="1:5" x14ac:dyDescent="0.25">
      <c r="A2439" s="89"/>
      <c r="B2439" s="94"/>
      <c r="C2439" s="90"/>
      <c r="D2439" s="89"/>
      <c r="E2439" s="89"/>
    </row>
    <row r="2440" spans="1:5" x14ac:dyDescent="0.25">
      <c r="A2440" s="89"/>
      <c r="B2440" s="94"/>
      <c r="C2440" s="90"/>
      <c r="D2440" s="89"/>
      <c r="E2440" s="89"/>
    </row>
    <row r="2441" spans="1:5" x14ac:dyDescent="0.25">
      <c r="A2441" s="89"/>
      <c r="B2441" s="94"/>
      <c r="C2441" s="90"/>
      <c r="D2441" s="89"/>
      <c r="E2441" s="89"/>
    </row>
    <row r="2442" spans="1:5" x14ac:dyDescent="0.25">
      <c r="A2442" s="89"/>
      <c r="B2442" s="94"/>
      <c r="C2442" s="90"/>
      <c r="D2442" s="89"/>
      <c r="E2442" s="89"/>
    </row>
    <row r="2443" spans="1:5" x14ac:dyDescent="0.25">
      <c r="A2443" s="89"/>
      <c r="B2443" s="94"/>
      <c r="C2443" s="90"/>
      <c r="D2443" s="89"/>
      <c r="E2443" s="89"/>
    </row>
    <row r="2444" spans="1:5" x14ac:dyDescent="0.25">
      <c r="A2444" s="89"/>
      <c r="B2444" s="94"/>
      <c r="C2444" s="90"/>
      <c r="D2444" s="89"/>
      <c r="E2444" s="89"/>
    </row>
    <row r="2445" spans="1:5" x14ac:dyDescent="0.25">
      <c r="A2445" s="89"/>
      <c r="B2445" s="94"/>
      <c r="C2445" s="90"/>
      <c r="D2445" s="89"/>
      <c r="E2445" s="89"/>
    </row>
    <row r="2446" spans="1:5" x14ac:dyDescent="0.25">
      <c r="A2446" s="89"/>
      <c r="B2446" s="94"/>
      <c r="C2446" s="90"/>
      <c r="D2446" s="89"/>
      <c r="E2446" s="89"/>
    </row>
    <row r="2447" spans="1:5" x14ac:dyDescent="0.25">
      <c r="A2447" s="89"/>
      <c r="B2447" s="94"/>
      <c r="C2447" s="90"/>
      <c r="D2447" s="89"/>
      <c r="E2447" s="89"/>
    </row>
    <row r="2448" spans="1:5" x14ac:dyDescent="0.25">
      <c r="A2448" s="89"/>
      <c r="B2448" s="94"/>
      <c r="C2448" s="90"/>
      <c r="D2448" s="89"/>
      <c r="E2448" s="89"/>
    </row>
    <row r="2449" spans="1:5" x14ac:dyDescent="0.25">
      <c r="A2449" s="89"/>
      <c r="B2449" s="94"/>
      <c r="C2449" s="90"/>
      <c r="D2449" s="89"/>
      <c r="E2449" s="89"/>
    </row>
    <row r="2450" spans="1:5" x14ac:dyDescent="0.25">
      <c r="A2450" s="89"/>
      <c r="B2450" s="94"/>
      <c r="C2450" s="90"/>
      <c r="D2450" s="89"/>
      <c r="E2450" s="89"/>
    </row>
    <row r="2451" spans="1:5" x14ac:dyDescent="0.25">
      <c r="A2451" s="89"/>
      <c r="B2451" s="94"/>
      <c r="C2451" s="90"/>
      <c r="D2451" s="89"/>
      <c r="E2451" s="89"/>
    </row>
    <row r="2452" spans="1:5" x14ac:dyDescent="0.25">
      <c r="A2452" s="89"/>
      <c r="B2452" s="94"/>
      <c r="C2452" s="90"/>
      <c r="D2452" s="89"/>
      <c r="E2452" s="89"/>
    </row>
    <row r="2453" spans="1:5" x14ac:dyDescent="0.25">
      <c r="A2453" s="89"/>
      <c r="B2453" s="94"/>
      <c r="C2453" s="90"/>
      <c r="D2453" s="89"/>
      <c r="E2453" s="89"/>
    </row>
    <row r="2454" spans="1:5" x14ac:dyDescent="0.25">
      <c r="A2454" s="89"/>
      <c r="B2454" s="94"/>
      <c r="C2454" s="90"/>
      <c r="D2454" s="89"/>
      <c r="E2454" s="89"/>
    </row>
    <row r="2455" spans="1:5" x14ac:dyDescent="0.25">
      <c r="A2455" s="89"/>
      <c r="B2455" s="94"/>
      <c r="C2455" s="90"/>
      <c r="D2455" s="89"/>
      <c r="E2455" s="89"/>
    </row>
    <row r="2456" spans="1:5" x14ac:dyDescent="0.25">
      <c r="A2456" s="89"/>
      <c r="B2456" s="94"/>
      <c r="C2456" s="90"/>
      <c r="D2456" s="89"/>
      <c r="E2456" s="89"/>
    </row>
    <row r="2457" spans="1:5" x14ac:dyDescent="0.25">
      <c r="A2457" s="89"/>
      <c r="B2457" s="94"/>
      <c r="C2457" s="90"/>
      <c r="D2457" s="89"/>
      <c r="E2457" s="89"/>
    </row>
    <row r="2458" spans="1:5" x14ac:dyDescent="0.25">
      <c r="A2458" s="89"/>
      <c r="B2458" s="94"/>
      <c r="C2458" s="90"/>
      <c r="D2458" s="89"/>
      <c r="E2458" s="89"/>
    </row>
    <row r="2459" spans="1:5" x14ac:dyDescent="0.25">
      <c r="A2459" s="89"/>
      <c r="B2459" s="94"/>
      <c r="C2459" s="90"/>
      <c r="D2459" s="89"/>
      <c r="E2459" s="89"/>
    </row>
    <row r="2460" spans="1:5" x14ac:dyDescent="0.25">
      <c r="A2460" s="89"/>
      <c r="B2460" s="94"/>
      <c r="C2460" s="90"/>
      <c r="D2460" s="89"/>
      <c r="E2460" s="89"/>
    </row>
    <row r="2461" spans="1:5" x14ac:dyDescent="0.25">
      <c r="A2461" s="89"/>
      <c r="B2461" s="94"/>
      <c r="C2461" s="90"/>
      <c r="D2461" s="89"/>
      <c r="E2461" s="89"/>
    </row>
    <row r="2462" spans="1:5" x14ac:dyDescent="0.25">
      <c r="A2462" s="89"/>
      <c r="B2462" s="94"/>
      <c r="C2462" s="90"/>
      <c r="D2462" s="89"/>
      <c r="E2462" s="89"/>
    </row>
    <row r="2463" spans="1:5" x14ac:dyDescent="0.25">
      <c r="A2463" s="89"/>
      <c r="B2463" s="94"/>
      <c r="C2463" s="90"/>
      <c r="D2463" s="89"/>
      <c r="E2463" s="89"/>
    </row>
    <row r="2464" spans="1:5" x14ac:dyDescent="0.25">
      <c r="A2464" s="89"/>
      <c r="B2464" s="94"/>
      <c r="C2464" s="90"/>
      <c r="D2464" s="89"/>
      <c r="E2464" s="89"/>
    </row>
    <row r="2465" spans="1:5" x14ac:dyDescent="0.25">
      <c r="A2465" s="89"/>
      <c r="B2465" s="94"/>
      <c r="C2465" s="90"/>
      <c r="D2465" s="89"/>
      <c r="E2465" s="89"/>
    </row>
    <row r="2466" spans="1:5" x14ac:dyDescent="0.25">
      <c r="A2466" s="89"/>
      <c r="B2466" s="94"/>
      <c r="C2466" s="90"/>
      <c r="D2466" s="89"/>
      <c r="E2466" s="89"/>
    </row>
    <row r="2467" spans="1:5" x14ac:dyDescent="0.25">
      <c r="A2467" s="89"/>
      <c r="B2467" s="94"/>
      <c r="C2467" s="90"/>
      <c r="D2467" s="89"/>
      <c r="E2467" s="89"/>
    </row>
    <row r="2468" spans="1:5" x14ac:dyDescent="0.25">
      <c r="A2468" s="89"/>
      <c r="B2468" s="94"/>
      <c r="C2468" s="90"/>
      <c r="D2468" s="89"/>
      <c r="E2468" s="89"/>
    </row>
    <row r="2469" spans="1:5" x14ac:dyDescent="0.25">
      <c r="A2469" s="89"/>
      <c r="B2469" s="94"/>
      <c r="C2469" s="90"/>
      <c r="D2469" s="89"/>
      <c r="E2469" s="89"/>
    </row>
    <row r="2470" spans="1:5" x14ac:dyDescent="0.25">
      <c r="A2470" s="89"/>
      <c r="B2470" s="94"/>
      <c r="C2470" s="90"/>
      <c r="D2470" s="89"/>
      <c r="E2470" s="89"/>
    </row>
    <row r="2471" spans="1:5" x14ac:dyDescent="0.25">
      <c r="A2471" s="89"/>
      <c r="B2471" s="94"/>
      <c r="C2471" s="90"/>
      <c r="D2471" s="89"/>
      <c r="E2471" s="89"/>
    </row>
    <row r="2472" spans="1:5" x14ac:dyDescent="0.25">
      <c r="A2472" s="89"/>
      <c r="B2472" s="94"/>
      <c r="C2472" s="90"/>
      <c r="D2472" s="89"/>
      <c r="E2472" s="89"/>
    </row>
    <row r="2473" spans="1:5" x14ac:dyDescent="0.25">
      <c r="A2473" s="89"/>
      <c r="B2473" s="94"/>
      <c r="C2473" s="90"/>
      <c r="D2473" s="89"/>
      <c r="E2473" s="89"/>
    </row>
    <row r="2474" spans="1:5" x14ac:dyDescent="0.25">
      <c r="A2474" s="89"/>
      <c r="B2474" s="94"/>
      <c r="C2474" s="90"/>
      <c r="D2474" s="89"/>
      <c r="E2474" s="89"/>
    </row>
    <row r="2475" spans="1:5" x14ac:dyDescent="0.25">
      <c r="A2475" s="89"/>
      <c r="B2475" s="94"/>
      <c r="C2475" s="90"/>
      <c r="D2475" s="89"/>
      <c r="E2475" s="89"/>
    </row>
    <row r="2476" spans="1:5" x14ac:dyDescent="0.25">
      <c r="A2476" s="89"/>
      <c r="B2476" s="94"/>
      <c r="C2476" s="90"/>
      <c r="D2476" s="89"/>
      <c r="E2476" s="89"/>
    </row>
    <row r="2477" spans="1:5" x14ac:dyDescent="0.25">
      <c r="A2477" s="89"/>
      <c r="B2477" s="94"/>
      <c r="C2477" s="90"/>
      <c r="D2477" s="89"/>
      <c r="E2477" s="89"/>
    </row>
    <row r="2478" spans="1:5" x14ac:dyDescent="0.25">
      <c r="A2478" s="89"/>
      <c r="B2478" s="94"/>
      <c r="C2478" s="90"/>
      <c r="D2478" s="89"/>
      <c r="E2478" s="89"/>
    </row>
    <row r="2479" spans="1:5" x14ac:dyDescent="0.25">
      <c r="A2479" s="89"/>
      <c r="B2479" s="94"/>
      <c r="C2479" s="90"/>
      <c r="D2479" s="89"/>
      <c r="E2479" s="89"/>
    </row>
    <row r="2480" spans="1:5" x14ac:dyDescent="0.25">
      <c r="A2480" s="89"/>
      <c r="B2480" s="94"/>
      <c r="C2480" s="90"/>
      <c r="D2480" s="89"/>
      <c r="E2480" s="89"/>
    </row>
    <row r="2481" spans="1:5" x14ac:dyDescent="0.25">
      <c r="A2481" s="89"/>
      <c r="B2481" s="94"/>
      <c r="C2481" s="90"/>
      <c r="D2481" s="89"/>
      <c r="E2481" s="89"/>
    </row>
    <row r="2482" spans="1:5" x14ac:dyDescent="0.25">
      <c r="A2482" s="89"/>
      <c r="B2482" s="94"/>
      <c r="C2482" s="90"/>
      <c r="D2482" s="89"/>
      <c r="E2482" s="89"/>
    </row>
    <row r="2483" spans="1:5" x14ac:dyDescent="0.25">
      <c r="A2483" s="89"/>
      <c r="B2483" s="94"/>
      <c r="C2483" s="90"/>
      <c r="D2483" s="89"/>
      <c r="E2483" s="89"/>
    </row>
    <row r="2484" spans="1:5" x14ac:dyDescent="0.25">
      <c r="A2484" s="89"/>
      <c r="B2484" s="94"/>
      <c r="C2484" s="90"/>
      <c r="D2484" s="89"/>
      <c r="E2484" s="89"/>
    </row>
    <row r="2485" spans="1:5" x14ac:dyDescent="0.25">
      <c r="A2485" s="89"/>
      <c r="B2485" s="94"/>
      <c r="C2485" s="90"/>
      <c r="D2485" s="89"/>
      <c r="E2485" s="89"/>
    </row>
    <row r="2486" spans="1:5" x14ac:dyDescent="0.25">
      <c r="A2486" s="89"/>
      <c r="B2486" s="94"/>
      <c r="C2486" s="90"/>
      <c r="D2486" s="89"/>
      <c r="E2486" s="89"/>
    </row>
    <row r="2487" spans="1:5" x14ac:dyDescent="0.25">
      <c r="A2487" s="89"/>
      <c r="B2487" s="94"/>
      <c r="C2487" s="90"/>
      <c r="D2487" s="89"/>
      <c r="E2487" s="89"/>
    </row>
    <row r="2488" spans="1:5" x14ac:dyDescent="0.25">
      <c r="A2488" s="89"/>
      <c r="B2488" s="94"/>
      <c r="C2488" s="90"/>
      <c r="D2488" s="89"/>
      <c r="E2488" s="89"/>
    </row>
    <row r="2489" spans="1:5" x14ac:dyDescent="0.25">
      <c r="A2489" s="89"/>
      <c r="B2489" s="94"/>
      <c r="C2489" s="90"/>
      <c r="D2489" s="89"/>
      <c r="E2489" s="89"/>
    </row>
    <row r="2490" spans="1:5" x14ac:dyDescent="0.25">
      <c r="A2490" s="89"/>
      <c r="B2490" s="94"/>
      <c r="C2490" s="90"/>
      <c r="D2490" s="89"/>
      <c r="E2490" s="89"/>
    </row>
    <row r="2491" spans="1:5" x14ac:dyDescent="0.25">
      <c r="A2491" s="89"/>
      <c r="B2491" s="94"/>
      <c r="C2491" s="90"/>
      <c r="D2491" s="89"/>
      <c r="E2491" s="89"/>
    </row>
    <row r="2492" spans="1:5" x14ac:dyDescent="0.25">
      <c r="A2492" s="89"/>
      <c r="B2492" s="94"/>
      <c r="C2492" s="90"/>
      <c r="D2492" s="89"/>
      <c r="E2492" s="89"/>
    </row>
    <row r="2493" spans="1:5" x14ac:dyDescent="0.25">
      <c r="A2493" s="89"/>
      <c r="B2493" s="94"/>
      <c r="C2493" s="90"/>
      <c r="D2493" s="89"/>
      <c r="E2493" s="89"/>
    </row>
    <row r="2494" spans="1:5" x14ac:dyDescent="0.25">
      <c r="A2494" s="89"/>
      <c r="B2494" s="94"/>
      <c r="C2494" s="90"/>
      <c r="D2494" s="89"/>
      <c r="E2494" s="89"/>
    </row>
    <row r="2495" spans="1:5" x14ac:dyDescent="0.25">
      <c r="A2495" s="89"/>
      <c r="B2495" s="94"/>
      <c r="C2495" s="90"/>
      <c r="D2495" s="89"/>
      <c r="E2495" s="89"/>
    </row>
    <row r="2496" spans="1:5" x14ac:dyDescent="0.25">
      <c r="A2496" s="89"/>
      <c r="B2496" s="94"/>
      <c r="C2496" s="90"/>
      <c r="D2496" s="89"/>
      <c r="E2496" s="89"/>
    </row>
    <row r="2497" spans="1:5" x14ac:dyDescent="0.25">
      <c r="A2497" s="89"/>
      <c r="B2497" s="94"/>
      <c r="C2497" s="90"/>
      <c r="D2497" s="89"/>
      <c r="E2497" s="89"/>
    </row>
    <row r="2498" spans="1:5" x14ac:dyDescent="0.25">
      <c r="A2498" s="89"/>
      <c r="B2498" s="94"/>
      <c r="C2498" s="90"/>
      <c r="D2498" s="89"/>
      <c r="E2498" s="89"/>
    </row>
    <row r="2499" spans="1:5" x14ac:dyDescent="0.25">
      <c r="A2499" s="89"/>
      <c r="B2499" s="94"/>
      <c r="C2499" s="90"/>
      <c r="D2499" s="89"/>
      <c r="E2499" s="89"/>
    </row>
    <row r="2500" spans="1:5" x14ac:dyDescent="0.25">
      <c r="A2500" s="89"/>
      <c r="B2500" s="94"/>
      <c r="C2500" s="90"/>
      <c r="D2500" s="89"/>
      <c r="E2500" s="89"/>
    </row>
    <row r="2501" spans="1:5" x14ac:dyDescent="0.25">
      <c r="A2501" s="89"/>
      <c r="B2501" s="94"/>
      <c r="C2501" s="90"/>
      <c r="D2501" s="89"/>
      <c r="E2501" s="89"/>
    </row>
    <row r="2502" spans="1:5" x14ac:dyDescent="0.25">
      <c r="A2502" s="89"/>
      <c r="B2502" s="94"/>
      <c r="C2502" s="90"/>
      <c r="D2502" s="89"/>
      <c r="E2502" s="89"/>
    </row>
    <row r="2503" spans="1:5" x14ac:dyDescent="0.25">
      <c r="A2503" s="89"/>
      <c r="B2503" s="94"/>
      <c r="C2503" s="90"/>
      <c r="D2503" s="89"/>
      <c r="E2503" s="89"/>
    </row>
    <row r="2504" spans="1:5" x14ac:dyDescent="0.25">
      <c r="A2504" s="89"/>
      <c r="B2504" s="94"/>
      <c r="C2504" s="90"/>
      <c r="D2504" s="89"/>
      <c r="E2504" s="89"/>
    </row>
    <row r="2505" spans="1:5" x14ac:dyDescent="0.25">
      <c r="A2505" s="89"/>
      <c r="B2505" s="94"/>
      <c r="C2505" s="90"/>
      <c r="D2505" s="89"/>
      <c r="E2505" s="89"/>
    </row>
    <row r="2506" spans="1:5" x14ac:dyDescent="0.25">
      <c r="A2506" s="89"/>
      <c r="B2506" s="94"/>
      <c r="C2506" s="90"/>
      <c r="D2506" s="89"/>
      <c r="E2506" s="89"/>
    </row>
    <row r="2507" spans="1:5" x14ac:dyDescent="0.25">
      <c r="A2507" s="89"/>
      <c r="B2507" s="94"/>
      <c r="C2507" s="90"/>
      <c r="D2507" s="89"/>
      <c r="E2507" s="89"/>
    </row>
    <row r="2508" spans="1:5" x14ac:dyDescent="0.25">
      <c r="A2508" s="89"/>
      <c r="B2508" s="94"/>
      <c r="C2508" s="90"/>
      <c r="D2508" s="89"/>
      <c r="E2508" s="89"/>
    </row>
    <row r="2509" spans="1:5" x14ac:dyDescent="0.25">
      <c r="A2509" s="89"/>
      <c r="B2509" s="94"/>
      <c r="C2509" s="90"/>
      <c r="D2509" s="89"/>
      <c r="E2509" s="89"/>
    </row>
    <row r="2510" spans="1:5" x14ac:dyDescent="0.25">
      <c r="A2510" s="89"/>
      <c r="B2510" s="94"/>
      <c r="C2510" s="90"/>
      <c r="D2510" s="89"/>
      <c r="E2510" s="89"/>
    </row>
    <row r="2511" spans="1:5" x14ac:dyDescent="0.25">
      <c r="A2511" s="89"/>
      <c r="B2511" s="94"/>
      <c r="C2511" s="90"/>
      <c r="D2511" s="89"/>
      <c r="E2511" s="89"/>
    </row>
    <row r="2512" spans="1:5" x14ac:dyDescent="0.25">
      <c r="A2512" s="89"/>
      <c r="B2512" s="94"/>
      <c r="C2512" s="90"/>
      <c r="D2512" s="89"/>
      <c r="E2512" s="89"/>
    </row>
    <row r="2513" spans="1:5" x14ac:dyDescent="0.25">
      <c r="A2513" s="89"/>
      <c r="B2513" s="94"/>
      <c r="C2513" s="90"/>
      <c r="D2513" s="89"/>
      <c r="E2513" s="89"/>
    </row>
    <row r="2514" spans="1:5" x14ac:dyDescent="0.25">
      <c r="A2514" s="89"/>
      <c r="B2514" s="94"/>
      <c r="C2514" s="90"/>
      <c r="D2514" s="89"/>
      <c r="E2514" s="89"/>
    </row>
    <row r="2515" spans="1:5" x14ac:dyDescent="0.25">
      <c r="A2515" s="89"/>
      <c r="B2515" s="94"/>
      <c r="C2515" s="90"/>
      <c r="D2515" s="89"/>
      <c r="E2515" s="89"/>
    </row>
    <row r="2516" spans="1:5" x14ac:dyDescent="0.25">
      <c r="A2516" s="89"/>
      <c r="B2516" s="94"/>
      <c r="C2516" s="90"/>
      <c r="D2516" s="89"/>
      <c r="E2516" s="89"/>
    </row>
    <row r="2517" spans="1:5" x14ac:dyDescent="0.25">
      <c r="A2517" s="89"/>
      <c r="B2517" s="94"/>
      <c r="C2517" s="90"/>
      <c r="D2517" s="89"/>
      <c r="E2517" s="89"/>
    </row>
    <row r="2518" spans="1:5" x14ac:dyDescent="0.25">
      <c r="A2518" s="89"/>
      <c r="B2518" s="94"/>
      <c r="C2518" s="90"/>
      <c r="D2518" s="89"/>
      <c r="E2518" s="89"/>
    </row>
    <row r="2519" spans="1:5" x14ac:dyDescent="0.25">
      <c r="A2519" s="89"/>
      <c r="B2519" s="94"/>
      <c r="C2519" s="90"/>
      <c r="D2519" s="89"/>
      <c r="E2519" s="89"/>
    </row>
    <row r="2520" spans="1:5" x14ac:dyDescent="0.25">
      <c r="A2520" s="89"/>
      <c r="B2520" s="94"/>
      <c r="C2520" s="90"/>
      <c r="D2520" s="89"/>
      <c r="E2520" s="89"/>
    </row>
    <row r="2521" spans="1:5" x14ac:dyDescent="0.25">
      <c r="A2521" s="89"/>
      <c r="B2521" s="94"/>
      <c r="C2521" s="90"/>
      <c r="D2521" s="89"/>
      <c r="E2521" s="89"/>
    </row>
    <row r="2522" spans="1:5" x14ac:dyDescent="0.25">
      <c r="A2522" s="89"/>
      <c r="B2522" s="94"/>
      <c r="C2522" s="90"/>
      <c r="D2522" s="89"/>
      <c r="E2522" s="89"/>
    </row>
    <row r="2523" spans="1:5" x14ac:dyDescent="0.25">
      <c r="A2523" s="89"/>
      <c r="B2523" s="94"/>
      <c r="C2523" s="90"/>
      <c r="D2523" s="89"/>
      <c r="E2523" s="89"/>
    </row>
    <row r="2524" spans="1:5" x14ac:dyDescent="0.25">
      <c r="A2524" s="89"/>
      <c r="B2524" s="94"/>
      <c r="C2524" s="90"/>
      <c r="D2524" s="89"/>
      <c r="E2524" s="89"/>
    </row>
    <row r="2525" spans="1:5" x14ac:dyDescent="0.25">
      <c r="A2525" s="89"/>
      <c r="B2525" s="94"/>
      <c r="C2525" s="90"/>
      <c r="D2525" s="89"/>
      <c r="E2525" s="89"/>
    </row>
    <row r="2526" spans="1:5" x14ac:dyDescent="0.25">
      <c r="A2526" s="89"/>
      <c r="B2526" s="94"/>
      <c r="C2526" s="90"/>
      <c r="D2526" s="89"/>
      <c r="E2526" s="89"/>
    </row>
    <row r="2527" spans="1:5" x14ac:dyDescent="0.25">
      <c r="A2527" s="89"/>
      <c r="B2527" s="94"/>
      <c r="C2527" s="90"/>
      <c r="D2527" s="89"/>
      <c r="E2527" s="89"/>
    </row>
    <row r="2528" spans="1:5" x14ac:dyDescent="0.25">
      <c r="A2528" s="89"/>
      <c r="B2528" s="94"/>
      <c r="C2528" s="90"/>
      <c r="D2528" s="89"/>
      <c r="E2528" s="89"/>
    </row>
    <row r="2529" spans="1:5" x14ac:dyDescent="0.25">
      <c r="A2529" s="89"/>
      <c r="B2529" s="94"/>
      <c r="C2529" s="90"/>
      <c r="D2529" s="89"/>
      <c r="E2529" s="89"/>
    </row>
    <row r="2530" spans="1:5" x14ac:dyDescent="0.25">
      <c r="A2530" s="89"/>
      <c r="B2530" s="94"/>
      <c r="C2530" s="90"/>
      <c r="D2530" s="89"/>
      <c r="E2530" s="89"/>
    </row>
    <row r="2531" spans="1:5" x14ac:dyDescent="0.25">
      <c r="A2531" s="89"/>
      <c r="B2531" s="94"/>
      <c r="C2531" s="90"/>
      <c r="D2531" s="89"/>
      <c r="E2531" s="89"/>
    </row>
    <row r="2532" spans="1:5" x14ac:dyDescent="0.25">
      <c r="A2532" s="89"/>
      <c r="B2532" s="94"/>
      <c r="C2532" s="90"/>
      <c r="D2532" s="89"/>
      <c r="E2532" s="89"/>
    </row>
    <row r="2533" spans="1:5" x14ac:dyDescent="0.25">
      <c r="A2533" s="89"/>
      <c r="B2533" s="94"/>
      <c r="C2533" s="90"/>
      <c r="D2533" s="89"/>
      <c r="E2533" s="89"/>
    </row>
    <row r="2534" spans="1:5" x14ac:dyDescent="0.25">
      <c r="A2534" s="89"/>
      <c r="B2534" s="94"/>
      <c r="C2534" s="90"/>
      <c r="D2534" s="89"/>
      <c r="E2534" s="89"/>
    </row>
    <row r="2535" spans="1:5" x14ac:dyDescent="0.25">
      <c r="A2535" s="89"/>
      <c r="B2535" s="94"/>
      <c r="C2535" s="90"/>
      <c r="D2535" s="89"/>
      <c r="E2535" s="89"/>
    </row>
    <row r="2536" spans="1:5" x14ac:dyDescent="0.25">
      <c r="A2536" s="89"/>
      <c r="B2536" s="94"/>
      <c r="C2536" s="90"/>
      <c r="D2536" s="89"/>
      <c r="E2536" s="89"/>
    </row>
    <row r="2537" spans="1:5" x14ac:dyDescent="0.25">
      <c r="A2537" s="89"/>
      <c r="B2537" s="94"/>
      <c r="C2537" s="90"/>
      <c r="D2537" s="89"/>
      <c r="E2537" s="89"/>
    </row>
    <row r="2538" spans="1:5" x14ac:dyDescent="0.25">
      <c r="A2538" s="89"/>
      <c r="B2538" s="94"/>
      <c r="C2538" s="90"/>
      <c r="D2538" s="89"/>
      <c r="E2538" s="89"/>
    </row>
    <row r="2539" spans="1:5" x14ac:dyDescent="0.25">
      <c r="A2539" s="89"/>
      <c r="B2539" s="94"/>
      <c r="C2539" s="90"/>
      <c r="D2539" s="89"/>
      <c r="E2539" s="89"/>
    </row>
    <row r="2540" spans="1:5" x14ac:dyDescent="0.25">
      <c r="A2540" s="89"/>
      <c r="B2540" s="94"/>
      <c r="C2540" s="90"/>
      <c r="D2540" s="89"/>
      <c r="E2540" s="89"/>
    </row>
    <row r="2541" spans="1:5" x14ac:dyDescent="0.25">
      <c r="A2541" s="89"/>
      <c r="B2541" s="94"/>
      <c r="C2541" s="90"/>
      <c r="D2541" s="89"/>
      <c r="E2541" s="89"/>
    </row>
    <row r="2542" spans="1:5" x14ac:dyDescent="0.25">
      <c r="A2542" s="89"/>
      <c r="B2542" s="94"/>
      <c r="C2542" s="90"/>
      <c r="D2542" s="89"/>
      <c r="E2542" s="89"/>
    </row>
    <row r="2543" spans="1:5" x14ac:dyDescent="0.25">
      <c r="A2543" s="89"/>
      <c r="B2543" s="94"/>
      <c r="C2543" s="90"/>
      <c r="D2543" s="89"/>
      <c r="E2543" s="89"/>
    </row>
    <row r="2544" spans="1:5" x14ac:dyDescent="0.25">
      <c r="A2544" s="89"/>
      <c r="B2544" s="94"/>
      <c r="C2544" s="90"/>
      <c r="D2544" s="89"/>
      <c r="E2544" s="89"/>
    </row>
    <row r="2545" spans="1:5" x14ac:dyDescent="0.25">
      <c r="A2545" s="89"/>
      <c r="B2545" s="94"/>
      <c r="C2545" s="90"/>
      <c r="D2545" s="89"/>
      <c r="E2545" s="89"/>
    </row>
    <row r="2546" spans="1:5" x14ac:dyDescent="0.25">
      <c r="A2546" s="89"/>
      <c r="B2546" s="94"/>
      <c r="C2546" s="90"/>
      <c r="D2546" s="89"/>
      <c r="E2546" s="89"/>
    </row>
    <row r="2547" spans="1:5" x14ac:dyDescent="0.25">
      <c r="A2547" s="89"/>
      <c r="B2547" s="94"/>
      <c r="C2547" s="90"/>
      <c r="D2547" s="89"/>
      <c r="E2547" s="89"/>
    </row>
    <row r="2548" spans="1:5" x14ac:dyDescent="0.25">
      <c r="A2548" s="89"/>
      <c r="B2548" s="94"/>
      <c r="C2548" s="90"/>
      <c r="D2548" s="89"/>
      <c r="E2548" s="89"/>
    </row>
    <row r="2549" spans="1:5" x14ac:dyDescent="0.25">
      <c r="A2549" s="89"/>
      <c r="B2549" s="94"/>
      <c r="C2549" s="90"/>
      <c r="D2549" s="89"/>
      <c r="E2549" s="89"/>
    </row>
    <row r="2550" spans="1:5" x14ac:dyDescent="0.25">
      <c r="A2550" s="89"/>
      <c r="B2550" s="94"/>
      <c r="C2550" s="90"/>
      <c r="D2550" s="89"/>
      <c r="E2550" s="89"/>
    </row>
    <row r="2551" spans="1:5" x14ac:dyDescent="0.25">
      <c r="A2551" s="89"/>
      <c r="B2551" s="94"/>
      <c r="C2551" s="90"/>
      <c r="D2551" s="89"/>
      <c r="E2551" s="89"/>
    </row>
    <row r="2552" spans="1:5" x14ac:dyDescent="0.25">
      <c r="A2552" s="89"/>
      <c r="B2552" s="94"/>
      <c r="C2552" s="90"/>
      <c r="D2552" s="89"/>
      <c r="E2552" s="89"/>
    </row>
    <row r="2553" spans="1:5" x14ac:dyDescent="0.25">
      <c r="A2553" s="89"/>
      <c r="B2553" s="94"/>
      <c r="C2553" s="90"/>
      <c r="D2553" s="89"/>
      <c r="E2553" s="89"/>
    </row>
    <row r="2554" spans="1:5" x14ac:dyDescent="0.25">
      <c r="A2554" s="89"/>
      <c r="B2554" s="94"/>
      <c r="C2554" s="90"/>
      <c r="D2554" s="89"/>
      <c r="E2554" s="89"/>
    </row>
    <row r="2555" spans="1:5" x14ac:dyDescent="0.25">
      <c r="A2555" s="89"/>
      <c r="B2555" s="94"/>
      <c r="C2555" s="90"/>
      <c r="D2555" s="89"/>
      <c r="E2555" s="89"/>
    </row>
    <row r="2556" spans="1:5" x14ac:dyDescent="0.25">
      <c r="A2556" s="89"/>
      <c r="B2556" s="94"/>
      <c r="C2556" s="90"/>
      <c r="D2556" s="89"/>
      <c r="E2556" s="89"/>
    </row>
    <row r="2557" spans="1:5" x14ac:dyDescent="0.25">
      <c r="A2557" s="89"/>
      <c r="B2557" s="94"/>
      <c r="C2557" s="90"/>
      <c r="D2557" s="89"/>
      <c r="E2557" s="89"/>
    </row>
    <row r="2558" spans="1:5" x14ac:dyDescent="0.25">
      <c r="A2558" s="89"/>
      <c r="B2558" s="94"/>
      <c r="C2558" s="90"/>
      <c r="D2558" s="89"/>
      <c r="E2558" s="89"/>
    </row>
    <row r="2559" spans="1:5" x14ac:dyDescent="0.25">
      <c r="A2559" s="89"/>
      <c r="B2559" s="94"/>
      <c r="C2559" s="90"/>
      <c r="D2559" s="89"/>
      <c r="E2559" s="89"/>
    </row>
    <row r="2560" spans="1:5" x14ac:dyDescent="0.25">
      <c r="A2560" s="89"/>
      <c r="B2560" s="94"/>
      <c r="C2560" s="90"/>
      <c r="D2560" s="89"/>
      <c r="E2560" s="89"/>
    </row>
    <row r="2561" spans="1:5" x14ac:dyDescent="0.25">
      <c r="A2561" s="89"/>
      <c r="B2561" s="94"/>
      <c r="C2561" s="90"/>
      <c r="D2561" s="89"/>
      <c r="E2561" s="89"/>
    </row>
    <row r="2562" spans="1:5" x14ac:dyDescent="0.25">
      <c r="A2562" s="89"/>
      <c r="B2562" s="94"/>
      <c r="C2562" s="90"/>
      <c r="D2562" s="89"/>
      <c r="E2562" s="89"/>
    </row>
    <row r="2563" spans="1:5" x14ac:dyDescent="0.25">
      <c r="A2563" s="89"/>
      <c r="B2563" s="94"/>
      <c r="C2563" s="90"/>
      <c r="D2563" s="89"/>
      <c r="E2563" s="89"/>
    </row>
    <row r="2564" spans="1:5" x14ac:dyDescent="0.25">
      <c r="A2564" s="89"/>
      <c r="B2564" s="94"/>
      <c r="C2564" s="90"/>
      <c r="D2564" s="89"/>
      <c r="E2564" s="89"/>
    </row>
    <row r="2565" spans="1:5" x14ac:dyDescent="0.25">
      <c r="A2565" s="89"/>
      <c r="B2565" s="94"/>
      <c r="C2565" s="90"/>
      <c r="D2565" s="89"/>
      <c r="E2565" s="89"/>
    </row>
    <row r="2566" spans="1:5" x14ac:dyDescent="0.25">
      <c r="A2566" s="89"/>
      <c r="B2566" s="94"/>
      <c r="C2566" s="90"/>
      <c r="D2566" s="89"/>
      <c r="E2566" s="89"/>
    </row>
    <row r="2567" spans="1:5" x14ac:dyDescent="0.25">
      <c r="A2567" s="89"/>
      <c r="B2567" s="94"/>
      <c r="C2567" s="90"/>
      <c r="D2567" s="89"/>
      <c r="E2567" s="89"/>
    </row>
    <row r="2568" spans="1:5" x14ac:dyDescent="0.25">
      <c r="A2568" s="89"/>
      <c r="B2568" s="94"/>
      <c r="C2568" s="90"/>
      <c r="D2568" s="89"/>
      <c r="E2568" s="89"/>
    </row>
    <row r="2569" spans="1:5" x14ac:dyDescent="0.25">
      <c r="A2569" s="89"/>
      <c r="B2569" s="94"/>
      <c r="C2569" s="90"/>
      <c r="D2569" s="89"/>
      <c r="E2569" s="89"/>
    </row>
    <row r="2570" spans="1:5" x14ac:dyDescent="0.25">
      <c r="A2570" s="89"/>
      <c r="B2570" s="94"/>
      <c r="C2570" s="90"/>
      <c r="D2570" s="89"/>
      <c r="E2570" s="89"/>
    </row>
    <row r="2571" spans="1:5" x14ac:dyDescent="0.25">
      <c r="A2571" s="89"/>
      <c r="B2571" s="94"/>
      <c r="C2571" s="90"/>
      <c r="D2571" s="89"/>
      <c r="E2571" s="89"/>
    </row>
    <row r="2572" spans="1:5" x14ac:dyDescent="0.25">
      <c r="A2572" s="89"/>
      <c r="B2572" s="94"/>
      <c r="C2572" s="90"/>
      <c r="D2572" s="89"/>
      <c r="E2572" s="89"/>
    </row>
    <row r="2573" spans="1:5" x14ac:dyDescent="0.25">
      <c r="A2573" s="89"/>
      <c r="B2573" s="94"/>
      <c r="C2573" s="90"/>
      <c r="D2573" s="89"/>
      <c r="E2573" s="89"/>
    </row>
    <row r="2574" spans="1:5" x14ac:dyDescent="0.25">
      <c r="A2574" s="89"/>
      <c r="B2574" s="94"/>
      <c r="C2574" s="90"/>
      <c r="D2574" s="89"/>
      <c r="E2574" s="89"/>
    </row>
    <row r="2575" spans="1:5" x14ac:dyDescent="0.25">
      <c r="A2575" s="89"/>
      <c r="B2575" s="94"/>
      <c r="C2575" s="90"/>
      <c r="D2575" s="89"/>
      <c r="E2575" s="89"/>
    </row>
    <row r="2576" spans="1:5" x14ac:dyDescent="0.25">
      <c r="A2576" s="89"/>
      <c r="B2576" s="94"/>
      <c r="C2576" s="90"/>
      <c r="D2576" s="89"/>
      <c r="E2576" s="89"/>
    </row>
    <row r="2577" spans="1:5" x14ac:dyDescent="0.25">
      <c r="A2577" s="89"/>
      <c r="B2577" s="94"/>
      <c r="C2577" s="90"/>
      <c r="D2577" s="89"/>
      <c r="E2577" s="89"/>
    </row>
    <row r="2578" spans="1:5" x14ac:dyDescent="0.25">
      <c r="A2578" s="89"/>
      <c r="B2578" s="94"/>
      <c r="C2578" s="90"/>
      <c r="D2578" s="89"/>
      <c r="E2578" s="89"/>
    </row>
    <row r="2579" spans="1:5" x14ac:dyDescent="0.25">
      <c r="A2579" s="89"/>
      <c r="B2579" s="94"/>
      <c r="C2579" s="90"/>
      <c r="D2579" s="89"/>
      <c r="E2579" s="89"/>
    </row>
    <row r="2580" spans="1:5" x14ac:dyDescent="0.25">
      <c r="A2580" s="89"/>
      <c r="B2580" s="94"/>
      <c r="C2580" s="90"/>
      <c r="D2580" s="89"/>
      <c r="E2580" s="89"/>
    </row>
    <row r="2581" spans="1:5" x14ac:dyDescent="0.25">
      <c r="A2581" s="89"/>
      <c r="B2581" s="94"/>
      <c r="C2581" s="90"/>
      <c r="D2581" s="89"/>
      <c r="E2581" s="89"/>
    </row>
    <row r="2582" spans="1:5" x14ac:dyDescent="0.25">
      <c r="A2582" s="89"/>
      <c r="B2582" s="94"/>
      <c r="C2582" s="90"/>
      <c r="D2582" s="89"/>
      <c r="E2582" s="89"/>
    </row>
    <row r="2583" spans="1:5" x14ac:dyDescent="0.25">
      <c r="A2583" s="89"/>
      <c r="B2583" s="94"/>
      <c r="C2583" s="90"/>
      <c r="D2583" s="89"/>
      <c r="E2583" s="89"/>
    </row>
    <row r="2584" spans="1:5" x14ac:dyDescent="0.25">
      <c r="A2584" s="89"/>
      <c r="B2584" s="94"/>
      <c r="C2584" s="90"/>
      <c r="D2584" s="89"/>
      <c r="E2584" s="89"/>
    </row>
    <row r="2585" spans="1:5" x14ac:dyDescent="0.25">
      <c r="A2585" s="89"/>
      <c r="B2585" s="94"/>
      <c r="C2585" s="90"/>
      <c r="D2585" s="89"/>
      <c r="E2585" s="89"/>
    </row>
    <row r="2586" spans="1:5" x14ac:dyDescent="0.25">
      <c r="A2586" s="89"/>
      <c r="B2586" s="94"/>
      <c r="C2586" s="90"/>
      <c r="D2586" s="89"/>
      <c r="E2586" s="89"/>
    </row>
    <row r="2587" spans="1:5" x14ac:dyDescent="0.25">
      <c r="A2587" s="89"/>
      <c r="B2587" s="94"/>
      <c r="C2587" s="90"/>
      <c r="D2587" s="89"/>
      <c r="E2587" s="89"/>
    </row>
    <row r="2588" spans="1:5" x14ac:dyDescent="0.25">
      <c r="A2588" s="89"/>
      <c r="B2588" s="94"/>
      <c r="C2588" s="90"/>
      <c r="D2588" s="89"/>
      <c r="E2588" s="89"/>
    </row>
    <row r="2589" spans="1:5" x14ac:dyDescent="0.25">
      <c r="A2589" s="89"/>
      <c r="B2589" s="94"/>
      <c r="C2589" s="90"/>
      <c r="D2589" s="89"/>
      <c r="E2589" s="89"/>
    </row>
    <row r="2590" spans="1:5" x14ac:dyDescent="0.25">
      <c r="A2590" s="89"/>
      <c r="B2590" s="94"/>
      <c r="C2590" s="90"/>
      <c r="D2590" s="89"/>
      <c r="E2590" s="89"/>
    </row>
    <row r="2591" spans="1:5" x14ac:dyDescent="0.25">
      <c r="A2591" s="89"/>
      <c r="B2591" s="94"/>
      <c r="C2591" s="90"/>
      <c r="D2591" s="89"/>
      <c r="E2591" s="89"/>
    </row>
    <row r="2592" spans="1:5" x14ac:dyDescent="0.25">
      <c r="A2592" s="89"/>
      <c r="B2592" s="94"/>
      <c r="C2592" s="90"/>
      <c r="D2592" s="89"/>
      <c r="E2592" s="89"/>
    </row>
    <row r="2593" spans="1:5" x14ac:dyDescent="0.25">
      <c r="A2593" s="89"/>
      <c r="B2593" s="94"/>
      <c r="C2593" s="90"/>
      <c r="D2593" s="89"/>
      <c r="E2593" s="89"/>
    </row>
    <row r="2594" spans="1:5" x14ac:dyDescent="0.25">
      <c r="A2594" s="89"/>
      <c r="B2594" s="94"/>
      <c r="C2594" s="90"/>
      <c r="D2594" s="89"/>
      <c r="E2594" s="89"/>
    </row>
    <row r="2595" spans="1:5" x14ac:dyDescent="0.25">
      <c r="A2595" s="89"/>
      <c r="B2595" s="94"/>
      <c r="C2595" s="90"/>
      <c r="D2595" s="89"/>
      <c r="E2595" s="89"/>
    </row>
    <row r="2596" spans="1:5" x14ac:dyDescent="0.25">
      <c r="A2596" s="89"/>
      <c r="B2596" s="94"/>
      <c r="C2596" s="90"/>
      <c r="D2596" s="89"/>
      <c r="E2596" s="89"/>
    </row>
    <row r="2597" spans="1:5" x14ac:dyDescent="0.25">
      <c r="A2597" s="89"/>
      <c r="B2597" s="94"/>
      <c r="C2597" s="90"/>
      <c r="D2597" s="89"/>
      <c r="E2597" s="89"/>
    </row>
    <row r="2598" spans="1:5" x14ac:dyDescent="0.25">
      <c r="A2598" s="89"/>
      <c r="B2598" s="94"/>
      <c r="C2598" s="90"/>
      <c r="D2598" s="89"/>
      <c r="E2598" s="89"/>
    </row>
    <row r="2599" spans="1:5" x14ac:dyDescent="0.25">
      <c r="A2599" s="89"/>
      <c r="B2599" s="94"/>
      <c r="C2599" s="90"/>
      <c r="D2599" s="89"/>
      <c r="E2599" s="89"/>
    </row>
    <row r="2600" spans="1:5" x14ac:dyDescent="0.25">
      <c r="A2600" s="89"/>
      <c r="B2600" s="94"/>
      <c r="C2600" s="90"/>
      <c r="D2600" s="89"/>
      <c r="E2600" s="89"/>
    </row>
    <row r="2601" spans="1:5" x14ac:dyDescent="0.25">
      <c r="A2601" s="89"/>
      <c r="B2601" s="94"/>
      <c r="C2601" s="90"/>
      <c r="D2601" s="89"/>
      <c r="E2601" s="89"/>
    </row>
    <row r="2602" spans="1:5" x14ac:dyDescent="0.25">
      <c r="A2602" s="89"/>
      <c r="B2602" s="94"/>
      <c r="C2602" s="90"/>
      <c r="D2602" s="89"/>
      <c r="E2602" s="89"/>
    </row>
    <row r="2603" spans="1:5" x14ac:dyDescent="0.25">
      <c r="A2603" s="89"/>
      <c r="B2603" s="94"/>
      <c r="C2603" s="90"/>
      <c r="D2603" s="89"/>
      <c r="E2603" s="89"/>
    </row>
    <row r="2604" spans="1:5" x14ac:dyDescent="0.25">
      <c r="A2604" s="89"/>
      <c r="B2604" s="94"/>
      <c r="C2604" s="90"/>
      <c r="D2604" s="89"/>
      <c r="E2604" s="89"/>
    </row>
    <row r="2605" spans="1:5" x14ac:dyDescent="0.25">
      <c r="A2605" s="89"/>
      <c r="B2605" s="94"/>
      <c r="C2605" s="90"/>
      <c r="D2605" s="89"/>
      <c r="E2605" s="89"/>
    </row>
    <row r="2606" spans="1:5" x14ac:dyDescent="0.25">
      <c r="A2606" s="89"/>
      <c r="B2606" s="94"/>
      <c r="C2606" s="90"/>
      <c r="D2606" s="89"/>
      <c r="E2606" s="89"/>
    </row>
    <row r="2607" spans="1:5" x14ac:dyDescent="0.25">
      <c r="A2607" s="89"/>
      <c r="B2607" s="94"/>
      <c r="C2607" s="90"/>
      <c r="D2607" s="89"/>
      <c r="E2607" s="89"/>
    </row>
    <row r="2608" spans="1:5" x14ac:dyDescent="0.25">
      <c r="A2608" s="89"/>
      <c r="B2608" s="94"/>
      <c r="C2608" s="90"/>
      <c r="D2608" s="89"/>
      <c r="E2608" s="89"/>
    </row>
    <row r="2609" spans="1:5" x14ac:dyDescent="0.25">
      <c r="A2609" s="89"/>
      <c r="B2609" s="94"/>
      <c r="C2609" s="90"/>
      <c r="D2609" s="89"/>
      <c r="E2609" s="89"/>
    </row>
    <row r="2610" spans="1:5" x14ac:dyDescent="0.25">
      <c r="A2610" s="89"/>
      <c r="B2610" s="94"/>
      <c r="C2610" s="90"/>
      <c r="D2610" s="89"/>
      <c r="E2610" s="89"/>
    </row>
    <row r="2611" spans="1:5" x14ac:dyDescent="0.25">
      <c r="A2611" s="89"/>
      <c r="B2611" s="94"/>
      <c r="C2611" s="90"/>
      <c r="D2611" s="89"/>
      <c r="E2611" s="89"/>
    </row>
    <row r="2612" spans="1:5" x14ac:dyDescent="0.25">
      <c r="A2612" s="89"/>
      <c r="B2612" s="94"/>
      <c r="C2612" s="90"/>
      <c r="D2612" s="89"/>
      <c r="E2612" s="89"/>
    </row>
    <row r="2613" spans="1:5" x14ac:dyDescent="0.25">
      <c r="A2613" s="89"/>
      <c r="B2613" s="94"/>
      <c r="C2613" s="90"/>
      <c r="D2613" s="89"/>
      <c r="E2613" s="89"/>
    </row>
    <row r="2614" spans="1:5" x14ac:dyDescent="0.25">
      <c r="A2614" s="89"/>
      <c r="B2614" s="94"/>
      <c r="C2614" s="90"/>
      <c r="D2614" s="89"/>
      <c r="E2614" s="89"/>
    </row>
    <row r="2615" spans="1:5" x14ac:dyDescent="0.25">
      <c r="A2615" s="89"/>
      <c r="B2615" s="94"/>
      <c r="C2615" s="90"/>
      <c r="D2615" s="89"/>
      <c r="E2615" s="89"/>
    </row>
    <row r="2616" spans="1:5" x14ac:dyDescent="0.25">
      <c r="A2616" s="89"/>
      <c r="B2616" s="94"/>
      <c r="C2616" s="90"/>
      <c r="D2616" s="89"/>
      <c r="E2616" s="89"/>
    </row>
    <row r="2617" spans="1:5" x14ac:dyDescent="0.25">
      <c r="A2617" s="89"/>
      <c r="B2617" s="94"/>
      <c r="C2617" s="90"/>
      <c r="D2617" s="89"/>
      <c r="E2617" s="89"/>
    </row>
    <row r="2618" spans="1:5" x14ac:dyDescent="0.25">
      <c r="A2618" s="89"/>
      <c r="B2618" s="94"/>
      <c r="C2618" s="90"/>
      <c r="D2618" s="89"/>
      <c r="E2618" s="89"/>
    </row>
    <row r="2619" spans="1:5" x14ac:dyDescent="0.25">
      <c r="A2619" s="89"/>
      <c r="B2619" s="94"/>
      <c r="C2619" s="90"/>
      <c r="D2619" s="89"/>
      <c r="E2619" s="89"/>
    </row>
    <row r="2620" spans="1:5" x14ac:dyDescent="0.25">
      <c r="A2620" s="89"/>
      <c r="B2620" s="94"/>
      <c r="C2620" s="90"/>
      <c r="D2620" s="89"/>
      <c r="E2620" s="89"/>
    </row>
    <row r="2621" spans="1:5" x14ac:dyDescent="0.25">
      <c r="A2621" s="89"/>
      <c r="B2621" s="94"/>
      <c r="C2621" s="90"/>
      <c r="D2621" s="89"/>
      <c r="E2621" s="89"/>
    </row>
    <row r="2622" spans="1:5" x14ac:dyDescent="0.25">
      <c r="A2622" s="89"/>
      <c r="B2622" s="94"/>
      <c r="C2622" s="90"/>
      <c r="D2622" s="89"/>
      <c r="E2622" s="89"/>
    </row>
    <row r="2623" spans="1:5" x14ac:dyDescent="0.25">
      <c r="A2623" s="89"/>
      <c r="B2623" s="94"/>
      <c r="C2623" s="90"/>
      <c r="D2623" s="89"/>
      <c r="E2623" s="89"/>
    </row>
    <row r="2624" spans="1:5" x14ac:dyDescent="0.25">
      <c r="A2624" s="89"/>
      <c r="B2624" s="94"/>
      <c r="C2624" s="90"/>
      <c r="D2624" s="89"/>
      <c r="E2624" s="89"/>
    </row>
    <row r="2625" spans="1:5" x14ac:dyDescent="0.25">
      <c r="A2625" s="89"/>
      <c r="B2625" s="94"/>
      <c r="C2625" s="90"/>
      <c r="D2625" s="89"/>
      <c r="E2625" s="89"/>
    </row>
    <row r="2626" spans="1:5" x14ac:dyDescent="0.25">
      <c r="A2626" s="89"/>
      <c r="B2626" s="94"/>
      <c r="C2626" s="90"/>
      <c r="D2626" s="89"/>
      <c r="E2626" s="89"/>
    </row>
    <row r="2627" spans="1:5" x14ac:dyDescent="0.25">
      <c r="A2627" s="89"/>
      <c r="B2627" s="94"/>
      <c r="C2627" s="90"/>
      <c r="D2627" s="89"/>
      <c r="E2627" s="89"/>
    </row>
    <row r="2628" spans="1:5" x14ac:dyDescent="0.25">
      <c r="A2628" s="89"/>
      <c r="B2628" s="94"/>
      <c r="C2628" s="90"/>
      <c r="D2628" s="89"/>
      <c r="E2628" s="89"/>
    </row>
    <row r="2629" spans="1:5" x14ac:dyDescent="0.25">
      <c r="A2629" s="89"/>
      <c r="B2629" s="94"/>
      <c r="C2629" s="90"/>
      <c r="D2629" s="89"/>
      <c r="E2629" s="89"/>
    </row>
    <row r="2630" spans="1:5" x14ac:dyDescent="0.25">
      <c r="A2630" s="89"/>
      <c r="B2630" s="94"/>
      <c r="C2630" s="90"/>
      <c r="D2630" s="89"/>
      <c r="E2630" s="89"/>
    </row>
    <row r="2631" spans="1:5" x14ac:dyDescent="0.25">
      <c r="A2631" s="89"/>
      <c r="B2631" s="94"/>
      <c r="C2631" s="90"/>
      <c r="D2631" s="89"/>
      <c r="E2631" s="89"/>
    </row>
    <row r="2632" spans="1:5" x14ac:dyDescent="0.25">
      <c r="A2632" s="89"/>
      <c r="B2632" s="94"/>
      <c r="C2632" s="90"/>
      <c r="D2632" s="89"/>
      <c r="E2632" s="89"/>
    </row>
    <row r="2633" spans="1:5" x14ac:dyDescent="0.25">
      <c r="A2633" s="89"/>
      <c r="B2633" s="94"/>
      <c r="C2633" s="90"/>
      <c r="D2633" s="89"/>
      <c r="E2633" s="89"/>
    </row>
    <row r="2634" spans="1:5" x14ac:dyDescent="0.25">
      <c r="A2634" s="89"/>
      <c r="B2634" s="94"/>
      <c r="C2634" s="90"/>
      <c r="D2634" s="89"/>
      <c r="E2634" s="89"/>
    </row>
    <row r="2635" spans="1:5" x14ac:dyDescent="0.25">
      <c r="A2635" s="89"/>
      <c r="B2635" s="94"/>
      <c r="C2635" s="90"/>
      <c r="D2635" s="89"/>
      <c r="E2635" s="89"/>
    </row>
    <row r="2636" spans="1:5" x14ac:dyDescent="0.25">
      <c r="A2636" s="89"/>
      <c r="B2636" s="94"/>
      <c r="C2636" s="90"/>
      <c r="D2636" s="89"/>
      <c r="E2636" s="89"/>
    </row>
    <row r="2637" spans="1:5" x14ac:dyDescent="0.25">
      <c r="A2637" s="89"/>
      <c r="B2637" s="94"/>
      <c r="C2637" s="90"/>
      <c r="D2637" s="89"/>
      <c r="E2637" s="89"/>
    </row>
    <row r="2638" spans="1:5" x14ac:dyDescent="0.25">
      <c r="A2638" s="89"/>
      <c r="B2638" s="94"/>
      <c r="C2638" s="90"/>
      <c r="D2638" s="89"/>
      <c r="E2638" s="89"/>
    </row>
    <row r="2639" spans="1:5" x14ac:dyDescent="0.25">
      <c r="A2639" s="89"/>
      <c r="B2639" s="94"/>
      <c r="C2639" s="90"/>
      <c r="D2639" s="89"/>
      <c r="E2639" s="89"/>
    </row>
    <row r="2640" spans="1:5" x14ac:dyDescent="0.25">
      <c r="A2640" s="89"/>
      <c r="B2640" s="94"/>
      <c r="C2640" s="90"/>
      <c r="D2640" s="89"/>
      <c r="E2640" s="89"/>
    </row>
    <row r="2641" spans="1:5" x14ac:dyDescent="0.25">
      <c r="A2641" s="89"/>
      <c r="B2641" s="94"/>
      <c r="C2641" s="90"/>
      <c r="D2641" s="89"/>
      <c r="E2641" s="89"/>
    </row>
    <row r="2642" spans="1:5" x14ac:dyDescent="0.25">
      <c r="A2642" s="89"/>
      <c r="B2642" s="94"/>
      <c r="C2642" s="90"/>
      <c r="D2642" s="89"/>
      <c r="E2642" s="89"/>
    </row>
    <row r="2643" spans="1:5" x14ac:dyDescent="0.25">
      <c r="A2643" s="89"/>
      <c r="B2643" s="94"/>
      <c r="C2643" s="90"/>
      <c r="D2643" s="89"/>
      <c r="E2643" s="89"/>
    </row>
    <row r="2644" spans="1:5" x14ac:dyDescent="0.25">
      <c r="A2644" s="89"/>
      <c r="B2644" s="94"/>
      <c r="C2644" s="90"/>
      <c r="D2644" s="89"/>
      <c r="E2644" s="89"/>
    </row>
    <row r="2645" spans="1:5" x14ac:dyDescent="0.25">
      <c r="A2645" s="89"/>
      <c r="B2645" s="94"/>
      <c r="C2645" s="90"/>
      <c r="D2645" s="89"/>
      <c r="E2645" s="89"/>
    </row>
    <row r="2646" spans="1:5" x14ac:dyDescent="0.25">
      <c r="A2646" s="89"/>
      <c r="B2646" s="94"/>
      <c r="C2646" s="90"/>
      <c r="D2646" s="89"/>
      <c r="E2646" s="89"/>
    </row>
    <row r="2647" spans="1:5" x14ac:dyDescent="0.25">
      <c r="A2647" s="89"/>
      <c r="B2647" s="94"/>
      <c r="C2647" s="90"/>
      <c r="D2647" s="89"/>
      <c r="E2647" s="89"/>
    </row>
    <row r="2648" spans="1:5" x14ac:dyDescent="0.25">
      <c r="A2648" s="89"/>
      <c r="B2648" s="94"/>
      <c r="C2648" s="90"/>
      <c r="D2648" s="89"/>
      <c r="E2648" s="89"/>
    </row>
    <row r="2649" spans="1:5" x14ac:dyDescent="0.25">
      <c r="A2649" s="89"/>
      <c r="B2649" s="94"/>
      <c r="C2649" s="90"/>
      <c r="D2649" s="89"/>
      <c r="E2649" s="89"/>
    </row>
    <row r="2650" spans="1:5" x14ac:dyDescent="0.25">
      <c r="A2650" s="89"/>
      <c r="B2650" s="94"/>
      <c r="C2650" s="90"/>
      <c r="D2650" s="89"/>
      <c r="E2650" s="89"/>
    </row>
    <row r="2651" spans="1:5" x14ac:dyDescent="0.25">
      <c r="A2651" s="89"/>
      <c r="B2651" s="94"/>
      <c r="C2651" s="90"/>
      <c r="D2651" s="89"/>
      <c r="E2651" s="89"/>
    </row>
    <row r="2652" spans="1:5" x14ac:dyDescent="0.25">
      <c r="A2652" s="89"/>
      <c r="B2652" s="94"/>
      <c r="C2652" s="90"/>
      <c r="D2652" s="89"/>
      <c r="E2652" s="89"/>
    </row>
    <row r="2653" spans="1:5" x14ac:dyDescent="0.25">
      <c r="A2653" s="89"/>
      <c r="B2653" s="94"/>
      <c r="C2653" s="90"/>
      <c r="D2653" s="89"/>
      <c r="E2653" s="89"/>
    </row>
    <row r="2654" spans="1:5" x14ac:dyDescent="0.25">
      <c r="A2654" s="89"/>
      <c r="B2654" s="94"/>
      <c r="C2654" s="90"/>
      <c r="D2654" s="89"/>
      <c r="E2654" s="89"/>
    </row>
    <row r="2655" spans="1:5" x14ac:dyDescent="0.25">
      <c r="A2655" s="89"/>
      <c r="B2655" s="94"/>
      <c r="C2655" s="90"/>
      <c r="D2655" s="89"/>
      <c r="E2655" s="89"/>
    </row>
    <row r="2656" spans="1:5" x14ac:dyDescent="0.25">
      <c r="A2656" s="89"/>
      <c r="B2656" s="94"/>
      <c r="C2656" s="90"/>
      <c r="D2656" s="89"/>
      <c r="E2656" s="89"/>
    </row>
    <row r="2657" spans="1:5" x14ac:dyDescent="0.25">
      <c r="A2657" s="89"/>
      <c r="B2657" s="94"/>
      <c r="C2657" s="90"/>
      <c r="D2657" s="89"/>
      <c r="E2657" s="89"/>
    </row>
    <row r="2658" spans="1:5" x14ac:dyDescent="0.25">
      <c r="A2658" s="89"/>
      <c r="B2658" s="94"/>
      <c r="C2658" s="90"/>
      <c r="D2658" s="89"/>
      <c r="E2658" s="89"/>
    </row>
    <row r="2659" spans="1:5" x14ac:dyDescent="0.25">
      <c r="A2659" s="89"/>
      <c r="B2659" s="94"/>
      <c r="C2659" s="90"/>
      <c r="D2659" s="89"/>
      <c r="E2659" s="89"/>
    </row>
    <row r="2660" spans="1:5" x14ac:dyDescent="0.25">
      <c r="A2660" s="89"/>
      <c r="B2660" s="94"/>
      <c r="C2660" s="90"/>
      <c r="D2660" s="89"/>
      <c r="E2660" s="89"/>
    </row>
    <row r="2661" spans="1:5" x14ac:dyDescent="0.25">
      <c r="A2661" s="89"/>
      <c r="B2661" s="94"/>
      <c r="C2661" s="90"/>
      <c r="D2661" s="89"/>
      <c r="E2661" s="89"/>
    </row>
    <row r="2662" spans="1:5" x14ac:dyDescent="0.25">
      <c r="A2662" s="89"/>
      <c r="B2662" s="94"/>
      <c r="C2662" s="90"/>
      <c r="D2662" s="89"/>
      <c r="E2662" s="89"/>
    </row>
    <row r="2663" spans="1:5" x14ac:dyDescent="0.25">
      <c r="A2663" s="89"/>
      <c r="B2663" s="94"/>
      <c r="C2663" s="90"/>
      <c r="D2663" s="89"/>
      <c r="E2663" s="89"/>
    </row>
    <row r="2664" spans="1:5" x14ac:dyDescent="0.25">
      <c r="A2664" s="89"/>
      <c r="B2664" s="94"/>
      <c r="C2664" s="90"/>
      <c r="D2664" s="89"/>
      <c r="E2664" s="89"/>
    </row>
    <row r="2665" spans="1:5" x14ac:dyDescent="0.25">
      <c r="A2665" s="89"/>
      <c r="B2665" s="94"/>
      <c r="C2665" s="90"/>
      <c r="D2665" s="89"/>
      <c r="E2665" s="89"/>
    </row>
    <row r="2666" spans="1:5" x14ac:dyDescent="0.25">
      <c r="A2666" s="89"/>
      <c r="B2666" s="94"/>
      <c r="C2666" s="90"/>
      <c r="D2666" s="89"/>
      <c r="E2666" s="89"/>
    </row>
    <row r="2667" spans="1:5" x14ac:dyDescent="0.25">
      <c r="A2667" s="89"/>
      <c r="B2667" s="94"/>
      <c r="C2667" s="90"/>
      <c r="D2667" s="89"/>
      <c r="E2667" s="89"/>
    </row>
    <row r="2668" spans="1:5" x14ac:dyDescent="0.25">
      <c r="A2668" s="89"/>
      <c r="B2668" s="94"/>
      <c r="C2668" s="90"/>
      <c r="D2668" s="89"/>
      <c r="E2668" s="89"/>
    </row>
    <row r="2669" spans="1:5" x14ac:dyDescent="0.25">
      <c r="A2669" s="89"/>
      <c r="B2669" s="94"/>
      <c r="C2669" s="90"/>
      <c r="D2669" s="89"/>
      <c r="E2669" s="89"/>
    </row>
    <row r="2670" spans="1:5" x14ac:dyDescent="0.25">
      <c r="A2670" s="89"/>
      <c r="B2670" s="94"/>
      <c r="C2670" s="90"/>
      <c r="D2670" s="89"/>
      <c r="E2670" s="89"/>
    </row>
    <row r="2671" spans="1:5" x14ac:dyDescent="0.25">
      <c r="A2671" s="89"/>
      <c r="B2671" s="94"/>
      <c r="C2671" s="90"/>
      <c r="D2671" s="89"/>
      <c r="E2671" s="89"/>
    </row>
    <row r="2672" spans="1:5" x14ac:dyDescent="0.25">
      <c r="A2672" s="89"/>
      <c r="B2672" s="94"/>
      <c r="C2672" s="90"/>
      <c r="D2672" s="89"/>
      <c r="E2672" s="89"/>
    </row>
    <row r="2673" spans="1:5" x14ac:dyDescent="0.25">
      <c r="A2673" s="89"/>
      <c r="B2673" s="94"/>
      <c r="C2673" s="90"/>
      <c r="D2673" s="89"/>
      <c r="E2673" s="89"/>
    </row>
    <row r="2674" spans="1:5" x14ac:dyDescent="0.25">
      <c r="A2674" s="89"/>
      <c r="B2674" s="94"/>
      <c r="C2674" s="90"/>
      <c r="D2674" s="89"/>
      <c r="E2674" s="89"/>
    </row>
    <row r="2675" spans="1:5" x14ac:dyDescent="0.25">
      <c r="A2675" s="89"/>
      <c r="B2675" s="94"/>
      <c r="C2675" s="90"/>
      <c r="D2675" s="89"/>
      <c r="E2675" s="89"/>
    </row>
    <row r="2676" spans="1:5" x14ac:dyDescent="0.25">
      <c r="A2676" s="89"/>
      <c r="B2676" s="94"/>
      <c r="C2676" s="90"/>
      <c r="D2676" s="89"/>
      <c r="E2676" s="89"/>
    </row>
    <row r="2677" spans="1:5" x14ac:dyDescent="0.25">
      <c r="A2677" s="89"/>
      <c r="B2677" s="94"/>
      <c r="C2677" s="90"/>
      <c r="D2677" s="89"/>
      <c r="E2677" s="89"/>
    </row>
    <row r="2678" spans="1:5" x14ac:dyDescent="0.25">
      <c r="A2678" s="89"/>
      <c r="B2678" s="94"/>
      <c r="C2678" s="90"/>
      <c r="D2678" s="89"/>
      <c r="E2678" s="89"/>
    </row>
    <row r="2679" spans="1:5" x14ac:dyDescent="0.25">
      <c r="A2679" s="89"/>
      <c r="B2679" s="94"/>
      <c r="C2679" s="90"/>
      <c r="D2679" s="89"/>
      <c r="E2679" s="89"/>
    </row>
    <row r="2680" spans="1:5" x14ac:dyDescent="0.25">
      <c r="A2680" s="89"/>
      <c r="B2680" s="94"/>
      <c r="C2680" s="90"/>
      <c r="D2680" s="89"/>
      <c r="E2680" s="89"/>
    </row>
    <row r="2681" spans="1:5" x14ac:dyDescent="0.25">
      <c r="A2681" s="89"/>
      <c r="B2681" s="94"/>
      <c r="C2681" s="90"/>
      <c r="D2681" s="89"/>
      <c r="E2681" s="89"/>
    </row>
    <row r="2682" spans="1:5" x14ac:dyDescent="0.25">
      <c r="A2682" s="89"/>
      <c r="B2682" s="94"/>
      <c r="C2682" s="90"/>
      <c r="D2682" s="89"/>
      <c r="E2682" s="89"/>
    </row>
    <row r="2683" spans="1:5" x14ac:dyDescent="0.25">
      <c r="A2683" s="89"/>
      <c r="B2683" s="94"/>
      <c r="C2683" s="90"/>
      <c r="D2683" s="89"/>
      <c r="E2683" s="89"/>
    </row>
    <row r="2684" spans="1:5" x14ac:dyDescent="0.25">
      <c r="A2684" s="89"/>
      <c r="B2684" s="94"/>
      <c r="C2684" s="90"/>
      <c r="D2684" s="89"/>
      <c r="E2684" s="89"/>
    </row>
    <row r="2685" spans="1:5" x14ac:dyDescent="0.25">
      <c r="A2685" s="89"/>
      <c r="B2685" s="94"/>
      <c r="C2685" s="90"/>
      <c r="D2685" s="89"/>
      <c r="E2685" s="89"/>
    </row>
    <row r="2686" spans="1:5" x14ac:dyDescent="0.25">
      <c r="A2686" s="89"/>
      <c r="B2686" s="94"/>
      <c r="C2686" s="90"/>
      <c r="D2686" s="89"/>
      <c r="E2686" s="89"/>
    </row>
    <row r="2687" spans="1:5" x14ac:dyDescent="0.25">
      <c r="A2687" s="89"/>
      <c r="B2687" s="94"/>
      <c r="C2687" s="90"/>
      <c r="D2687" s="89"/>
      <c r="E2687" s="89"/>
    </row>
    <row r="2688" spans="1:5" x14ac:dyDescent="0.25">
      <c r="A2688" s="89"/>
      <c r="B2688" s="94"/>
      <c r="C2688" s="90"/>
      <c r="D2688" s="89"/>
      <c r="E2688" s="89"/>
    </row>
    <row r="2689" spans="1:5" x14ac:dyDescent="0.25">
      <c r="A2689" s="89"/>
      <c r="B2689" s="94"/>
      <c r="C2689" s="90"/>
      <c r="D2689" s="89"/>
      <c r="E2689" s="89"/>
    </row>
    <row r="2690" spans="1:5" x14ac:dyDescent="0.25">
      <c r="A2690" s="89"/>
      <c r="B2690" s="94"/>
      <c r="C2690" s="90"/>
      <c r="D2690" s="89"/>
      <c r="E2690" s="89"/>
    </row>
    <row r="2691" spans="1:5" x14ac:dyDescent="0.25">
      <c r="A2691" s="89"/>
      <c r="B2691" s="94"/>
      <c r="C2691" s="90"/>
      <c r="D2691" s="89"/>
      <c r="E2691" s="89"/>
    </row>
    <row r="2692" spans="1:5" x14ac:dyDescent="0.25">
      <c r="A2692" s="89"/>
      <c r="B2692" s="94"/>
      <c r="C2692" s="90"/>
      <c r="D2692" s="89"/>
      <c r="E2692" s="89"/>
    </row>
    <row r="2693" spans="1:5" x14ac:dyDescent="0.25">
      <c r="A2693" s="89"/>
      <c r="B2693" s="94"/>
      <c r="C2693" s="90"/>
      <c r="D2693" s="89"/>
      <c r="E2693" s="89"/>
    </row>
    <row r="2694" spans="1:5" x14ac:dyDescent="0.25">
      <c r="A2694" s="89"/>
      <c r="B2694" s="94"/>
      <c r="C2694" s="90"/>
      <c r="D2694" s="89"/>
      <c r="E2694" s="89"/>
    </row>
    <row r="2695" spans="1:5" x14ac:dyDescent="0.25">
      <c r="A2695" s="89"/>
      <c r="B2695" s="94"/>
      <c r="C2695" s="90"/>
      <c r="D2695" s="89"/>
      <c r="E2695" s="89"/>
    </row>
    <row r="2696" spans="1:5" x14ac:dyDescent="0.25">
      <c r="A2696" s="89"/>
      <c r="B2696" s="94"/>
      <c r="C2696" s="90"/>
      <c r="D2696" s="89"/>
      <c r="E2696" s="89"/>
    </row>
    <row r="2697" spans="1:5" x14ac:dyDescent="0.25">
      <c r="A2697" s="89"/>
      <c r="B2697" s="94"/>
      <c r="C2697" s="90"/>
      <c r="D2697" s="89"/>
      <c r="E2697" s="89"/>
    </row>
    <row r="2698" spans="1:5" x14ac:dyDescent="0.25">
      <c r="A2698" s="89"/>
      <c r="B2698" s="94"/>
      <c r="C2698" s="90"/>
      <c r="D2698" s="89"/>
      <c r="E2698" s="89"/>
    </row>
    <row r="2699" spans="1:5" x14ac:dyDescent="0.25">
      <c r="A2699" s="89"/>
      <c r="B2699" s="94"/>
      <c r="C2699" s="90"/>
      <c r="D2699" s="89"/>
      <c r="E2699" s="89"/>
    </row>
    <row r="2700" spans="1:5" x14ac:dyDescent="0.25">
      <c r="A2700" s="89"/>
      <c r="B2700" s="94"/>
      <c r="C2700" s="90"/>
      <c r="D2700" s="89"/>
      <c r="E2700" s="89"/>
    </row>
    <row r="2701" spans="1:5" x14ac:dyDescent="0.25">
      <c r="A2701" s="89"/>
      <c r="B2701" s="94"/>
      <c r="C2701" s="90"/>
      <c r="D2701" s="89"/>
      <c r="E2701" s="89"/>
    </row>
    <row r="2702" spans="1:5" x14ac:dyDescent="0.25">
      <c r="A2702" s="89"/>
      <c r="B2702" s="94"/>
      <c r="C2702" s="90"/>
      <c r="D2702" s="89"/>
      <c r="E2702" s="89"/>
    </row>
    <row r="2703" spans="1:5" x14ac:dyDescent="0.25">
      <c r="A2703" s="89"/>
      <c r="B2703" s="94"/>
      <c r="C2703" s="90"/>
      <c r="D2703" s="89"/>
      <c r="E2703" s="89"/>
    </row>
    <row r="2704" spans="1:5" x14ac:dyDescent="0.25">
      <c r="A2704" s="89"/>
      <c r="B2704" s="94"/>
      <c r="C2704" s="90"/>
      <c r="D2704" s="89"/>
      <c r="E2704" s="89"/>
    </row>
    <row r="2705" spans="1:5" x14ac:dyDescent="0.25">
      <c r="A2705" s="89"/>
      <c r="B2705" s="94"/>
      <c r="C2705" s="90"/>
      <c r="D2705" s="89"/>
      <c r="E2705" s="89"/>
    </row>
    <row r="2706" spans="1:5" x14ac:dyDescent="0.25">
      <c r="A2706" s="89"/>
      <c r="B2706" s="94"/>
      <c r="C2706" s="90"/>
      <c r="D2706" s="89"/>
      <c r="E2706" s="89"/>
    </row>
    <row r="2707" spans="1:5" x14ac:dyDescent="0.25">
      <c r="A2707" s="89"/>
      <c r="B2707" s="94"/>
      <c r="C2707" s="90"/>
      <c r="D2707" s="89"/>
      <c r="E2707" s="89"/>
    </row>
    <row r="2708" spans="1:5" x14ac:dyDescent="0.25">
      <c r="A2708" s="89"/>
      <c r="B2708" s="94"/>
      <c r="C2708" s="90"/>
      <c r="D2708" s="89"/>
      <c r="E2708" s="89"/>
    </row>
    <row r="2709" spans="1:5" x14ac:dyDescent="0.25">
      <c r="A2709" s="89"/>
      <c r="B2709" s="94"/>
      <c r="C2709" s="90"/>
      <c r="D2709" s="89"/>
      <c r="E2709" s="89"/>
    </row>
    <row r="2710" spans="1:5" x14ac:dyDescent="0.25">
      <c r="A2710" s="89"/>
      <c r="B2710" s="94"/>
      <c r="C2710" s="90"/>
      <c r="D2710" s="89"/>
      <c r="E2710" s="89"/>
    </row>
    <row r="2711" spans="1:5" x14ac:dyDescent="0.25">
      <c r="A2711" s="89"/>
      <c r="B2711" s="94"/>
      <c r="C2711" s="90"/>
      <c r="D2711" s="89"/>
      <c r="E2711" s="89"/>
    </row>
    <row r="2712" spans="1:5" x14ac:dyDescent="0.25">
      <c r="A2712" s="89"/>
      <c r="B2712" s="94"/>
      <c r="C2712" s="90"/>
      <c r="D2712" s="89"/>
      <c r="E2712" s="89"/>
    </row>
    <row r="2713" spans="1:5" x14ac:dyDescent="0.25">
      <c r="A2713" s="89"/>
      <c r="B2713" s="94"/>
      <c r="C2713" s="90"/>
      <c r="D2713" s="89"/>
      <c r="E2713" s="89"/>
    </row>
    <row r="2714" spans="1:5" x14ac:dyDescent="0.25">
      <c r="A2714" s="89"/>
      <c r="B2714" s="94"/>
      <c r="C2714" s="90"/>
      <c r="D2714" s="89"/>
      <c r="E2714" s="89"/>
    </row>
    <row r="2715" spans="1:5" x14ac:dyDescent="0.25">
      <c r="A2715" s="89"/>
      <c r="B2715" s="94"/>
      <c r="C2715" s="90"/>
      <c r="D2715" s="89"/>
      <c r="E2715" s="89"/>
    </row>
    <row r="2716" spans="1:5" x14ac:dyDescent="0.25">
      <c r="A2716" s="89"/>
      <c r="B2716" s="94"/>
      <c r="C2716" s="90"/>
      <c r="D2716" s="89"/>
      <c r="E2716" s="89"/>
    </row>
    <row r="2717" spans="1:5" x14ac:dyDescent="0.25">
      <c r="A2717" s="89"/>
      <c r="B2717" s="94"/>
      <c r="C2717" s="90"/>
      <c r="D2717" s="89"/>
      <c r="E2717" s="89"/>
    </row>
    <row r="2718" spans="1:5" x14ac:dyDescent="0.25">
      <c r="A2718" s="89"/>
      <c r="B2718" s="94"/>
      <c r="C2718" s="90"/>
      <c r="D2718" s="89"/>
      <c r="E2718" s="89"/>
    </row>
    <row r="2719" spans="1:5" x14ac:dyDescent="0.25">
      <c r="A2719" s="89"/>
      <c r="B2719" s="94"/>
      <c r="C2719" s="90"/>
      <c r="D2719" s="89"/>
      <c r="E2719" s="89"/>
    </row>
    <row r="2720" spans="1:5" x14ac:dyDescent="0.25">
      <c r="A2720" s="89"/>
      <c r="B2720" s="94"/>
      <c r="C2720" s="90"/>
      <c r="D2720" s="89"/>
      <c r="E2720" s="89"/>
    </row>
    <row r="2721" spans="1:5" x14ac:dyDescent="0.25">
      <c r="A2721" s="89"/>
      <c r="B2721" s="94"/>
      <c r="C2721" s="90"/>
      <c r="D2721" s="89"/>
      <c r="E2721" s="89"/>
    </row>
    <row r="2722" spans="1:5" x14ac:dyDescent="0.25">
      <c r="A2722" s="89"/>
      <c r="B2722" s="94"/>
      <c r="C2722" s="90"/>
      <c r="D2722" s="89"/>
      <c r="E2722" s="89"/>
    </row>
    <row r="2723" spans="1:5" x14ac:dyDescent="0.25">
      <c r="A2723" s="89"/>
      <c r="B2723" s="94"/>
      <c r="C2723" s="90"/>
      <c r="D2723" s="89"/>
      <c r="E2723" s="89"/>
    </row>
    <row r="2724" spans="1:5" x14ac:dyDescent="0.25">
      <c r="A2724" s="89"/>
      <c r="B2724" s="94"/>
      <c r="C2724" s="90"/>
      <c r="D2724" s="89"/>
      <c r="E2724" s="89"/>
    </row>
    <row r="2725" spans="1:5" x14ac:dyDescent="0.25">
      <c r="A2725" s="89"/>
      <c r="B2725" s="94"/>
      <c r="C2725" s="90"/>
      <c r="D2725" s="89"/>
      <c r="E2725" s="89"/>
    </row>
    <row r="2726" spans="1:5" x14ac:dyDescent="0.25">
      <c r="A2726" s="89"/>
      <c r="B2726" s="94"/>
      <c r="C2726" s="90"/>
      <c r="D2726" s="89"/>
      <c r="E2726" s="89"/>
    </row>
    <row r="2727" spans="1:5" x14ac:dyDescent="0.25">
      <c r="A2727" s="89"/>
      <c r="B2727" s="94"/>
      <c r="C2727" s="90"/>
      <c r="D2727" s="89"/>
      <c r="E2727" s="89"/>
    </row>
    <row r="2728" spans="1:5" x14ac:dyDescent="0.25">
      <c r="A2728" s="89"/>
      <c r="B2728" s="94"/>
      <c r="C2728" s="90"/>
      <c r="D2728" s="89"/>
      <c r="E2728" s="89"/>
    </row>
    <row r="2729" spans="1:5" x14ac:dyDescent="0.25">
      <c r="A2729" s="89"/>
      <c r="B2729" s="94"/>
      <c r="C2729" s="90"/>
      <c r="D2729" s="89"/>
      <c r="E2729" s="89"/>
    </row>
    <row r="2730" spans="1:5" x14ac:dyDescent="0.25">
      <c r="A2730" s="89"/>
      <c r="B2730" s="94"/>
      <c r="C2730" s="90"/>
      <c r="D2730" s="89"/>
      <c r="E2730" s="89"/>
    </row>
    <row r="2731" spans="1:5" x14ac:dyDescent="0.25">
      <c r="A2731" s="89"/>
      <c r="B2731" s="94"/>
      <c r="C2731" s="90"/>
      <c r="D2731" s="89"/>
      <c r="E2731" s="89"/>
    </row>
    <row r="2732" spans="1:5" x14ac:dyDescent="0.25">
      <c r="A2732" s="89"/>
      <c r="B2732" s="94"/>
      <c r="C2732" s="90"/>
      <c r="D2732" s="89"/>
      <c r="E2732" s="89"/>
    </row>
    <row r="2733" spans="1:5" x14ac:dyDescent="0.25">
      <c r="A2733" s="89"/>
      <c r="B2733" s="94"/>
      <c r="C2733" s="90"/>
      <c r="D2733" s="89"/>
      <c r="E2733" s="89"/>
    </row>
    <row r="2734" spans="1:5" x14ac:dyDescent="0.25">
      <c r="A2734" s="89"/>
      <c r="B2734" s="94"/>
      <c r="C2734" s="90"/>
      <c r="D2734" s="89"/>
      <c r="E2734" s="89"/>
    </row>
    <row r="2735" spans="1:5" x14ac:dyDescent="0.25">
      <c r="A2735" s="89"/>
      <c r="B2735" s="94"/>
      <c r="C2735" s="90"/>
      <c r="D2735" s="89"/>
      <c r="E2735" s="89"/>
    </row>
    <row r="2736" spans="1:5" x14ac:dyDescent="0.25">
      <c r="A2736" s="89"/>
      <c r="B2736" s="94"/>
      <c r="C2736" s="90"/>
      <c r="D2736" s="89"/>
      <c r="E2736" s="89"/>
    </row>
    <row r="2737" spans="1:5" x14ac:dyDescent="0.25">
      <c r="A2737" s="89"/>
      <c r="B2737" s="94"/>
      <c r="C2737" s="90"/>
      <c r="D2737" s="89"/>
      <c r="E2737" s="89"/>
    </row>
    <row r="2738" spans="1:5" x14ac:dyDescent="0.25">
      <c r="A2738" s="89"/>
      <c r="B2738" s="94"/>
      <c r="C2738" s="90"/>
      <c r="D2738" s="89"/>
      <c r="E2738" s="89"/>
    </row>
    <row r="2739" spans="1:5" x14ac:dyDescent="0.25">
      <c r="A2739" s="89"/>
      <c r="B2739" s="94"/>
      <c r="C2739" s="90"/>
      <c r="D2739" s="89"/>
      <c r="E2739" s="89"/>
    </row>
    <row r="2740" spans="1:5" x14ac:dyDescent="0.25">
      <c r="A2740" s="89"/>
      <c r="B2740" s="94"/>
      <c r="C2740" s="90"/>
      <c r="D2740" s="89"/>
      <c r="E2740" s="89"/>
    </row>
    <row r="2741" spans="1:5" x14ac:dyDescent="0.25">
      <c r="A2741" s="89"/>
      <c r="B2741" s="94"/>
      <c r="C2741" s="90"/>
      <c r="D2741" s="89"/>
      <c r="E2741" s="89"/>
    </row>
    <row r="2742" spans="1:5" x14ac:dyDescent="0.25">
      <c r="A2742" s="89"/>
      <c r="B2742" s="94"/>
      <c r="C2742" s="90"/>
      <c r="D2742" s="89"/>
      <c r="E2742" s="89"/>
    </row>
    <row r="2743" spans="1:5" x14ac:dyDescent="0.25">
      <c r="A2743" s="89"/>
      <c r="B2743" s="94"/>
      <c r="C2743" s="90"/>
      <c r="D2743" s="89"/>
      <c r="E2743" s="89"/>
    </row>
    <row r="2744" spans="1:5" x14ac:dyDescent="0.25">
      <c r="A2744" s="89"/>
      <c r="B2744" s="94"/>
      <c r="C2744" s="90"/>
      <c r="D2744" s="89"/>
      <c r="E2744" s="89"/>
    </row>
    <row r="2745" spans="1:5" x14ac:dyDescent="0.25">
      <c r="A2745" s="89"/>
      <c r="B2745" s="94"/>
      <c r="C2745" s="90"/>
      <c r="D2745" s="89"/>
      <c r="E2745" s="89"/>
    </row>
    <row r="2746" spans="1:5" x14ac:dyDescent="0.25">
      <c r="A2746" s="89"/>
      <c r="B2746" s="94"/>
      <c r="C2746" s="90"/>
      <c r="D2746" s="89"/>
      <c r="E2746" s="89"/>
    </row>
    <row r="2747" spans="1:5" x14ac:dyDescent="0.25">
      <c r="A2747" s="89"/>
      <c r="B2747" s="94"/>
      <c r="C2747" s="90"/>
      <c r="D2747" s="89"/>
      <c r="E2747" s="89"/>
    </row>
    <row r="2748" spans="1:5" x14ac:dyDescent="0.25">
      <c r="A2748" s="89"/>
      <c r="B2748" s="94"/>
      <c r="C2748" s="90"/>
      <c r="D2748" s="89"/>
      <c r="E2748" s="89"/>
    </row>
    <row r="2749" spans="1:5" x14ac:dyDescent="0.25">
      <c r="A2749" s="89"/>
      <c r="B2749" s="94"/>
      <c r="C2749" s="90"/>
      <c r="D2749" s="89"/>
      <c r="E2749" s="89"/>
    </row>
    <row r="2750" spans="1:5" x14ac:dyDescent="0.25">
      <c r="A2750" s="89"/>
      <c r="B2750" s="94"/>
      <c r="C2750" s="90"/>
      <c r="D2750" s="89"/>
      <c r="E2750" s="89"/>
    </row>
    <row r="2751" spans="1:5" x14ac:dyDescent="0.25">
      <c r="A2751" s="89"/>
      <c r="B2751" s="94"/>
      <c r="C2751" s="90"/>
      <c r="D2751" s="89"/>
      <c r="E2751" s="89"/>
    </row>
    <row r="2752" spans="1:5" x14ac:dyDescent="0.25">
      <c r="A2752" s="89"/>
      <c r="B2752" s="94"/>
      <c r="C2752" s="90"/>
      <c r="D2752" s="89"/>
      <c r="E2752" s="89"/>
    </row>
    <row r="2753" spans="1:5" x14ac:dyDescent="0.25">
      <c r="A2753" s="89"/>
      <c r="B2753" s="94"/>
      <c r="C2753" s="90"/>
      <c r="D2753" s="89"/>
      <c r="E2753" s="89"/>
    </row>
    <row r="2754" spans="1:5" x14ac:dyDescent="0.25">
      <c r="A2754" s="89"/>
      <c r="B2754" s="94"/>
      <c r="C2754" s="90"/>
      <c r="D2754" s="89"/>
      <c r="E2754" s="89"/>
    </row>
    <row r="2755" spans="1:5" x14ac:dyDescent="0.25">
      <c r="A2755" s="89"/>
      <c r="B2755" s="94"/>
      <c r="C2755" s="90"/>
      <c r="D2755" s="89"/>
      <c r="E2755" s="89"/>
    </row>
    <row r="2756" spans="1:5" x14ac:dyDescent="0.25">
      <c r="A2756" s="89"/>
      <c r="B2756" s="94"/>
      <c r="C2756" s="90"/>
      <c r="D2756" s="89"/>
      <c r="E2756" s="89"/>
    </row>
    <row r="2757" spans="1:5" x14ac:dyDescent="0.25">
      <c r="A2757" s="89"/>
      <c r="B2757" s="94"/>
      <c r="C2757" s="90"/>
      <c r="D2757" s="89"/>
      <c r="E2757" s="89"/>
    </row>
    <row r="2758" spans="1:5" x14ac:dyDescent="0.25">
      <c r="A2758" s="89"/>
      <c r="B2758" s="94"/>
      <c r="C2758" s="90"/>
      <c r="D2758" s="89"/>
      <c r="E2758" s="89"/>
    </row>
    <row r="2759" spans="1:5" x14ac:dyDescent="0.25">
      <c r="A2759" s="89"/>
      <c r="B2759" s="94"/>
      <c r="C2759" s="90"/>
      <c r="D2759" s="89"/>
      <c r="E2759" s="89"/>
    </row>
    <row r="2760" spans="1:5" x14ac:dyDescent="0.25">
      <c r="A2760" s="89"/>
      <c r="B2760" s="94"/>
      <c r="C2760" s="90"/>
      <c r="D2760" s="89"/>
      <c r="E2760" s="89"/>
    </row>
    <row r="2761" spans="1:5" x14ac:dyDescent="0.25">
      <c r="A2761" s="89"/>
      <c r="B2761" s="94"/>
      <c r="C2761" s="90"/>
      <c r="D2761" s="89"/>
      <c r="E2761" s="89"/>
    </row>
    <row r="2762" spans="1:5" x14ac:dyDescent="0.25">
      <c r="A2762" s="89"/>
      <c r="B2762" s="94"/>
      <c r="C2762" s="90"/>
      <c r="D2762" s="89"/>
      <c r="E2762" s="89"/>
    </row>
    <row r="2763" spans="1:5" x14ac:dyDescent="0.25">
      <c r="A2763" s="89"/>
      <c r="B2763" s="94"/>
      <c r="C2763" s="90"/>
      <c r="D2763" s="89"/>
      <c r="E2763" s="89"/>
    </row>
    <row r="2764" spans="1:5" x14ac:dyDescent="0.25">
      <c r="A2764" s="89"/>
      <c r="B2764" s="94"/>
      <c r="C2764" s="90"/>
      <c r="D2764" s="89"/>
      <c r="E2764" s="89"/>
    </row>
    <row r="2765" spans="1:5" x14ac:dyDescent="0.25">
      <c r="A2765" s="89"/>
      <c r="B2765" s="94"/>
      <c r="C2765" s="90"/>
      <c r="D2765" s="89"/>
      <c r="E2765" s="89"/>
    </row>
    <row r="2766" spans="1:5" x14ac:dyDescent="0.25">
      <c r="A2766" s="89"/>
      <c r="B2766" s="94"/>
      <c r="C2766" s="90"/>
      <c r="D2766" s="89"/>
      <c r="E2766" s="89"/>
    </row>
    <row r="2767" spans="1:5" x14ac:dyDescent="0.25">
      <c r="A2767" s="89"/>
      <c r="B2767" s="94"/>
      <c r="C2767" s="90"/>
      <c r="D2767" s="89"/>
      <c r="E2767" s="89"/>
    </row>
    <row r="2768" spans="1:5" x14ac:dyDescent="0.25">
      <c r="A2768" s="89"/>
      <c r="B2768" s="94"/>
      <c r="C2768" s="90"/>
      <c r="D2768" s="89"/>
      <c r="E2768" s="89"/>
    </row>
    <row r="2769" spans="1:5" x14ac:dyDescent="0.25">
      <c r="A2769" s="89"/>
      <c r="B2769" s="94"/>
      <c r="C2769" s="90"/>
      <c r="D2769" s="89"/>
      <c r="E2769" s="89"/>
    </row>
    <row r="2770" spans="1:5" x14ac:dyDescent="0.25">
      <c r="A2770" s="89"/>
      <c r="B2770" s="94"/>
      <c r="C2770" s="90"/>
      <c r="D2770" s="89"/>
      <c r="E2770" s="89"/>
    </row>
    <row r="2771" spans="1:5" x14ac:dyDescent="0.25">
      <c r="A2771" s="89"/>
      <c r="B2771" s="94"/>
      <c r="C2771" s="90"/>
      <c r="D2771" s="89"/>
      <c r="E2771" s="89"/>
    </row>
    <row r="2772" spans="1:5" x14ac:dyDescent="0.25">
      <c r="A2772" s="89"/>
      <c r="B2772" s="94"/>
      <c r="C2772" s="90"/>
      <c r="D2772" s="89"/>
      <c r="E2772" s="89"/>
    </row>
    <row r="2773" spans="1:5" x14ac:dyDescent="0.25">
      <c r="A2773" s="89"/>
      <c r="B2773" s="94"/>
      <c r="C2773" s="90"/>
      <c r="D2773" s="89"/>
      <c r="E2773" s="89"/>
    </row>
    <row r="2774" spans="1:5" x14ac:dyDescent="0.25">
      <c r="A2774" s="89"/>
      <c r="B2774" s="94"/>
      <c r="C2774" s="90"/>
      <c r="D2774" s="89"/>
      <c r="E2774" s="89"/>
    </row>
    <row r="2775" spans="1:5" x14ac:dyDescent="0.25">
      <c r="A2775" s="89"/>
      <c r="B2775" s="94"/>
      <c r="C2775" s="90"/>
      <c r="D2775" s="89"/>
      <c r="E2775" s="89"/>
    </row>
    <row r="2776" spans="1:5" x14ac:dyDescent="0.25">
      <c r="A2776" s="89"/>
      <c r="B2776" s="94"/>
      <c r="C2776" s="90"/>
      <c r="D2776" s="89"/>
      <c r="E2776" s="89"/>
    </row>
    <row r="2777" spans="1:5" x14ac:dyDescent="0.25">
      <c r="A2777" s="89"/>
      <c r="B2777" s="94"/>
      <c r="C2777" s="90"/>
      <c r="D2777" s="89"/>
      <c r="E2777" s="89"/>
    </row>
    <row r="2778" spans="1:5" x14ac:dyDescent="0.25">
      <c r="A2778" s="89"/>
      <c r="B2778" s="94"/>
      <c r="C2778" s="90"/>
      <c r="D2778" s="89"/>
      <c r="E2778" s="89"/>
    </row>
    <row r="2779" spans="1:5" x14ac:dyDescent="0.25">
      <c r="A2779" s="89"/>
      <c r="B2779" s="94"/>
      <c r="C2779" s="90"/>
      <c r="D2779" s="89"/>
      <c r="E2779" s="89"/>
    </row>
    <row r="2780" spans="1:5" x14ac:dyDescent="0.25">
      <c r="A2780" s="89"/>
      <c r="B2780" s="94"/>
      <c r="C2780" s="90"/>
      <c r="D2780" s="89"/>
      <c r="E2780" s="89"/>
    </row>
    <row r="2781" spans="1:5" x14ac:dyDescent="0.25">
      <c r="A2781" s="89"/>
      <c r="B2781" s="94"/>
      <c r="C2781" s="90"/>
      <c r="D2781" s="89"/>
      <c r="E2781" s="89"/>
    </row>
    <row r="2782" spans="1:5" x14ac:dyDescent="0.25">
      <c r="A2782" s="89"/>
      <c r="B2782" s="94"/>
      <c r="C2782" s="90"/>
      <c r="D2782" s="89"/>
      <c r="E2782" s="89"/>
    </row>
    <row r="2783" spans="1:5" x14ac:dyDescent="0.25">
      <c r="A2783" s="89"/>
      <c r="B2783" s="94"/>
      <c r="C2783" s="90"/>
      <c r="D2783" s="89"/>
      <c r="E2783" s="89"/>
    </row>
    <row r="2784" spans="1:5" x14ac:dyDescent="0.25">
      <c r="A2784" s="89"/>
      <c r="B2784" s="94"/>
      <c r="C2784" s="90"/>
      <c r="D2784" s="89"/>
      <c r="E2784" s="89"/>
    </row>
    <row r="2785" spans="1:5" x14ac:dyDescent="0.25">
      <c r="A2785" s="89"/>
      <c r="B2785" s="94"/>
      <c r="C2785" s="90"/>
      <c r="D2785" s="89"/>
      <c r="E2785" s="89"/>
    </row>
    <row r="2786" spans="1:5" x14ac:dyDescent="0.25">
      <c r="A2786" s="89"/>
      <c r="B2786" s="94"/>
      <c r="C2786" s="90"/>
      <c r="D2786" s="89"/>
      <c r="E2786" s="89"/>
    </row>
  </sheetData>
  <sheetProtection selectLockedCells="1"/>
  <conditionalFormatting sqref="A3:B1803 D3:E1803">
    <cfRule type="expression" dxfId="15" priority="11">
      <formula>#REF!=1</formula>
    </cfRule>
  </conditionalFormatting>
  <conditionalFormatting sqref="A3:B1803 D3:E1803">
    <cfRule type="expression" dxfId="14" priority="12">
      <formula>AND(#REF!=1,#REF!=0)</formula>
    </cfRule>
  </conditionalFormatting>
  <conditionalFormatting sqref="A3:B1803 D3:E1803">
    <cfRule type="expression" dxfId="13" priority="10">
      <formula>#REF!=1</formula>
    </cfRule>
  </conditionalFormatting>
  <conditionalFormatting sqref="C3:C20">
    <cfRule type="expression" dxfId="12" priority="5">
      <formula>#REF!=1</formula>
    </cfRule>
  </conditionalFormatting>
  <conditionalFormatting sqref="C3:C20">
    <cfRule type="expression" dxfId="11" priority="6">
      <formula>AND(#REF!=1,#REF!=0)</formula>
    </cfRule>
  </conditionalFormatting>
  <conditionalFormatting sqref="C3:C20">
    <cfRule type="expression" dxfId="10" priority="4">
      <formula>#REF!=1</formula>
    </cfRule>
  </conditionalFormatting>
  <conditionalFormatting sqref="C21:C1183">
    <cfRule type="expression" dxfId="9" priority="2">
      <formula>#REF!=1</formula>
    </cfRule>
  </conditionalFormatting>
  <conditionalFormatting sqref="C21:C1183">
    <cfRule type="expression" dxfId="8" priority="3">
      <formula>AND(#REF!=1,#REF!=0)</formula>
    </cfRule>
  </conditionalFormatting>
  <conditionalFormatting sqref="C21:C1183">
    <cfRule type="expression" dxfId="7" priority="1">
      <formula>#REF!=1</formula>
    </cfRule>
  </conditionalFormatting>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7"/>
      <c r="D3" s="42"/>
      <c r="E3" s="155" t="s">
        <v>211</v>
      </c>
    </row>
    <row r="4" spans="1:5" x14ac:dyDescent="0.25">
      <c r="A4" s="4">
        <v>2</v>
      </c>
      <c r="B4" s="40">
        <v>1.8839999999999999</v>
      </c>
      <c r="C4" s="83"/>
      <c r="D4" s="42"/>
      <c r="E4" s="155"/>
    </row>
    <row r="5" spans="1:5" ht="15" customHeight="1" x14ac:dyDescent="0.25">
      <c r="A5" s="4">
        <v>3</v>
      </c>
      <c r="B5" s="40">
        <v>1.179</v>
      </c>
      <c r="C5" s="83"/>
      <c r="D5" s="42"/>
      <c r="E5" s="155" t="s">
        <v>270</v>
      </c>
    </row>
    <row r="6" spans="1:5" x14ac:dyDescent="0.25">
      <c r="A6" s="4">
        <v>4</v>
      </c>
      <c r="B6" s="40">
        <v>0.86899999999999999</v>
      </c>
      <c r="C6" s="83"/>
      <c r="D6" s="42"/>
      <c r="E6" s="155"/>
    </row>
    <row r="7" spans="1:5" x14ac:dyDescent="0.25">
      <c r="A7" s="4">
        <v>5</v>
      </c>
      <c r="B7" s="40">
        <v>0.70499999999999996</v>
      </c>
      <c r="C7" s="83"/>
      <c r="D7" s="42"/>
    </row>
    <row r="8" spans="1:5" x14ac:dyDescent="0.25">
      <c r="A8" s="4">
        <v>6</v>
      </c>
      <c r="B8" s="40">
        <v>0.59199999999999997</v>
      </c>
      <c r="C8" s="83"/>
      <c r="D8" s="42"/>
    </row>
    <row r="9" spans="1:5" ht="15" customHeight="1" x14ac:dyDescent="0.25">
      <c r="A9" s="4">
        <v>7</v>
      </c>
      <c r="B9" s="40"/>
      <c r="C9" s="83"/>
      <c r="D9" s="42"/>
      <c r="E9" s="74"/>
    </row>
    <row r="10" spans="1:5" x14ac:dyDescent="0.25">
      <c r="A10" s="4">
        <v>8</v>
      </c>
      <c r="B10" s="40"/>
      <c r="C10" s="83"/>
      <c r="D10" s="42"/>
      <c r="E10" s="74"/>
    </row>
    <row r="11" spans="1:5" x14ac:dyDescent="0.25">
      <c r="A11" s="4">
        <v>9</v>
      </c>
      <c r="B11" s="40"/>
      <c r="C11" s="83"/>
      <c r="D11" s="42"/>
      <c r="E11" s="42"/>
    </row>
    <row r="12" spans="1:5" x14ac:dyDescent="0.25">
      <c r="A12" s="4">
        <v>10</v>
      </c>
      <c r="B12" s="40"/>
      <c r="C12" s="83"/>
      <c r="D12" s="42"/>
      <c r="E12" s="42"/>
    </row>
    <row r="13" spans="1:5" x14ac:dyDescent="0.25">
      <c r="A13" s="4">
        <v>11</v>
      </c>
      <c r="B13" s="40"/>
      <c r="C13" s="83"/>
      <c r="D13" s="42"/>
      <c r="E13" s="42"/>
    </row>
    <row r="14" spans="1:5" x14ac:dyDescent="0.25">
      <c r="A14" s="4">
        <v>12</v>
      </c>
      <c r="B14" s="40"/>
      <c r="C14" s="83"/>
      <c r="D14" s="42"/>
      <c r="E14" s="42"/>
    </row>
    <row r="15" spans="1:5" x14ac:dyDescent="0.25">
      <c r="A15" s="4">
        <v>13</v>
      </c>
      <c r="B15" s="40"/>
      <c r="C15" s="83"/>
      <c r="D15" s="42"/>
      <c r="E15" s="42"/>
    </row>
    <row r="16" spans="1:5" x14ac:dyDescent="0.25">
      <c r="A16" s="4">
        <v>14</v>
      </c>
      <c r="B16" s="40"/>
      <c r="C16" s="83"/>
      <c r="D16" s="42"/>
      <c r="E16" s="42"/>
    </row>
    <row r="17" spans="1:5" x14ac:dyDescent="0.25">
      <c r="A17" s="4">
        <v>15</v>
      </c>
      <c r="B17" s="40"/>
      <c r="C17" s="83"/>
      <c r="D17" s="42"/>
      <c r="E17" s="42"/>
    </row>
    <row r="18" spans="1:5" x14ac:dyDescent="0.25">
      <c r="A18" s="5">
        <v>16</v>
      </c>
      <c r="B18" s="41"/>
      <c r="C18" s="84"/>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56" t="s">
        <v>224</v>
      </c>
    </row>
    <row r="4" spans="1:3" ht="15" x14ac:dyDescent="0.25">
      <c r="A4" s="83"/>
      <c r="C4" s="156"/>
    </row>
    <row r="5" spans="1:3" ht="15" customHeight="1" x14ac:dyDescent="0.25">
      <c r="A5" s="83"/>
      <c r="C5" s="60"/>
    </row>
    <row r="6" spans="1:3" ht="15.75" thickBot="1" x14ac:dyDescent="0.3">
      <c r="A6" s="83"/>
      <c r="C6" s="59" t="s">
        <v>225</v>
      </c>
    </row>
    <row r="7" spans="1:3" ht="15.75" customHeight="1" thickTop="1" x14ac:dyDescent="0.25">
      <c r="A7" s="83"/>
      <c r="C7" s="158" t="s">
        <v>240</v>
      </c>
    </row>
    <row r="8" spans="1:3" ht="15" x14ac:dyDescent="0.25">
      <c r="A8" s="83"/>
      <c r="C8" s="157"/>
    </row>
    <row r="9" spans="1:3" ht="15" customHeight="1" x14ac:dyDescent="0.25">
      <c r="A9" s="83"/>
      <c r="C9" s="157"/>
    </row>
    <row r="10" spans="1:3" ht="15" x14ac:dyDescent="0.25">
      <c r="A10" s="83"/>
      <c r="C10" s="157" t="s">
        <v>239</v>
      </c>
    </row>
    <row r="11" spans="1:3" ht="15" x14ac:dyDescent="0.25">
      <c r="A11" s="83"/>
      <c r="C11" s="157"/>
    </row>
    <row r="12" spans="1:3" ht="15" x14ac:dyDescent="0.25">
      <c r="A12" s="83"/>
      <c r="C12" s="157"/>
    </row>
    <row r="13" spans="1:3" ht="15" x14ac:dyDescent="0.25">
      <c r="A13" s="83"/>
      <c r="C13" s="157" t="s">
        <v>241</v>
      </c>
    </row>
    <row r="14" spans="1:3" ht="15" x14ac:dyDescent="0.25">
      <c r="A14" s="83"/>
      <c r="C14" s="157"/>
    </row>
    <row r="15" spans="1:3" ht="15" x14ac:dyDescent="0.25">
      <c r="A15" s="83"/>
      <c r="C15" s="157"/>
    </row>
    <row r="16" spans="1:3" ht="15" x14ac:dyDescent="0.25">
      <c r="A16" s="83"/>
      <c r="C16" s="157" t="s">
        <v>238</v>
      </c>
    </row>
    <row r="17" spans="1:3" ht="15" x14ac:dyDescent="0.25">
      <c r="A17" s="83"/>
      <c r="C17" s="157"/>
    </row>
    <row r="18" spans="1:3" ht="15" x14ac:dyDescent="0.25">
      <c r="A18" s="83"/>
      <c r="C18" s="157"/>
    </row>
    <row r="19" spans="1:3" ht="15" customHeight="1" x14ac:dyDescent="0.25">
      <c r="A19" s="83"/>
      <c r="C19" s="159" t="s">
        <v>242</v>
      </c>
    </row>
    <row r="20" spans="1:3" ht="15" x14ac:dyDescent="0.25">
      <c r="A20" s="83"/>
      <c r="C20" s="160"/>
    </row>
    <row r="21" spans="1:3" ht="15" x14ac:dyDescent="0.25">
      <c r="A21" s="84"/>
      <c r="C21" s="160"/>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9.8361297106322212</v>
      </c>
    </row>
    <row r="4" spans="1:2" x14ac:dyDescent="0.25">
      <c r="A4" s="52">
        <v>900</v>
      </c>
      <c r="B4" s="53">
        <v>15.36141677173055</v>
      </c>
    </row>
    <row r="5" spans="1:2" x14ac:dyDescent="0.25">
      <c r="A5" s="52">
        <v>1000</v>
      </c>
      <c r="B5" s="53">
        <v>20.53692084126638</v>
      </c>
    </row>
    <row r="6" spans="1:2" x14ac:dyDescent="0.25">
      <c r="A6" s="52">
        <v>1100</v>
      </c>
      <c r="B6" s="53">
        <v>25.39083318543145</v>
      </c>
    </row>
    <row r="7" spans="1:2" x14ac:dyDescent="0.25">
      <c r="A7" s="52">
        <v>1200</v>
      </c>
      <c r="B7" s="53">
        <v>29.94952439240425</v>
      </c>
    </row>
    <row r="8" spans="1:2" x14ac:dyDescent="0.25">
      <c r="A8" s="52">
        <v>1300</v>
      </c>
      <c r="B8" s="53">
        <v>34.237544372350087</v>
      </c>
    </row>
    <row r="9" spans="1:2" x14ac:dyDescent="0.25">
      <c r="A9" s="52">
        <v>1400</v>
      </c>
      <c r="B9" s="53">
        <v>38.277622357421023</v>
      </c>
    </row>
    <row r="10" spans="1:2" x14ac:dyDescent="0.25">
      <c r="A10" s="52">
        <v>1500</v>
      </c>
      <c r="B10" s="53">
        <v>42.090666901755903</v>
      </c>
    </row>
    <row r="11" spans="1:2" x14ac:dyDescent="0.25">
      <c r="A11" s="52">
        <v>1600</v>
      </c>
      <c r="B11" s="53">
        <v>45.695765881480341</v>
      </c>
    </row>
    <row r="12" spans="1:2" x14ac:dyDescent="0.25">
      <c r="A12" s="52">
        <v>1700</v>
      </c>
      <c r="B12" s="53">
        <v>49.110186494706753</v>
      </c>
    </row>
    <row r="13" spans="1:2" x14ac:dyDescent="0.25">
      <c r="A13" s="52">
        <v>1800</v>
      </c>
      <c r="B13" s="53">
        <v>52.349375261534327</v>
      </c>
    </row>
    <row r="14" spans="1:2" x14ac:dyDescent="0.25">
      <c r="A14" s="52">
        <v>1900</v>
      </c>
      <c r="B14" s="53">
        <v>55.426958024049</v>
      </c>
    </row>
    <row r="15" spans="1:2" x14ac:dyDescent="0.25">
      <c r="A15" s="52">
        <v>2000</v>
      </c>
      <c r="B15" s="53">
        <v>58.354739946323548</v>
      </c>
    </row>
    <row r="16" spans="1:2" x14ac:dyDescent="0.25">
      <c r="A16" s="52">
        <v>2100</v>
      </c>
      <c r="B16" s="53">
        <v>61.14270551441745</v>
      </c>
    </row>
    <row r="17" spans="1:2" x14ac:dyDescent="0.25">
      <c r="A17" s="52">
        <v>2200</v>
      </c>
      <c r="B17" s="53">
        <v>63.799018536377062</v>
      </c>
    </row>
    <row r="18" spans="1:2" x14ac:dyDescent="0.25">
      <c r="A18" s="52">
        <v>2300</v>
      </c>
      <c r="B18" s="53">
        <v>66.330022142235421</v>
      </c>
    </row>
    <row r="19" spans="1:2" x14ac:dyDescent="0.25">
      <c r="A19" s="52">
        <v>2400</v>
      </c>
      <c r="B19" s="53">
        <v>68.740238784012405</v>
      </c>
    </row>
    <row r="20" spans="1:2" x14ac:dyDescent="0.25">
      <c r="A20" s="52">
        <v>2500</v>
      </c>
      <c r="B20" s="53">
        <v>71.032370235714637</v>
      </c>
    </row>
    <row r="21" spans="1:2" x14ac:dyDescent="0.25">
      <c r="A21" s="52">
        <v>2600</v>
      </c>
      <c r="B21" s="53">
        <v>73.207297593335539</v>
      </c>
    </row>
    <row r="22" spans="1:2" x14ac:dyDescent="0.25">
      <c r="A22" s="52">
        <v>2700</v>
      </c>
      <c r="B22" s="53">
        <v>75.264081274855315</v>
      </c>
    </row>
    <row r="23" spans="1:2" x14ac:dyDescent="0.25">
      <c r="A23" s="52">
        <v>2800</v>
      </c>
      <c r="B23" s="53">
        <v>77.19996102024092</v>
      </c>
    </row>
    <row r="24" spans="1:2" x14ac:dyDescent="0.25">
      <c r="A24" s="52">
        <v>2900</v>
      </c>
      <c r="B24" s="53">
        <v>79.01035589144611</v>
      </c>
    </row>
    <row r="25" spans="1:2" x14ac:dyDescent="0.25">
      <c r="A25" s="52">
        <v>3000</v>
      </c>
      <c r="B25" s="53">
        <v>80.688864272411465</v>
      </c>
    </row>
    <row r="26" spans="1:2" x14ac:dyDescent="0.25">
      <c r="A26" s="52">
        <v>3100</v>
      </c>
      <c r="B26" s="53">
        <v>82.227263869064245</v>
      </c>
    </row>
    <row r="27" spans="1:2" x14ac:dyDescent="0.25">
      <c r="A27" s="52">
        <v>3200</v>
      </c>
      <c r="B27" s="53">
        <v>83.615511709318554</v>
      </c>
    </row>
    <row r="28" spans="1:2" x14ac:dyDescent="0.25">
      <c r="A28" s="52">
        <v>3300</v>
      </c>
      <c r="B28" s="53">
        <v>84.841744143075289</v>
      </c>
    </row>
    <row r="29" spans="1:2" x14ac:dyDescent="0.25">
      <c r="A29" s="52">
        <v>3400</v>
      </c>
      <c r="B29" s="53">
        <v>85.89227684222206</v>
      </c>
    </row>
    <row r="30" spans="1:2" x14ac:dyDescent="0.25">
      <c r="A30" s="52">
        <v>3500</v>
      </c>
      <c r="B30" s="53">
        <v>86.751604800633331</v>
      </c>
    </row>
    <row r="31" spans="1:2" x14ac:dyDescent="0.25">
      <c r="A31" s="52">
        <v>3600</v>
      </c>
      <c r="B31" s="53">
        <v>87.402402334170276</v>
      </c>
    </row>
    <row r="32" spans="1:2" x14ac:dyDescent="0.25">
      <c r="A32" s="52">
        <v>3700</v>
      </c>
      <c r="B32" s="53">
        <v>87.825523080680938</v>
      </c>
    </row>
    <row r="33" spans="1:2" x14ac:dyDescent="0.25">
      <c r="A33" s="52">
        <v>3800</v>
      </c>
      <c r="B33" s="53">
        <v>88</v>
      </c>
    </row>
    <row r="34" spans="1:2" x14ac:dyDescent="0.25">
      <c r="A34" s="52">
        <v>3900</v>
      </c>
      <c r="B34" s="53">
        <v>87.903045373949084</v>
      </c>
    </row>
    <row r="35" spans="1:2" x14ac:dyDescent="0.25">
      <c r="A35" s="52">
        <v>4000</v>
      </c>
      <c r="B35" s="53">
        <v>87.510050806336494</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5"/>
  <sheetViews>
    <sheetView workbookViewId="0">
      <pane ySplit="1" topLeftCell="A2" activePane="bottomLeft" state="frozen"/>
      <selection pane="bottomLeft" activeCell="C2" sqref="C2:C17"/>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7" customFormat="1" x14ac:dyDescent="0.25">
      <c r="A1" s="115" t="s">
        <v>18</v>
      </c>
      <c r="B1" s="116" t="s">
        <v>19</v>
      </c>
      <c r="C1" s="119" t="s">
        <v>20</v>
      </c>
      <c r="D1" s="119" t="s">
        <v>21</v>
      </c>
      <c r="E1" s="62" t="s">
        <v>59</v>
      </c>
      <c r="F1" s="63" t="s">
        <v>13</v>
      </c>
    </row>
    <row r="2" spans="1:7" ht="18" x14ac:dyDescent="0.25">
      <c r="A2" s="20" t="s">
        <v>346</v>
      </c>
      <c r="B2" s="96" t="s">
        <v>307</v>
      </c>
      <c r="C2" s="114"/>
      <c r="D2" s="18" t="s">
        <v>139</v>
      </c>
      <c r="E2" s="26" t="s">
        <v>60</v>
      </c>
      <c r="F2" s="99" t="str">
        <f>HYPERLINK("https://docs.co2mpas.io/en/latest/glossary.html#term-co2-emissions-low-wltp-h",G2)</f>
        <v>Phase low, bag values not corrected for RCB, not rounded WLTP-H test measurements</v>
      </c>
      <c r="G2" s="19" t="s">
        <v>148</v>
      </c>
    </row>
    <row r="3" spans="1:7" ht="18" x14ac:dyDescent="0.25">
      <c r="A3" s="20" t="s">
        <v>347</v>
      </c>
      <c r="B3" s="96" t="s">
        <v>308</v>
      </c>
      <c r="C3" s="114"/>
      <c r="D3" s="18" t="s">
        <v>139</v>
      </c>
      <c r="E3" s="26" t="s">
        <v>60</v>
      </c>
      <c r="F3" s="99" t="str">
        <f>HYPERLINK("https://docs.co2mpas.io/en/latest/glossary.html#term-co2-emissions-medium-wltp-h",G3)</f>
        <v>Phase medium, bag values not corrected for RCB, not rounded WLTP-H test measurements</v>
      </c>
      <c r="G3" s="19" t="s">
        <v>149</v>
      </c>
    </row>
    <row r="4" spans="1:7" ht="18" x14ac:dyDescent="0.25">
      <c r="A4" s="20" t="s">
        <v>348</v>
      </c>
      <c r="B4" s="96" t="s">
        <v>309</v>
      </c>
      <c r="C4" s="114"/>
      <c r="D4" s="18" t="s">
        <v>139</v>
      </c>
      <c r="E4" s="26" t="s">
        <v>60</v>
      </c>
      <c r="F4" s="99" t="str">
        <f>HYPERLINK("https://docs.co2mpas.io/en/latest/glossary.html#term-co2-emissions-high-wltp-h",G4)</f>
        <v>Phase high, bag values not corrected for RCB, not rounded WLTP-H test measurements</v>
      </c>
      <c r="G4" s="19" t="s">
        <v>150</v>
      </c>
    </row>
    <row r="5" spans="1:7" ht="18" x14ac:dyDescent="0.25">
      <c r="A5" s="20" t="s">
        <v>349</v>
      </c>
      <c r="B5" s="96" t="s">
        <v>310</v>
      </c>
      <c r="C5" s="114"/>
      <c r="D5" s="18" t="s">
        <v>139</v>
      </c>
      <c r="E5" s="26" t="s">
        <v>60</v>
      </c>
      <c r="F5" s="99" t="str">
        <f>HYPERLINK("https://docs.co2mpas.io/en/latest/glossary.html#term-co2-emissions-extra-high-wltp-h",G5)</f>
        <v>Phase extra high, bag values not corrected for RCB, not rounded WLTP-H test measurements</v>
      </c>
      <c r="G5" s="19" t="s">
        <v>151</v>
      </c>
    </row>
    <row r="6" spans="1:7" x14ac:dyDescent="0.25">
      <c r="A6" s="130" t="s">
        <v>311</v>
      </c>
      <c r="B6" s="96" t="s">
        <v>384</v>
      </c>
      <c r="C6" s="114"/>
      <c r="D6" s="18" t="s">
        <v>301</v>
      </c>
      <c r="E6" s="26" t="s">
        <v>60</v>
      </c>
      <c r="F6" s="99" t="str">
        <f>HYPERLINK("https://docs.co2mpas.io/en/latest/glossary.html#term-target-fuel-consumption-value-wltp-h",G6)</f>
        <v>Combined fuel consumption for WLTP-H test [l/100 km]</v>
      </c>
      <c r="G6" t="s">
        <v>303</v>
      </c>
    </row>
    <row r="7" spans="1:7" x14ac:dyDescent="0.25">
      <c r="A7" s="129" t="s">
        <v>324</v>
      </c>
      <c r="B7" s="96" t="s">
        <v>319</v>
      </c>
      <c r="C7" s="114"/>
      <c r="E7" s="26" t="s">
        <v>72</v>
      </c>
      <c r="F7" s="99" t="str">
        <f>HYPERLINK("https://docs.co2mpas.io/en/latest/glossary.html#term-rcb-correction",G7)</f>
        <v>0 = No | 1 = Yes - Correction performed?  (default: 0)</v>
      </c>
      <c r="G7" t="s">
        <v>323</v>
      </c>
    </row>
    <row r="8" spans="1:7" x14ac:dyDescent="0.25">
      <c r="A8" s="129" t="s">
        <v>325</v>
      </c>
      <c r="B8" s="96" t="s">
        <v>320</v>
      </c>
      <c r="C8" s="114"/>
      <c r="E8" s="26" t="s">
        <v>72</v>
      </c>
      <c r="F8" s="99" t="str">
        <f>HYPERLINK("https://docs.co2mpas.io/en/latest/glossary.html#term-speed-distance-correction",G8)</f>
        <v>0 = No | 1 = Yes - Correction performed?  (default: 0)</v>
      </c>
      <c r="G8" t="s">
        <v>323</v>
      </c>
    </row>
    <row r="9" spans="1:7" ht="25.5" x14ac:dyDescent="0.25">
      <c r="A9" s="130" t="s">
        <v>340</v>
      </c>
      <c r="B9" s="96" t="s">
        <v>385</v>
      </c>
      <c r="C9" s="114"/>
      <c r="D9" s="18" t="s">
        <v>139</v>
      </c>
      <c r="E9" s="26" t="s">
        <v>60</v>
      </c>
      <c r="F9" s="99"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339</v>
      </c>
    </row>
    <row r="10" spans="1:7" ht="18" x14ac:dyDescent="0.25">
      <c r="A10" s="20" t="s">
        <v>350</v>
      </c>
      <c r="B10" s="96" t="s">
        <v>312</v>
      </c>
      <c r="C10" s="114"/>
      <c r="D10" s="18" t="s">
        <v>139</v>
      </c>
      <c r="E10" s="26" t="s">
        <v>60</v>
      </c>
      <c r="F10" s="99" t="str">
        <f>HYPERLINK("https://docs.co2mpas.io/en/latest/glossary.html#term-co2-emissions-low-wltp-h",G10)</f>
        <v>Phase low, bag values not corrected for RCB, not rounded WLTP-H test measurements</v>
      </c>
      <c r="G10" s="19" t="s">
        <v>148</v>
      </c>
    </row>
    <row r="11" spans="1:7" ht="18" x14ac:dyDescent="0.25">
      <c r="A11" s="20" t="s">
        <v>351</v>
      </c>
      <c r="B11" s="96" t="s">
        <v>313</v>
      </c>
      <c r="C11" s="114"/>
      <c r="D11" s="18" t="s">
        <v>139</v>
      </c>
      <c r="E11" s="26" t="s">
        <v>60</v>
      </c>
      <c r="F11" s="99" t="str">
        <f>HYPERLINK("https://docs.co2mpas.io/en/latest/glossary.html#term-co2-emissions-medium-wltp-h",G11)</f>
        <v>Phase medium, bag values not corrected for RCB, not rounded WLTP-H test measurements</v>
      </c>
      <c r="G11" s="19" t="s">
        <v>149</v>
      </c>
    </row>
    <row r="12" spans="1:7" ht="18" x14ac:dyDescent="0.25">
      <c r="A12" s="20" t="s">
        <v>352</v>
      </c>
      <c r="B12" s="96" t="s">
        <v>314</v>
      </c>
      <c r="C12" s="114"/>
      <c r="D12" s="18" t="s">
        <v>139</v>
      </c>
      <c r="E12" s="26" t="s">
        <v>60</v>
      </c>
      <c r="F12" s="99" t="str">
        <f>HYPERLINK("https://docs.co2mpas.io/en/latest/glossary.html#term-co2-emissions-high-wltp-h",G12)</f>
        <v>Phase high, bag values not corrected for RCB, not rounded WLTP-H test measurements</v>
      </c>
      <c r="G12" s="19" t="s">
        <v>150</v>
      </c>
    </row>
    <row r="13" spans="1:7" ht="18" x14ac:dyDescent="0.25">
      <c r="A13" s="20" t="s">
        <v>353</v>
      </c>
      <c r="B13" s="96" t="s">
        <v>315</v>
      </c>
      <c r="C13" s="114"/>
      <c r="D13" s="18" t="s">
        <v>139</v>
      </c>
      <c r="E13" s="26" t="s">
        <v>60</v>
      </c>
      <c r="F13" s="99" t="str">
        <f>HYPERLINK("https://docs.co2mpas.io/en/latest/glossary.html#term-co2-emissions-extra-high-wltp-h",G13)</f>
        <v>Phase extra high, bag values not corrected for RCB, not rounded WLTP-H test measurements</v>
      </c>
      <c r="G13" s="19" t="s">
        <v>151</v>
      </c>
    </row>
    <row r="14" spans="1:7" x14ac:dyDescent="0.25">
      <c r="A14" s="130" t="s">
        <v>316</v>
      </c>
      <c r="B14" s="96" t="s">
        <v>386</v>
      </c>
      <c r="C14" s="114"/>
      <c r="D14" s="18" t="s">
        <v>301</v>
      </c>
      <c r="E14" s="26" t="s">
        <v>60</v>
      </c>
      <c r="F14" s="99" t="str">
        <f>HYPERLINK("https://docs.co2mpas.io/en/latest/glossary.html#term-target-fuel-consumption-value-wltp-h",G14)</f>
        <v>Combined fuel consumption for WLTP-H test [l/100 km]</v>
      </c>
      <c r="G14" t="s">
        <v>303</v>
      </c>
    </row>
    <row r="15" spans="1:7" x14ac:dyDescent="0.25">
      <c r="A15" s="129" t="s">
        <v>326</v>
      </c>
      <c r="B15" s="96" t="s">
        <v>321</v>
      </c>
      <c r="C15" s="114"/>
      <c r="E15" s="26" t="s">
        <v>72</v>
      </c>
      <c r="F15" s="99" t="str">
        <f>HYPERLINK("https://docs.co2mpas.io/en/latest/glossary.html#term-rcb-correction",G15)</f>
        <v>0 = No | 1 = Yes - Correction performed?  (default: 0)</v>
      </c>
      <c r="G15" t="s">
        <v>323</v>
      </c>
    </row>
    <row r="16" spans="1:7" x14ac:dyDescent="0.25">
      <c r="A16" s="129" t="s">
        <v>327</v>
      </c>
      <c r="B16" s="96" t="s">
        <v>322</v>
      </c>
      <c r="C16" s="114"/>
      <c r="E16" s="26" t="s">
        <v>72</v>
      </c>
      <c r="F16" s="99" t="str">
        <f>HYPERLINK("https://docs.co2mpas.io/en/latest/glossary.html#term-speed-distance-correction",G16)</f>
        <v>0 = No | 1 = Yes - Correction performed?  (default: 0)</v>
      </c>
      <c r="G16" t="s">
        <v>323</v>
      </c>
    </row>
    <row r="17" spans="1:8" ht="25.5" x14ac:dyDescent="0.25">
      <c r="A17" s="130" t="s">
        <v>341</v>
      </c>
      <c r="B17" s="96" t="s">
        <v>387</v>
      </c>
      <c r="C17" s="114"/>
      <c r="D17" s="18" t="s">
        <v>139</v>
      </c>
      <c r="E17" s="26" t="s">
        <v>60</v>
      </c>
      <c r="F17" s="99"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339</v>
      </c>
    </row>
    <row r="18" spans="1:8" x14ac:dyDescent="0.25">
      <c r="A18" s="120"/>
      <c r="B18" s="121"/>
      <c r="C18" s="122"/>
      <c r="D18" s="123"/>
      <c r="E18" s="122"/>
      <c r="F18" s="122"/>
      <c r="G18" s="124"/>
      <c r="H18" s="123"/>
    </row>
    <row r="19" spans="1:8" x14ac:dyDescent="0.25">
      <c r="A19" s="122"/>
      <c r="B19" s="125"/>
      <c r="C19" s="126"/>
      <c r="D19" s="127"/>
      <c r="E19" s="124"/>
      <c r="F19" s="128"/>
      <c r="G19" s="127"/>
      <c r="H19" s="127"/>
    </row>
    <row r="20" spans="1:8" x14ac:dyDescent="0.25">
      <c r="A20" s="122"/>
      <c r="B20" s="125"/>
      <c r="C20" s="126"/>
      <c r="D20" s="127"/>
      <c r="E20" s="124"/>
      <c r="F20" s="128"/>
      <c r="G20" s="127"/>
      <c r="H20" s="127"/>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I1803"/>
    </sheetView>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8" t="s">
        <v>157</v>
      </c>
      <c r="B1" s="118" t="s">
        <v>91</v>
      </c>
      <c r="C1" s="118" t="s">
        <v>272</v>
      </c>
      <c r="D1" s="118" t="s">
        <v>218</v>
      </c>
      <c r="E1" s="118" t="s">
        <v>89</v>
      </c>
      <c r="F1" s="118" t="s">
        <v>105</v>
      </c>
      <c r="G1" s="118" t="s">
        <v>90</v>
      </c>
      <c r="H1" s="118" t="s">
        <v>17</v>
      </c>
      <c r="I1" s="118" t="s">
        <v>16</v>
      </c>
    </row>
    <row r="2" spans="1:9" x14ac:dyDescent="0.25">
      <c r="A2" s="31" t="s">
        <v>53</v>
      </c>
      <c r="B2" s="31" t="s">
        <v>54</v>
      </c>
      <c r="C2" s="31" t="s">
        <v>273</v>
      </c>
      <c r="D2" s="32" t="s">
        <v>217</v>
      </c>
      <c r="E2" s="31" t="s">
        <v>55</v>
      </c>
      <c r="F2" s="31" t="s">
        <v>80</v>
      </c>
      <c r="G2" s="31" t="s">
        <v>232</v>
      </c>
      <c r="H2" s="31" t="s">
        <v>57</v>
      </c>
      <c r="I2" s="31" t="s">
        <v>56</v>
      </c>
    </row>
    <row r="3" spans="1:9" x14ac:dyDescent="0.25">
      <c r="A3" s="90"/>
      <c r="B3" s="90"/>
      <c r="C3" s="90"/>
      <c r="D3" s="90"/>
      <c r="E3" s="90"/>
      <c r="F3" s="90"/>
      <c r="G3" s="90"/>
      <c r="H3" s="90"/>
      <c r="I3" s="90"/>
    </row>
    <row r="4" spans="1:9" x14ac:dyDescent="0.25">
      <c r="A4" s="90"/>
      <c r="B4" s="90"/>
      <c r="C4" s="90"/>
      <c r="D4" s="90"/>
      <c r="E4" s="90"/>
      <c r="F4" s="90"/>
      <c r="G4" s="90"/>
      <c r="H4" s="90"/>
      <c r="I4" s="90"/>
    </row>
    <row r="5" spans="1:9" x14ac:dyDescent="0.25">
      <c r="A5" s="90"/>
      <c r="B5" s="90"/>
      <c r="C5" s="90"/>
      <c r="D5" s="90"/>
      <c r="E5" s="90"/>
      <c r="F5" s="90"/>
      <c r="G5" s="90"/>
      <c r="H5" s="90"/>
      <c r="I5" s="90"/>
    </row>
    <row r="6" spans="1:9" x14ac:dyDescent="0.25">
      <c r="A6" s="90"/>
      <c r="B6" s="90"/>
      <c r="C6" s="90"/>
      <c r="D6" s="90"/>
      <c r="E6" s="90"/>
      <c r="F6" s="90"/>
      <c r="G6" s="90"/>
      <c r="H6" s="90"/>
      <c r="I6" s="90"/>
    </row>
    <row r="7" spans="1:9" x14ac:dyDescent="0.25">
      <c r="A7" s="90"/>
      <c r="B7" s="90"/>
      <c r="C7" s="90"/>
      <c r="D7" s="90"/>
      <c r="E7" s="90"/>
      <c r="F7" s="90"/>
      <c r="G7" s="90"/>
      <c r="H7" s="90"/>
      <c r="I7" s="90"/>
    </row>
    <row r="8" spans="1:9" x14ac:dyDescent="0.25">
      <c r="A8" s="90"/>
      <c r="B8" s="90"/>
      <c r="C8" s="90"/>
      <c r="D8" s="90"/>
      <c r="E8" s="90"/>
      <c r="F8" s="90"/>
      <c r="G8" s="90"/>
      <c r="H8" s="90"/>
      <c r="I8" s="90"/>
    </row>
    <row r="9" spans="1:9" x14ac:dyDescent="0.25">
      <c r="A9" s="90"/>
      <c r="B9" s="90"/>
      <c r="C9" s="90"/>
      <c r="D9" s="90"/>
      <c r="E9" s="90"/>
      <c r="F9" s="90"/>
      <c r="G9" s="90"/>
      <c r="H9" s="90"/>
      <c r="I9" s="90"/>
    </row>
    <row r="10" spans="1:9" x14ac:dyDescent="0.25">
      <c r="A10" s="90"/>
      <c r="B10" s="90"/>
      <c r="C10" s="90"/>
      <c r="D10" s="90"/>
      <c r="E10" s="90"/>
      <c r="F10" s="90"/>
      <c r="G10" s="90"/>
      <c r="H10" s="90"/>
      <c r="I10" s="90"/>
    </row>
    <row r="11" spans="1:9" x14ac:dyDescent="0.25">
      <c r="A11" s="90"/>
      <c r="B11" s="90"/>
      <c r="C11" s="90"/>
      <c r="D11" s="90"/>
      <c r="E11" s="90"/>
      <c r="F11" s="90"/>
      <c r="G11" s="90"/>
      <c r="H11" s="90"/>
      <c r="I11" s="90"/>
    </row>
    <row r="12" spans="1:9" x14ac:dyDescent="0.25">
      <c r="A12" s="90"/>
      <c r="B12" s="90"/>
      <c r="C12" s="90"/>
      <c r="D12" s="90"/>
      <c r="E12" s="90"/>
      <c r="F12" s="90"/>
      <c r="G12" s="90"/>
      <c r="H12" s="90"/>
      <c r="I12" s="90"/>
    </row>
    <row r="13" spans="1:9" x14ac:dyDescent="0.25">
      <c r="A13" s="90"/>
      <c r="B13" s="90"/>
      <c r="C13" s="90"/>
      <c r="D13" s="90"/>
      <c r="E13" s="90"/>
      <c r="F13" s="90"/>
      <c r="G13" s="90"/>
      <c r="H13" s="90"/>
      <c r="I13" s="90"/>
    </row>
    <row r="14" spans="1:9" x14ac:dyDescent="0.25">
      <c r="A14" s="90"/>
      <c r="B14" s="90"/>
      <c r="C14" s="90"/>
      <c r="D14" s="90"/>
      <c r="E14" s="90"/>
      <c r="F14" s="90"/>
      <c r="G14" s="90"/>
      <c r="H14" s="90"/>
      <c r="I14" s="90"/>
    </row>
    <row r="15" spans="1:9" x14ac:dyDescent="0.25">
      <c r="A15" s="90"/>
      <c r="B15" s="90"/>
      <c r="C15" s="90"/>
      <c r="D15" s="90"/>
      <c r="E15" s="90"/>
      <c r="F15" s="90"/>
      <c r="G15" s="90"/>
      <c r="H15" s="90"/>
      <c r="I15" s="90"/>
    </row>
    <row r="16" spans="1:9" x14ac:dyDescent="0.25">
      <c r="A16" s="90"/>
      <c r="B16" s="90"/>
      <c r="C16" s="90"/>
      <c r="D16" s="90"/>
      <c r="E16" s="90"/>
      <c r="F16" s="90"/>
      <c r="G16" s="90"/>
      <c r="H16" s="90"/>
      <c r="I16" s="90"/>
    </row>
    <row r="17" spans="1:9" x14ac:dyDescent="0.25">
      <c r="A17" s="90"/>
      <c r="B17" s="90"/>
      <c r="C17" s="90"/>
      <c r="D17" s="90"/>
      <c r="E17" s="90"/>
      <c r="F17" s="90"/>
      <c r="G17" s="90"/>
      <c r="H17" s="90"/>
      <c r="I17" s="90"/>
    </row>
    <row r="18" spans="1:9" x14ac:dyDescent="0.25">
      <c r="A18" s="90"/>
      <c r="B18" s="90"/>
      <c r="C18" s="90"/>
      <c r="D18" s="90"/>
      <c r="E18" s="90"/>
      <c r="F18" s="90"/>
      <c r="G18" s="90"/>
      <c r="H18" s="90"/>
      <c r="I18" s="90"/>
    </row>
    <row r="19" spans="1:9" x14ac:dyDescent="0.25">
      <c r="A19" s="90"/>
      <c r="B19" s="90"/>
      <c r="C19" s="90"/>
      <c r="D19" s="90"/>
      <c r="E19" s="90"/>
      <c r="F19" s="90"/>
      <c r="G19" s="90"/>
      <c r="H19" s="90"/>
      <c r="I19" s="90"/>
    </row>
    <row r="20" spans="1:9" x14ac:dyDescent="0.25">
      <c r="A20" s="90"/>
      <c r="B20" s="90"/>
      <c r="C20" s="90"/>
      <c r="D20" s="90"/>
      <c r="E20" s="90"/>
      <c r="F20" s="90"/>
      <c r="G20" s="90"/>
      <c r="H20" s="90"/>
      <c r="I20" s="90"/>
    </row>
    <row r="21" spans="1:9" x14ac:dyDescent="0.25">
      <c r="A21" s="90"/>
      <c r="B21" s="90"/>
      <c r="C21" s="90"/>
      <c r="D21" s="90"/>
      <c r="E21" s="90"/>
      <c r="F21" s="90"/>
      <c r="G21" s="90"/>
      <c r="H21" s="90"/>
      <c r="I21" s="90"/>
    </row>
    <row r="22" spans="1:9" x14ac:dyDescent="0.25">
      <c r="A22" s="90"/>
      <c r="B22" s="90"/>
      <c r="C22" s="90"/>
      <c r="D22" s="90"/>
      <c r="E22" s="90"/>
      <c r="F22" s="90"/>
      <c r="G22" s="90"/>
      <c r="H22" s="90"/>
      <c r="I22" s="90"/>
    </row>
    <row r="23" spans="1:9" x14ac:dyDescent="0.25">
      <c r="A23" s="90"/>
      <c r="B23" s="90"/>
      <c r="C23" s="90"/>
      <c r="D23" s="90"/>
      <c r="E23" s="90"/>
      <c r="F23" s="90"/>
      <c r="G23" s="90"/>
      <c r="H23" s="90"/>
      <c r="I23" s="90"/>
    </row>
    <row r="24" spans="1:9" x14ac:dyDescent="0.25">
      <c r="A24" s="90"/>
      <c r="B24" s="90"/>
      <c r="C24" s="90"/>
      <c r="D24" s="90"/>
      <c r="E24" s="90"/>
      <c r="F24" s="90"/>
      <c r="G24" s="90"/>
      <c r="H24" s="90"/>
      <c r="I24" s="90"/>
    </row>
    <row r="25" spans="1:9" x14ac:dyDescent="0.25">
      <c r="A25" s="90"/>
      <c r="B25" s="90"/>
      <c r="C25" s="90"/>
      <c r="D25" s="90"/>
      <c r="E25" s="90"/>
      <c r="F25" s="90"/>
      <c r="G25" s="90"/>
      <c r="H25" s="90"/>
      <c r="I25" s="90"/>
    </row>
    <row r="26" spans="1:9" x14ac:dyDescent="0.25">
      <c r="A26" s="90"/>
      <c r="B26" s="90"/>
      <c r="C26" s="90"/>
      <c r="D26" s="90"/>
      <c r="E26" s="90"/>
      <c r="F26" s="90"/>
      <c r="G26" s="90"/>
      <c r="H26" s="90"/>
      <c r="I26" s="90"/>
    </row>
    <row r="27" spans="1:9" x14ac:dyDescent="0.25">
      <c r="A27" s="90"/>
      <c r="B27" s="90"/>
      <c r="C27" s="90"/>
      <c r="D27" s="90"/>
      <c r="E27" s="90"/>
      <c r="F27" s="90"/>
      <c r="G27" s="90"/>
      <c r="H27" s="90"/>
      <c r="I27" s="90"/>
    </row>
    <row r="28" spans="1:9" x14ac:dyDescent="0.25">
      <c r="A28" s="90"/>
      <c r="B28" s="90"/>
      <c r="C28" s="90"/>
      <c r="D28" s="90"/>
      <c r="E28" s="90"/>
      <c r="F28" s="90"/>
      <c r="G28" s="90"/>
      <c r="H28" s="90"/>
      <c r="I28" s="90"/>
    </row>
    <row r="29" spans="1:9" x14ac:dyDescent="0.25">
      <c r="A29" s="90"/>
      <c r="B29" s="90"/>
      <c r="C29" s="90"/>
      <c r="D29" s="90"/>
      <c r="E29" s="90"/>
      <c r="F29" s="90"/>
      <c r="G29" s="90"/>
      <c r="H29" s="90"/>
      <c r="I29" s="90"/>
    </row>
    <row r="30" spans="1:9" x14ac:dyDescent="0.25">
      <c r="A30" s="90"/>
      <c r="B30" s="90"/>
      <c r="C30" s="90"/>
      <c r="D30" s="90"/>
      <c r="E30" s="90"/>
      <c r="F30" s="90"/>
      <c r="G30" s="90"/>
      <c r="H30" s="90"/>
      <c r="I30" s="90"/>
    </row>
    <row r="31" spans="1:9" x14ac:dyDescent="0.25">
      <c r="A31" s="90"/>
      <c r="B31" s="90"/>
      <c r="C31" s="90"/>
      <c r="D31" s="90"/>
      <c r="E31" s="90"/>
      <c r="F31" s="90"/>
      <c r="G31" s="90"/>
      <c r="H31" s="90"/>
      <c r="I31" s="90"/>
    </row>
    <row r="32" spans="1:9" x14ac:dyDescent="0.25">
      <c r="A32" s="90"/>
      <c r="B32" s="90"/>
      <c r="C32" s="90"/>
      <c r="D32" s="90"/>
      <c r="E32" s="90"/>
      <c r="F32" s="90"/>
      <c r="G32" s="90"/>
      <c r="H32" s="90"/>
      <c r="I32" s="90"/>
    </row>
    <row r="33" spans="1:9" x14ac:dyDescent="0.25">
      <c r="A33" s="90"/>
      <c r="B33" s="90"/>
      <c r="C33" s="90"/>
      <c r="D33" s="90"/>
      <c r="E33" s="90"/>
      <c r="F33" s="90"/>
      <c r="G33" s="90"/>
      <c r="H33" s="90"/>
      <c r="I33" s="90"/>
    </row>
    <row r="34" spans="1:9" x14ac:dyDescent="0.25">
      <c r="A34" s="90"/>
      <c r="B34" s="90"/>
      <c r="C34" s="90"/>
      <c r="D34" s="90"/>
      <c r="E34" s="90"/>
      <c r="F34" s="90"/>
      <c r="G34" s="90"/>
      <c r="H34" s="90"/>
      <c r="I34" s="90"/>
    </row>
    <row r="35" spans="1:9" x14ac:dyDescent="0.25">
      <c r="A35" s="90"/>
      <c r="B35" s="90"/>
      <c r="C35" s="90"/>
      <c r="D35" s="90"/>
      <c r="E35" s="90"/>
      <c r="F35" s="90"/>
      <c r="G35" s="90"/>
      <c r="H35" s="90"/>
      <c r="I35" s="90"/>
    </row>
    <row r="36" spans="1:9" x14ac:dyDescent="0.25">
      <c r="A36" s="90"/>
      <c r="B36" s="90"/>
      <c r="C36" s="90"/>
      <c r="D36" s="90"/>
      <c r="E36" s="90"/>
      <c r="F36" s="90"/>
      <c r="G36" s="90"/>
      <c r="H36" s="90"/>
      <c r="I36" s="90"/>
    </row>
    <row r="37" spans="1:9" x14ac:dyDescent="0.25">
      <c r="A37" s="90"/>
      <c r="B37" s="90"/>
      <c r="C37" s="90"/>
      <c r="D37" s="90"/>
      <c r="E37" s="90"/>
      <c r="F37" s="90"/>
      <c r="G37" s="90"/>
      <c r="H37" s="90"/>
      <c r="I37" s="90"/>
    </row>
    <row r="38" spans="1:9" x14ac:dyDescent="0.25">
      <c r="A38" s="90"/>
      <c r="B38" s="90"/>
      <c r="C38" s="90"/>
      <c r="D38" s="90"/>
      <c r="E38" s="90"/>
      <c r="F38" s="90"/>
      <c r="G38" s="90"/>
      <c r="H38" s="90"/>
      <c r="I38" s="90"/>
    </row>
    <row r="39" spans="1:9" x14ac:dyDescent="0.25">
      <c r="A39" s="90"/>
      <c r="B39" s="90"/>
      <c r="C39" s="90"/>
      <c r="D39" s="90"/>
      <c r="E39" s="90"/>
      <c r="F39" s="90"/>
      <c r="G39" s="90"/>
      <c r="H39" s="90"/>
      <c r="I39" s="90"/>
    </row>
    <row r="40" spans="1:9" x14ac:dyDescent="0.25">
      <c r="A40" s="90"/>
      <c r="B40" s="90"/>
      <c r="C40" s="90"/>
      <c r="D40" s="90"/>
      <c r="E40" s="90"/>
      <c r="F40" s="90"/>
      <c r="G40" s="90"/>
      <c r="H40" s="90"/>
      <c r="I40" s="90"/>
    </row>
    <row r="41" spans="1:9" x14ac:dyDescent="0.25">
      <c r="A41" s="90"/>
      <c r="B41" s="90"/>
      <c r="C41" s="90"/>
      <c r="D41" s="90"/>
      <c r="E41" s="90"/>
      <c r="F41" s="90"/>
      <c r="G41" s="90"/>
      <c r="H41" s="90"/>
      <c r="I41" s="90"/>
    </row>
    <row r="42" spans="1:9" x14ac:dyDescent="0.25">
      <c r="A42" s="90"/>
      <c r="B42" s="90"/>
      <c r="C42" s="90"/>
      <c r="D42" s="90"/>
      <c r="E42" s="90"/>
      <c r="F42" s="90"/>
      <c r="G42" s="90"/>
      <c r="H42" s="90"/>
      <c r="I42" s="90"/>
    </row>
    <row r="43" spans="1:9" x14ac:dyDescent="0.25">
      <c r="A43" s="90"/>
      <c r="B43" s="90"/>
      <c r="C43" s="90"/>
      <c r="D43" s="90"/>
      <c r="E43" s="90"/>
      <c r="F43" s="90"/>
      <c r="G43" s="90"/>
      <c r="H43" s="90"/>
      <c r="I43" s="90"/>
    </row>
    <row r="44" spans="1:9" x14ac:dyDescent="0.25">
      <c r="A44" s="90"/>
      <c r="B44" s="90"/>
      <c r="C44" s="90"/>
      <c r="D44" s="90"/>
      <c r="E44" s="90"/>
      <c r="F44" s="90"/>
      <c r="G44" s="90"/>
      <c r="H44" s="90"/>
      <c r="I44" s="90"/>
    </row>
    <row r="45" spans="1:9" x14ac:dyDescent="0.25">
      <c r="A45" s="90"/>
      <c r="B45" s="90"/>
      <c r="C45" s="90"/>
      <c r="D45" s="90"/>
      <c r="E45" s="90"/>
      <c r="F45" s="90"/>
      <c r="G45" s="90"/>
      <c r="H45" s="90"/>
      <c r="I45" s="90"/>
    </row>
    <row r="46" spans="1:9" x14ac:dyDescent="0.25">
      <c r="A46" s="90"/>
      <c r="B46" s="90"/>
      <c r="C46" s="90"/>
      <c r="D46" s="90"/>
      <c r="E46" s="90"/>
      <c r="F46" s="90"/>
      <c r="G46" s="90"/>
      <c r="H46" s="90"/>
      <c r="I46" s="90"/>
    </row>
    <row r="47" spans="1:9" x14ac:dyDescent="0.25">
      <c r="A47" s="90"/>
      <c r="B47" s="90"/>
      <c r="C47" s="90"/>
      <c r="D47" s="90"/>
      <c r="E47" s="90"/>
      <c r="F47" s="90"/>
      <c r="G47" s="90"/>
      <c r="H47" s="90"/>
      <c r="I47" s="90"/>
    </row>
    <row r="48" spans="1:9" x14ac:dyDescent="0.25">
      <c r="A48" s="90"/>
      <c r="B48" s="90"/>
      <c r="C48" s="90"/>
      <c r="D48" s="90"/>
      <c r="E48" s="90"/>
      <c r="F48" s="90"/>
      <c r="G48" s="90"/>
      <c r="H48" s="90"/>
      <c r="I48" s="90"/>
    </row>
    <row r="49" spans="1:9" x14ac:dyDescent="0.25">
      <c r="A49" s="90"/>
      <c r="B49" s="90"/>
      <c r="C49" s="90"/>
      <c r="D49" s="90"/>
      <c r="E49" s="90"/>
      <c r="F49" s="90"/>
      <c r="G49" s="90"/>
      <c r="H49" s="90"/>
      <c r="I49" s="90"/>
    </row>
    <row r="50" spans="1:9" x14ac:dyDescent="0.25">
      <c r="A50" s="90"/>
      <c r="B50" s="90"/>
      <c r="C50" s="90"/>
      <c r="D50" s="90"/>
      <c r="E50" s="90"/>
      <c r="F50" s="90"/>
      <c r="G50" s="90"/>
      <c r="H50" s="90"/>
      <c r="I50" s="90"/>
    </row>
    <row r="51" spans="1:9" x14ac:dyDescent="0.25">
      <c r="A51" s="90"/>
      <c r="B51" s="90"/>
      <c r="C51" s="90"/>
      <c r="D51" s="90"/>
      <c r="E51" s="90"/>
      <c r="F51" s="90"/>
      <c r="G51" s="90"/>
      <c r="H51" s="90"/>
      <c r="I51" s="90"/>
    </row>
    <row r="52" spans="1:9" x14ac:dyDescent="0.25">
      <c r="A52" s="90"/>
      <c r="B52" s="90"/>
      <c r="C52" s="90"/>
      <c r="D52" s="90"/>
      <c r="E52" s="90"/>
      <c r="F52" s="90"/>
      <c r="G52" s="90"/>
      <c r="H52" s="90"/>
      <c r="I52" s="90"/>
    </row>
    <row r="53" spans="1:9" x14ac:dyDescent="0.25">
      <c r="A53" s="90"/>
      <c r="B53" s="90"/>
      <c r="C53" s="90"/>
      <c r="D53" s="90"/>
      <c r="E53" s="90"/>
      <c r="F53" s="90"/>
      <c r="G53" s="90"/>
      <c r="H53" s="90"/>
      <c r="I53" s="90"/>
    </row>
    <row r="54" spans="1:9" x14ac:dyDescent="0.25">
      <c r="A54" s="90"/>
      <c r="B54" s="90"/>
      <c r="C54" s="90"/>
      <c r="D54" s="90"/>
      <c r="E54" s="90"/>
      <c r="F54" s="90"/>
      <c r="G54" s="90"/>
      <c r="H54" s="90"/>
      <c r="I54" s="90"/>
    </row>
    <row r="55" spans="1:9" x14ac:dyDescent="0.25">
      <c r="A55" s="90"/>
      <c r="B55" s="90"/>
      <c r="C55" s="90"/>
      <c r="D55" s="90"/>
      <c r="E55" s="90"/>
      <c r="F55" s="90"/>
      <c r="G55" s="90"/>
      <c r="H55" s="90"/>
      <c r="I55" s="90"/>
    </row>
    <row r="56" spans="1:9" x14ac:dyDescent="0.25">
      <c r="A56" s="90"/>
      <c r="B56" s="90"/>
      <c r="C56" s="90"/>
      <c r="D56" s="90"/>
      <c r="E56" s="90"/>
      <c r="F56" s="90"/>
      <c r="G56" s="90"/>
      <c r="H56" s="90"/>
      <c r="I56" s="90"/>
    </row>
    <row r="57" spans="1:9" x14ac:dyDescent="0.25">
      <c r="A57" s="90"/>
      <c r="B57" s="90"/>
      <c r="C57" s="90"/>
      <c r="D57" s="90"/>
      <c r="E57" s="90"/>
      <c r="F57" s="90"/>
      <c r="G57" s="90"/>
      <c r="H57" s="90"/>
      <c r="I57" s="90"/>
    </row>
    <row r="58" spans="1:9" x14ac:dyDescent="0.25">
      <c r="A58" s="90"/>
      <c r="B58" s="90"/>
      <c r="C58" s="90"/>
      <c r="D58" s="90"/>
      <c r="E58" s="90"/>
      <c r="F58" s="90"/>
      <c r="G58" s="90"/>
      <c r="H58" s="90"/>
      <c r="I58" s="90"/>
    </row>
    <row r="59" spans="1:9" x14ac:dyDescent="0.25">
      <c r="A59" s="90"/>
      <c r="B59" s="90"/>
      <c r="C59" s="90"/>
      <c r="D59" s="90"/>
      <c r="E59" s="90"/>
      <c r="F59" s="90"/>
      <c r="G59" s="90"/>
      <c r="H59" s="90"/>
      <c r="I59" s="90"/>
    </row>
    <row r="60" spans="1:9" x14ac:dyDescent="0.25">
      <c r="A60" s="90"/>
      <c r="B60" s="90"/>
      <c r="C60" s="90"/>
      <c r="D60" s="90"/>
      <c r="E60" s="90"/>
      <c r="F60" s="90"/>
      <c r="G60" s="90"/>
      <c r="H60" s="90"/>
      <c r="I60" s="90"/>
    </row>
    <row r="61" spans="1:9" x14ac:dyDescent="0.25">
      <c r="A61" s="90"/>
      <c r="B61" s="90"/>
      <c r="C61" s="90"/>
      <c r="D61" s="90"/>
      <c r="E61" s="90"/>
      <c r="F61" s="90"/>
      <c r="G61" s="90"/>
      <c r="H61" s="90"/>
      <c r="I61" s="90"/>
    </row>
    <row r="62" spans="1:9" x14ac:dyDescent="0.25">
      <c r="A62" s="90"/>
      <c r="B62" s="90"/>
      <c r="C62" s="90"/>
      <c r="D62" s="90"/>
      <c r="E62" s="90"/>
      <c r="F62" s="90"/>
      <c r="G62" s="90"/>
      <c r="H62" s="90"/>
      <c r="I62" s="90"/>
    </row>
    <row r="63" spans="1:9" x14ac:dyDescent="0.25">
      <c r="A63" s="90"/>
      <c r="B63" s="90"/>
      <c r="C63" s="90"/>
      <c r="D63" s="90"/>
      <c r="E63" s="90"/>
      <c r="F63" s="90"/>
      <c r="G63" s="90"/>
      <c r="H63" s="90"/>
      <c r="I63" s="90"/>
    </row>
    <row r="64" spans="1:9" x14ac:dyDescent="0.25">
      <c r="A64" s="90"/>
      <c r="B64" s="90"/>
      <c r="C64" s="90"/>
      <c r="D64" s="90"/>
      <c r="E64" s="90"/>
      <c r="F64" s="90"/>
      <c r="G64" s="90"/>
      <c r="H64" s="90"/>
      <c r="I64" s="90"/>
    </row>
    <row r="65" spans="1:9" x14ac:dyDescent="0.25">
      <c r="A65" s="90"/>
      <c r="B65" s="90"/>
      <c r="C65" s="90"/>
      <c r="D65" s="90"/>
      <c r="E65" s="90"/>
      <c r="F65" s="90"/>
      <c r="G65" s="90"/>
      <c r="H65" s="90"/>
      <c r="I65" s="90"/>
    </row>
    <row r="66" spans="1:9" x14ac:dyDescent="0.25">
      <c r="A66" s="90"/>
      <c r="B66" s="90"/>
      <c r="C66" s="90"/>
      <c r="D66" s="90"/>
      <c r="E66" s="90"/>
      <c r="F66" s="90"/>
      <c r="G66" s="90"/>
      <c r="H66" s="90"/>
      <c r="I66" s="90"/>
    </row>
    <row r="67" spans="1:9" x14ac:dyDescent="0.25">
      <c r="A67" s="90"/>
      <c r="B67" s="90"/>
      <c r="C67" s="90"/>
      <c r="D67" s="90"/>
      <c r="E67" s="90"/>
      <c r="F67" s="90"/>
      <c r="G67" s="90"/>
      <c r="H67" s="90"/>
      <c r="I67" s="90"/>
    </row>
    <row r="68" spans="1:9" x14ac:dyDescent="0.25">
      <c r="A68" s="90"/>
      <c r="B68" s="90"/>
      <c r="C68" s="90"/>
      <c r="D68" s="90"/>
      <c r="E68" s="90"/>
      <c r="F68" s="90"/>
      <c r="G68" s="90"/>
      <c r="H68" s="90"/>
      <c r="I68" s="90"/>
    </row>
    <row r="69" spans="1:9" x14ac:dyDescent="0.25">
      <c r="A69" s="90"/>
      <c r="B69" s="90"/>
      <c r="C69" s="90"/>
      <c r="D69" s="90"/>
      <c r="E69" s="90"/>
      <c r="F69" s="90"/>
      <c r="G69" s="90"/>
      <c r="H69" s="90"/>
      <c r="I69" s="90"/>
    </row>
    <row r="70" spans="1:9" x14ac:dyDescent="0.25">
      <c r="A70" s="90"/>
      <c r="B70" s="90"/>
      <c r="C70" s="90"/>
      <c r="D70" s="90"/>
      <c r="E70" s="90"/>
      <c r="F70" s="90"/>
      <c r="G70" s="90"/>
      <c r="H70" s="90"/>
      <c r="I70" s="90"/>
    </row>
    <row r="71" spans="1:9" x14ac:dyDescent="0.25">
      <c r="A71" s="90"/>
      <c r="B71" s="90"/>
      <c r="C71" s="90"/>
      <c r="D71" s="90"/>
      <c r="E71" s="90"/>
      <c r="F71" s="90"/>
      <c r="G71" s="90"/>
      <c r="H71" s="90"/>
      <c r="I71" s="90"/>
    </row>
    <row r="72" spans="1:9" x14ac:dyDescent="0.25">
      <c r="A72" s="90"/>
      <c r="B72" s="90"/>
      <c r="C72" s="90"/>
      <c r="D72" s="90"/>
      <c r="E72" s="90"/>
      <c r="F72" s="90"/>
      <c r="G72" s="90"/>
      <c r="H72" s="90"/>
      <c r="I72" s="90"/>
    </row>
    <row r="73" spans="1:9" x14ac:dyDescent="0.25">
      <c r="A73" s="90"/>
      <c r="B73" s="90"/>
      <c r="C73" s="90"/>
      <c r="D73" s="90"/>
      <c r="E73" s="90"/>
      <c r="F73" s="90"/>
      <c r="G73" s="90"/>
      <c r="H73" s="90"/>
      <c r="I73" s="90"/>
    </row>
    <row r="74" spans="1:9" x14ac:dyDescent="0.25">
      <c r="A74" s="90"/>
      <c r="B74" s="90"/>
      <c r="C74" s="90"/>
      <c r="D74" s="90"/>
      <c r="E74" s="90"/>
      <c r="F74" s="90"/>
      <c r="G74" s="90"/>
      <c r="H74" s="90"/>
      <c r="I74" s="90"/>
    </row>
    <row r="75" spans="1:9" x14ac:dyDescent="0.25">
      <c r="A75" s="90"/>
      <c r="B75" s="90"/>
      <c r="C75" s="90"/>
      <c r="D75" s="90"/>
      <c r="E75" s="90"/>
      <c r="F75" s="90"/>
      <c r="G75" s="90"/>
      <c r="H75" s="90"/>
      <c r="I75" s="90"/>
    </row>
    <row r="76" spans="1:9" x14ac:dyDescent="0.25">
      <c r="A76" s="90"/>
      <c r="B76" s="90"/>
      <c r="C76" s="90"/>
      <c r="D76" s="90"/>
      <c r="E76" s="90"/>
      <c r="F76" s="90"/>
      <c r="G76" s="90"/>
      <c r="H76" s="90"/>
      <c r="I76" s="90"/>
    </row>
    <row r="77" spans="1:9" x14ac:dyDescent="0.25">
      <c r="A77" s="90"/>
      <c r="B77" s="90"/>
      <c r="C77" s="90"/>
      <c r="D77" s="90"/>
      <c r="E77" s="90"/>
      <c r="F77" s="90"/>
      <c r="G77" s="90"/>
      <c r="H77" s="90"/>
      <c r="I77" s="90"/>
    </row>
    <row r="78" spans="1:9" x14ac:dyDescent="0.25">
      <c r="A78" s="90"/>
      <c r="B78" s="90"/>
      <c r="C78" s="90"/>
      <c r="D78" s="90"/>
      <c r="E78" s="90"/>
      <c r="F78" s="90"/>
      <c r="G78" s="90"/>
      <c r="H78" s="90"/>
      <c r="I78" s="90"/>
    </row>
    <row r="79" spans="1:9" x14ac:dyDescent="0.25">
      <c r="A79" s="90"/>
      <c r="B79" s="90"/>
      <c r="C79" s="90"/>
      <c r="D79" s="90"/>
      <c r="E79" s="90"/>
      <c r="F79" s="90"/>
      <c r="G79" s="90"/>
      <c r="H79" s="90"/>
      <c r="I79" s="90"/>
    </row>
    <row r="80" spans="1:9" x14ac:dyDescent="0.25">
      <c r="A80" s="90"/>
      <c r="B80" s="90"/>
      <c r="C80" s="90"/>
      <c r="D80" s="90"/>
      <c r="E80" s="90"/>
      <c r="F80" s="90"/>
      <c r="G80" s="90"/>
      <c r="H80" s="90"/>
      <c r="I80" s="90"/>
    </row>
    <row r="81" spans="1:9" x14ac:dyDescent="0.25">
      <c r="A81" s="90"/>
      <c r="B81" s="90"/>
      <c r="C81" s="90"/>
      <c r="D81" s="90"/>
      <c r="E81" s="90"/>
      <c r="F81" s="90"/>
      <c r="G81" s="90"/>
      <c r="H81" s="90"/>
      <c r="I81" s="90"/>
    </row>
    <row r="82" spans="1:9" x14ac:dyDescent="0.25">
      <c r="A82" s="90"/>
      <c r="B82" s="90"/>
      <c r="C82" s="90"/>
      <c r="D82" s="90"/>
      <c r="E82" s="90"/>
      <c r="F82" s="90"/>
      <c r="G82" s="90"/>
      <c r="H82" s="90"/>
      <c r="I82" s="90"/>
    </row>
    <row r="83" spans="1:9" x14ac:dyDescent="0.25">
      <c r="A83" s="90"/>
      <c r="B83" s="90"/>
      <c r="C83" s="90"/>
      <c r="D83" s="90"/>
      <c r="E83" s="90"/>
      <c r="F83" s="90"/>
      <c r="G83" s="90"/>
      <c r="H83" s="90"/>
      <c r="I83" s="90"/>
    </row>
    <row r="84" spans="1:9" x14ac:dyDescent="0.25">
      <c r="A84" s="90"/>
      <c r="B84" s="90"/>
      <c r="C84" s="90"/>
      <c r="D84" s="90"/>
      <c r="E84" s="90"/>
      <c r="F84" s="90"/>
      <c r="G84" s="90"/>
      <c r="H84" s="90"/>
      <c r="I84" s="90"/>
    </row>
    <row r="85" spans="1:9" x14ac:dyDescent="0.25">
      <c r="A85" s="90"/>
      <c r="B85" s="90"/>
      <c r="C85" s="90"/>
      <c r="D85" s="90"/>
      <c r="E85" s="90"/>
      <c r="F85" s="90"/>
      <c r="G85" s="90"/>
      <c r="H85" s="90"/>
      <c r="I85" s="90"/>
    </row>
    <row r="86" spans="1:9" x14ac:dyDescent="0.25">
      <c r="A86" s="90"/>
      <c r="B86" s="90"/>
      <c r="C86" s="90"/>
      <c r="D86" s="90"/>
      <c r="E86" s="90"/>
      <c r="F86" s="90"/>
      <c r="G86" s="90"/>
      <c r="H86" s="90"/>
      <c r="I86" s="90"/>
    </row>
    <row r="87" spans="1:9" x14ac:dyDescent="0.25">
      <c r="A87" s="90"/>
      <c r="B87" s="90"/>
      <c r="C87" s="90"/>
      <c r="D87" s="90"/>
      <c r="E87" s="90"/>
      <c r="F87" s="90"/>
      <c r="G87" s="90"/>
      <c r="H87" s="90"/>
      <c r="I87" s="90"/>
    </row>
    <row r="88" spans="1:9" x14ac:dyDescent="0.25">
      <c r="A88" s="90"/>
      <c r="B88" s="90"/>
      <c r="C88" s="90"/>
      <c r="D88" s="90"/>
      <c r="E88" s="90"/>
      <c r="F88" s="90"/>
      <c r="G88" s="90"/>
      <c r="H88" s="90"/>
      <c r="I88" s="90"/>
    </row>
    <row r="89" spans="1:9" x14ac:dyDescent="0.25">
      <c r="A89" s="90"/>
      <c r="B89" s="90"/>
      <c r="C89" s="90"/>
      <c r="D89" s="90"/>
      <c r="E89" s="90"/>
      <c r="F89" s="90"/>
      <c r="G89" s="90"/>
      <c r="H89" s="90"/>
      <c r="I89" s="90"/>
    </row>
    <row r="90" spans="1:9" x14ac:dyDescent="0.25">
      <c r="A90" s="90"/>
      <c r="B90" s="90"/>
      <c r="C90" s="90"/>
      <c r="D90" s="90"/>
      <c r="E90" s="90"/>
      <c r="F90" s="90"/>
      <c r="G90" s="90"/>
      <c r="H90" s="90"/>
      <c r="I90" s="90"/>
    </row>
    <row r="91" spans="1:9" x14ac:dyDescent="0.25">
      <c r="A91" s="90"/>
      <c r="B91" s="90"/>
      <c r="C91" s="90"/>
      <c r="D91" s="90"/>
      <c r="E91" s="90"/>
      <c r="F91" s="90"/>
      <c r="G91" s="90"/>
      <c r="H91" s="90"/>
      <c r="I91" s="90"/>
    </row>
    <row r="92" spans="1:9" x14ac:dyDescent="0.25">
      <c r="A92" s="90"/>
      <c r="B92" s="90"/>
      <c r="C92" s="90"/>
      <c r="D92" s="90"/>
      <c r="E92" s="90"/>
      <c r="F92" s="90"/>
      <c r="G92" s="90"/>
      <c r="H92" s="90"/>
      <c r="I92" s="90"/>
    </row>
    <row r="93" spans="1:9" x14ac:dyDescent="0.25">
      <c r="A93" s="90"/>
      <c r="B93" s="90"/>
      <c r="C93" s="90"/>
      <c r="D93" s="90"/>
      <c r="E93" s="90"/>
      <c r="F93" s="90"/>
      <c r="G93" s="90"/>
      <c r="H93" s="90"/>
      <c r="I93" s="90"/>
    </row>
    <row r="94" spans="1:9" x14ac:dyDescent="0.25">
      <c r="A94" s="90"/>
      <c r="B94" s="90"/>
      <c r="C94" s="90"/>
      <c r="D94" s="90"/>
      <c r="E94" s="90"/>
      <c r="F94" s="90"/>
      <c r="G94" s="90"/>
      <c r="H94" s="90"/>
      <c r="I94" s="90"/>
    </row>
    <row r="95" spans="1:9" x14ac:dyDescent="0.25">
      <c r="A95" s="90"/>
      <c r="B95" s="90"/>
      <c r="C95" s="90"/>
      <c r="D95" s="90"/>
      <c r="E95" s="90"/>
      <c r="F95" s="90"/>
      <c r="G95" s="90"/>
      <c r="H95" s="90"/>
      <c r="I95" s="90"/>
    </row>
    <row r="96" spans="1:9" x14ac:dyDescent="0.25">
      <c r="A96" s="90"/>
      <c r="B96" s="90"/>
      <c r="C96" s="90"/>
      <c r="D96" s="90"/>
      <c r="E96" s="90"/>
      <c r="F96" s="90"/>
      <c r="G96" s="90"/>
      <c r="H96" s="90"/>
      <c r="I96" s="90"/>
    </row>
    <row r="97" spans="1:9" x14ac:dyDescent="0.25">
      <c r="A97" s="90"/>
      <c r="B97" s="90"/>
      <c r="C97" s="90"/>
      <c r="D97" s="90"/>
      <c r="E97" s="90"/>
      <c r="F97" s="90"/>
      <c r="G97" s="90"/>
      <c r="H97" s="90"/>
      <c r="I97" s="90"/>
    </row>
    <row r="98" spans="1:9" x14ac:dyDescent="0.25">
      <c r="A98" s="90"/>
      <c r="B98" s="90"/>
      <c r="C98" s="90"/>
      <c r="D98" s="90"/>
      <c r="E98" s="90"/>
      <c r="F98" s="90"/>
      <c r="G98" s="90"/>
      <c r="H98" s="90"/>
      <c r="I98" s="90"/>
    </row>
    <row r="99" spans="1:9" x14ac:dyDescent="0.25">
      <c r="A99" s="90"/>
      <c r="B99" s="90"/>
      <c r="C99" s="90"/>
      <c r="D99" s="90"/>
      <c r="E99" s="90"/>
      <c r="F99" s="90"/>
      <c r="G99" s="90"/>
      <c r="H99" s="90"/>
      <c r="I99" s="90"/>
    </row>
    <row r="100" spans="1:9" x14ac:dyDescent="0.25">
      <c r="A100" s="90"/>
      <c r="B100" s="90"/>
      <c r="C100" s="90"/>
      <c r="D100" s="90"/>
      <c r="E100" s="90"/>
      <c r="F100" s="90"/>
      <c r="G100" s="90"/>
      <c r="H100" s="90"/>
      <c r="I100" s="90"/>
    </row>
    <row r="101" spans="1:9" x14ac:dyDescent="0.25">
      <c r="A101" s="90"/>
      <c r="B101" s="90"/>
      <c r="C101" s="90"/>
      <c r="D101" s="90"/>
      <c r="E101" s="90"/>
      <c r="F101" s="90"/>
      <c r="G101" s="90"/>
      <c r="H101" s="90"/>
      <c r="I101" s="90"/>
    </row>
    <row r="102" spans="1:9" x14ac:dyDescent="0.25">
      <c r="A102" s="90"/>
      <c r="B102" s="90"/>
      <c r="C102" s="90"/>
      <c r="D102" s="90"/>
      <c r="E102" s="90"/>
      <c r="F102" s="90"/>
      <c r="G102" s="90"/>
      <c r="H102" s="90"/>
      <c r="I102" s="90"/>
    </row>
    <row r="103" spans="1:9" x14ac:dyDescent="0.25">
      <c r="A103" s="90"/>
      <c r="B103" s="90"/>
      <c r="C103" s="90"/>
      <c r="D103" s="90"/>
      <c r="E103" s="90"/>
      <c r="F103" s="90"/>
      <c r="G103" s="90"/>
      <c r="H103" s="90"/>
      <c r="I103" s="90"/>
    </row>
    <row r="104" spans="1:9" x14ac:dyDescent="0.25">
      <c r="A104" s="90"/>
      <c r="B104" s="90"/>
      <c r="C104" s="90"/>
      <c r="D104" s="90"/>
      <c r="E104" s="90"/>
      <c r="F104" s="90"/>
      <c r="G104" s="90"/>
      <c r="H104" s="90"/>
      <c r="I104" s="90"/>
    </row>
    <row r="105" spans="1:9" x14ac:dyDescent="0.25">
      <c r="A105" s="90"/>
      <c r="B105" s="90"/>
      <c r="C105" s="90"/>
      <c r="D105" s="90"/>
      <c r="E105" s="90"/>
      <c r="F105" s="90"/>
      <c r="G105" s="90"/>
      <c r="H105" s="90"/>
      <c r="I105" s="90"/>
    </row>
    <row r="106" spans="1:9" x14ac:dyDescent="0.25">
      <c r="A106" s="90"/>
      <c r="B106" s="90"/>
      <c r="C106" s="90"/>
      <c r="D106" s="90"/>
      <c r="E106" s="90"/>
      <c r="F106" s="90"/>
      <c r="G106" s="90"/>
      <c r="H106" s="90"/>
      <c r="I106" s="90"/>
    </row>
    <row r="107" spans="1:9" x14ac:dyDescent="0.25">
      <c r="A107" s="90"/>
      <c r="B107" s="90"/>
      <c r="C107" s="90"/>
      <c r="D107" s="90"/>
      <c r="E107" s="90"/>
      <c r="F107" s="90"/>
      <c r="G107" s="90"/>
      <c r="H107" s="90"/>
      <c r="I107" s="90"/>
    </row>
    <row r="108" spans="1:9" x14ac:dyDescent="0.25">
      <c r="A108" s="90"/>
      <c r="B108" s="90"/>
      <c r="C108" s="90"/>
      <c r="D108" s="90"/>
      <c r="E108" s="90"/>
      <c r="F108" s="90"/>
      <c r="G108" s="90"/>
      <c r="H108" s="90"/>
      <c r="I108" s="90"/>
    </row>
    <row r="109" spans="1:9" x14ac:dyDescent="0.25">
      <c r="A109" s="90"/>
      <c r="B109" s="90"/>
      <c r="C109" s="90"/>
      <c r="D109" s="90"/>
      <c r="E109" s="90"/>
      <c r="F109" s="90"/>
      <c r="G109" s="90"/>
      <c r="H109" s="90"/>
      <c r="I109" s="90"/>
    </row>
    <row r="110" spans="1:9" x14ac:dyDescent="0.25">
      <c r="A110" s="90"/>
      <c r="B110" s="90"/>
      <c r="C110" s="90"/>
      <c r="D110" s="90"/>
      <c r="E110" s="90"/>
      <c r="F110" s="90"/>
      <c r="G110" s="90"/>
      <c r="H110" s="90"/>
      <c r="I110" s="90"/>
    </row>
    <row r="111" spans="1:9" x14ac:dyDescent="0.25">
      <c r="A111" s="90"/>
      <c r="B111" s="90"/>
      <c r="C111" s="90"/>
      <c r="D111" s="90"/>
      <c r="E111" s="90"/>
      <c r="F111" s="90"/>
      <c r="G111" s="90"/>
      <c r="H111" s="90"/>
      <c r="I111" s="90"/>
    </row>
    <row r="112" spans="1:9" x14ac:dyDescent="0.25">
      <c r="A112" s="90"/>
      <c r="B112" s="90"/>
      <c r="C112" s="90"/>
      <c r="D112" s="90"/>
      <c r="E112" s="90"/>
      <c r="F112" s="90"/>
      <c r="G112" s="90"/>
      <c r="H112" s="90"/>
      <c r="I112" s="90"/>
    </row>
    <row r="113" spans="1:9" x14ac:dyDescent="0.25">
      <c r="A113" s="90"/>
      <c r="B113" s="90"/>
      <c r="C113" s="90"/>
      <c r="D113" s="90"/>
      <c r="E113" s="90"/>
      <c r="F113" s="90"/>
      <c r="G113" s="90"/>
      <c r="H113" s="90"/>
      <c r="I113" s="90"/>
    </row>
    <row r="114" spans="1:9" x14ac:dyDescent="0.25">
      <c r="A114" s="90"/>
      <c r="B114" s="90"/>
      <c r="C114" s="90"/>
      <c r="D114" s="90"/>
      <c r="E114" s="90"/>
      <c r="F114" s="90"/>
      <c r="G114" s="90"/>
      <c r="H114" s="90"/>
      <c r="I114" s="90"/>
    </row>
    <row r="115" spans="1:9" x14ac:dyDescent="0.25">
      <c r="A115" s="90"/>
      <c r="B115" s="90"/>
      <c r="C115" s="90"/>
      <c r="D115" s="90"/>
      <c r="E115" s="90"/>
      <c r="F115" s="90"/>
      <c r="G115" s="90"/>
      <c r="H115" s="90"/>
      <c r="I115" s="90"/>
    </row>
    <row r="116" spans="1:9" x14ac:dyDescent="0.25">
      <c r="A116" s="90"/>
      <c r="B116" s="90"/>
      <c r="C116" s="90"/>
      <c r="D116" s="90"/>
      <c r="E116" s="90"/>
      <c r="F116" s="90"/>
      <c r="G116" s="90"/>
      <c r="H116" s="90"/>
      <c r="I116" s="90"/>
    </row>
    <row r="117" spans="1:9" x14ac:dyDescent="0.25">
      <c r="A117" s="90"/>
      <c r="B117" s="90"/>
      <c r="C117" s="90"/>
      <c r="D117" s="90"/>
      <c r="E117" s="90"/>
      <c r="F117" s="90"/>
      <c r="G117" s="90"/>
      <c r="H117" s="90"/>
      <c r="I117" s="90"/>
    </row>
    <row r="118" spans="1:9" x14ac:dyDescent="0.25">
      <c r="A118" s="90"/>
      <c r="B118" s="90"/>
      <c r="C118" s="90"/>
      <c r="D118" s="90"/>
      <c r="E118" s="90"/>
      <c r="F118" s="90"/>
      <c r="G118" s="90"/>
      <c r="H118" s="90"/>
      <c r="I118" s="90"/>
    </row>
    <row r="119" spans="1:9" x14ac:dyDescent="0.25">
      <c r="A119" s="90"/>
      <c r="B119" s="90"/>
      <c r="C119" s="90"/>
      <c r="D119" s="90"/>
      <c r="E119" s="90"/>
      <c r="F119" s="90"/>
      <c r="G119" s="90"/>
      <c r="H119" s="90"/>
      <c r="I119" s="90"/>
    </row>
    <row r="120" spans="1:9" x14ac:dyDescent="0.25">
      <c r="A120" s="90"/>
      <c r="B120" s="90"/>
      <c r="C120" s="90"/>
      <c r="D120" s="90"/>
      <c r="E120" s="90"/>
      <c r="F120" s="90"/>
      <c r="G120" s="90"/>
      <c r="H120" s="90"/>
      <c r="I120" s="90"/>
    </row>
    <row r="121" spans="1:9" x14ac:dyDescent="0.25">
      <c r="A121" s="90"/>
      <c r="B121" s="90"/>
      <c r="C121" s="90"/>
      <c r="D121" s="90"/>
      <c r="E121" s="90"/>
      <c r="F121" s="90"/>
      <c r="G121" s="90"/>
      <c r="H121" s="90"/>
      <c r="I121" s="90"/>
    </row>
    <row r="122" spans="1:9" x14ac:dyDescent="0.25">
      <c r="A122" s="90"/>
      <c r="B122" s="90"/>
      <c r="C122" s="90"/>
      <c r="D122" s="90"/>
      <c r="E122" s="90"/>
      <c r="F122" s="90"/>
      <c r="G122" s="90"/>
      <c r="H122" s="90"/>
      <c r="I122" s="90"/>
    </row>
    <row r="123" spans="1:9" x14ac:dyDescent="0.25">
      <c r="A123" s="90"/>
      <c r="B123" s="90"/>
      <c r="C123" s="90"/>
      <c r="D123" s="90"/>
      <c r="E123" s="90"/>
      <c r="F123" s="90"/>
      <c r="G123" s="90"/>
      <c r="H123" s="90"/>
      <c r="I123" s="90"/>
    </row>
    <row r="124" spans="1:9" x14ac:dyDescent="0.25">
      <c r="A124" s="90"/>
      <c r="B124" s="90"/>
      <c r="C124" s="90"/>
      <c r="D124" s="90"/>
      <c r="E124" s="90"/>
      <c r="F124" s="90"/>
      <c r="G124" s="90"/>
      <c r="H124" s="90"/>
      <c r="I124" s="90"/>
    </row>
    <row r="125" spans="1:9" x14ac:dyDescent="0.25">
      <c r="A125" s="90"/>
      <c r="B125" s="90"/>
      <c r="C125" s="90"/>
      <c r="D125" s="90"/>
      <c r="E125" s="90"/>
      <c r="F125" s="90"/>
      <c r="G125" s="90"/>
      <c r="H125" s="90"/>
      <c r="I125" s="90"/>
    </row>
    <row r="126" spans="1:9" x14ac:dyDescent="0.25">
      <c r="A126" s="90"/>
      <c r="B126" s="90"/>
      <c r="C126" s="90"/>
      <c r="D126" s="90"/>
      <c r="E126" s="90"/>
      <c r="F126" s="90"/>
      <c r="G126" s="90"/>
      <c r="H126" s="90"/>
      <c r="I126" s="90"/>
    </row>
    <row r="127" spans="1:9" x14ac:dyDescent="0.25">
      <c r="A127" s="90"/>
      <c r="B127" s="90"/>
      <c r="C127" s="90"/>
      <c r="D127" s="90"/>
      <c r="E127" s="90"/>
      <c r="F127" s="90"/>
      <c r="G127" s="90"/>
      <c r="H127" s="90"/>
      <c r="I127" s="90"/>
    </row>
    <row r="128" spans="1:9" x14ac:dyDescent="0.25">
      <c r="A128" s="90"/>
      <c r="B128" s="90"/>
      <c r="C128" s="90"/>
      <c r="D128" s="90"/>
      <c r="E128" s="90"/>
      <c r="F128" s="90"/>
      <c r="G128" s="90"/>
      <c r="H128" s="90"/>
      <c r="I128" s="90"/>
    </row>
    <row r="129" spans="1:9" x14ac:dyDescent="0.25">
      <c r="A129" s="90"/>
      <c r="B129" s="90"/>
      <c r="C129" s="90"/>
      <c r="D129" s="90"/>
      <c r="E129" s="90"/>
      <c r="F129" s="90"/>
      <c r="G129" s="90"/>
      <c r="H129" s="90"/>
      <c r="I129" s="90"/>
    </row>
    <row r="130" spans="1:9" x14ac:dyDescent="0.25">
      <c r="A130" s="90"/>
      <c r="B130" s="90"/>
      <c r="C130" s="90"/>
      <c r="D130" s="90"/>
      <c r="E130" s="90"/>
      <c r="F130" s="90"/>
      <c r="G130" s="90"/>
      <c r="H130" s="90"/>
      <c r="I130" s="90"/>
    </row>
    <row r="131" spans="1:9" x14ac:dyDescent="0.25">
      <c r="A131" s="90"/>
      <c r="B131" s="90"/>
      <c r="C131" s="90"/>
      <c r="D131" s="90"/>
      <c r="E131" s="90"/>
      <c r="F131" s="90"/>
      <c r="G131" s="90"/>
      <c r="H131" s="90"/>
      <c r="I131" s="90"/>
    </row>
    <row r="132" spans="1:9" x14ac:dyDescent="0.25">
      <c r="A132" s="90"/>
      <c r="B132" s="90"/>
      <c r="C132" s="90"/>
      <c r="D132" s="90"/>
      <c r="E132" s="90"/>
      <c r="F132" s="90"/>
      <c r="G132" s="90"/>
      <c r="H132" s="90"/>
      <c r="I132" s="90"/>
    </row>
    <row r="133" spans="1:9" x14ac:dyDescent="0.25">
      <c r="A133" s="90"/>
      <c r="B133" s="90"/>
      <c r="C133" s="90"/>
      <c r="D133" s="90"/>
      <c r="E133" s="90"/>
      <c r="F133" s="90"/>
      <c r="G133" s="90"/>
      <c r="H133" s="90"/>
      <c r="I133" s="90"/>
    </row>
    <row r="134" spans="1:9" x14ac:dyDescent="0.25">
      <c r="A134" s="90"/>
      <c r="B134" s="90"/>
      <c r="C134" s="90"/>
      <c r="D134" s="90"/>
      <c r="E134" s="90"/>
      <c r="F134" s="90"/>
      <c r="G134" s="90"/>
      <c r="H134" s="90"/>
      <c r="I134" s="90"/>
    </row>
    <row r="135" spans="1:9" x14ac:dyDescent="0.25">
      <c r="A135" s="90"/>
      <c r="B135" s="90"/>
      <c r="C135" s="90"/>
      <c r="D135" s="90"/>
      <c r="E135" s="90"/>
      <c r="F135" s="90"/>
      <c r="G135" s="90"/>
      <c r="H135" s="90"/>
      <c r="I135" s="90"/>
    </row>
    <row r="136" spans="1:9" x14ac:dyDescent="0.25">
      <c r="A136" s="90"/>
      <c r="B136" s="90"/>
      <c r="C136" s="90"/>
      <c r="D136" s="90"/>
      <c r="E136" s="90"/>
      <c r="F136" s="90"/>
      <c r="G136" s="90"/>
      <c r="H136" s="90"/>
      <c r="I136" s="90"/>
    </row>
    <row r="137" spans="1:9" x14ac:dyDescent="0.25">
      <c r="A137" s="90"/>
      <c r="B137" s="90"/>
      <c r="C137" s="90"/>
      <c r="D137" s="90"/>
      <c r="E137" s="90"/>
      <c r="F137" s="90"/>
      <c r="G137" s="90"/>
      <c r="H137" s="90"/>
      <c r="I137" s="90"/>
    </row>
    <row r="138" spans="1:9" x14ac:dyDescent="0.25">
      <c r="A138" s="90"/>
      <c r="B138" s="90"/>
      <c r="C138" s="90"/>
      <c r="D138" s="90"/>
      <c r="E138" s="90"/>
      <c r="F138" s="90"/>
      <c r="G138" s="90"/>
      <c r="H138" s="90"/>
      <c r="I138" s="90"/>
    </row>
    <row r="139" spans="1:9" x14ac:dyDescent="0.25">
      <c r="A139" s="90"/>
      <c r="B139" s="90"/>
      <c r="C139" s="90"/>
      <c r="D139" s="90"/>
      <c r="E139" s="90"/>
      <c r="F139" s="90"/>
      <c r="G139" s="90"/>
      <c r="H139" s="90"/>
      <c r="I139" s="90"/>
    </row>
    <row r="140" spans="1:9" x14ac:dyDescent="0.25">
      <c r="A140" s="90"/>
      <c r="B140" s="90"/>
      <c r="C140" s="90"/>
      <c r="D140" s="90"/>
      <c r="E140" s="90"/>
      <c r="F140" s="90"/>
      <c r="G140" s="90"/>
      <c r="H140" s="90"/>
      <c r="I140" s="90"/>
    </row>
    <row r="141" spans="1:9" x14ac:dyDescent="0.25">
      <c r="A141" s="90"/>
      <c r="B141" s="90"/>
      <c r="C141" s="90"/>
      <c r="D141" s="90"/>
      <c r="E141" s="90"/>
      <c r="F141" s="90"/>
      <c r="G141" s="90"/>
      <c r="H141" s="90"/>
      <c r="I141" s="90"/>
    </row>
    <row r="142" spans="1:9" x14ac:dyDescent="0.25">
      <c r="A142" s="90"/>
      <c r="B142" s="90"/>
      <c r="C142" s="90"/>
      <c r="D142" s="90"/>
      <c r="E142" s="90"/>
      <c r="F142" s="90"/>
      <c r="G142" s="90"/>
      <c r="H142" s="90"/>
      <c r="I142" s="90"/>
    </row>
    <row r="143" spans="1:9" x14ac:dyDescent="0.25">
      <c r="A143" s="90"/>
      <c r="B143" s="90"/>
      <c r="C143" s="90"/>
      <c r="D143" s="90"/>
      <c r="E143" s="90"/>
      <c r="F143" s="90"/>
      <c r="G143" s="90"/>
      <c r="H143" s="90"/>
      <c r="I143" s="90"/>
    </row>
    <row r="144" spans="1:9" x14ac:dyDescent="0.25">
      <c r="A144" s="90"/>
      <c r="B144" s="90"/>
      <c r="C144" s="90"/>
      <c r="D144" s="90"/>
      <c r="E144" s="90"/>
      <c r="F144" s="90"/>
      <c r="G144" s="90"/>
      <c r="H144" s="90"/>
      <c r="I144" s="90"/>
    </row>
    <row r="145" spans="1:9" x14ac:dyDescent="0.25">
      <c r="A145" s="90"/>
      <c r="B145" s="90"/>
      <c r="C145" s="90"/>
      <c r="D145" s="90"/>
      <c r="E145" s="90"/>
      <c r="F145" s="90"/>
      <c r="G145" s="90"/>
      <c r="H145" s="90"/>
      <c r="I145" s="90"/>
    </row>
    <row r="146" spans="1:9" x14ac:dyDescent="0.25">
      <c r="A146" s="90"/>
      <c r="B146" s="90"/>
      <c r="C146" s="90"/>
      <c r="D146" s="90"/>
      <c r="E146" s="90"/>
      <c r="F146" s="90"/>
      <c r="G146" s="90"/>
      <c r="H146" s="90"/>
      <c r="I146" s="90"/>
    </row>
    <row r="147" spans="1:9" x14ac:dyDescent="0.25">
      <c r="A147" s="90"/>
      <c r="B147" s="90"/>
      <c r="C147" s="90"/>
      <c r="D147" s="90"/>
      <c r="E147" s="90"/>
      <c r="F147" s="90"/>
      <c r="G147" s="90"/>
      <c r="H147" s="90"/>
      <c r="I147" s="90"/>
    </row>
    <row r="148" spans="1:9" x14ac:dyDescent="0.25">
      <c r="A148" s="90"/>
      <c r="B148" s="90"/>
      <c r="C148" s="90"/>
      <c r="D148" s="90"/>
      <c r="E148" s="90"/>
      <c r="F148" s="90"/>
      <c r="G148" s="90"/>
      <c r="H148" s="90"/>
      <c r="I148" s="90"/>
    </row>
    <row r="149" spans="1:9" x14ac:dyDescent="0.25">
      <c r="A149" s="90"/>
      <c r="B149" s="90"/>
      <c r="C149" s="90"/>
      <c r="D149" s="90"/>
      <c r="E149" s="90"/>
      <c r="F149" s="90"/>
      <c r="G149" s="90"/>
      <c r="H149" s="90"/>
      <c r="I149" s="90"/>
    </row>
    <row r="150" spans="1:9" x14ac:dyDescent="0.25">
      <c r="A150" s="90"/>
      <c r="B150" s="90"/>
      <c r="C150" s="90"/>
      <c r="D150" s="90"/>
      <c r="E150" s="90"/>
      <c r="F150" s="90"/>
      <c r="G150" s="90"/>
      <c r="H150" s="90"/>
      <c r="I150" s="90"/>
    </row>
    <row r="151" spans="1:9" x14ac:dyDescent="0.25">
      <c r="A151" s="90"/>
      <c r="B151" s="90"/>
      <c r="C151" s="90"/>
      <c r="D151" s="90"/>
      <c r="E151" s="90"/>
      <c r="F151" s="90"/>
      <c r="G151" s="90"/>
      <c r="H151" s="90"/>
      <c r="I151" s="90"/>
    </row>
    <row r="152" spans="1:9" x14ac:dyDescent="0.25">
      <c r="A152" s="90"/>
      <c r="B152" s="90"/>
      <c r="C152" s="90"/>
      <c r="D152" s="90"/>
      <c r="E152" s="90"/>
      <c r="F152" s="90"/>
      <c r="G152" s="90"/>
      <c r="H152" s="90"/>
      <c r="I152" s="90"/>
    </row>
    <row r="153" spans="1:9" x14ac:dyDescent="0.25">
      <c r="A153" s="90"/>
      <c r="B153" s="90"/>
      <c r="C153" s="90"/>
      <c r="D153" s="90"/>
      <c r="E153" s="90"/>
      <c r="F153" s="90"/>
      <c r="G153" s="90"/>
      <c r="H153" s="90"/>
      <c r="I153" s="90"/>
    </row>
    <row r="154" spans="1:9" x14ac:dyDescent="0.25">
      <c r="A154" s="90"/>
      <c r="B154" s="90"/>
      <c r="C154" s="90"/>
      <c r="D154" s="90"/>
      <c r="E154" s="90"/>
      <c r="F154" s="90"/>
      <c r="G154" s="90"/>
      <c r="H154" s="90"/>
      <c r="I154" s="90"/>
    </row>
    <row r="155" spans="1:9" x14ac:dyDescent="0.25">
      <c r="A155" s="90"/>
      <c r="B155" s="90"/>
      <c r="C155" s="90"/>
      <c r="D155" s="90"/>
      <c r="E155" s="90"/>
      <c r="F155" s="90"/>
      <c r="G155" s="90"/>
      <c r="H155" s="90"/>
      <c r="I155" s="90"/>
    </row>
    <row r="156" spans="1:9" x14ac:dyDescent="0.25">
      <c r="A156" s="90"/>
      <c r="B156" s="90"/>
      <c r="C156" s="90"/>
      <c r="D156" s="90"/>
      <c r="E156" s="90"/>
      <c r="F156" s="90"/>
      <c r="G156" s="90"/>
      <c r="H156" s="90"/>
      <c r="I156" s="90"/>
    </row>
    <row r="157" spans="1:9" x14ac:dyDescent="0.25">
      <c r="A157" s="90"/>
      <c r="B157" s="90"/>
      <c r="C157" s="90"/>
      <c r="D157" s="90"/>
      <c r="E157" s="90"/>
      <c r="F157" s="90"/>
      <c r="G157" s="90"/>
      <c r="H157" s="90"/>
      <c r="I157" s="90"/>
    </row>
    <row r="158" spans="1:9" x14ac:dyDescent="0.25">
      <c r="A158" s="90"/>
      <c r="B158" s="90"/>
      <c r="C158" s="90"/>
      <c r="D158" s="90"/>
      <c r="E158" s="90"/>
      <c r="F158" s="90"/>
      <c r="G158" s="90"/>
      <c r="H158" s="90"/>
      <c r="I158" s="90"/>
    </row>
    <row r="159" spans="1:9" x14ac:dyDescent="0.25">
      <c r="A159" s="90"/>
      <c r="B159" s="90"/>
      <c r="C159" s="90"/>
      <c r="D159" s="90"/>
      <c r="E159" s="90"/>
      <c r="F159" s="90"/>
      <c r="G159" s="90"/>
      <c r="H159" s="90"/>
      <c r="I159" s="90"/>
    </row>
    <row r="160" spans="1:9" x14ac:dyDescent="0.25">
      <c r="A160" s="90"/>
      <c r="B160" s="90"/>
      <c r="C160" s="90"/>
      <c r="D160" s="90"/>
      <c r="E160" s="90"/>
      <c r="F160" s="90"/>
      <c r="G160" s="90"/>
      <c r="H160" s="90"/>
      <c r="I160" s="90"/>
    </row>
    <row r="161" spans="1:9" x14ac:dyDescent="0.25">
      <c r="A161" s="90"/>
      <c r="B161" s="90"/>
      <c r="C161" s="90"/>
      <c r="D161" s="90"/>
      <c r="E161" s="90"/>
      <c r="F161" s="90"/>
      <c r="G161" s="90"/>
      <c r="H161" s="90"/>
      <c r="I161" s="90"/>
    </row>
    <row r="162" spans="1:9" x14ac:dyDescent="0.25">
      <c r="A162" s="90"/>
      <c r="B162" s="90"/>
      <c r="C162" s="90"/>
      <c r="D162" s="90"/>
      <c r="E162" s="90"/>
      <c r="F162" s="90"/>
      <c r="G162" s="90"/>
      <c r="H162" s="90"/>
      <c r="I162" s="90"/>
    </row>
    <row r="163" spans="1:9" x14ac:dyDescent="0.25">
      <c r="A163" s="90"/>
      <c r="B163" s="90"/>
      <c r="C163" s="90"/>
      <c r="D163" s="90"/>
      <c r="E163" s="90"/>
      <c r="F163" s="90"/>
      <c r="G163" s="90"/>
      <c r="H163" s="90"/>
      <c r="I163" s="90"/>
    </row>
    <row r="164" spans="1:9" x14ac:dyDescent="0.25">
      <c r="A164" s="90"/>
      <c r="B164" s="90"/>
      <c r="C164" s="90"/>
      <c r="D164" s="90"/>
      <c r="E164" s="90"/>
      <c r="F164" s="90"/>
      <c r="G164" s="90"/>
      <c r="H164" s="90"/>
      <c r="I164" s="90"/>
    </row>
    <row r="165" spans="1:9" x14ac:dyDescent="0.25">
      <c r="A165" s="90"/>
      <c r="B165" s="90"/>
      <c r="C165" s="90"/>
      <c r="D165" s="90"/>
      <c r="E165" s="90"/>
      <c r="F165" s="90"/>
      <c r="G165" s="90"/>
      <c r="H165" s="90"/>
      <c r="I165" s="90"/>
    </row>
    <row r="166" spans="1:9" x14ac:dyDescent="0.25">
      <c r="A166" s="90"/>
      <c r="B166" s="90"/>
      <c r="C166" s="90"/>
      <c r="D166" s="90"/>
      <c r="E166" s="90"/>
      <c r="F166" s="90"/>
      <c r="G166" s="90"/>
      <c r="H166" s="90"/>
      <c r="I166" s="90"/>
    </row>
    <row r="167" spans="1:9" x14ac:dyDescent="0.25">
      <c r="A167" s="90"/>
      <c r="B167" s="90"/>
      <c r="C167" s="90"/>
      <c r="D167" s="90"/>
      <c r="E167" s="90"/>
      <c r="F167" s="90"/>
      <c r="G167" s="90"/>
      <c r="H167" s="90"/>
      <c r="I167" s="90"/>
    </row>
    <row r="168" spans="1:9" x14ac:dyDescent="0.25">
      <c r="A168" s="90"/>
      <c r="B168" s="90"/>
      <c r="C168" s="90"/>
      <c r="D168" s="90"/>
      <c r="E168" s="90"/>
      <c r="F168" s="90"/>
      <c r="G168" s="90"/>
      <c r="H168" s="90"/>
      <c r="I168" s="90"/>
    </row>
    <row r="169" spans="1:9" x14ac:dyDescent="0.25">
      <c r="A169" s="90"/>
      <c r="B169" s="90"/>
      <c r="C169" s="90"/>
      <c r="D169" s="90"/>
      <c r="E169" s="90"/>
      <c r="F169" s="90"/>
      <c r="G169" s="90"/>
      <c r="H169" s="90"/>
      <c r="I169" s="90"/>
    </row>
    <row r="170" spans="1:9" x14ac:dyDescent="0.25">
      <c r="A170" s="90"/>
      <c r="B170" s="90"/>
      <c r="C170" s="90"/>
      <c r="D170" s="90"/>
      <c r="E170" s="90"/>
      <c r="F170" s="90"/>
      <c r="G170" s="90"/>
      <c r="H170" s="90"/>
      <c r="I170" s="90"/>
    </row>
    <row r="171" spans="1:9" x14ac:dyDescent="0.25">
      <c r="A171" s="90"/>
      <c r="B171" s="90"/>
      <c r="C171" s="90"/>
      <c r="D171" s="90"/>
      <c r="E171" s="90"/>
      <c r="F171" s="90"/>
      <c r="G171" s="90"/>
      <c r="H171" s="90"/>
      <c r="I171" s="90"/>
    </row>
    <row r="172" spans="1:9" x14ac:dyDescent="0.25">
      <c r="A172" s="90"/>
      <c r="B172" s="90"/>
      <c r="C172" s="90"/>
      <c r="D172" s="90"/>
      <c r="E172" s="90"/>
      <c r="F172" s="90"/>
      <c r="G172" s="90"/>
      <c r="H172" s="90"/>
      <c r="I172" s="90"/>
    </row>
    <row r="173" spans="1:9" x14ac:dyDescent="0.25">
      <c r="A173" s="90"/>
      <c r="B173" s="90"/>
      <c r="C173" s="90"/>
      <c r="D173" s="90"/>
      <c r="E173" s="90"/>
      <c r="F173" s="90"/>
      <c r="G173" s="90"/>
      <c r="H173" s="90"/>
      <c r="I173" s="90"/>
    </row>
    <row r="174" spans="1:9" x14ac:dyDescent="0.25">
      <c r="A174" s="90"/>
      <c r="B174" s="90"/>
      <c r="C174" s="90"/>
      <c r="D174" s="90"/>
      <c r="E174" s="90"/>
      <c r="F174" s="90"/>
      <c r="G174" s="90"/>
      <c r="H174" s="90"/>
      <c r="I174" s="90"/>
    </row>
    <row r="175" spans="1:9" x14ac:dyDescent="0.25">
      <c r="A175" s="90"/>
      <c r="B175" s="90"/>
      <c r="C175" s="90"/>
      <c r="D175" s="90"/>
      <c r="E175" s="90"/>
      <c r="F175" s="90"/>
      <c r="G175" s="90"/>
      <c r="H175" s="90"/>
      <c r="I175" s="90"/>
    </row>
    <row r="176" spans="1:9" x14ac:dyDescent="0.25">
      <c r="A176" s="90"/>
      <c r="B176" s="90"/>
      <c r="C176" s="90"/>
      <c r="D176" s="90"/>
      <c r="E176" s="90"/>
      <c r="F176" s="90"/>
      <c r="G176" s="90"/>
      <c r="H176" s="90"/>
      <c r="I176" s="90"/>
    </row>
    <row r="177" spans="1:9" x14ac:dyDescent="0.25">
      <c r="A177" s="90"/>
      <c r="B177" s="90"/>
      <c r="C177" s="90"/>
      <c r="D177" s="90"/>
      <c r="E177" s="90"/>
      <c r="F177" s="90"/>
      <c r="G177" s="90"/>
      <c r="H177" s="90"/>
      <c r="I177" s="90"/>
    </row>
    <row r="178" spans="1:9" x14ac:dyDescent="0.25">
      <c r="A178" s="90"/>
      <c r="B178" s="90"/>
      <c r="C178" s="90"/>
      <c r="D178" s="90"/>
      <c r="E178" s="90"/>
      <c r="F178" s="90"/>
      <c r="G178" s="90"/>
      <c r="H178" s="90"/>
      <c r="I178" s="90"/>
    </row>
    <row r="179" spans="1:9" x14ac:dyDescent="0.25">
      <c r="A179" s="90"/>
      <c r="B179" s="90"/>
      <c r="C179" s="90"/>
      <c r="D179" s="90"/>
      <c r="E179" s="90"/>
      <c r="F179" s="90"/>
      <c r="G179" s="90"/>
      <c r="H179" s="90"/>
      <c r="I179" s="90"/>
    </row>
    <row r="180" spans="1:9" x14ac:dyDescent="0.25">
      <c r="A180" s="90"/>
      <c r="B180" s="90"/>
      <c r="C180" s="90"/>
      <c r="D180" s="90"/>
      <c r="E180" s="90"/>
      <c r="F180" s="90"/>
      <c r="G180" s="90"/>
      <c r="H180" s="90"/>
      <c r="I180" s="90"/>
    </row>
    <row r="181" spans="1:9" x14ac:dyDescent="0.25">
      <c r="A181" s="90"/>
      <c r="B181" s="90"/>
      <c r="C181" s="90"/>
      <c r="D181" s="90"/>
      <c r="E181" s="90"/>
      <c r="F181" s="90"/>
      <c r="G181" s="90"/>
      <c r="H181" s="90"/>
      <c r="I181" s="90"/>
    </row>
    <row r="182" spans="1:9" x14ac:dyDescent="0.25">
      <c r="A182" s="90"/>
      <c r="B182" s="90"/>
      <c r="C182" s="90"/>
      <c r="D182" s="90"/>
      <c r="E182" s="90"/>
      <c r="F182" s="90"/>
      <c r="G182" s="90"/>
      <c r="H182" s="90"/>
      <c r="I182" s="90"/>
    </row>
    <row r="183" spans="1:9" x14ac:dyDescent="0.25">
      <c r="A183" s="90"/>
      <c r="B183" s="90"/>
      <c r="C183" s="90"/>
      <c r="D183" s="90"/>
      <c r="E183" s="90"/>
      <c r="F183" s="90"/>
      <c r="G183" s="90"/>
      <c r="H183" s="90"/>
      <c r="I183" s="90"/>
    </row>
    <row r="184" spans="1:9" x14ac:dyDescent="0.25">
      <c r="A184" s="90"/>
      <c r="B184" s="90"/>
      <c r="C184" s="90"/>
      <c r="D184" s="90"/>
      <c r="E184" s="90"/>
      <c r="F184" s="90"/>
      <c r="G184" s="90"/>
      <c r="H184" s="90"/>
      <c r="I184" s="90"/>
    </row>
    <row r="185" spans="1:9" x14ac:dyDescent="0.25">
      <c r="A185" s="90"/>
      <c r="B185" s="90"/>
      <c r="C185" s="90"/>
      <c r="D185" s="90"/>
      <c r="E185" s="90"/>
      <c r="F185" s="90"/>
      <c r="G185" s="90"/>
      <c r="H185" s="90"/>
      <c r="I185" s="90"/>
    </row>
    <row r="186" spans="1:9" x14ac:dyDescent="0.25">
      <c r="A186" s="90"/>
      <c r="B186" s="90"/>
      <c r="C186" s="90"/>
      <c r="D186" s="90"/>
      <c r="E186" s="90"/>
      <c r="F186" s="90"/>
      <c r="G186" s="90"/>
      <c r="H186" s="90"/>
      <c r="I186" s="90"/>
    </row>
    <row r="187" spans="1:9" x14ac:dyDescent="0.25">
      <c r="A187" s="90"/>
      <c r="B187" s="90"/>
      <c r="C187" s="90"/>
      <c r="D187" s="90"/>
      <c r="E187" s="90"/>
      <c r="F187" s="90"/>
      <c r="G187" s="90"/>
      <c r="H187" s="90"/>
      <c r="I187" s="90"/>
    </row>
    <row r="188" spans="1:9" x14ac:dyDescent="0.25">
      <c r="A188" s="90"/>
      <c r="B188" s="90"/>
      <c r="C188" s="90"/>
      <c r="D188" s="90"/>
      <c r="E188" s="90"/>
      <c r="F188" s="90"/>
      <c r="G188" s="90"/>
      <c r="H188" s="90"/>
      <c r="I188" s="90"/>
    </row>
    <row r="189" spans="1:9" x14ac:dyDescent="0.25">
      <c r="A189" s="90"/>
      <c r="B189" s="90"/>
      <c r="C189" s="90"/>
      <c r="D189" s="90"/>
      <c r="E189" s="90"/>
      <c r="F189" s="90"/>
      <c r="G189" s="90"/>
      <c r="H189" s="90"/>
      <c r="I189" s="90"/>
    </row>
    <row r="190" spans="1:9" x14ac:dyDescent="0.25">
      <c r="A190" s="90"/>
      <c r="B190" s="90"/>
      <c r="C190" s="90"/>
      <c r="D190" s="90"/>
      <c r="E190" s="90"/>
      <c r="F190" s="90"/>
      <c r="G190" s="90"/>
      <c r="H190" s="90"/>
      <c r="I190" s="90"/>
    </row>
    <row r="191" spans="1:9" x14ac:dyDescent="0.25">
      <c r="A191" s="90"/>
      <c r="B191" s="90"/>
      <c r="C191" s="90"/>
      <c r="D191" s="90"/>
      <c r="E191" s="90"/>
      <c r="F191" s="90"/>
      <c r="G191" s="90"/>
      <c r="H191" s="90"/>
      <c r="I191" s="90"/>
    </row>
    <row r="192" spans="1:9" x14ac:dyDescent="0.25">
      <c r="A192" s="90"/>
      <c r="B192" s="90"/>
      <c r="C192" s="90"/>
      <c r="D192" s="90"/>
      <c r="E192" s="90"/>
      <c r="F192" s="90"/>
      <c r="G192" s="90"/>
      <c r="H192" s="90"/>
      <c r="I192" s="90"/>
    </row>
    <row r="193" spans="1:9" x14ac:dyDescent="0.25">
      <c r="A193" s="90"/>
      <c r="B193" s="90"/>
      <c r="C193" s="90"/>
      <c r="D193" s="90"/>
      <c r="E193" s="90"/>
      <c r="F193" s="90"/>
      <c r="G193" s="90"/>
      <c r="H193" s="90"/>
      <c r="I193" s="90"/>
    </row>
    <row r="194" spans="1:9" x14ac:dyDescent="0.25">
      <c r="A194" s="90"/>
      <c r="B194" s="90"/>
      <c r="C194" s="90"/>
      <c r="D194" s="90"/>
      <c r="E194" s="90"/>
      <c r="F194" s="90"/>
      <c r="G194" s="90"/>
      <c r="H194" s="90"/>
      <c r="I194" s="90"/>
    </row>
    <row r="195" spans="1:9" x14ac:dyDescent="0.25">
      <c r="A195" s="90"/>
      <c r="B195" s="90"/>
      <c r="C195" s="90"/>
      <c r="D195" s="90"/>
      <c r="E195" s="90"/>
      <c r="F195" s="90"/>
      <c r="G195" s="90"/>
      <c r="H195" s="90"/>
      <c r="I195" s="90"/>
    </row>
    <row r="196" spans="1:9" x14ac:dyDescent="0.25">
      <c r="A196" s="90"/>
      <c r="B196" s="90"/>
      <c r="C196" s="90"/>
      <c r="D196" s="90"/>
      <c r="E196" s="90"/>
      <c r="F196" s="90"/>
      <c r="G196" s="90"/>
      <c r="H196" s="90"/>
      <c r="I196" s="90"/>
    </row>
    <row r="197" spans="1:9" x14ac:dyDescent="0.25">
      <c r="A197" s="90"/>
      <c r="B197" s="90"/>
      <c r="C197" s="90"/>
      <c r="D197" s="90"/>
      <c r="E197" s="90"/>
      <c r="F197" s="90"/>
      <c r="G197" s="90"/>
      <c r="H197" s="90"/>
      <c r="I197" s="90"/>
    </row>
    <row r="198" spans="1:9" x14ac:dyDescent="0.25">
      <c r="A198" s="90"/>
      <c r="B198" s="90"/>
      <c r="C198" s="90"/>
      <c r="D198" s="90"/>
      <c r="E198" s="90"/>
      <c r="F198" s="90"/>
      <c r="G198" s="90"/>
      <c r="H198" s="90"/>
      <c r="I198" s="90"/>
    </row>
    <row r="199" spans="1:9" x14ac:dyDescent="0.25">
      <c r="A199" s="90"/>
      <c r="B199" s="90"/>
      <c r="C199" s="90"/>
      <c r="D199" s="90"/>
      <c r="E199" s="90"/>
      <c r="F199" s="90"/>
      <c r="G199" s="90"/>
      <c r="H199" s="90"/>
      <c r="I199" s="90"/>
    </row>
    <row r="200" spans="1:9" x14ac:dyDescent="0.25">
      <c r="A200" s="90"/>
      <c r="B200" s="90"/>
      <c r="C200" s="90"/>
      <c r="D200" s="90"/>
      <c r="E200" s="90"/>
      <c r="F200" s="90"/>
      <c r="G200" s="90"/>
      <c r="H200" s="90"/>
      <c r="I200" s="90"/>
    </row>
    <row r="201" spans="1:9" x14ac:dyDescent="0.25">
      <c r="A201" s="90"/>
      <c r="B201" s="90"/>
      <c r="C201" s="90"/>
      <c r="D201" s="90"/>
      <c r="E201" s="90"/>
      <c r="F201" s="90"/>
      <c r="G201" s="90"/>
      <c r="H201" s="90"/>
      <c r="I201" s="90"/>
    </row>
    <row r="202" spans="1:9" x14ac:dyDescent="0.25">
      <c r="A202" s="90"/>
      <c r="B202" s="90"/>
      <c r="C202" s="90"/>
      <c r="D202" s="90"/>
      <c r="E202" s="90"/>
      <c r="F202" s="90"/>
      <c r="G202" s="90"/>
      <c r="H202" s="90"/>
      <c r="I202" s="90"/>
    </row>
    <row r="203" spans="1:9" x14ac:dyDescent="0.25">
      <c r="A203" s="90"/>
      <c r="B203" s="90"/>
      <c r="C203" s="90"/>
      <c r="D203" s="90"/>
      <c r="E203" s="90"/>
      <c r="F203" s="90"/>
      <c r="G203" s="90"/>
      <c r="H203" s="90"/>
      <c r="I203" s="90"/>
    </row>
    <row r="204" spans="1:9" x14ac:dyDescent="0.25">
      <c r="A204" s="90"/>
      <c r="B204" s="90"/>
      <c r="C204" s="90"/>
      <c r="D204" s="90"/>
      <c r="E204" s="90"/>
      <c r="F204" s="90"/>
      <c r="G204" s="90"/>
      <c r="H204" s="90"/>
      <c r="I204" s="90"/>
    </row>
    <row r="205" spans="1:9" x14ac:dyDescent="0.25">
      <c r="A205" s="90"/>
      <c r="B205" s="90"/>
      <c r="C205" s="90"/>
      <c r="D205" s="90"/>
      <c r="E205" s="90"/>
      <c r="F205" s="90"/>
      <c r="G205" s="90"/>
      <c r="H205" s="90"/>
      <c r="I205" s="90"/>
    </row>
    <row r="206" spans="1:9" x14ac:dyDescent="0.25">
      <c r="A206" s="90"/>
      <c r="B206" s="90"/>
      <c r="C206" s="90"/>
      <c r="D206" s="90"/>
      <c r="E206" s="90"/>
      <c r="F206" s="90"/>
      <c r="G206" s="90"/>
      <c r="H206" s="90"/>
      <c r="I206" s="90"/>
    </row>
    <row r="207" spans="1:9" x14ac:dyDescent="0.25">
      <c r="A207" s="90"/>
      <c r="B207" s="90"/>
      <c r="C207" s="90"/>
      <c r="D207" s="90"/>
      <c r="E207" s="90"/>
      <c r="F207" s="90"/>
      <c r="G207" s="90"/>
      <c r="H207" s="90"/>
      <c r="I207" s="90"/>
    </row>
    <row r="208" spans="1:9" x14ac:dyDescent="0.25">
      <c r="A208" s="90"/>
      <c r="B208" s="90"/>
      <c r="C208" s="90"/>
      <c r="D208" s="90"/>
      <c r="E208" s="90"/>
      <c r="F208" s="90"/>
      <c r="G208" s="90"/>
      <c r="H208" s="90"/>
      <c r="I208" s="90"/>
    </row>
    <row r="209" spans="1:9" x14ac:dyDescent="0.25">
      <c r="A209" s="90"/>
      <c r="B209" s="90"/>
      <c r="C209" s="90"/>
      <c r="D209" s="90"/>
      <c r="E209" s="90"/>
      <c r="F209" s="90"/>
      <c r="G209" s="90"/>
      <c r="H209" s="90"/>
      <c r="I209" s="90"/>
    </row>
    <row r="210" spans="1:9" x14ac:dyDescent="0.25">
      <c r="A210" s="90"/>
      <c r="B210" s="90"/>
      <c r="C210" s="90"/>
      <c r="D210" s="90"/>
      <c r="E210" s="90"/>
      <c r="F210" s="90"/>
      <c r="G210" s="90"/>
      <c r="H210" s="90"/>
      <c r="I210" s="90"/>
    </row>
    <row r="211" spans="1:9" x14ac:dyDescent="0.25">
      <c r="A211" s="90"/>
      <c r="B211" s="90"/>
      <c r="C211" s="90"/>
      <c r="D211" s="90"/>
      <c r="E211" s="90"/>
      <c r="F211" s="90"/>
      <c r="G211" s="90"/>
      <c r="H211" s="90"/>
      <c r="I211" s="90"/>
    </row>
    <row r="212" spans="1:9" x14ac:dyDescent="0.25">
      <c r="A212" s="90"/>
      <c r="B212" s="90"/>
      <c r="C212" s="90"/>
      <c r="D212" s="90"/>
      <c r="E212" s="90"/>
      <c r="F212" s="90"/>
      <c r="G212" s="90"/>
      <c r="H212" s="90"/>
      <c r="I212" s="90"/>
    </row>
    <row r="213" spans="1:9" x14ac:dyDescent="0.25">
      <c r="A213" s="90"/>
      <c r="B213" s="90"/>
      <c r="C213" s="90"/>
      <c r="D213" s="90"/>
      <c r="E213" s="90"/>
      <c r="F213" s="90"/>
      <c r="G213" s="90"/>
      <c r="H213" s="90"/>
      <c r="I213" s="90"/>
    </row>
    <row r="214" spans="1:9" x14ac:dyDescent="0.25">
      <c r="A214" s="90"/>
      <c r="B214" s="90"/>
      <c r="C214" s="90"/>
      <c r="D214" s="90"/>
      <c r="E214" s="90"/>
      <c r="F214" s="90"/>
      <c r="G214" s="90"/>
      <c r="H214" s="90"/>
      <c r="I214" s="90"/>
    </row>
    <row r="215" spans="1:9" x14ac:dyDescent="0.25">
      <c r="A215" s="90"/>
      <c r="B215" s="90"/>
      <c r="C215" s="90"/>
      <c r="D215" s="90"/>
      <c r="E215" s="90"/>
      <c r="F215" s="90"/>
      <c r="G215" s="90"/>
      <c r="H215" s="90"/>
      <c r="I215" s="90"/>
    </row>
    <row r="216" spans="1:9" x14ac:dyDescent="0.25">
      <c r="A216" s="90"/>
      <c r="B216" s="90"/>
      <c r="C216" s="90"/>
      <c r="D216" s="90"/>
      <c r="E216" s="90"/>
      <c r="F216" s="90"/>
      <c r="G216" s="90"/>
      <c r="H216" s="90"/>
      <c r="I216" s="90"/>
    </row>
    <row r="217" spans="1:9" x14ac:dyDescent="0.25">
      <c r="A217" s="90"/>
      <c r="B217" s="90"/>
      <c r="C217" s="90"/>
      <c r="D217" s="90"/>
      <c r="E217" s="90"/>
      <c r="F217" s="90"/>
      <c r="G217" s="90"/>
      <c r="H217" s="90"/>
      <c r="I217" s="90"/>
    </row>
    <row r="218" spans="1:9" x14ac:dyDescent="0.25">
      <c r="A218" s="90"/>
      <c r="B218" s="90"/>
      <c r="C218" s="90"/>
      <c r="D218" s="90"/>
      <c r="E218" s="90"/>
      <c r="F218" s="90"/>
      <c r="G218" s="90"/>
      <c r="H218" s="90"/>
      <c r="I218" s="90"/>
    </row>
    <row r="219" spans="1:9" x14ac:dyDescent="0.25">
      <c r="A219" s="90"/>
      <c r="B219" s="90"/>
      <c r="C219" s="90"/>
      <c r="D219" s="90"/>
      <c r="E219" s="90"/>
      <c r="F219" s="90"/>
      <c r="G219" s="90"/>
      <c r="H219" s="90"/>
      <c r="I219" s="90"/>
    </row>
    <row r="220" spans="1:9" x14ac:dyDescent="0.25">
      <c r="A220" s="90"/>
      <c r="B220" s="90"/>
      <c r="C220" s="90"/>
      <c r="D220" s="90"/>
      <c r="E220" s="90"/>
      <c r="F220" s="90"/>
      <c r="G220" s="90"/>
      <c r="H220" s="90"/>
      <c r="I220" s="90"/>
    </row>
    <row r="221" spans="1:9" x14ac:dyDescent="0.25">
      <c r="A221" s="90"/>
      <c r="B221" s="90"/>
      <c r="C221" s="90"/>
      <c r="D221" s="90"/>
      <c r="E221" s="90"/>
      <c r="F221" s="90"/>
      <c r="G221" s="90"/>
      <c r="H221" s="90"/>
      <c r="I221" s="90"/>
    </row>
    <row r="222" spans="1:9" x14ac:dyDescent="0.25">
      <c r="A222" s="90"/>
      <c r="B222" s="90"/>
      <c r="C222" s="90"/>
      <c r="D222" s="90"/>
      <c r="E222" s="90"/>
      <c r="F222" s="90"/>
      <c r="G222" s="90"/>
      <c r="H222" s="90"/>
      <c r="I222" s="90"/>
    </row>
    <row r="223" spans="1:9" x14ac:dyDescent="0.25">
      <c r="A223" s="90"/>
      <c r="B223" s="90"/>
      <c r="C223" s="90"/>
      <c r="D223" s="90"/>
      <c r="E223" s="90"/>
      <c r="F223" s="90"/>
      <c r="G223" s="90"/>
      <c r="H223" s="90"/>
      <c r="I223" s="90"/>
    </row>
    <row r="224" spans="1:9" x14ac:dyDescent="0.25">
      <c r="A224" s="90"/>
      <c r="B224" s="90"/>
      <c r="C224" s="90"/>
      <c r="D224" s="90"/>
      <c r="E224" s="90"/>
      <c r="F224" s="90"/>
      <c r="G224" s="90"/>
      <c r="H224" s="90"/>
      <c r="I224" s="90"/>
    </row>
    <row r="225" spans="1:9" x14ac:dyDescent="0.25">
      <c r="A225" s="90"/>
      <c r="B225" s="90"/>
      <c r="C225" s="90"/>
      <c r="D225" s="90"/>
      <c r="E225" s="90"/>
      <c r="F225" s="90"/>
      <c r="G225" s="90"/>
      <c r="H225" s="90"/>
      <c r="I225" s="90"/>
    </row>
    <row r="226" spans="1:9" x14ac:dyDescent="0.25">
      <c r="A226" s="90"/>
      <c r="B226" s="90"/>
      <c r="C226" s="90"/>
      <c r="D226" s="90"/>
      <c r="E226" s="90"/>
      <c r="F226" s="90"/>
      <c r="G226" s="90"/>
      <c r="H226" s="90"/>
      <c r="I226" s="90"/>
    </row>
    <row r="227" spans="1:9" x14ac:dyDescent="0.25">
      <c r="A227" s="90"/>
      <c r="B227" s="90"/>
      <c r="C227" s="90"/>
      <c r="D227" s="90"/>
      <c r="E227" s="90"/>
      <c r="F227" s="90"/>
      <c r="G227" s="90"/>
      <c r="H227" s="90"/>
      <c r="I227" s="90"/>
    </row>
    <row r="228" spans="1:9" x14ac:dyDescent="0.25">
      <c r="A228" s="90"/>
      <c r="B228" s="90"/>
      <c r="C228" s="90"/>
      <c r="D228" s="90"/>
      <c r="E228" s="90"/>
      <c r="F228" s="90"/>
      <c r="G228" s="90"/>
      <c r="H228" s="90"/>
      <c r="I228" s="90"/>
    </row>
    <row r="229" spans="1:9" x14ac:dyDescent="0.25">
      <c r="A229" s="90"/>
      <c r="B229" s="90"/>
      <c r="C229" s="90"/>
      <c r="D229" s="90"/>
      <c r="E229" s="90"/>
      <c r="F229" s="90"/>
      <c r="G229" s="90"/>
      <c r="H229" s="90"/>
      <c r="I229" s="90"/>
    </row>
    <row r="230" spans="1:9" x14ac:dyDescent="0.25">
      <c r="A230" s="90"/>
      <c r="B230" s="90"/>
      <c r="C230" s="90"/>
      <c r="D230" s="90"/>
      <c r="E230" s="90"/>
      <c r="F230" s="90"/>
      <c r="G230" s="90"/>
      <c r="H230" s="90"/>
      <c r="I230" s="90"/>
    </row>
    <row r="231" spans="1:9" x14ac:dyDescent="0.25">
      <c r="A231" s="90"/>
      <c r="B231" s="90"/>
      <c r="C231" s="90"/>
      <c r="D231" s="90"/>
      <c r="E231" s="90"/>
      <c r="F231" s="90"/>
      <c r="G231" s="90"/>
      <c r="H231" s="90"/>
      <c r="I231" s="90"/>
    </row>
    <row r="232" spans="1:9" x14ac:dyDescent="0.25">
      <c r="A232" s="90"/>
      <c r="B232" s="90"/>
      <c r="C232" s="90"/>
      <c r="D232" s="90"/>
      <c r="E232" s="90"/>
      <c r="F232" s="90"/>
      <c r="G232" s="90"/>
      <c r="H232" s="90"/>
      <c r="I232" s="90"/>
    </row>
    <row r="233" spans="1:9" x14ac:dyDescent="0.25">
      <c r="A233" s="90"/>
      <c r="B233" s="90"/>
      <c r="C233" s="90"/>
      <c r="D233" s="90"/>
      <c r="E233" s="90"/>
      <c r="F233" s="90"/>
      <c r="G233" s="90"/>
      <c r="H233" s="90"/>
      <c r="I233" s="90"/>
    </row>
    <row r="234" spans="1:9" x14ac:dyDescent="0.25">
      <c r="A234" s="90"/>
      <c r="B234" s="90"/>
      <c r="C234" s="90"/>
      <c r="D234" s="90"/>
      <c r="E234" s="90"/>
      <c r="F234" s="90"/>
      <c r="G234" s="90"/>
      <c r="H234" s="90"/>
      <c r="I234" s="90"/>
    </row>
    <row r="235" spans="1:9" x14ac:dyDescent="0.25">
      <c r="A235" s="90"/>
      <c r="B235" s="90"/>
      <c r="C235" s="90"/>
      <c r="D235" s="90"/>
      <c r="E235" s="90"/>
      <c r="F235" s="90"/>
      <c r="G235" s="90"/>
      <c r="H235" s="90"/>
      <c r="I235" s="90"/>
    </row>
    <row r="236" spans="1:9" x14ac:dyDescent="0.25">
      <c r="A236" s="90"/>
      <c r="B236" s="90"/>
      <c r="C236" s="90"/>
      <c r="D236" s="90"/>
      <c r="E236" s="90"/>
      <c r="F236" s="90"/>
      <c r="G236" s="90"/>
      <c r="H236" s="90"/>
      <c r="I236" s="90"/>
    </row>
    <row r="237" spans="1:9" x14ac:dyDescent="0.25">
      <c r="A237" s="90"/>
      <c r="B237" s="90"/>
      <c r="C237" s="90"/>
      <c r="D237" s="90"/>
      <c r="E237" s="90"/>
      <c r="F237" s="90"/>
      <c r="G237" s="90"/>
      <c r="H237" s="90"/>
      <c r="I237" s="90"/>
    </row>
    <row r="238" spans="1:9" x14ac:dyDescent="0.25">
      <c r="A238" s="90"/>
      <c r="B238" s="90"/>
      <c r="C238" s="90"/>
      <c r="D238" s="90"/>
      <c r="E238" s="90"/>
      <c r="F238" s="90"/>
      <c r="G238" s="90"/>
      <c r="H238" s="90"/>
      <c r="I238" s="90"/>
    </row>
    <row r="239" spans="1:9" x14ac:dyDescent="0.25">
      <c r="A239" s="90"/>
      <c r="B239" s="90"/>
      <c r="C239" s="90"/>
      <c r="D239" s="90"/>
      <c r="E239" s="90"/>
      <c r="F239" s="90"/>
      <c r="G239" s="90"/>
      <c r="H239" s="90"/>
      <c r="I239" s="90"/>
    </row>
    <row r="240" spans="1:9" x14ac:dyDescent="0.25">
      <c r="A240" s="90"/>
      <c r="B240" s="90"/>
      <c r="C240" s="90"/>
      <c r="D240" s="90"/>
      <c r="E240" s="90"/>
      <c r="F240" s="90"/>
      <c r="G240" s="90"/>
      <c r="H240" s="90"/>
      <c r="I240" s="90"/>
    </row>
    <row r="241" spans="1:9" x14ac:dyDescent="0.25">
      <c r="A241" s="90"/>
      <c r="B241" s="90"/>
      <c r="C241" s="90"/>
      <c r="D241" s="90"/>
      <c r="E241" s="90"/>
      <c r="F241" s="90"/>
      <c r="G241" s="90"/>
      <c r="H241" s="90"/>
      <c r="I241" s="90"/>
    </row>
    <row r="242" spans="1:9" x14ac:dyDescent="0.25">
      <c r="A242" s="90"/>
      <c r="B242" s="90"/>
      <c r="C242" s="90"/>
      <c r="D242" s="90"/>
      <c r="E242" s="90"/>
      <c r="F242" s="90"/>
      <c r="G242" s="90"/>
      <c r="H242" s="90"/>
      <c r="I242" s="90"/>
    </row>
    <row r="243" spans="1:9" x14ac:dyDescent="0.25">
      <c r="A243" s="90"/>
      <c r="B243" s="90"/>
      <c r="C243" s="90"/>
      <c r="D243" s="90"/>
      <c r="E243" s="90"/>
      <c r="F243" s="90"/>
      <c r="G243" s="90"/>
      <c r="H243" s="90"/>
      <c r="I243" s="90"/>
    </row>
    <row r="244" spans="1:9" x14ac:dyDescent="0.25">
      <c r="A244" s="90"/>
      <c r="B244" s="90"/>
      <c r="C244" s="90"/>
      <c r="D244" s="90"/>
      <c r="E244" s="90"/>
      <c r="F244" s="90"/>
      <c r="G244" s="90"/>
      <c r="H244" s="90"/>
      <c r="I244" s="90"/>
    </row>
    <row r="245" spans="1:9" x14ac:dyDescent="0.25">
      <c r="A245" s="90"/>
      <c r="B245" s="90"/>
      <c r="C245" s="90"/>
      <c r="D245" s="90"/>
      <c r="E245" s="90"/>
      <c r="F245" s="90"/>
      <c r="G245" s="90"/>
      <c r="H245" s="90"/>
      <c r="I245" s="90"/>
    </row>
    <row r="246" spans="1:9" x14ac:dyDescent="0.25">
      <c r="A246" s="90"/>
      <c r="B246" s="90"/>
      <c r="C246" s="90"/>
      <c r="D246" s="90"/>
      <c r="E246" s="90"/>
      <c r="F246" s="90"/>
      <c r="G246" s="90"/>
      <c r="H246" s="90"/>
      <c r="I246" s="90"/>
    </row>
    <row r="247" spans="1:9" x14ac:dyDescent="0.25">
      <c r="A247" s="90"/>
      <c r="B247" s="90"/>
      <c r="C247" s="90"/>
      <c r="D247" s="90"/>
      <c r="E247" s="90"/>
      <c r="F247" s="90"/>
      <c r="G247" s="90"/>
      <c r="H247" s="90"/>
      <c r="I247" s="90"/>
    </row>
    <row r="248" spans="1:9" x14ac:dyDescent="0.25">
      <c r="A248" s="90"/>
      <c r="B248" s="90"/>
      <c r="C248" s="90"/>
      <c r="D248" s="90"/>
      <c r="E248" s="90"/>
      <c r="F248" s="90"/>
      <c r="G248" s="90"/>
      <c r="H248" s="90"/>
      <c r="I248" s="90"/>
    </row>
    <row r="249" spans="1:9" x14ac:dyDescent="0.25">
      <c r="A249" s="90"/>
      <c r="B249" s="90"/>
      <c r="C249" s="90"/>
      <c r="D249" s="90"/>
      <c r="E249" s="90"/>
      <c r="F249" s="90"/>
      <c r="G249" s="90"/>
      <c r="H249" s="90"/>
      <c r="I249" s="90"/>
    </row>
    <row r="250" spans="1:9" x14ac:dyDescent="0.25">
      <c r="A250" s="90"/>
      <c r="B250" s="90"/>
      <c r="C250" s="90"/>
      <c r="D250" s="90"/>
      <c r="E250" s="90"/>
      <c r="F250" s="90"/>
      <c r="G250" s="90"/>
      <c r="H250" s="90"/>
      <c r="I250" s="90"/>
    </row>
    <row r="251" spans="1:9" x14ac:dyDescent="0.25">
      <c r="A251" s="90"/>
      <c r="B251" s="90"/>
      <c r="C251" s="90"/>
      <c r="D251" s="90"/>
      <c r="E251" s="90"/>
      <c r="F251" s="90"/>
      <c r="G251" s="90"/>
      <c r="H251" s="90"/>
      <c r="I251" s="90"/>
    </row>
    <row r="252" spans="1:9" x14ac:dyDescent="0.25">
      <c r="A252" s="90"/>
      <c r="B252" s="90"/>
      <c r="C252" s="90"/>
      <c r="D252" s="90"/>
      <c r="E252" s="90"/>
      <c r="F252" s="90"/>
      <c r="G252" s="90"/>
      <c r="H252" s="90"/>
      <c r="I252" s="90"/>
    </row>
    <row r="253" spans="1:9" x14ac:dyDescent="0.25">
      <c r="A253" s="90"/>
      <c r="B253" s="90"/>
      <c r="C253" s="90"/>
      <c r="D253" s="90"/>
      <c r="E253" s="90"/>
      <c r="F253" s="90"/>
      <c r="G253" s="90"/>
      <c r="H253" s="90"/>
      <c r="I253" s="90"/>
    </row>
    <row r="254" spans="1:9" x14ac:dyDescent="0.25">
      <c r="A254" s="90"/>
      <c r="B254" s="90"/>
      <c r="C254" s="90"/>
      <c r="D254" s="90"/>
      <c r="E254" s="90"/>
      <c r="F254" s="90"/>
      <c r="G254" s="90"/>
      <c r="H254" s="90"/>
      <c r="I254" s="90"/>
    </row>
    <row r="255" spans="1:9" x14ac:dyDescent="0.25">
      <c r="A255" s="90"/>
      <c r="B255" s="90"/>
      <c r="C255" s="90"/>
      <c r="D255" s="90"/>
      <c r="E255" s="90"/>
      <c r="F255" s="90"/>
      <c r="G255" s="90"/>
      <c r="H255" s="90"/>
      <c r="I255" s="90"/>
    </row>
    <row r="256" spans="1:9" x14ac:dyDescent="0.25">
      <c r="A256" s="90"/>
      <c r="B256" s="90"/>
      <c r="C256" s="90"/>
      <c r="D256" s="90"/>
      <c r="E256" s="90"/>
      <c r="F256" s="90"/>
      <c r="G256" s="90"/>
      <c r="H256" s="90"/>
      <c r="I256" s="90"/>
    </row>
    <row r="257" spans="1:9" x14ac:dyDescent="0.25">
      <c r="A257" s="90"/>
      <c r="B257" s="90"/>
      <c r="C257" s="90"/>
      <c r="D257" s="90"/>
      <c r="E257" s="90"/>
      <c r="F257" s="90"/>
      <c r="G257" s="90"/>
      <c r="H257" s="90"/>
      <c r="I257" s="90"/>
    </row>
    <row r="258" spans="1:9" x14ac:dyDescent="0.25">
      <c r="A258" s="90"/>
      <c r="B258" s="90"/>
      <c r="C258" s="90"/>
      <c r="D258" s="90"/>
      <c r="E258" s="90"/>
      <c r="F258" s="90"/>
      <c r="G258" s="90"/>
      <c r="H258" s="90"/>
      <c r="I258" s="90"/>
    </row>
    <row r="259" spans="1:9" x14ac:dyDescent="0.25">
      <c r="A259" s="90"/>
      <c r="B259" s="90"/>
      <c r="C259" s="90"/>
      <c r="D259" s="90"/>
      <c r="E259" s="90"/>
      <c r="F259" s="90"/>
      <c r="G259" s="90"/>
      <c r="H259" s="90"/>
      <c r="I259" s="90"/>
    </row>
    <row r="260" spans="1:9" x14ac:dyDescent="0.25">
      <c r="A260" s="90"/>
      <c r="B260" s="90"/>
      <c r="C260" s="90"/>
      <c r="D260" s="90"/>
      <c r="E260" s="90"/>
      <c r="F260" s="90"/>
      <c r="G260" s="90"/>
      <c r="H260" s="90"/>
      <c r="I260" s="90"/>
    </row>
    <row r="261" spans="1:9" x14ac:dyDescent="0.25">
      <c r="A261" s="90"/>
      <c r="B261" s="90"/>
      <c r="C261" s="90"/>
      <c r="D261" s="90"/>
      <c r="E261" s="90"/>
      <c r="F261" s="90"/>
      <c r="G261" s="90"/>
      <c r="H261" s="90"/>
      <c r="I261" s="90"/>
    </row>
    <row r="262" spans="1:9" x14ac:dyDescent="0.25">
      <c r="A262" s="90"/>
      <c r="B262" s="90"/>
      <c r="C262" s="90"/>
      <c r="D262" s="90"/>
      <c r="E262" s="90"/>
      <c r="F262" s="90"/>
      <c r="G262" s="90"/>
      <c r="H262" s="90"/>
      <c r="I262" s="90"/>
    </row>
    <row r="263" spans="1:9" x14ac:dyDescent="0.25">
      <c r="A263" s="90"/>
      <c r="B263" s="90"/>
      <c r="C263" s="90"/>
      <c r="D263" s="90"/>
      <c r="E263" s="90"/>
      <c r="F263" s="90"/>
      <c r="G263" s="90"/>
      <c r="H263" s="90"/>
      <c r="I263" s="90"/>
    </row>
    <row r="264" spans="1:9" x14ac:dyDescent="0.25">
      <c r="A264" s="90"/>
      <c r="B264" s="90"/>
      <c r="C264" s="90"/>
      <c r="D264" s="90"/>
      <c r="E264" s="90"/>
      <c r="F264" s="90"/>
      <c r="G264" s="90"/>
      <c r="H264" s="90"/>
      <c r="I264" s="90"/>
    </row>
    <row r="265" spans="1:9" x14ac:dyDescent="0.25">
      <c r="A265" s="90"/>
      <c r="B265" s="90"/>
      <c r="C265" s="90"/>
      <c r="D265" s="90"/>
      <c r="E265" s="90"/>
      <c r="F265" s="90"/>
      <c r="G265" s="90"/>
      <c r="H265" s="90"/>
      <c r="I265" s="90"/>
    </row>
    <row r="266" spans="1:9" x14ac:dyDescent="0.25">
      <c r="A266" s="90"/>
      <c r="B266" s="90"/>
      <c r="C266" s="90"/>
      <c r="D266" s="90"/>
      <c r="E266" s="90"/>
      <c r="F266" s="90"/>
      <c r="G266" s="90"/>
      <c r="H266" s="90"/>
      <c r="I266" s="90"/>
    </row>
    <row r="267" spans="1:9" x14ac:dyDescent="0.25">
      <c r="A267" s="90"/>
      <c r="B267" s="90"/>
      <c r="C267" s="90"/>
      <c r="D267" s="90"/>
      <c r="E267" s="90"/>
      <c r="F267" s="90"/>
      <c r="G267" s="90"/>
      <c r="H267" s="90"/>
      <c r="I267" s="90"/>
    </row>
    <row r="268" spans="1:9" x14ac:dyDescent="0.25">
      <c r="A268" s="90"/>
      <c r="B268" s="90"/>
      <c r="C268" s="90"/>
      <c r="D268" s="90"/>
      <c r="E268" s="90"/>
      <c r="F268" s="90"/>
      <c r="G268" s="90"/>
      <c r="H268" s="90"/>
      <c r="I268" s="90"/>
    </row>
    <row r="269" spans="1:9" x14ac:dyDescent="0.25">
      <c r="A269" s="90"/>
      <c r="B269" s="90"/>
      <c r="C269" s="90"/>
      <c r="D269" s="90"/>
      <c r="E269" s="90"/>
      <c r="F269" s="90"/>
      <c r="G269" s="90"/>
      <c r="H269" s="90"/>
      <c r="I269" s="90"/>
    </row>
    <row r="270" spans="1:9" x14ac:dyDescent="0.25">
      <c r="A270" s="90"/>
      <c r="B270" s="90"/>
      <c r="C270" s="90"/>
      <c r="D270" s="90"/>
      <c r="E270" s="90"/>
      <c r="F270" s="90"/>
      <c r="G270" s="90"/>
      <c r="H270" s="90"/>
      <c r="I270" s="90"/>
    </row>
    <row r="271" spans="1:9" x14ac:dyDescent="0.25">
      <c r="A271" s="90"/>
      <c r="B271" s="90"/>
      <c r="C271" s="90"/>
      <c r="D271" s="90"/>
      <c r="E271" s="90"/>
      <c r="F271" s="90"/>
      <c r="G271" s="90"/>
      <c r="H271" s="90"/>
      <c r="I271" s="90"/>
    </row>
    <row r="272" spans="1:9" x14ac:dyDescent="0.25">
      <c r="A272" s="90"/>
      <c r="B272" s="90"/>
      <c r="C272" s="90"/>
      <c r="D272" s="90"/>
      <c r="E272" s="90"/>
      <c r="F272" s="90"/>
      <c r="G272" s="90"/>
      <c r="H272" s="90"/>
      <c r="I272" s="90"/>
    </row>
    <row r="273" spans="1:9" x14ac:dyDescent="0.25">
      <c r="A273" s="90"/>
      <c r="B273" s="90"/>
      <c r="C273" s="90"/>
      <c r="D273" s="90"/>
      <c r="E273" s="90"/>
      <c r="F273" s="90"/>
      <c r="G273" s="90"/>
      <c r="H273" s="90"/>
      <c r="I273" s="90"/>
    </row>
    <row r="274" spans="1:9" x14ac:dyDescent="0.25">
      <c r="A274" s="90"/>
      <c r="B274" s="90"/>
      <c r="C274" s="90"/>
      <c r="D274" s="90"/>
      <c r="E274" s="90"/>
      <c r="F274" s="90"/>
      <c r="G274" s="90"/>
      <c r="H274" s="90"/>
      <c r="I274" s="90"/>
    </row>
    <row r="275" spans="1:9" x14ac:dyDescent="0.25">
      <c r="A275" s="90"/>
      <c r="B275" s="90"/>
      <c r="C275" s="90"/>
      <c r="D275" s="90"/>
      <c r="E275" s="90"/>
      <c r="F275" s="90"/>
      <c r="G275" s="90"/>
      <c r="H275" s="90"/>
      <c r="I275" s="90"/>
    </row>
    <row r="276" spans="1:9" x14ac:dyDescent="0.25">
      <c r="A276" s="90"/>
      <c r="B276" s="90"/>
      <c r="C276" s="90"/>
      <c r="D276" s="90"/>
      <c r="E276" s="90"/>
      <c r="F276" s="90"/>
      <c r="G276" s="90"/>
      <c r="H276" s="90"/>
      <c r="I276" s="90"/>
    </row>
    <row r="277" spans="1:9" x14ac:dyDescent="0.25">
      <c r="A277" s="90"/>
      <c r="B277" s="90"/>
      <c r="C277" s="90"/>
      <c r="D277" s="90"/>
      <c r="E277" s="90"/>
      <c r="F277" s="90"/>
      <c r="G277" s="90"/>
      <c r="H277" s="90"/>
      <c r="I277" s="90"/>
    </row>
    <row r="278" spans="1:9" x14ac:dyDescent="0.25">
      <c r="A278" s="90"/>
      <c r="B278" s="90"/>
      <c r="C278" s="90"/>
      <c r="D278" s="90"/>
      <c r="E278" s="90"/>
      <c r="F278" s="90"/>
      <c r="G278" s="90"/>
      <c r="H278" s="90"/>
      <c r="I278" s="90"/>
    </row>
    <row r="279" spans="1:9" x14ac:dyDescent="0.25">
      <c r="A279" s="90"/>
      <c r="B279" s="90"/>
      <c r="C279" s="90"/>
      <c r="D279" s="90"/>
      <c r="E279" s="90"/>
      <c r="F279" s="90"/>
      <c r="G279" s="90"/>
      <c r="H279" s="90"/>
      <c r="I279" s="90"/>
    </row>
    <row r="280" spans="1:9" x14ac:dyDescent="0.25">
      <c r="A280" s="90"/>
      <c r="B280" s="90"/>
      <c r="C280" s="90"/>
      <c r="D280" s="90"/>
      <c r="E280" s="90"/>
      <c r="F280" s="90"/>
      <c r="G280" s="90"/>
      <c r="H280" s="90"/>
      <c r="I280" s="90"/>
    </row>
    <row r="281" spans="1:9" x14ac:dyDescent="0.25">
      <c r="A281" s="90"/>
      <c r="B281" s="90"/>
      <c r="C281" s="90"/>
      <c r="D281" s="90"/>
      <c r="E281" s="90"/>
      <c r="F281" s="90"/>
      <c r="G281" s="90"/>
      <c r="H281" s="90"/>
      <c r="I281" s="90"/>
    </row>
    <row r="282" spans="1:9" x14ac:dyDescent="0.25">
      <c r="A282" s="90"/>
      <c r="B282" s="90"/>
      <c r="C282" s="90"/>
      <c r="D282" s="90"/>
      <c r="E282" s="90"/>
      <c r="F282" s="90"/>
      <c r="G282" s="90"/>
      <c r="H282" s="90"/>
      <c r="I282" s="90"/>
    </row>
    <row r="283" spans="1:9" x14ac:dyDescent="0.25">
      <c r="A283" s="90"/>
      <c r="B283" s="90"/>
      <c r="C283" s="90"/>
      <c r="D283" s="90"/>
      <c r="E283" s="90"/>
      <c r="F283" s="90"/>
      <c r="G283" s="90"/>
      <c r="H283" s="90"/>
      <c r="I283" s="90"/>
    </row>
    <row r="284" spans="1:9" x14ac:dyDescent="0.25">
      <c r="A284" s="90"/>
      <c r="B284" s="90"/>
      <c r="C284" s="90"/>
      <c r="D284" s="90"/>
      <c r="E284" s="90"/>
      <c r="F284" s="90"/>
      <c r="G284" s="90"/>
      <c r="H284" s="90"/>
      <c r="I284" s="90"/>
    </row>
    <row r="285" spans="1:9" x14ac:dyDescent="0.25">
      <c r="A285" s="90"/>
      <c r="B285" s="90"/>
      <c r="C285" s="90"/>
      <c r="D285" s="90"/>
      <c r="E285" s="90"/>
      <c r="F285" s="90"/>
      <c r="G285" s="90"/>
      <c r="H285" s="90"/>
      <c r="I285" s="90"/>
    </row>
    <row r="286" spans="1:9" x14ac:dyDescent="0.25">
      <c r="A286" s="90"/>
      <c r="B286" s="90"/>
      <c r="C286" s="90"/>
      <c r="D286" s="90"/>
      <c r="E286" s="90"/>
      <c r="F286" s="90"/>
      <c r="G286" s="90"/>
      <c r="H286" s="90"/>
      <c r="I286" s="90"/>
    </row>
    <row r="287" spans="1:9" x14ac:dyDescent="0.25">
      <c r="A287" s="90"/>
      <c r="B287" s="90"/>
      <c r="C287" s="90"/>
      <c r="D287" s="90"/>
      <c r="E287" s="90"/>
      <c r="F287" s="90"/>
      <c r="G287" s="90"/>
      <c r="H287" s="90"/>
      <c r="I287" s="90"/>
    </row>
    <row r="288" spans="1:9" x14ac:dyDescent="0.25">
      <c r="A288" s="90"/>
      <c r="B288" s="90"/>
      <c r="C288" s="90"/>
      <c r="D288" s="90"/>
      <c r="E288" s="90"/>
      <c r="F288" s="90"/>
      <c r="G288" s="90"/>
      <c r="H288" s="90"/>
      <c r="I288" s="90"/>
    </row>
    <row r="289" spans="1:9" x14ac:dyDescent="0.25">
      <c r="A289" s="90"/>
      <c r="B289" s="90"/>
      <c r="C289" s="90"/>
      <c r="D289" s="90"/>
      <c r="E289" s="90"/>
      <c r="F289" s="90"/>
      <c r="G289" s="90"/>
      <c r="H289" s="90"/>
      <c r="I289" s="90"/>
    </row>
    <row r="290" spans="1:9" x14ac:dyDescent="0.25">
      <c r="A290" s="90"/>
      <c r="B290" s="90"/>
      <c r="C290" s="90"/>
      <c r="D290" s="90"/>
      <c r="E290" s="90"/>
      <c r="F290" s="90"/>
      <c r="G290" s="90"/>
      <c r="H290" s="90"/>
      <c r="I290" s="90"/>
    </row>
    <row r="291" spans="1:9" x14ac:dyDescent="0.25">
      <c r="A291" s="90"/>
      <c r="B291" s="90"/>
      <c r="C291" s="90"/>
      <c r="D291" s="90"/>
      <c r="E291" s="90"/>
      <c r="F291" s="90"/>
      <c r="G291" s="90"/>
      <c r="H291" s="90"/>
      <c r="I291" s="90"/>
    </row>
    <row r="292" spans="1:9" x14ac:dyDescent="0.25">
      <c r="A292" s="90"/>
      <c r="B292" s="90"/>
      <c r="C292" s="90"/>
      <c r="D292" s="90"/>
      <c r="E292" s="90"/>
      <c r="F292" s="90"/>
      <c r="G292" s="90"/>
      <c r="H292" s="90"/>
      <c r="I292" s="90"/>
    </row>
    <row r="293" spans="1:9" x14ac:dyDescent="0.25">
      <c r="A293" s="90"/>
      <c r="B293" s="90"/>
      <c r="C293" s="90"/>
      <c r="D293" s="90"/>
      <c r="E293" s="90"/>
      <c r="F293" s="90"/>
      <c r="G293" s="90"/>
      <c r="H293" s="90"/>
      <c r="I293" s="90"/>
    </row>
    <row r="294" spans="1:9" x14ac:dyDescent="0.25">
      <c r="A294" s="90"/>
      <c r="B294" s="90"/>
      <c r="C294" s="90"/>
      <c r="D294" s="90"/>
      <c r="E294" s="90"/>
      <c r="F294" s="90"/>
      <c r="G294" s="90"/>
      <c r="H294" s="90"/>
      <c r="I294" s="90"/>
    </row>
    <row r="295" spans="1:9" x14ac:dyDescent="0.25">
      <c r="A295" s="90"/>
      <c r="B295" s="90"/>
      <c r="C295" s="90"/>
      <c r="D295" s="90"/>
      <c r="E295" s="90"/>
      <c r="F295" s="90"/>
      <c r="G295" s="90"/>
      <c r="H295" s="90"/>
      <c r="I295" s="90"/>
    </row>
    <row r="296" spans="1:9" x14ac:dyDescent="0.25">
      <c r="A296" s="90"/>
      <c r="B296" s="90"/>
      <c r="C296" s="90"/>
      <c r="D296" s="90"/>
      <c r="E296" s="90"/>
      <c r="F296" s="90"/>
      <c r="G296" s="90"/>
      <c r="H296" s="90"/>
      <c r="I296" s="90"/>
    </row>
    <row r="297" spans="1:9" x14ac:dyDescent="0.25">
      <c r="A297" s="90"/>
      <c r="B297" s="90"/>
      <c r="C297" s="90"/>
      <c r="D297" s="90"/>
      <c r="E297" s="90"/>
      <c r="F297" s="90"/>
      <c r="G297" s="90"/>
      <c r="H297" s="90"/>
      <c r="I297" s="90"/>
    </row>
    <row r="298" spans="1:9" x14ac:dyDescent="0.25">
      <c r="A298" s="90"/>
      <c r="B298" s="90"/>
      <c r="C298" s="90"/>
      <c r="D298" s="90"/>
      <c r="E298" s="90"/>
      <c r="F298" s="90"/>
      <c r="G298" s="90"/>
      <c r="H298" s="90"/>
      <c r="I298" s="90"/>
    </row>
    <row r="299" spans="1:9" x14ac:dyDescent="0.25">
      <c r="A299" s="90"/>
      <c r="B299" s="90"/>
      <c r="C299" s="90"/>
      <c r="D299" s="90"/>
      <c r="E299" s="90"/>
      <c r="F299" s="90"/>
      <c r="G299" s="90"/>
      <c r="H299" s="90"/>
      <c r="I299" s="90"/>
    </row>
    <row r="300" spans="1:9" x14ac:dyDescent="0.25">
      <c r="A300" s="90"/>
      <c r="B300" s="90"/>
      <c r="C300" s="90"/>
      <c r="D300" s="90"/>
      <c r="E300" s="90"/>
      <c r="F300" s="90"/>
      <c r="G300" s="90"/>
      <c r="H300" s="90"/>
      <c r="I300" s="90"/>
    </row>
    <row r="301" spans="1:9" x14ac:dyDescent="0.25">
      <c r="A301" s="90"/>
      <c r="B301" s="90"/>
      <c r="C301" s="90"/>
      <c r="D301" s="90"/>
      <c r="E301" s="90"/>
      <c r="F301" s="90"/>
      <c r="G301" s="90"/>
      <c r="H301" s="90"/>
      <c r="I301" s="90"/>
    </row>
    <row r="302" spans="1:9" x14ac:dyDescent="0.25">
      <c r="A302" s="90"/>
      <c r="B302" s="90"/>
      <c r="C302" s="90"/>
      <c r="D302" s="90"/>
      <c r="E302" s="90"/>
      <c r="F302" s="90"/>
      <c r="G302" s="90"/>
      <c r="H302" s="90"/>
      <c r="I302" s="90"/>
    </row>
    <row r="303" spans="1:9" x14ac:dyDescent="0.25">
      <c r="A303" s="90"/>
      <c r="B303" s="90"/>
      <c r="C303" s="90"/>
      <c r="D303" s="90"/>
      <c r="E303" s="90"/>
      <c r="F303" s="90"/>
      <c r="G303" s="90"/>
      <c r="H303" s="90"/>
      <c r="I303" s="90"/>
    </row>
    <row r="304" spans="1:9" x14ac:dyDescent="0.25">
      <c r="A304" s="90"/>
      <c r="B304" s="90"/>
      <c r="C304" s="90"/>
      <c r="D304" s="90"/>
      <c r="E304" s="90"/>
      <c r="F304" s="90"/>
      <c r="G304" s="90"/>
      <c r="H304" s="90"/>
      <c r="I304" s="90"/>
    </row>
    <row r="305" spans="1:9" x14ac:dyDescent="0.25">
      <c r="A305" s="90"/>
      <c r="B305" s="90"/>
      <c r="C305" s="90"/>
      <c r="D305" s="90"/>
      <c r="E305" s="90"/>
      <c r="F305" s="90"/>
      <c r="G305" s="90"/>
      <c r="H305" s="90"/>
      <c r="I305" s="90"/>
    </row>
    <row r="306" spans="1:9" x14ac:dyDescent="0.25">
      <c r="A306" s="90"/>
      <c r="B306" s="90"/>
      <c r="C306" s="90"/>
      <c r="D306" s="90"/>
      <c r="E306" s="90"/>
      <c r="F306" s="90"/>
      <c r="G306" s="90"/>
      <c r="H306" s="90"/>
      <c r="I306" s="90"/>
    </row>
    <row r="307" spans="1:9" x14ac:dyDescent="0.25">
      <c r="A307" s="90"/>
      <c r="B307" s="90"/>
      <c r="C307" s="90"/>
      <c r="D307" s="90"/>
      <c r="E307" s="90"/>
      <c r="F307" s="90"/>
      <c r="G307" s="90"/>
      <c r="H307" s="90"/>
      <c r="I307" s="90"/>
    </row>
    <row r="308" spans="1:9" x14ac:dyDescent="0.25">
      <c r="A308" s="90"/>
      <c r="B308" s="90"/>
      <c r="C308" s="90"/>
      <c r="D308" s="90"/>
      <c r="E308" s="90"/>
      <c r="F308" s="90"/>
      <c r="G308" s="90"/>
      <c r="H308" s="90"/>
      <c r="I308" s="90"/>
    </row>
    <row r="309" spans="1:9" x14ac:dyDescent="0.25">
      <c r="A309" s="90"/>
      <c r="B309" s="90"/>
      <c r="C309" s="90"/>
      <c r="D309" s="90"/>
      <c r="E309" s="90"/>
      <c r="F309" s="90"/>
      <c r="G309" s="90"/>
      <c r="H309" s="90"/>
      <c r="I309" s="90"/>
    </row>
    <row r="310" spans="1:9" x14ac:dyDescent="0.25">
      <c r="A310" s="90"/>
      <c r="B310" s="90"/>
      <c r="C310" s="90"/>
      <c r="D310" s="90"/>
      <c r="E310" s="90"/>
      <c r="F310" s="90"/>
      <c r="G310" s="90"/>
      <c r="H310" s="90"/>
      <c r="I310" s="90"/>
    </row>
    <row r="311" spans="1:9" x14ac:dyDescent="0.25">
      <c r="A311" s="90"/>
      <c r="B311" s="90"/>
      <c r="C311" s="90"/>
      <c r="D311" s="90"/>
      <c r="E311" s="90"/>
      <c r="F311" s="90"/>
      <c r="G311" s="90"/>
      <c r="H311" s="90"/>
      <c r="I311" s="90"/>
    </row>
    <row r="312" spans="1:9" x14ac:dyDescent="0.25">
      <c r="A312" s="90"/>
      <c r="B312" s="90"/>
      <c r="C312" s="90"/>
      <c r="D312" s="90"/>
      <c r="E312" s="90"/>
      <c r="F312" s="90"/>
      <c r="G312" s="90"/>
      <c r="H312" s="90"/>
      <c r="I312" s="90"/>
    </row>
    <row r="313" spans="1:9" x14ac:dyDescent="0.25">
      <c r="A313" s="90"/>
      <c r="B313" s="90"/>
      <c r="C313" s="90"/>
      <c r="D313" s="90"/>
      <c r="E313" s="90"/>
      <c r="F313" s="90"/>
      <c r="G313" s="90"/>
      <c r="H313" s="90"/>
      <c r="I313" s="90"/>
    </row>
    <row r="314" spans="1:9" x14ac:dyDescent="0.25">
      <c r="A314" s="90"/>
      <c r="B314" s="90"/>
      <c r="C314" s="90"/>
      <c r="D314" s="90"/>
      <c r="E314" s="90"/>
      <c r="F314" s="90"/>
      <c r="G314" s="90"/>
      <c r="H314" s="90"/>
      <c r="I314" s="90"/>
    </row>
    <row r="315" spans="1:9" x14ac:dyDescent="0.25">
      <c r="A315" s="90"/>
      <c r="B315" s="90"/>
      <c r="C315" s="90"/>
      <c r="D315" s="90"/>
      <c r="E315" s="90"/>
      <c r="F315" s="90"/>
      <c r="G315" s="90"/>
      <c r="H315" s="90"/>
      <c r="I315" s="90"/>
    </row>
    <row r="316" spans="1:9" x14ac:dyDescent="0.25">
      <c r="A316" s="90"/>
      <c r="B316" s="90"/>
      <c r="C316" s="90"/>
      <c r="D316" s="90"/>
      <c r="E316" s="90"/>
      <c r="F316" s="90"/>
      <c r="G316" s="90"/>
      <c r="H316" s="90"/>
      <c r="I316" s="90"/>
    </row>
    <row r="317" spans="1:9" x14ac:dyDescent="0.25">
      <c r="A317" s="90"/>
      <c r="B317" s="90"/>
      <c r="C317" s="90"/>
      <c r="D317" s="90"/>
      <c r="E317" s="90"/>
      <c r="F317" s="90"/>
      <c r="G317" s="90"/>
      <c r="H317" s="90"/>
      <c r="I317" s="90"/>
    </row>
    <row r="318" spans="1:9" x14ac:dyDescent="0.25">
      <c r="A318" s="90"/>
      <c r="B318" s="90"/>
      <c r="C318" s="90"/>
      <c r="D318" s="90"/>
      <c r="E318" s="90"/>
      <c r="F318" s="90"/>
      <c r="G318" s="90"/>
      <c r="H318" s="90"/>
      <c r="I318" s="90"/>
    </row>
    <row r="319" spans="1:9" x14ac:dyDescent="0.25">
      <c r="A319" s="90"/>
      <c r="B319" s="90"/>
      <c r="C319" s="90"/>
      <c r="D319" s="90"/>
      <c r="E319" s="90"/>
      <c r="F319" s="90"/>
      <c r="G319" s="90"/>
      <c r="H319" s="90"/>
      <c r="I319" s="90"/>
    </row>
    <row r="320" spans="1:9" x14ac:dyDescent="0.25">
      <c r="A320" s="90"/>
      <c r="B320" s="90"/>
      <c r="C320" s="90"/>
      <c r="D320" s="90"/>
      <c r="E320" s="90"/>
      <c r="F320" s="90"/>
      <c r="G320" s="90"/>
      <c r="H320" s="90"/>
      <c r="I320" s="90"/>
    </row>
    <row r="321" spans="1:9" x14ac:dyDescent="0.25">
      <c r="A321" s="90"/>
      <c r="B321" s="90"/>
      <c r="C321" s="90"/>
      <c r="D321" s="90"/>
      <c r="E321" s="90"/>
      <c r="F321" s="90"/>
      <c r="G321" s="90"/>
      <c r="H321" s="90"/>
      <c r="I321" s="90"/>
    </row>
    <row r="322" spans="1:9" x14ac:dyDescent="0.25">
      <c r="A322" s="90"/>
      <c r="B322" s="90"/>
      <c r="C322" s="90"/>
      <c r="D322" s="90"/>
      <c r="E322" s="90"/>
      <c r="F322" s="90"/>
      <c r="G322" s="90"/>
      <c r="H322" s="90"/>
      <c r="I322" s="90"/>
    </row>
    <row r="323" spans="1:9" x14ac:dyDescent="0.25">
      <c r="A323" s="90"/>
      <c r="B323" s="90"/>
      <c r="C323" s="90"/>
      <c r="D323" s="90"/>
      <c r="E323" s="90"/>
      <c r="F323" s="90"/>
      <c r="G323" s="90"/>
      <c r="H323" s="90"/>
      <c r="I323" s="90"/>
    </row>
    <row r="324" spans="1:9" x14ac:dyDescent="0.25">
      <c r="A324" s="90"/>
      <c r="B324" s="90"/>
      <c r="C324" s="90"/>
      <c r="D324" s="90"/>
      <c r="E324" s="90"/>
      <c r="F324" s="90"/>
      <c r="G324" s="90"/>
      <c r="H324" s="90"/>
      <c r="I324" s="90"/>
    </row>
    <row r="325" spans="1:9" x14ac:dyDescent="0.25">
      <c r="A325" s="90"/>
      <c r="B325" s="90"/>
      <c r="C325" s="90"/>
      <c r="D325" s="90"/>
      <c r="E325" s="90"/>
      <c r="F325" s="90"/>
      <c r="G325" s="90"/>
      <c r="H325" s="90"/>
      <c r="I325" s="90"/>
    </row>
    <row r="326" spans="1:9" x14ac:dyDescent="0.25">
      <c r="A326" s="90"/>
      <c r="B326" s="90"/>
      <c r="C326" s="90"/>
      <c r="D326" s="90"/>
      <c r="E326" s="90"/>
      <c r="F326" s="90"/>
      <c r="G326" s="90"/>
      <c r="H326" s="90"/>
      <c r="I326" s="90"/>
    </row>
    <row r="327" spans="1:9" x14ac:dyDescent="0.25">
      <c r="A327" s="90"/>
      <c r="B327" s="90"/>
      <c r="C327" s="90"/>
      <c r="D327" s="90"/>
      <c r="E327" s="90"/>
      <c r="F327" s="90"/>
      <c r="G327" s="90"/>
      <c r="H327" s="90"/>
      <c r="I327" s="90"/>
    </row>
    <row r="328" spans="1:9" x14ac:dyDescent="0.25">
      <c r="A328" s="90"/>
      <c r="B328" s="90"/>
      <c r="C328" s="90"/>
      <c r="D328" s="90"/>
      <c r="E328" s="90"/>
      <c r="F328" s="90"/>
      <c r="G328" s="90"/>
      <c r="H328" s="90"/>
      <c r="I328" s="90"/>
    </row>
    <row r="329" spans="1:9" x14ac:dyDescent="0.25">
      <c r="A329" s="90"/>
      <c r="B329" s="90"/>
      <c r="C329" s="90"/>
      <c r="D329" s="90"/>
      <c r="E329" s="90"/>
      <c r="F329" s="90"/>
      <c r="G329" s="90"/>
      <c r="H329" s="90"/>
      <c r="I329" s="90"/>
    </row>
    <row r="330" spans="1:9" x14ac:dyDescent="0.25">
      <c r="A330" s="90"/>
      <c r="B330" s="90"/>
      <c r="C330" s="90"/>
      <c r="D330" s="90"/>
      <c r="E330" s="90"/>
      <c r="F330" s="90"/>
      <c r="G330" s="90"/>
      <c r="H330" s="90"/>
      <c r="I330" s="90"/>
    </row>
    <row r="331" spans="1:9" x14ac:dyDescent="0.25">
      <c r="A331" s="90"/>
      <c r="B331" s="90"/>
      <c r="C331" s="90"/>
      <c r="D331" s="90"/>
      <c r="E331" s="90"/>
      <c r="F331" s="90"/>
      <c r="G331" s="90"/>
      <c r="H331" s="90"/>
      <c r="I331" s="90"/>
    </row>
    <row r="332" spans="1:9" x14ac:dyDescent="0.25">
      <c r="A332" s="90"/>
      <c r="B332" s="90"/>
      <c r="C332" s="90"/>
      <c r="D332" s="90"/>
      <c r="E332" s="90"/>
      <c r="F332" s="90"/>
      <c r="G332" s="90"/>
      <c r="H332" s="90"/>
      <c r="I332" s="90"/>
    </row>
    <row r="333" spans="1:9" x14ac:dyDescent="0.25">
      <c r="A333" s="90"/>
      <c r="B333" s="90"/>
      <c r="C333" s="90"/>
      <c r="D333" s="90"/>
      <c r="E333" s="90"/>
      <c r="F333" s="90"/>
      <c r="G333" s="90"/>
      <c r="H333" s="90"/>
      <c r="I333" s="90"/>
    </row>
    <row r="334" spans="1:9" x14ac:dyDescent="0.25">
      <c r="A334" s="90"/>
      <c r="B334" s="90"/>
      <c r="C334" s="90"/>
      <c r="D334" s="90"/>
      <c r="E334" s="90"/>
      <c r="F334" s="90"/>
      <c r="G334" s="90"/>
      <c r="H334" s="90"/>
      <c r="I334" s="90"/>
    </row>
    <row r="335" spans="1:9" x14ac:dyDescent="0.25">
      <c r="A335" s="90"/>
      <c r="B335" s="90"/>
      <c r="C335" s="90"/>
      <c r="D335" s="90"/>
      <c r="E335" s="90"/>
      <c r="F335" s="90"/>
      <c r="G335" s="90"/>
      <c r="H335" s="90"/>
      <c r="I335" s="90"/>
    </row>
    <row r="336" spans="1:9" x14ac:dyDescent="0.25">
      <c r="A336" s="90"/>
      <c r="B336" s="90"/>
      <c r="C336" s="90"/>
      <c r="D336" s="90"/>
      <c r="E336" s="90"/>
      <c r="F336" s="90"/>
      <c r="G336" s="90"/>
      <c r="H336" s="90"/>
      <c r="I336" s="90"/>
    </row>
    <row r="337" spans="1:9" x14ac:dyDescent="0.25">
      <c r="A337" s="90"/>
      <c r="B337" s="90"/>
      <c r="C337" s="90"/>
      <c r="D337" s="90"/>
      <c r="E337" s="90"/>
      <c r="F337" s="90"/>
      <c r="G337" s="90"/>
      <c r="H337" s="90"/>
      <c r="I337" s="90"/>
    </row>
    <row r="338" spans="1:9" x14ac:dyDescent="0.25">
      <c r="A338" s="90"/>
      <c r="B338" s="90"/>
      <c r="C338" s="90"/>
      <c r="D338" s="90"/>
      <c r="E338" s="90"/>
      <c r="F338" s="90"/>
      <c r="G338" s="90"/>
      <c r="H338" s="90"/>
      <c r="I338" s="90"/>
    </row>
    <row r="339" spans="1:9" x14ac:dyDescent="0.25">
      <c r="A339" s="90"/>
      <c r="B339" s="90"/>
      <c r="C339" s="90"/>
      <c r="D339" s="90"/>
      <c r="E339" s="90"/>
      <c r="F339" s="90"/>
      <c r="G339" s="90"/>
      <c r="H339" s="90"/>
      <c r="I339" s="90"/>
    </row>
    <row r="340" spans="1:9" x14ac:dyDescent="0.25">
      <c r="A340" s="90"/>
      <c r="B340" s="90"/>
      <c r="C340" s="90"/>
      <c r="D340" s="90"/>
      <c r="E340" s="90"/>
      <c r="F340" s="90"/>
      <c r="G340" s="90"/>
      <c r="H340" s="90"/>
      <c r="I340" s="90"/>
    </row>
    <row r="341" spans="1:9" x14ac:dyDescent="0.25">
      <c r="A341" s="90"/>
      <c r="B341" s="90"/>
      <c r="C341" s="90"/>
      <c r="D341" s="90"/>
      <c r="E341" s="90"/>
      <c r="F341" s="90"/>
      <c r="G341" s="90"/>
      <c r="H341" s="90"/>
      <c r="I341" s="90"/>
    </row>
    <row r="342" spans="1:9" x14ac:dyDescent="0.25">
      <c r="A342" s="90"/>
      <c r="B342" s="90"/>
      <c r="C342" s="90"/>
      <c r="D342" s="90"/>
      <c r="E342" s="90"/>
      <c r="F342" s="90"/>
      <c r="G342" s="90"/>
      <c r="H342" s="90"/>
      <c r="I342" s="90"/>
    </row>
    <row r="343" spans="1:9" x14ac:dyDescent="0.25">
      <c r="A343" s="90"/>
      <c r="B343" s="90"/>
      <c r="C343" s="90"/>
      <c r="D343" s="90"/>
      <c r="E343" s="90"/>
      <c r="F343" s="90"/>
      <c r="G343" s="90"/>
      <c r="H343" s="90"/>
      <c r="I343" s="90"/>
    </row>
    <row r="344" spans="1:9" x14ac:dyDescent="0.25">
      <c r="A344" s="90"/>
      <c r="B344" s="90"/>
      <c r="C344" s="90"/>
      <c r="D344" s="90"/>
      <c r="E344" s="90"/>
      <c r="F344" s="90"/>
      <c r="G344" s="90"/>
      <c r="H344" s="90"/>
      <c r="I344" s="90"/>
    </row>
    <row r="345" spans="1:9" x14ac:dyDescent="0.25">
      <c r="A345" s="90"/>
      <c r="B345" s="90"/>
      <c r="C345" s="90"/>
      <c r="D345" s="90"/>
      <c r="E345" s="90"/>
      <c r="F345" s="90"/>
      <c r="G345" s="90"/>
      <c r="H345" s="90"/>
      <c r="I345" s="90"/>
    </row>
    <row r="346" spans="1:9" x14ac:dyDescent="0.25">
      <c r="A346" s="90"/>
      <c r="B346" s="90"/>
      <c r="C346" s="90"/>
      <c r="D346" s="90"/>
      <c r="E346" s="90"/>
      <c r="F346" s="90"/>
      <c r="G346" s="90"/>
      <c r="H346" s="90"/>
      <c r="I346" s="90"/>
    </row>
    <row r="347" spans="1:9" x14ac:dyDescent="0.25">
      <c r="A347" s="90"/>
      <c r="B347" s="90"/>
      <c r="C347" s="90"/>
      <c r="D347" s="90"/>
      <c r="E347" s="90"/>
      <c r="F347" s="90"/>
      <c r="G347" s="90"/>
      <c r="H347" s="90"/>
      <c r="I347" s="90"/>
    </row>
    <row r="348" spans="1:9" x14ac:dyDescent="0.25">
      <c r="A348" s="90"/>
      <c r="B348" s="90"/>
      <c r="C348" s="90"/>
      <c r="D348" s="90"/>
      <c r="E348" s="90"/>
      <c r="F348" s="90"/>
      <c r="G348" s="90"/>
      <c r="H348" s="90"/>
      <c r="I348" s="90"/>
    </row>
    <row r="349" spans="1:9" x14ac:dyDescent="0.25">
      <c r="A349" s="90"/>
      <c r="B349" s="90"/>
      <c r="C349" s="90"/>
      <c r="D349" s="90"/>
      <c r="E349" s="90"/>
      <c r="F349" s="90"/>
      <c r="G349" s="90"/>
      <c r="H349" s="90"/>
      <c r="I349" s="90"/>
    </row>
    <row r="350" spans="1:9" x14ac:dyDescent="0.25">
      <c r="A350" s="90"/>
      <c r="B350" s="90"/>
      <c r="C350" s="90"/>
      <c r="D350" s="90"/>
      <c r="E350" s="90"/>
      <c r="F350" s="90"/>
      <c r="G350" s="90"/>
      <c r="H350" s="90"/>
      <c r="I350" s="90"/>
    </row>
    <row r="351" spans="1:9" x14ac:dyDescent="0.25">
      <c r="A351" s="90"/>
      <c r="B351" s="90"/>
      <c r="C351" s="90"/>
      <c r="D351" s="90"/>
      <c r="E351" s="90"/>
      <c r="F351" s="90"/>
      <c r="G351" s="90"/>
      <c r="H351" s="90"/>
      <c r="I351" s="90"/>
    </row>
    <row r="352" spans="1:9" x14ac:dyDescent="0.25">
      <c r="A352" s="90"/>
      <c r="B352" s="90"/>
      <c r="C352" s="90"/>
      <c r="D352" s="90"/>
      <c r="E352" s="90"/>
      <c r="F352" s="90"/>
      <c r="G352" s="90"/>
      <c r="H352" s="90"/>
      <c r="I352" s="90"/>
    </row>
    <row r="353" spans="1:9" x14ac:dyDescent="0.25">
      <c r="A353" s="90"/>
      <c r="B353" s="90"/>
      <c r="C353" s="90"/>
      <c r="D353" s="90"/>
      <c r="E353" s="90"/>
      <c r="F353" s="90"/>
      <c r="G353" s="90"/>
      <c r="H353" s="90"/>
      <c r="I353" s="90"/>
    </row>
    <row r="354" spans="1:9" x14ac:dyDescent="0.25">
      <c r="A354" s="90"/>
      <c r="B354" s="90"/>
      <c r="C354" s="90"/>
      <c r="D354" s="90"/>
      <c r="E354" s="90"/>
      <c r="F354" s="90"/>
      <c r="G354" s="90"/>
      <c r="H354" s="90"/>
      <c r="I354" s="90"/>
    </row>
    <row r="355" spans="1:9" x14ac:dyDescent="0.25">
      <c r="A355" s="90"/>
      <c r="B355" s="90"/>
      <c r="C355" s="90"/>
      <c r="D355" s="90"/>
      <c r="E355" s="90"/>
      <c r="F355" s="90"/>
      <c r="G355" s="90"/>
      <c r="H355" s="90"/>
      <c r="I355" s="90"/>
    </row>
    <row r="356" spans="1:9" x14ac:dyDescent="0.25">
      <c r="A356" s="90"/>
      <c r="B356" s="90"/>
      <c r="C356" s="90"/>
      <c r="D356" s="90"/>
      <c r="E356" s="90"/>
      <c r="F356" s="90"/>
      <c r="G356" s="90"/>
      <c r="H356" s="90"/>
      <c r="I356" s="90"/>
    </row>
    <row r="357" spans="1:9" x14ac:dyDescent="0.25">
      <c r="A357" s="90"/>
      <c r="B357" s="90"/>
      <c r="C357" s="90"/>
      <c r="D357" s="90"/>
      <c r="E357" s="90"/>
      <c r="F357" s="90"/>
      <c r="G357" s="90"/>
      <c r="H357" s="90"/>
      <c r="I357" s="90"/>
    </row>
    <row r="358" spans="1:9" x14ac:dyDescent="0.25">
      <c r="A358" s="90"/>
      <c r="B358" s="90"/>
      <c r="C358" s="90"/>
      <c r="D358" s="90"/>
      <c r="E358" s="90"/>
      <c r="F358" s="90"/>
      <c r="G358" s="90"/>
      <c r="H358" s="90"/>
      <c r="I358" s="90"/>
    </row>
    <row r="359" spans="1:9" x14ac:dyDescent="0.25">
      <c r="A359" s="90"/>
      <c r="B359" s="90"/>
      <c r="C359" s="90"/>
      <c r="D359" s="90"/>
      <c r="E359" s="90"/>
      <c r="F359" s="90"/>
      <c r="G359" s="90"/>
      <c r="H359" s="90"/>
      <c r="I359" s="90"/>
    </row>
    <row r="360" spans="1:9" x14ac:dyDescent="0.25">
      <c r="A360" s="90"/>
      <c r="B360" s="90"/>
      <c r="C360" s="90"/>
      <c r="D360" s="90"/>
      <c r="E360" s="90"/>
      <c r="F360" s="90"/>
      <c r="G360" s="90"/>
      <c r="H360" s="90"/>
      <c r="I360" s="90"/>
    </row>
    <row r="361" spans="1:9" x14ac:dyDescent="0.25">
      <c r="A361" s="90"/>
      <c r="B361" s="90"/>
      <c r="C361" s="90"/>
      <c r="D361" s="90"/>
      <c r="E361" s="90"/>
      <c r="F361" s="90"/>
      <c r="G361" s="90"/>
      <c r="H361" s="90"/>
      <c r="I361" s="90"/>
    </row>
    <row r="362" spans="1:9" x14ac:dyDescent="0.25">
      <c r="A362" s="90"/>
      <c r="B362" s="90"/>
      <c r="C362" s="90"/>
      <c r="D362" s="90"/>
      <c r="E362" s="90"/>
      <c r="F362" s="90"/>
      <c r="G362" s="90"/>
      <c r="H362" s="90"/>
      <c r="I362" s="90"/>
    </row>
    <row r="363" spans="1:9" x14ac:dyDescent="0.25">
      <c r="A363" s="90"/>
      <c r="B363" s="90"/>
      <c r="C363" s="90"/>
      <c r="D363" s="90"/>
      <c r="E363" s="90"/>
      <c r="F363" s="90"/>
      <c r="G363" s="90"/>
      <c r="H363" s="90"/>
      <c r="I363" s="90"/>
    </row>
    <row r="364" spans="1:9" x14ac:dyDescent="0.25">
      <c r="A364" s="90"/>
      <c r="B364" s="90"/>
      <c r="C364" s="90"/>
      <c r="D364" s="90"/>
      <c r="E364" s="90"/>
      <c r="F364" s="90"/>
      <c r="G364" s="90"/>
      <c r="H364" s="90"/>
      <c r="I364" s="90"/>
    </row>
    <row r="365" spans="1:9" x14ac:dyDescent="0.25">
      <c r="A365" s="90"/>
      <c r="B365" s="90"/>
      <c r="C365" s="90"/>
      <c r="D365" s="90"/>
      <c r="E365" s="90"/>
      <c r="F365" s="90"/>
      <c r="G365" s="90"/>
      <c r="H365" s="90"/>
      <c r="I365" s="90"/>
    </row>
    <row r="366" spans="1:9" x14ac:dyDescent="0.25">
      <c r="A366" s="90"/>
      <c r="B366" s="90"/>
      <c r="C366" s="90"/>
      <c r="D366" s="90"/>
      <c r="E366" s="90"/>
      <c r="F366" s="90"/>
      <c r="G366" s="90"/>
      <c r="H366" s="90"/>
      <c r="I366" s="90"/>
    </row>
    <row r="367" spans="1:9" x14ac:dyDescent="0.25">
      <c r="A367" s="90"/>
      <c r="B367" s="90"/>
      <c r="C367" s="90"/>
      <c r="D367" s="90"/>
      <c r="E367" s="90"/>
      <c r="F367" s="90"/>
      <c r="G367" s="90"/>
      <c r="H367" s="90"/>
      <c r="I367" s="90"/>
    </row>
    <row r="368" spans="1:9" x14ac:dyDescent="0.25">
      <c r="A368" s="90"/>
      <c r="B368" s="90"/>
      <c r="C368" s="90"/>
      <c r="D368" s="90"/>
      <c r="E368" s="90"/>
      <c r="F368" s="90"/>
      <c r="G368" s="90"/>
      <c r="H368" s="90"/>
      <c r="I368" s="90"/>
    </row>
    <row r="369" spans="1:9" x14ac:dyDescent="0.25">
      <c r="A369" s="90"/>
      <c r="B369" s="90"/>
      <c r="C369" s="90"/>
      <c r="D369" s="90"/>
      <c r="E369" s="90"/>
      <c r="F369" s="90"/>
      <c r="G369" s="90"/>
      <c r="H369" s="90"/>
      <c r="I369" s="90"/>
    </row>
    <row r="370" spans="1:9" x14ac:dyDescent="0.25">
      <c r="A370" s="90"/>
      <c r="B370" s="90"/>
      <c r="C370" s="90"/>
      <c r="D370" s="90"/>
      <c r="E370" s="90"/>
      <c r="F370" s="90"/>
      <c r="G370" s="90"/>
      <c r="H370" s="90"/>
      <c r="I370" s="90"/>
    </row>
    <row r="371" spans="1:9" x14ac:dyDescent="0.25">
      <c r="A371" s="90"/>
      <c r="B371" s="90"/>
      <c r="C371" s="90"/>
      <c r="D371" s="90"/>
      <c r="E371" s="90"/>
      <c r="F371" s="90"/>
      <c r="G371" s="90"/>
      <c r="H371" s="90"/>
      <c r="I371" s="90"/>
    </row>
    <row r="372" spans="1:9" x14ac:dyDescent="0.25">
      <c r="A372" s="90"/>
      <c r="B372" s="90"/>
      <c r="C372" s="90"/>
      <c r="D372" s="90"/>
      <c r="E372" s="90"/>
      <c r="F372" s="90"/>
      <c r="G372" s="90"/>
      <c r="H372" s="90"/>
      <c r="I372" s="90"/>
    </row>
    <row r="373" spans="1:9" x14ac:dyDescent="0.25">
      <c r="A373" s="90"/>
      <c r="B373" s="90"/>
      <c r="C373" s="90"/>
      <c r="D373" s="90"/>
      <c r="E373" s="90"/>
      <c r="F373" s="90"/>
      <c r="G373" s="90"/>
      <c r="H373" s="90"/>
      <c r="I373" s="90"/>
    </row>
    <row r="374" spans="1:9" x14ac:dyDescent="0.25">
      <c r="A374" s="90"/>
      <c r="B374" s="90"/>
      <c r="C374" s="90"/>
      <c r="D374" s="90"/>
      <c r="E374" s="90"/>
      <c r="F374" s="90"/>
      <c r="G374" s="90"/>
      <c r="H374" s="90"/>
      <c r="I374" s="90"/>
    </row>
    <row r="375" spans="1:9" x14ac:dyDescent="0.25">
      <c r="A375" s="90"/>
      <c r="B375" s="90"/>
      <c r="C375" s="90"/>
      <c r="D375" s="90"/>
      <c r="E375" s="90"/>
      <c r="F375" s="90"/>
      <c r="G375" s="90"/>
      <c r="H375" s="90"/>
      <c r="I375" s="90"/>
    </row>
    <row r="376" spans="1:9" x14ac:dyDescent="0.25">
      <c r="A376" s="90"/>
      <c r="B376" s="90"/>
      <c r="C376" s="90"/>
      <c r="D376" s="90"/>
      <c r="E376" s="90"/>
      <c r="F376" s="90"/>
      <c r="G376" s="90"/>
      <c r="H376" s="90"/>
      <c r="I376" s="90"/>
    </row>
    <row r="377" spans="1:9" x14ac:dyDescent="0.25">
      <c r="A377" s="90"/>
      <c r="B377" s="90"/>
      <c r="C377" s="90"/>
      <c r="D377" s="90"/>
      <c r="E377" s="90"/>
      <c r="F377" s="90"/>
      <c r="G377" s="90"/>
      <c r="H377" s="90"/>
      <c r="I377" s="90"/>
    </row>
    <row r="378" spans="1:9" x14ac:dyDescent="0.25">
      <c r="A378" s="90"/>
      <c r="B378" s="90"/>
      <c r="C378" s="90"/>
      <c r="D378" s="90"/>
      <c r="E378" s="90"/>
      <c r="F378" s="90"/>
      <c r="G378" s="90"/>
      <c r="H378" s="90"/>
      <c r="I378" s="90"/>
    </row>
    <row r="379" spans="1:9" x14ac:dyDescent="0.25">
      <c r="A379" s="90"/>
      <c r="B379" s="90"/>
      <c r="C379" s="90"/>
      <c r="D379" s="90"/>
      <c r="E379" s="90"/>
      <c r="F379" s="90"/>
      <c r="G379" s="90"/>
      <c r="H379" s="90"/>
      <c r="I379" s="90"/>
    </row>
    <row r="380" spans="1:9" x14ac:dyDescent="0.25">
      <c r="A380" s="90"/>
      <c r="B380" s="90"/>
      <c r="C380" s="90"/>
      <c r="D380" s="90"/>
      <c r="E380" s="90"/>
      <c r="F380" s="90"/>
      <c r="G380" s="90"/>
      <c r="H380" s="90"/>
      <c r="I380" s="90"/>
    </row>
    <row r="381" spans="1:9" x14ac:dyDescent="0.25">
      <c r="A381" s="90"/>
      <c r="B381" s="90"/>
      <c r="C381" s="90"/>
      <c r="D381" s="90"/>
      <c r="E381" s="90"/>
      <c r="F381" s="90"/>
      <c r="G381" s="90"/>
      <c r="H381" s="90"/>
      <c r="I381" s="90"/>
    </row>
    <row r="382" spans="1:9" x14ac:dyDescent="0.25">
      <c r="A382" s="90"/>
      <c r="B382" s="90"/>
      <c r="C382" s="90"/>
      <c r="D382" s="90"/>
      <c r="E382" s="90"/>
      <c r="F382" s="90"/>
      <c r="G382" s="90"/>
      <c r="H382" s="90"/>
      <c r="I382" s="90"/>
    </row>
    <row r="383" spans="1:9" x14ac:dyDescent="0.25">
      <c r="A383" s="90"/>
      <c r="B383" s="90"/>
      <c r="C383" s="90"/>
      <c r="D383" s="90"/>
      <c r="E383" s="90"/>
      <c r="F383" s="90"/>
      <c r="G383" s="90"/>
      <c r="H383" s="90"/>
      <c r="I383" s="90"/>
    </row>
    <row r="384" spans="1:9" x14ac:dyDescent="0.25">
      <c r="A384" s="90"/>
      <c r="B384" s="90"/>
      <c r="C384" s="90"/>
      <c r="D384" s="90"/>
      <c r="E384" s="90"/>
      <c r="F384" s="90"/>
      <c r="G384" s="90"/>
      <c r="H384" s="90"/>
      <c r="I384" s="90"/>
    </row>
    <row r="385" spans="1:9" x14ac:dyDescent="0.25">
      <c r="A385" s="90"/>
      <c r="B385" s="90"/>
      <c r="C385" s="90"/>
      <c r="D385" s="90"/>
      <c r="E385" s="90"/>
      <c r="F385" s="90"/>
      <c r="G385" s="90"/>
      <c r="H385" s="90"/>
      <c r="I385" s="90"/>
    </row>
    <row r="386" spans="1:9" x14ac:dyDescent="0.25">
      <c r="A386" s="90"/>
      <c r="B386" s="90"/>
      <c r="C386" s="90"/>
      <c r="D386" s="90"/>
      <c r="E386" s="90"/>
      <c r="F386" s="90"/>
      <c r="G386" s="90"/>
      <c r="H386" s="90"/>
      <c r="I386" s="90"/>
    </row>
    <row r="387" spans="1:9" x14ac:dyDescent="0.25">
      <c r="A387" s="90"/>
      <c r="B387" s="90"/>
      <c r="C387" s="90"/>
      <c r="D387" s="90"/>
      <c r="E387" s="90"/>
      <c r="F387" s="90"/>
      <c r="G387" s="90"/>
      <c r="H387" s="90"/>
      <c r="I387" s="90"/>
    </row>
    <row r="388" spans="1:9" x14ac:dyDescent="0.25">
      <c r="A388" s="90"/>
      <c r="B388" s="90"/>
      <c r="C388" s="90"/>
      <c r="D388" s="90"/>
      <c r="E388" s="90"/>
      <c r="F388" s="90"/>
      <c r="G388" s="90"/>
      <c r="H388" s="90"/>
      <c r="I388" s="90"/>
    </row>
    <row r="389" spans="1:9" x14ac:dyDescent="0.25">
      <c r="A389" s="90"/>
      <c r="B389" s="90"/>
      <c r="C389" s="90"/>
      <c r="D389" s="90"/>
      <c r="E389" s="90"/>
      <c r="F389" s="90"/>
      <c r="G389" s="90"/>
      <c r="H389" s="90"/>
      <c r="I389" s="90"/>
    </row>
    <row r="390" spans="1:9" x14ac:dyDescent="0.25">
      <c r="A390" s="90"/>
      <c r="B390" s="90"/>
      <c r="C390" s="90"/>
      <c r="D390" s="90"/>
      <c r="E390" s="90"/>
      <c r="F390" s="90"/>
      <c r="G390" s="90"/>
      <c r="H390" s="90"/>
      <c r="I390" s="90"/>
    </row>
    <row r="391" spans="1:9" x14ac:dyDescent="0.25">
      <c r="A391" s="90"/>
      <c r="B391" s="90"/>
      <c r="C391" s="90"/>
      <c r="D391" s="90"/>
      <c r="E391" s="90"/>
      <c r="F391" s="90"/>
      <c r="G391" s="90"/>
      <c r="H391" s="90"/>
      <c r="I391" s="90"/>
    </row>
    <row r="392" spans="1:9" x14ac:dyDescent="0.25">
      <c r="A392" s="90"/>
      <c r="B392" s="90"/>
      <c r="C392" s="90"/>
      <c r="D392" s="90"/>
      <c r="E392" s="90"/>
      <c r="F392" s="90"/>
      <c r="G392" s="90"/>
      <c r="H392" s="90"/>
      <c r="I392" s="90"/>
    </row>
    <row r="393" spans="1:9" x14ac:dyDescent="0.25">
      <c r="A393" s="90"/>
      <c r="B393" s="90"/>
      <c r="C393" s="90"/>
      <c r="D393" s="90"/>
      <c r="E393" s="90"/>
      <c r="F393" s="90"/>
      <c r="G393" s="90"/>
      <c r="H393" s="90"/>
      <c r="I393" s="90"/>
    </row>
    <row r="394" spans="1:9" x14ac:dyDescent="0.25">
      <c r="A394" s="90"/>
      <c r="B394" s="90"/>
      <c r="C394" s="90"/>
      <c r="D394" s="90"/>
      <c r="E394" s="90"/>
      <c r="F394" s="90"/>
      <c r="G394" s="90"/>
      <c r="H394" s="90"/>
      <c r="I394" s="90"/>
    </row>
    <row r="395" spans="1:9" x14ac:dyDescent="0.25">
      <c r="A395" s="90"/>
      <c r="B395" s="90"/>
      <c r="C395" s="90"/>
      <c r="D395" s="90"/>
      <c r="E395" s="90"/>
      <c r="F395" s="90"/>
      <c r="G395" s="90"/>
      <c r="H395" s="90"/>
      <c r="I395" s="90"/>
    </row>
    <row r="396" spans="1:9" x14ac:dyDescent="0.25">
      <c r="A396" s="90"/>
      <c r="B396" s="90"/>
      <c r="C396" s="90"/>
      <c r="D396" s="90"/>
      <c r="E396" s="90"/>
      <c r="F396" s="90"/>
      <c r="G396" s="90"/>
      <c r="H396" s="90"/>
      <c r="I396" s="90"/>
    </row>
    <row r="397" spans="1:9" x14ac:dyDescent="0.25">
      <c r="A397" s="90"/>
      <c r="B397" s="90"/>
      <c r="C397" s="90"/>
      <c r="D397" s="90"/>
      <c r="E397" s="90"/>
      <c r="F397" s="90"/>
      <c r="G397" s="90"/>
      <c r="H397" s="90"/>
      <c r="I397" s="90"/>
    </row>
    <row r="398" spans="1:9" x14ac:dyDescent="0.25">
      <c r="A398" s="90"/>
      <c r="B398" s="90"/>
      <c r="C398" s="90"/>
      <c r="D398" s="90"/>
      <c r="E398" s="90"/>
      <c r="F398" s="90"/>
      <c r="G398" s="90"/>
      <c r="H398" s="90"/>
      <c r="I398" s="90"/>
    </row>
    <row r="399" spans="1:9" x14ac:dyDescent="0.25">
      <c r="A399" s="90"/>
      <c r="B399" s="90"/>
      <c r="C399" s="90"/>
      <c r="D399" s="90"/>
      <c r="E399" s="90"/>
      <c r="F399" s="90"/>
      <c r="G399" s="90"/>
      <c r="H399" s="90"/>
      <c r="I399" s="90"/>
    </row>
    <row r="400" spans="1:9" x14ac:dyDescent="0.25">
      <c r="A400" s="90"/>
      <c r="B400" s="90"/>
      <c r="C400" s="90"/>
      <c r="D400" s="90"/>
      <c r="E400" s="90"/>
      <c r="F400" s="90"/>
      <c r="G400" s="90"/>
      <c r="H400" s="90"/>
      <c r="I400" s="90"/>
    </row>
    <row r="401" spans="1:9" x14ac:dyDescent="0.25">
      <c r="A401" s="90"/>
      <c r="B401" s="90"/>
      <c r="C401" s="90"/>
      <c r="D401" s="90"/>
      <c r="E401" s="90"/>
      <c r="F401" s="90"/>
      <c r="G401" s="90"/>
      <c r="H401" s="90"/>
      <c r="I401" s="90"/>
    </row>
    <row r="402" spans="1:9" x14ac:dyDescent="0.25">
      <c r="A402" s="90"/>
      <c r="B402" s="90"/>
      <c r="C402" s="90"/>
      <c r="D402" s="90"/>
      <c r="E402" s="90"/>
      <c r="F402" s="90"/>
      <c r="G402" s="90"/>
      <c r="H402" s="90"/>
      <c r="I402" s="90"/>
    </row>
    <row r="403" spans="1:9" x14ac:dyDescent="0.25">
      <c r="A403" s="90"/>
      <c r="B403" s="90"/>
      <c r="C403" s="90"/>
      <c r="D403" s="90"/>
      <c r="E403" s="90"/>
      <c r="F403" s="90"/>
      <c r="G403" s="90"/>
      <c r="H403" s="90"/>
      <c r="I403" s="90"/>
    </row>
    <row r="404" spans="1:9" x14ac:dyDescent="0.25">
      <c r="A404" s="90"/>
      <c r="B404" s="90"/>
      <c r="C404" s="90"/>
      <c r="D404" s="90"/>
      <c r="E404" s="90"/>
      <c r="F404" s="90"/>
      <c r="G404" s="90"/>
      <c r="H404" s="90"/>
      <c r="I404" s="90"/>
    </row>
    <row r="405" spans="1:9" x14ac:dyDescent="0.25">
      <c r="A405" s="90"/>
      <c r="B405" s="90"/>
      <c r="C405" s="90"/>
      <c r="D405" s="90"/>
      <c r="E405" s="90"/>
      <c r="F405" s="90"/>
      <c r="G405" s="90"/>
      <c r="H405" s="90"/>
      <c r="I405" s="90"/>
    </row>
    <row r="406" spans="1:9" x14ac:dyDescent="0.25">
      <c r="A406" s="90"/>
      <c r="B406" s="90"/>
      <c r="C406" s="90"/>
      <c r="D406" s="90"/>
      <c r="E406" s="90"/>
      <c r="F406" s="90"/>
      <c r="G406" s="90"/>
      <c r="H406" s="90"/>
      <c r="I406" s="90"/>
    </row>
    <row r="407" spans="1:9" x14ac:dyDescent="0.25">
      <c r="A407" s="90"/>
      <c r="B407" s="90"/>
      <c r="C407" s="90"/>
      <c r="D407" s="90"/>
      <c r="E407" s="90"/>
      <c r="F407" s="90"/>
      <c r="G407" s="90"/>
      <c r="H407" s="90"/>
      <c r="I407" s="90"/>
    </row>
    <row r="408" spans="1:9" x14ac:dyDescent="0.25">
      <c r="A408" s="90"/>
      <c r="B408" s="90"/>
      <c r="C408" s="90"/>
      <c r="D408" s="90"/>
      <c r="E408" s="90"/>
      <c r="F408" s="90"/>
      <c r="G408" s="90"/>
      <c r="H408" s="90"/>
      <c r="I408" s="90"/>
    </row>
    <row r="409" spans="1:9" x14ac:dyDescent="0.25">
      <c r="A409" s="90"/>
      <c r="B409" s="90"/>
      <c r="C409" s="90"/>
      <c r="D409" s="90"/>
      <c r="E409" s="90"/>
      <c r="F409" s="90"/>
      <c r="G409" s="90"/>
      <c r="H409" s="90"/>
      <c r="I409" s="90"/>
    </row>
    <row r="410" spans="1:9" x14ac:dyDescent="0.25">
      <c r="A410" s="90"/>
      <c r="B410" s="90"/>
      <c r="C410" s="90"/>
      <c r="D410" s="90"/>
      <c r="E410" s="90"/>
      <c r="F410" s="90"/>
      <c r="G410" s="90"/>
      <c r="H410" s="90"/>
      <c r="I410" s="90"/>
    </row>
    <row r="411" spans="1:9" x14ac:dyDescent="0.25">
      <c r="A411" s="90"/>
      <c r="B411" s="90"/>
      <c r="C411" s="90"/>
      <c r="D411" s="90"/>
      <c r="E411" s="90"/>
      <c r="F411" s="90"/>
      <c r="G411" s="90"/>
      <c r="H411" s="90"/>
      <c r="I411" s="90"/>
    </row>
    <row r="412" spans="1:9" x14ac:dyDescent="0.25">
      <c r="A412" s="90"/>
      <c r="B412" s="90"/>
      <c r="C412" s="90"/>
      <c r="D412" s="90"/>
      <c r="E412" s="90"/>
      <c r="F412" s="90"/>
      <c r="G412" s="90"/>
      <c r="H412" s="90"/>
      <c r="I412" s="90"/>
    </row>
    <row r="413" spans="1:9" x14ac:dyDescent="0.25">
      <c r="A413" s="90"/>
      <c r="B413" s="90"/>
      <c r="C413" s="90"/>
      <c r="D413" s="90"/>
      <c r="E413" s="90"/>
      <c r="F413" s="90"/>
      <c r="G413" s="90"/>
      <c r="H413" s="90"/>
      <c r="I413" s="90"/>
    </row>
    <row r="414" spans="1:9" x14ac:dyDescent="0.25">
      <c r="A414" s="90"/>
      <c r="B414" s="90"/>
      <c r="C414" s="90"/>
      <c r="D414" s="90"/>
      <c r="E414" s="90"/>
      <c r="F414" s="90"/>
      <c r="G414" s="90"/>
      <c r="H414" s="90"/>
      <c r="I414" s="90"/>
    </row>
    <row r="415" spans="1:9" x14ac:dyDescent="0.25">
      <c r="A415" s="90"/>
      <c r="B415" s="90"/>
      <c r="C415" s="90"/>
      <c r="D415" s="90"/>
      <c r="E415" s="90"/>
      <c r="F415" s="90"/>
      <c r="G415" s="90"/>
      <c r="H415" s="90"/>
      <c r="I415" s="90"/>
    </row>
    <row r="416" spans="1:9" x14ac:dyDescent="0.25">
      <c r="A416" s="90"/>
      <c r="B416" s="90"/>
      <c r="C416" s="90"/>
      <c r="D416" s="90"/>
      <c r="E416" s="90"/>
      <c r="F416" s="90"/>
      <c r="G416" s="90"/>
      <c r="H416" s="90"/>
      <c r="I416" s="90"/>
    </row>
    <row r="417" spans="1:9" x14ac:dyDescent="0.25">
      <c r="A417" s="90"/>
      <c r="B417" s="90"/>
      <c r="C417" s="90"/>
      <c r="D417" s="90"/>
      <c r="E417" s="90"/>
      <c r="F417" s="90"/>
      <c r="G417" s="90"/>
      <c r="H417" s="90"/>
      <c r="I417" s="90"/>
    </row>
    <row r="418" spans="1:9" x14ac:dyDescent="0.25">
      <c r="A418" s="90"/>
      <c r="B418" s="90"/>
      <c r="C418" s="90"/>
      <c r="D418" s="90"/>
      <c r="E418" s="90"/>
      <c r="F418" s="90"/>
      <c r="G418" s="90"/>
      <c r="H418" s="90"/>
      <c r="I418" s="90"/>
    </row>
    <row r="419" spans="1:9" x14ac:dyDescent="0.25">
      <c r="A419" s="90"/>
      <c r="B419" s="90"/>
      <c r="C419" s="90"/>
      <c r="D419" s="90"/>
      <c r="E419" s="90"/>
      <c r="F419" s="90"/>
      <c r="G419" s="90"/>
      <c r="H419" s="90"/>
      <c r="I419" s="90"/>
    </row>
    <row r="420" spans="1:9" x14ac:dyDescent="0.25">
      <c r="A420" s="90"/>
      <c r="B420" s="90"/>
      <c r="C420" s="90"/>
      <c r="D420" s="90"/>
      <c r="E420" s="90"/>
      <c r="F420" s="90"/>
      <c r="G420" s="90"/>
      <c r="H420" s="90"/>
      <c r="I420" s="90"/>
    </row>
    <row r="421" spans="1:9" x14ac:dyDescent="0.25">
      <c r="A421" s="90"/>
      <c r="B421" s="90"/>
      <c r="C421" s="90"/>
      <c r="D421" s="90"/>
      <c r="E421" s="90"/>
      <c r="F421" s="90"/>
      <c r="G421" s="90"/>
      <c r="H421" s="90"/>
      <c r="I421" s="90"/>
    </row>
    <row r="422" spans="1:9" x14ac:dyDescent="0.25">
      <c r="A422" s="90"/>
      <c r="B422" s="90"/>
      <c r="C422" s="90"/>
      <c r="D422" s="90"/>
      <c r="E422" s="90"/>
      <c r="F422" s="90"/>
      <c r="G422" s="90"/>
      <c r="H422" s="90"/>
      <c r="I422" s="90"/>
    </row>
    <row r="423" spans="1:9" x14ac:dyDescent="0.25">
      <c r="A423" s="90"/>
      <c r="B423" s="90"/>
      <c r="C423" s="90"/>
      <c r="D423" s="90"/>
      <c r="E423" s="90"/>
      <c r="F423" s="90"/>
      <c r="G423" s="90"/>
      <c r="H423" s="90"/>
      <c r="I423" s="90"/>
    </row>
    <row r="424" spans="1:9" x14ac:dyDescent="0.25">
      <c r="A424" s="90"/>
      <c r="B424" s="90"/>
      <c r="C424" s="90"/>
      <c r="D424" s="90"/>
      <c r="E424" s="90"/>
      <c r="F424" s="90"/>
      <c r="G424" s="90"/>
      <c r="H424" s="90"/>
      <c r="I424" s="90"/>
    </row>
    <row r="425" spans="1:9" x14ac:dyDescent="0.25">
      <c r="A425" s="90"/>
      <c r="B425" s="90"/>
      <c r="C425" s="90"/>
      <c r="D425" s="90"/>
      <c r="E425" s="90"/>
      <c r="F425" s="90"/>
      <c r="G425" s="90"/>
      <c r="H425" s="90"/>
      <c r="I425" s="90"/>
    </row>
    <row r="426" spans="1:9" x14ac:dyDescent="0.25">
      <c r="A426" s="90"/>
      <c r="B426" s="90"/>
      <c r="C426" s="90"/>
      <c r="D426" s="90"/>
      <c r="E426" s="90"/>
      <c r="F426" s="90"/>
      <c r="G426" s="90"/>
      <c r="H426" s="90"/>
      <c r="I426" s="90"/>
    </row>
    <row r="427" spans="1:9" x14ac:dyDescent="0.25">
      <c r="A427" s="90"/>
      <c r="B427" s="90"/>
      <c r="C427" s="90"/>
      <c r="D427" s="90"/>
      <c r="E427" s="90"/>
      <c r="F427" s="90"/>
      <c r="G427" s="90"/>
      <c r="H427" s="90"/>
      <c r="I427" s="90"/>
    </row>
    <row r="428" spans="1:9" x14ac:dyDescent="0.25">
      <c r="A428" s="90"/>
      <c r="B428" s="90"/>
      <c r="C428" s="90"/>
      <c r="D428" s="90"/>
      <c r="E428" s="90"/>
      <c r="F428" s="90"/>
      <c r="G428" s="90"/>
      <c r="H428" s="90"/>
      <c r="I428" s="90"/>
    </row>
    <row r="429" spans="1:9" x14ac:dyDescent="0.25">
      <c r="A429" s="90"/>
      <c r="B429" s="90"/>
      <c r="C429" s="90"/>
      <c r="D429" s="90"/>
      <c r="E429" s="90"/>
      <c r="F429" s="90"/>
      <c r="G429" s="90"/>
      <c r="H429" s="90"/>
      <c r="I429" s="90"/>
    </row>
    <row r="430" spans="1:9" x14ac:dyDescent="0.25">
      <c r="A430" s="90"/>
      <c r="B430" s="90"/>
      <c r="C430" s="90"/>
      <c r="D430" s="90"/>
      <c r="E430" s="90"/>
      <c r="F430" s="90"/>
      <c r="G430" s="90"/>
      <c r="H430" s="90"/>
      <c r="I430" s="90"/>
    </row>
    <row r="431" spans="1:9" x14ac:dyDescent="0.25">
      <c r="A431" s="90"/>
      <c r="B431" s="90"/>
      <c r="C431" s="90"/>
      <c r="D431" s="90"/>
      <c r="E431" s="90"/>
      <c r="F431" s="90"/>
      <c r="G431" s="90"/>
      <c r="H431" s="90"/>
      <c r="I431" s="90"/>
    </row>
    <row r="432" spans="1:9" x14ac:dyDescent="0.25">
      <c r="A432" s="90"/>
      <c r="B432" s="90"/>
      <c r="C432" s="90"/>
      <c r="D432" s="90"/>
      <c r="E432" s="90"/>
      <c r="F432" s="90"/>
      <c r="G432" s="90"/>
      <c r="H432" s="90"/>
      <c r="I432" s="90"/>
    </row>
    <row r="433" spans="1:9" x14ac:dyDescent="0.25">
      <c r="A433" s="90"/>
      <c r="B433" s="90"/>
      <c r="C433" s="90"/>
      <c r="D433" s="90"/>
      <c r="E433" s="90"/>
      <c r="F433" s="90"/>
      <c r="G433" s="90"/>
      <c r="H433" s="90"/>
      <c r="I433" s="90"/>
    </row>
    <row r="434" spans="1:9" x14ac:dyDescent="0.25">
      <c r="A434" s="90"/>
      <c r="B434" s="90"/>
      <c r="C434" s="90"/>
      <c r="D434" s="90"/>
      <c r="E434" s="90"/>
      <c r="F434" s="90"/>
      <c r="G434" s="90"/>
      <c r="H434" s="90"/>
      <c r="I434" s="90"/>
    </row>
    <row r="435" spans="1:9" x14ac:dyDescent="0.25">
      <c r="A435" s="90"/>
      <c r="B435" s="90"/>
      <c r="C435" s="90"/>
      <c r="D435" s="90"/>
      <c r="E435" s="90"/>
      <c r="F435" s="90"/>
      <c r="G435" s="90"/>
      <c r="H435" s="90"/>
      <c r="I435" s="90"/>
    </row>
    <row r="436" spans="1:9" x14ac:dyDescent="0.25">
      <c r="A436" s="90"/>
      <c r="B436" s="90"/>
      <c r="C436" s="90"/>
      <c r="D436" s="90"/>
      <c r="E436" s="90"/>
      <c r="F436" s="90"/>
      <c r="G436" s="90"/>
      <c r="H436" s="90"/>
      <c r="I436" s="90"/>
    </row>
    <row r="437" spans="1:9" x14ac:dyDescent="0.25">
      <c r="A437" s="90"/>
      <c r="B437" s="90"/>
      <c r="C437" s="90"/>
      <c r="D437" s="90"/>
      <c r="E437" s="90"/>
      <c r="F437" s="90"/>
      <c r="G437" s="90"/>
      <c r="H437" s="90"/>
      <c r="I437" s="90"/>
    </row>
    <row r="438" spans="1:9" x14ac:dyDescent="0.25">
      <c r="A438" s="90"/>
      <c r="B438" s="90"/>
      <c r="C438" s="90"/>
      <c r="D438" s="90"/>
      <c r="E438" s="90"/>
      <c r="F438" s="90"/>
      <c r="G438" s="90"/>
      <c r="H438" s="90"/>
      <c r="I438" s="90"/>
    </row>
    <row r="439" spans="1:9" x14ac:dyDescent="0.25">
      <c r="A439" s="90"/>
      <c r="B439" s="90"/>
      <c r="C439" s="90"/>
      <c r="D439" s="90"/>
      <c r="E439" s="90"/>
      <c r="F439" s="90"/>
      <c r="G439" s="90"/>
      <c r="H439" s="90"/>
      <c r="I439" s="90"/>
    </row>
    <row r="440" spans="1:9" x14ac:dyDescent="0.25">
      <c r="A440" s="90"/>
      <c r="B440" s="90"/>
      <c r="C440" s="90"/>
      <c r="D440" s="90"/>
      <c r="E440" s="90"/>
      <c r="F440" s="90"/>
      <c r="G440" s="90"/>
      <c r="H440" s="90"/>
      <c r="I440" s="90"/>
    </row>
    <row r="441" spans="1:9" x14ac:dyDescent="0.25">
      <c r="A441" s="90"/>
      <c r="B441" s="90"/>
      <c r="C441" s="90"/>
      <c r="D441" s="90"/>
      <c r="E441" s="90"/>
      <c r="F441" s="90"/>
      <c r="G441" s="90"/>
      <c r="H441" s="90"/>
      <c r="I441" s="90"/>
    </row>
    <row r="442" spans="1:9" x14ac:dyDescent="0.25">
      <c r="A442" s="90"/>
      <c r="B442" s="90"/>
      <c r="C442" s="90"/>
      <c r="D442" s="90"/>
      <c r="E442" s="90"/>
      <c r="F442" s="90"/>
      <c r="G442" s="90"/>
      <c r="H442" s="90"/>
      <c r="I442" s="90"/>
    </row>
    <row r="443" spans="1:9" x14ac:dyDescent="0.25">
      <c r="A443" s="90"/>
      <c r="B443" s="90"/>
      <c r="C443" s="90"/>
      <c r="D443" s="90"/>
      <c r="E443" s="90"/>
      <c r="F443" s="90"/>
      <c r="G443" s="90"/>
      <c r="H443" s="90"/>
      <c r="I443" s="90"/>
    </row>
    <row r="444" spans="1:9" x14ac:dyDescent="0.25">
      <c r="A444" s="90"/>
      <c r="B444" s="90"/>
      <c r="C444" s="90"/>
      <c r="D444" s="90"/>
      <c r="E444" s="90"/>
      <c r="F444" s="90"/>
      <c r="G444" s="90"/>
      <c r="H444" s="90"/>
      <c r="I444" s="90"/>
    </row>
    <row r="445" spans="1:9" x14ac:dyDescent="0.25">
      <c r="A445" s="90"/>
      <c r="B445" s="90"/>
      <c r="C445" s="90"/>
      <c r="D445" s="90"/>
      <c r="E445" s="90"/>
      <c r="F445" s="90"/>
      <c r="G445" s="90"/>
      <c r="H445" s="90"/>
      <c r="I445" s="90"/>
    </row>
    <row r="446" spans="1:9" x14ac:dyDescent="0.25">
      <c r="A446" s="90"/>
      <c r="B446" s="90"/>
      <c r="C446" s="90"/>
      <c r="D446" s="90"/>
      <c r="E446" s="90"/>
      <c r="F446" s="90"/>
      <c r="G446" s="90"/>
      <c r="H446" s="90"/>
      <c r="I446" s="90"/>
    </row>
    <row r="447" spans="1:9" x14ac:dyDescent="0.25">
      <c r="A447" s="90"/>
      <c r="B447" s="90"/>
      <c r="C447" s="90"/>
      <c r="D447" s="90"/>
      <c r="E447" s="90"/>
      <c r="F447" s="90"/>
      <c r="G447" s="90"/>
      <c r="H447" s="90"/>
      <c r="I447" s="90"/>
    </row>
    <row r="448" spans="1:9" x14ac:dyDescent="0.25">
      <c r="A448" s="90"/>
      <c r="B448" s="90"/>
      <c r="C448" s="90"/>
      <c r="D448" s="90"/>
      <c r="E448" s="90"/>
      <c r="F448" s="90"/>
      <c r="G448" s="90"/>
      <c r="H448" s="90"/>
      <c r="I448" s="90"/>
    </row>
    <row r="449" spans="1:9" x14ac:dyDescent="0.25">
      <c r="A449" s="90"/>
      <c r="B449" s="90"/>
      <c r="C449" s="90"/>
      <c r="D449" s="90"/>
      <c r="E449" s="90"/>
      <c r="F449" s="90"/>
      <c r="G449" s="90"/>
      <c r="H449" s="90"/>
      <c r="I449" s="90"/>
    </row>
    <row r="450" spans="1:9" x14ac:dyDescent="0.25">
      <c r="A450" s="90"/>
      <c r="B450" s="90"/>
      <c r="C450" s="90"/>
      <c r="D450" s="90"/>
      <c r="E450" s="90"/>
      <c r="F450" s="90"/>
      <c r="G450" s="90"/>
      <c r="H450" s="90"/>
      <c r="I450" s="90"/>
    </row>
    <row r="451" spans="1:9" x14ac:dyDescent="0.25">
      <c r="A451" s="90"/>
      <c r="B451" s="90"/>
      <c r="C451" s="90"/>
      <c r="D451" s="90"/>
      <c r="E451" s="90"/>
      <c r="F451" s="90"/>
      <c r="G451" s="90"/>
      <c r="H451" s="90"/>
      <c r="I451" s="90"/>
    </row>
    <row r="452" spans="1:9" x14ac:dyDescent="0.25">
      <c r="A452" s="90"/>
      <c r="B452" s="90"/>
      <c r="C452" s="90"/>
      <c r="D452" s="90"/>
      <c r="E452" s="90"/>
      <c r="F452" s="90"/>
      <c r="G452" s="90"/>
      <c r="H452" s="90"/>
      <c r="I452" s="90"/>
    </row>
    <row r="453" spans="1:9" x14ac:dyDescent="0.25">
      <c r="A453" s="90"/>
      <c r="B453" s="90"/>
      <c r="C453" s="90"/>
      <c r="D453" s="90"/>
      <c r="E453" s="90"/>
      <c r="F453" s="90"/>
      <c r="G453" s="90"/>
      <c r="H453" s="90"/>
      <c r="I453" s="90"/>
    </row>
    <row r="454" spans="1:9" x14ac:dyDescent="0.25">
      <c r="A454" s="90"/>
      <c r="B454" s="90"/>
      <c r="C454" s="90"/>
      <c r="D454" s="90"/>
      <c r="E454" s="90"/>
      <c r="F454" s="90"/>
      <c r="G454" s="90"/>
      <c r="H454" s="90"/>
      <c r="I454" s="90"/>
    </row>
    <row r="455" spans="1:9" x14ac:dyDescent="0.25">
      <c r="A455" s="90"/>
      <c r="B455" s="90"/>
      <c r="C455" s="90"/>
      <c r="D455" s="90"/>
      <c r="E455" s="90"/>
      <c r="F455" s="90"/>
      <c r="G455" s="90"/>
      <c r="H455" s="90"/>
      <c r="I455" s="90"/>
    </row>
    <row r="456" spans="1:9" x14ac:dyDescent="0.25">
      <c r="A456" s="90"/>
      <c r="B456" s="90"/>
      <c r="C456" s="90"/>
      <c r="D456" s="90"/>
      <c r="E456" s="90"/>
      <c r="F456" s="90"/>
      <c r="G456" s="90"/>
      <c r="H456" s="90"/>
      <c r="I456" s="90"/>
    </row>
    <row r="457" spans="1:9" x14ac:dyDescent="0.25">
      <c r="A457" s="90"/>
      <c r="B457" s="90"/>
      <c r="C457" s="90"/>
      <c r="D457" s="90"/>
      <c r="E457" s="90"/>
      <c r="F457" s="90"/>
      <c r="G457" s="90"/>
      <c r="H457" s="90"/>
      <c r="I457" s="90"/>
    </row>
    <row r="458" spans="1:9" x14ac:dyDescent="0.25">
      <c r="A458" s="90"/>
      <c r="B458" s="90"/>
      <c r="C458" s="90"/>
      <c r="D458" s="90"/>
      <c r="E458" s="90"/>
      <c r="F458" s="90"/>
      <c r="G458" s="90"/>
      <c r="H458" s="90"/>
      <c r="I458" s="90"/>
    </row>
    <row r="459" spans="1:9" x14ac:dyDescent="0.25">
      <c r="A459" s="90"/>
      <c r="B459" s="90"/>
      <c r="C459" s="90"/>
      <c r="D459" s="90"/>
      <c r="E459" s="90"/>
      <c r="F459" s="90"/>
      <c r="G459" s="90"/>
      <c r="H459" s="90"/>
      <c r="I459" s="90"/>
    </row>
    <row r="460" spans="1:9" x14ac:dyDescent="0.25">
      <c r="A460" s="90"/>
      <c r="B460" s="90"/>
      <c r="C460" s="90"/>
      <c r="D460" s="90"/>
      <c r="E460" s="90"/>
      <c r="F460" s="90"/>
      <c r="G460" s="90"/>
      <c r="H460" s="90"/>
      <c r="I460" s="90"/>
    </row>
    <row r="461" spans="1:9" x14ac:dyDescent="0.25">
      <c r="A461" s="90"/>
      <c r="B461" s="90"/>
      <c r="C461" s="90"/>
      <c r="D461" s="90"/>
      <c r="E461" s="90"/>
      <c r="F461" s="90"/>
      <c r="G461" s="90"/>
      <c r="H461" s="90"/>
      <c r="I461" s="90"/>
    </row>
    <row r="462" spans="1:9" x14ac:dyDescent="0.25">
      <c r="A462" s="90"/>
      <c r="B462" s="90"/>
      <c r="C462" s="90"/>
      <c r="D462" s="90"/>
      <c r="E462" s="90"/>
      <c r="F462" s="90"/>
      <c r="G462" s="90"/>
      <c r="H462" s="90"/>
      <c r="I462" s="90"/>
    </row>
    <row r="463" spans="1:9" x14ac:dyDescent="0.25">
      <c r="A463" s="90"/>
      <c r="B463" s="90"/>
      <c r="C463" s="90"/>
      <c r="D463" s="90"/>
      <c r="E463" s="90"/>
      <c r="F463" s="90"/>
      <c r="G463" s="90"/>
      <c r="H463" s="90"/>
      <c r="I463" s="90"/>
    </row>
    <row r="464" spans="1:9" x14ac:dyDescent="0.25">
      <c r="A464" s="90"/>
      <c r="B464" s="90"/>
      <c r="C464" s="90"/>
      <c r="D464" s="90"/>
      <c r="E464" s="90"/>
      <c r="F464" s="90"/>
      <c r="G464" s="90"/>
      <c r="H464" s="90"/>
      <c r="I464" s="90"/>
    </row>
    <row r="465" spans="1:9" x14ac:dyDescent="0.25">
      <c r="A465" s="90"/>
      <c r="B465" s="90"/>
      <c r="C465" s="90"/>
      <c r="D465" s="90"/>
      <c r="E465" s="90"/>
      <c r="F465" s="90"/>
      <c r="G465" s="90"/>
      <c r="H465" s="90"/>
      <c r="I465" s="90"/>
    </row>
    <row r="466" spans="1:9" x14ac:dyDescent="0.25">
      <c r="A466" s="90"/>
      <c r="B466" s="90"/>
      <c r="C466" s="90"/>
      <c r="D466" s="90"/>
      <c r="E466" s="90"/>
      <c r="F466" s="90"/>
      <c r="G466" s="90"/>
      <c r="H466" s="90"/>
      <c r="I466" s="90"/>
    </row>
    <row r="467" spans="1:9" x14ac:dyDescent="0.25">
      <c r="A467" s="90"/>
      <c r="B467" s="90"/>
      <c r="C467" s="90"/>
      <c r="D467" s="90"/>
      <c r="E467" s="90"/>
      <c r="F467" s="90"/>
      <c r="G467" s="90"/>
      <c r="H467" s="90"/>
      <c r="I467" s="90"/>
    </row>
    <row r="468" spans="1:9" x14ac:dyDescent="0.25">
      <c r="A468" s="90"/>
      <c r="B468" s="90"/>
      <c r="C468" s="90"/>
      <c r="D468" s="90"/>
      <c r="E468" s="90"/>
      <c r="F468" s="90"/>
      <c r="G468" s="90"/>
      <c r="H468" s="90"/>
      <c r="I468" s="90"/>
    </row>
    <row r="469" spans="1:9" x14ac:dyDescent="0.25">
      <c r="A469" s="90"/>
      <c r="B469" s="90"/>
      <c r="C469" s="90"/>
      <c r="D469" s="90"/>
      <c r="E469" s="90"/>
      <c r="F469" s="90"/>
      <c r="G469" s="90"/>
      <c r="H469" s="90"/>
      <c r="I469" s="90"/>
    </row>
    <row r="470" spans="1:9" x14ac:dyDescent="0.25">
      <c r="A470" s="90"/>
      <c r="B470" s="90"/>
      <c r="C470" s="90"/>
      <c r="D470" s="90"/>
      <c r="E470" s="90"/>
      <c r="F470" s="90"/>
      <c r="G470" s="90"/>
      <c r="H470" s="90"/>
      <c r="I470" s="90"/>
    </row>
    <row r="471" spans="1:9" x14ac:dyDescent="0.25">
      <c r="A471" s="90"/>
      <c r="B471" s="90"/>
      <c r="C471" s="90"/>
      <c r="D471" s="90"/>
      <c r="E471" s="90"/>
      <c r="F471" s="90"/>
      <c r="G471" s="90"/>
      <c r="H471" s="90"/>
      <c r="I471" s="90"/>
    </row>
    <row r="472" spans="1:9" x14ac:dyDescent="0.25">
      <c r="A472" s="90"/>
      <c r="B472" s="90"/>
      <c r="C472" s="90"/>
      <c r="D472" s="90"/>
      <c r="E472" s="90"/>
      <c r="F472" s="90"/>
      <c r="G472" s="90"/>
      <c r="H472" s="90"/>
      <c r="I472" s="90"/>
    </row>
    <row r="473" spans="1:9" x14ac:dyDescent="0.25">
      <c r="A473" s="90"/>
      <c r="B473" s="90"/>
      <c r="C473" s="90"/>
      <c r="D473" s="90"/>
      <c r="E473" s="90"/>
      <c r="F473" s="90"/>
      <c r="G473" s="90"/>
      <c r="H473" s="90"/>
      <c r="I473" s="90"/>
    </row>
    <row r="474" spans="1:9" x14ac:dyDescent="0.25">
      <c r="A474" s="90"/>
      <c r="B474" s="90"/>
      <c r="C474" s="90"/>
      <c r="D474" s="90"/>
      <c r="E474" s="90"/>
      <c r="F474" s="90"/>
      <c r="G474" s="90"/>
      <c r="H474" s="90"/>
      <c r="I474" s="90"/>
    </row>
    <row r="475" spans="1:9" x14ac:dyDescent="0.25">
      <c r="A475" s="90"/>
      <c r="B475" s="90"/>
      <c r="C475" s="90"/>
      <c r="D475" s="90"/>
      <c r="E475" s="90"/>
      <c r="F475" s="90"/>
      <c r="G475" s="90"/>
      <c r="H475" s="90"/>
      <c r="I475" s="90"/>
    </row>
    <row r="476" spans="1:9" x14ac:dyDescent="0.25">
      <c r="A476" s="90"/>
      <c r="B476" s="90"/>
      <c r="C476" s="90"/>
      <c r="D476" s="90"/>
      <c r="E476" s="90"/>
      <c r="F476" s="90"/>
      <c r="G476" s="90"/>
      <c r="H476" s="90"/>
      <c r="I476" s="90"/>
    </row>
    <row r="477" spans="1:9" x14ac:dyDescent="0.25">
      <c r="A477" s="90"/>
      <c r="B477" s="90"/>
      <c r="C477" s="90"/>
      <c r="D477" s="90"/>
      <c r="E477" s="90"/>
      <c r="F477" s="90"/>
      <c r="G477" s="90"/>
      <c r="H477" s="90"/>
      <c r="I477" s="90"/>
    </row>
    <row r="478" spans="1:9" x14ac:dyDescent="0.25">
      <c r="A478" s="90"/>
      <c r="B478" s="90"/>
      <c r="C478" s="90"/>
      <c r="D478" s="90"/>
      <c r="E478" s="90"/>
      <c r="F478" s="90"/>
      <c r="G478" s="90"/>
      <c r="H478" s="90"/>
      <c r="I478" s="90"/>
    </row>
    <row r="479" spans="1:9" x14ac:dyDescent="0.25">
      <c r="A479" s="90"/>
      <c r="B479" s="90"/>
      <c r="C479" s="90"/>
      <c r="D479" s="90"/>
      <c r="E479" s="90"/>
      <c r="F479" s="90"/>
      <c r="G479" s="90"/>
      <c r="H479" s="90"/>
      <c r="I479" s="90"/>
    </row>
    <row r="480" spans="1:9" x14ac:dyDescent="0.25">
      <c r="A480" s="90"/>
      <c r="B480" s="90"/>
      <c r="C480" s="90"/>
      <c r="D480" s="90"/>
      <c r="E480" s="90"/>
      <c r="F480" s="90"/>
      <c r="G480" s="90"/>
      <c r="H480" s="90"/>
      <c r="I480" s="90"/>
    </row>
    <row r="481" spans="1:9" x14ac:dyDescent="0.25">
      <c r="A481" s="90"/>
      <c r="B481" s="90"/>
      <c r="C481" s="90"/>
      <c r="D481" s="90"/>
      <c r="E481" s="90"/>
      <c r="F481" s="90"/>
      <c r="G481" s="90"/>
      <c r="H481" s="90"/>
      <c r="I481" s="90"/>
    </row>
    <row r="482" spans="1:9" x14ac:dyDescent="0.25">
      <c r="A482" s="90"/>
      <c r="B482" s="90"/>
      <c r="C482" s="90"/>
      <c r="D482" s="90"/>
      <c r="E482" s="90"/>
      <c r="F482" s="90"/>
      <c r="G482" s="90"/>
      <c r="H482" s="90"/>
      <c r="I482" s="90"/>
    </row>
    <row r="483" spans="1:9" x14ac:dyDescent="0.25">
      <c r="A483" s="90"/>
      <c r="B483" s="90"/>
      <c r="C483" s="90"/>
      <c r="D483" s="90"/>
      <c r="E483" s="90"/>
      <c r="F483" s="90"/>
      <c r="G483" s="90"/>
      <c r="H483" s="90"/>
      <c r="I483" s="90"/>
    </row>
    <row r="484" spans="1:9" x14ac:dyDescent="0.25">
      <c r="A484" s="90"/>
      <c r="B484" s="90"/>
      <c r="C484" s="90"/>
      <c r="D484" s="90"/>
      <c r="E484" s="90"/>
      <c r="F484" s="90"/>
      <c r="G484" s="90"/>
      <c r="H484" s="90"/>
      <c r="I484" s="90"/>
    </row>
    <row r="485" spans="1:9" x14ac:dyDescent="0.25">
      <c r="A485" s="90"/>
      <c r="B485" s="90"/>
      <c r="C485" s="90"/>
      <c r="D485" s="90"/>
      <c r="E485" s="90"/>
      <c r="F485" s="90"/>
      <c r="G485" s="90"/>
      <c r="H485" s="90"/>
      <c r="I485" s="90"/>
    </row>
    <row r="486" spans="1:9" x14ac:dyDescent="0.25">
      <c r="A486" s="90"/>
      <c r="B486" s="90"/>
      <c r="C486" s="90"/>
      <c r="D486" s="90"/>
      <c r="E486" s="90"/>
      <c r="F486" s="90"/>
      <c r="G486" s="90"/>
      <c r="H486" s="90"/>
      <c r="I486" s="90"/>
    </row>
    <row r="487" spans="1:9" x14ac:dyDescent="0.25">
      <c r="A487" s="90"/>
      <c r="B487" s="90"/>
      <c r="C487" s="90"/>
      <c r="D487" s="90"/>
      <c r="E487" s="90"/>
      <c r="F487" s="90"/>
      <c r="G487" s="90"/>
      <c r="H487" s="90"/>
      <c r="I487" s="90"/>
    </row>
    <row r="488" spans="1:9" x14ac:dyDescent="0.25">
      <c r="A488" s="90"/>
      <c r="B488" s="90"/>
      <c r="C488" s="90"/>
      <c r="D488" s="90"/>
      <c r="E488" s="90"/>
      <c r="F488" s="90"/>
      <c r="G488" s="90"/>
      <c r="H488" s="90"/>
      <c r="I488" s="90"/>
    </row>
    <row r="489" spans="1:9" x14ac:dyDescent="0.25">
      <c r="A489" s="90"/>
      <c r="B489" s="90"/>
      <c r="C489" s="90"/>
      <c r="D489" s="90"/>
      <c r="E489" s="90"/>
      <c r="F489" s="90"/>
      <c r="G489" s="90"/>
      <c r="H489" s="90"/>
      <c r="I489" s="90"/>
    </row>
    <row r="490" spans="1:9" x14ac:dyDescent="0.25">
      <c r="A490" s="90"/>
      <c r="B490" s="90"/>
      <c r="C490" s="90"/>
      <c r="D490" s="90"/>
      <c r="E490" s="90"/>
      <c r="F490" s="90"/>
      <c r="G490" s="90"/>
      <c r="H490" s="90"/>
      <c r="I490" s="90"/>
    </row>
    <row r="491" spans="1:9" x14ac:dyDescent="0.25">
      <c r="A491" s="90"/>
      <c r="B491" s="90"/>
      <c r="C491" s="90"/>
      <c r="D491" s="90"/>
      <c r="E491" s="90"/>
      <c r="F491" s="90"/>
      <c r="G491" s="90"/>
      <c r="H491" s="90"/>
      <c r="I491" s="90"/>
    </row>
    <row r="492" spans="1:9" x14ac:dyDescent="0.25">
      <c r="A492" s="90"/>
      <c r="B492" s="90"/>
      <c r="C492" s="90"/>
      <c r="D492" s="90"/>
      <c r="E492" s="90"/>
      <c r="F492" s="90"/>
      <c r="G492" s="90"/>
      <c r="H492" s="90"/>
      <c r="I492" s="90"/>
    </row>
    <row r="493" spans="1:9" x14ac:dyDescent="0.25">
      <c r="A493" s="90"/>
      <c r="B493" s="90"/>
      <c r="C493" s="90"/>
      <c r="D493" s="90"/>
      <c r="E493" s="90"/>
      <c r="F493" s="90"/>
      <c r="G493" s="90"/>
      <c r="H493" s="90"/>
      <c r="I493" s="90"/>
    </row>
    <row r="494" spans="1:9" x14ac:dyDescent="0.25">
      <c r="A494" s="90"/>
      <c r="B494" s="90"/>
      <c r="C494" s="90"/>
      <c r="D494" s="90"/>
      <c r="E494" s="90"/>
      <c r="F494" s="90"/>
      <c r="G494" s="90"/>
      <c r="H494" s="90"/>
      <c r="I494" s="90"/>
    </row>
    <row r="495" spans="1:9" x14ac:dyDescent="0.25">
      <c r="A495" s="90"/>
      <c r="B495" s="90"/>
      <c r="C495" s="90"/>
      <c r="D495" s="90"/>
      <c r="E495" s="90"/>
      <c r="F495" s="90"/>
      <c r="G495" s="90"/>
      <c r="H495" s="90"/>
      <c r="I495" s="90"/>
    </row>
    <row r="496" spans="1:9" x14ac:dyDescent="0.25">
      <c r="A496" s="90"/>
      <c r="B496" s="90"/>
      <c r="C496" s="90"/>
      <c r="D496" s="90"/>
      <c r="E496" s="90"/>
      <c r="F496" s="90"/>
      <c r="G496" s="90"/>
      <c r="H496" s="90"/>
      <c r="I496" s="90"/>
    </row>
    <row r="497" spans="1:9" x14ac:dyDescent="0.25">
      <c r="A497" s="90"/>
      <c r="B497" s="90"/>
      <c r="C497" s="90"/>
      <c r="D497" s="90"/>
      <c r="E497" s="90"/>
      <c r="F497" s="90"/>
      <c r="G497" s="90"/>
      <c r="H497" s="90"/>
      <c r="I497" s="90"/>
    </row>
    <row r="498" spans="1:9" x14ac:dyDescent="0.25">
      <c r="A498" s="90"/>
      <c r="B498" s="90"/>
      <c r="C498" s="90"/>
      <c r="D498" s="90"/>
      <c r="E498" s="90"/>
      <c r="F498" s="90"/>
      <c r="G498" s="90"/>
      <c r="H498" s="90"/>
      <c r="I498" s="90"/>
    </row>
    <row r="499" spans="1:9" x14ac:dyDescent="0.25">
      <c r="A499" s="90"/>
      <c r="B499" s="90"/>
      <c r="C499" s="90"/>
      <c r="D499" s="90"/>
      <c r="E499" s="90"/>
      <c r="F499" s="90"/>
      <c r="G499" s="90"/>
      <c r="H499" s="90"/>
      <c r="I499" s="90"/>
    </row>
    <row r="500" spans="1:9" x14ac:dyDescent="0.25">
      <c r="A500" s="90"/>
      <c r="B500" s="90"/>
      <c r="C500" s="90"/>
      <c r="D500" s="90"/>
      <c r="E500" s="90"/>
      <c r="F500" s="90"/>
      <c r="G500" s="90"/>
      <c r="H500" s="90"/>
      <c r="I500" s="90"/>
    </row>
    <row r="501" spans="1:9" x14ac:dyDescent="0.25">
      <c r="A501" s="90"/>
      <c r="B501" s="90"/>
      <c r="C501" s="90"/>
      <c r="D501" s="90"/>
      <c r="E501" s="90"/>
      <c r="F501" s="90"/>
      <c r="G501" s="90"/>
      <c r="H501" s="90"/>
      <c r="I501" s="90"/>
    </row>
    <row r="502" spans="1:9" x14ac:dyDescent="0.25">
      <c r="A502" s="90"/>
      <c r="B502" s="90"/>
      <c r="C502" s="90"/>
      <c r="D502" s="90"/>
      <c r="E502" s="90"/>
      <c r="F502" s="90"/>
      <c r="G502" s="90"/>
      <c r="H502" s="90"/>
      <c r="I502" s="90"/>
    </row>
    <row r="503" spans="1:9" x14ac:dyDescent="0.25">
      <c r="A503" s="90"/>
      <c r="B503" s="90"/>
      <c r="C503" s="90"/>
      <c r="D503" s="90"/>
      <c r="E503" s="90"/>
      <c r="F503" s="90"/>
      <c r="G503" s="90"/>
      <c r="H503" s="90"/>
      <c r="I503" s="90"/>
    </row>
    <row r="504" spans="1:9" x14ac:dyDescent="0.25">
      <c r="A504" s="90"/>
      <c r="B504" s="90"/>
      <c r="C504" s="90"/>
      <c r="D504" s="90"/>
      <c r="E504" s="90"/>
      <c r="F504" s="90"/>
      <c r="G504" s="90"/>
      <c r="H504" s="90"/>
      <c r="I504" s="90"/>
    </row>
    <row r="505" spans="1:9" x14ac:dyDescent="0.25">
      <c r="A505" s="90"/>
      <c r="B505" s="90"/>
      <c r="C505" s="90"/>
      <c r="D505" s="90"/>
      <c r="E505" s="90"/>
      <c r="F505" s="90"/>
      <c r="G505" s="90"/>
      <c r="H505" s="90"/>
      <c r="I505" s="90"/>
    </row>
    <row r="506" spans="1:9" x14ac:dyDescent="0.25">
      <c r="A506" s="90"/>
      <c r="B506" s="90"/>
      <c r="C506" s="90"/>
      <c r="D506" s="90"/>
      <c r="E506" s="90"/>
      <c r="F506" s="90"/>
      <c r="G506" s="90"/>
      <c r="H506" s="90"/>
      <c r="I506" s="90"/>
    </row>
    <row r="507" spans="1:9" x14ac:dyDescent="0.25">
      <c r="A507" s="90"/>
      <c r="B507" s="90"/>
      <c r="C507" s="90"/>
      <c r="D507" s="90"/>
      <c r="E507" s="90"/>
      <c r="F507" s="90"/>
      <c r="G507" s="90"/>
      <c r="H507" s="90"/>
      <c r="I507" s="90"/>
    </row>
    <row r="508" spans="1:9" x14ac:dyDescent="0.25">
      <c r="A508" s="90"/>
      <c r="B508" s="90"/>
      <c r="C508" s="90"/>
      <c r="D508" s="90"/>
      <c r="E508" s="90"/>
      <c r="F508" s="90"/>
      <c r="G508" s="90"/>
      <c r="H508" s="90"/>
      <c r="I508" s="90"/>
    </row>
    <row r="509" spans="1:9" x14ac:dyDescent="0.25">
      <c r="A509" s="90"/>
      <c r="B509" s="90"/>
      <c r="C509" s="90"/>
      <c r="D509" s="90"/>
      <c r="E509" s="90"/>
      <c r="F509" s="90"/>
      <c r="G509" s="90"/>
      <c r="H509" s="90"/>
      <c r="I509" s="90"/>
    </row>
    <row r="510" spans="1:9" x14ac:dyDescent="0.25">
      <c r="A510" s="90"/>
      <c r="B510" s="90"/>
      <c r="C510" s="90"/>
      <c r="D510" s="90"/>
      <c r="E510" s="90"/>
      <c r="F510" s="90"/>
      <c r="G510" s="90"/>
      <c r="H510" s="90"/>
      <c r="I510" s="90"/>
    </row>
    <row r="511" spans="1:9" x14ac:dyDescent="0.25">
      <c r="A511" s="90"/>
      <c r="B511" s="90"/>
      <c r="C511" s="90"/>
      <c r="D511" s="90"/>
      <c r="E511" s="90"/>
      <c r="F511" s="90"/>
      <c r="G511" s="90"/>
      <c r="H511" s="90"/>
      <c r="I511" s="90"/>
    </row>
    <row r="512" spans="1:9" x14ac:dyDescent="0.25">
      <c r="A512" s="90"/>
      <c r="B512" s="90"/>
      <c r="C512" s="90"/>
      <c r="D512" s="90"/>
      <c r="E512" s="90"/>
      <c r="F512" s="90"/>
      <c r="G512" s="90"/>
      <c r="H512" s="90"/>
      <c r="I512" s="90"/>
    </row>
    <row r="513" spans="1:9" x14ac:dyDescent="0.25">
      <c r="A513" s="90"/>
      <c r="B513" s="90"/>
      <c r="C513" s="90"/>
      <c r="D513" s="90"/>
      <c r="E513" s="90"/>
      <c r="F513" s="90"/>
      <c r="G513" s="90"/>
      <c r="H513" s="90"/>
      <c r="I513" s="90"/>
    </row>
    <row r="514" spans="1:9" x14ac:dyDescent="0.25">
      <c r="A514" s="90"/>
      <c r="B514" s="90"/>
      <c r="C514" s="90"/>
      <c r="D514" s="90"/>
      <c r="E514" s="90"/>
      <c r="F514" s="90"/>
      <c r="G514" s="90"/>
      <c r="H514" s="90"/>
      <c r="I514" s="90"/>
    </row>
    <row r="515" spans="1:9" x14ac:dyDescent="0.25">
      <c r="A515" s="90"/>
      <c r="B515" s="90"/>
      <c r="C515" s="90"/>
      <c r="D515" s="90"/>
      <c r="E515" s="90"/>
      <c r="F515" s="90"/>
      <c r="G515" s="90"/>
      <c r="H515" s="90"/>
      <c r="I515" s="90"/>
    </row>
    <row r="516" spans="1:9" x14ac:dyDescent="0.25">
      <c r="A516" s="90"/>
      <c r="B516" s="90"/>
      <c r="C516" s="90"/>
      <c r="D516" s="90"/>
      <c r="E516" s="90"/>
      <c r="F516" s="90"/>
      <c r="G516" s="90"/>
      <c r="H516" s="90"/>
      <c r="I516" s="90"/>
    </row>
    <row r="517" spans="1:9" x14ac:dyDescent="0.25">
      <c r="A517" s="90"/>
      <c r="B517" s="90"/>
      <c r="C517" s="90"/>
      <c r="D517" s="90"/>
      <c r="E517" s="90"/>
      <c r="F517" s="90"/>
      <c r="G517" s="90"/>
      <c r="H517" s="90"/>
      <c r="I517" s="90"/>
    </row>
    <row r="518" spans="1:9" x14ac:dyDescent="0.25">
      <c r="A518" s="90"/>
      <c r="B518" s="90"/>
      <c r="C518" s="90"/>
      <c r="D518" s="90"/>
      <c r="E518" s="90"/>
      <c r="F518" s="90"/>
      <c r="G518" s="90"/>
      <c r="H518" s="90"/>
      <c r="I518" s="90"/>
    </row>
    <row r="519" spans="1:9" x14ac:dyDescent="0.25">
      <c r="A519" s="90"/>
      <c r="B519" s="90"/>
      <c r="C519" s="90"/>
      <c r="D519" s="90"/>
      <c r="E519" s="90"/>
      <c r="F519" s="90"/>
      <c r="G519" s="90"/>
      <c r="H519" s="90"/>
      <c r="I519" s="90"/>
    </row>
    <row r="520" spans="1:9" x14ac:dyDescent="0.25">
      <c r="A520" s="90"/>
      <c r="B520" s="90"/>
      <c r="C520" s="90"/>
      <c r="D520" s="90"/>
      <c r="E520" s="90"/>
      <c r="F520" s="90"/>
      <c r="G520" s="90"/>
      <c r="H520" s="90"/>
      <c r="I520" s="90"/>
    </row>
    <row r="521" spans="1:9" x14ac:dyDescent="0.25">
      <c r="A521" s="90"/>
      <c r="B521" s="90"/>
      <c r="C521" s="90"/>
      <c r="D521" s="90"/>
      <c r="E521" s="90"/>
      <c r="F521" s="90"/>
      <c r="G521" s="90"/>
      <c r="H521" s="90"/>
      <c r="I521" s="90"/>
    </row>
    <row r="522" spans="1:9" x14ac:dyDescent="0.25">
      <c r="A522" s="90"/>
      <c r="B522" s="90"/>
      <c r="C522" s="90"/>
      <c r="D522" s="90"/>
      <c r="E522" s="90"/>
      <c r="F522" s="90"/>
      <c r="G522" s="90"/>
      <c r="H522" s="90"/>
      <c r="I522" s="90"/>
    </row>
    <row r="523" spans="1:9" x14ac:dyDescent="0.25">
      <c r="A523" s="90"/>
      <c r="B523" s="90"/>
      <c r="C523" s="90"/>
      <c r="D523" s="90"/>
      <c r="E523" s="90"/>
      <c r="F523" s="90"/>
      <c r="G523" s="90"/>
      <c r="H523" s="90"/>
      <c r="I523" s="90"/>
    </row>
    <row r="524" spans="1:9" x14ac:dyDescent="0.25">
      <c r="A524" s="90"/>
      <c r="B524" s="90"/>
      <c r="C524" s="90"/>
      <c r="D524" s="90"/>
      <c r="E524" s="90"/>
      <c r="F524" s="90"/>
      <c r="G524" s="90"/>
      <c r="H524" s="90"/>
      <c r="I524" s="90"/>
    </row>
    <row r="525" spans="1:9" x14ac:dyDescent="0.25">
      <c r="A525" s="90"/>
      <c r="B525" s="90"/>
      <c r="C525" s="90"/>
      <c r="D525" s="90"/>
      <c r="E525" s="90"/>
      <c r="F525" s="90"/>
      <c r="G525" s="90"/>
      <c r="H525" s="90"/>
      <c r="I525" s="90"/>
    </row>
    <row r="526" spans="1:9" x14ac:dyDescent="0.25">
      <c r="A526" s="90"/>
      <c r="B526" s="90"/>
      <c r="C526" s="90"/>
      <c r="D526" s="90"/>
      <c r="E526" s="90"/>
      <c r="F526" s="90"/>
      <c r="G526" s="90"/>
      <c r="H526" s="90"/>
      <c r="I526" s="90"/>
    </row>
    <row r="527" spans="1:9" x14ac:dyDescent="0.25">
      <c r="A527" s="90"/>
      <c r="B527" s="90"/>
      <c r="C527" s="90"/>
      <c r="D527" s="90"/>
      <c r="E527" s="90"/>
      <c r="F527" s="90"/>
      <c r="G527" s="90"/>
      <c r="H527" s="90"/>
      <c r="I527" s="90"/>
    </row>
    <row r="528" spans="1:9" x14ac:dyDescent="0.25">
      <c r="A528" s="90"/>
      <c r="B528" s="90"/>
      <c r="C528" s="90"/>
      <c r="D528" s="90"/>
      <c r="E528" s="90"/>
      <c r="F528" s="90"/>
      <c r="G528" s="90"/>
      <c r="H528" s="90"/>
      <c r="I528" s="90"/>
    </row>
    <row r="529" spans="1:9" x14ac:dyDescent="0.25">
      <c r="A529" s="90"/>
      <c r="B529" s="90"/>
      <c r="C529" s="90"/>
      <c r="D529" s="90"/>
      <c r="E529" s="90"/>
      <c r="F529" s="90"/>
      <c r="G529" s="90"/>
      <c r="H529" s="90"/>
      <c r="I529" s="90"/>
    </row>
    <row r="530" spans="1:9" x14ac:dyDescent="0.25">
      <c r="A530" s="90"/>
      <c r="B530" s="90"/>
      <c r="C530" s="90"/>
      <c r="D530" s="90"/>
      <c r="E530" s="90"/>
      <c r="F530" s="90"/>
      <c r="G530" s="90"/>
      <c r="H530" s="90"/>
      <c r="I530" s="90"/>
    </row>
    <row r="531" spans="1:9" x14ac:dyDescent="0.25">
      <c r="A531" s="90"/>
      <c r="B531" s="90"/>
      <c r="C531" s="90"/>
      <c r="D531" s="90"/>
      <c r="E531" s="90"/>
      <c r="F531" s="90"/>
      <c r="G531" s="90"/>
      <c r="H531" s="90"/>
      <c r="I531" s="90"/>
    </row>
    <row r="532" spans="1:9" x14ac:dyDescent="0.25">
      <c r="A532" s="90"/>
      <c r="B532" s="90"/>
      <c r="C532" s="90"/>
      <c r="D532" s="90"/>
      <c r="E532" s="90"/>
      <c r="F532" s="90"/>
      <c r="G532" s="90"/>
      <c r="H532" s="90"/>
      <c r="I532" s="90"/>
    </row>
    <row r="533" spans="1:9" x14ac:dyDescent="0.25">
      <c r="A533" s="90"/>
      <c r="B533" s="90"/>
      <c r="C533" s="90"/>
      <c r="D533" s="90"/>
      <c r="E533" s="90"/>
      <c r="F533" s="90"/>
      <c r="G533" s="90"/>
      <c r="H533" s="90"/>
      <c r="I533" s="90"/>
    </row>
    <row r="534" spans="1:9" x14ac:dyDescent="0.25">
      <c r="A534" s="90"/>
      <c r="B534" s="90"/>
      <c r="C534" s="90"/>
      <c r="D534" s="90"/>
      <c r="E534" s="90"/>
      <c r="F534" s="90"/>
      <c r="G534" s="90"/>
      <c r="H534" s="90"/>
      <c r="I534" s="90"/>
    </row>
    <row r="535" spans="1:9" x14ac:dyDescent="0.25">
      <c r="A535" s="90"/>
      <c r="B535" s="90"/>
      <c r="C535" s="90"/>
      <c r="D535" s="90"/>
      <c r="E535" s="90"/>
      <c r="F535" s="90"/>
      <c r="G535" s="90"/>
      <c r="H535" s="90"/>
      <c r="I535" s="90"/>
    </row>
    <row r="536" spans="1:9" x14ac:dyDescent="0.25">
      <c r="A536" s="90"/>
      <c r="B536" s="90"/>
      <c r="C536" s="90"/>
      <c r="D536" s="90"/>
      <c r="E536" s="90"/>
      <c r="F536" s="90"/>
      <c r="G536" s="90"/>
      <c r="H536" s="90"/>
      <c r="I536" s="90"/>
    </row>
    <row r="537" spans="1:9" x14ac:dyDescent="0.25">
      <c r="A537" s="90"/>
      <c r="B537" s="90"/>
      <c r="C537" s="90"/>
      <c r="D537" s="90"/>
      <c r="E537" s="90"/>
      <c r="F537" s="90"/>
      <c r="G537" s="90"/>
      <c r="H537" s="90"/>
      <c r="I537" s="90"/>
    </row>
    <row r="538" spans="1:9" x14ac:dyDescent="0.25">
      <c r="A538" s="90"/>
      <c r="B538" s="90"/>
      <c r="C538" s="90"/>
      <c r="D538" s="90"/>
      <c r="E538" s="90"/>
      <c r="F538" s="90"/>
      <c r="G538" s="90"/>
      <c r="H538" s="90"/>
      <c r="I538" s="90"/>
    </row>
    <row r="539" spans="1:9" x14ac:dyDescent="0.25">
      <c r="A539" s="90"/>
      <c r="B539" s="90"/>
      <c r="C539" s="90"/>
      <c r="D539" s="90"/>
      <c r="E539" s="90"/>
      <c r="F539" s="90"/>
      <c r="G539" s="90"/>
      <c r="H539" s="90"/>
      <c r="I539" s="90"/>
    </row>
    <row r="540" spans="1:9" x14ac:dyDescent="0.25">
      <c r="A540" s="90"/>
      <c r="B540" s="90"/>
      <c r="C540" s="90"/>
      <c r="D540" s="90"/>
      <c r="E540" s="90"/>
      <c r="F540" s="90"/>
      <c r="G540" s="90"/>
      <c r="H540" s="90"/>
      <c r="I540" s="90"/>
    </row>
    <row r="541" spans="1:9" x14ac:dyDescent="0.25">
      <c r="A541" s="90"/>
      <c r="B541" s="90"/>
      <c r="C541" s="90"/>
      <c r="D541" s="90"/>
      <c r="E541" s="90"/>
      <c r="F541" s="90"/>
      <c r="G541" s="90"/>
      <c r="H541" s="90"/>
      <c r="I541" s="90"/>
    </row>
    <row r="542" spans="1:9" x14ac:dyDescent="0.25">
      <c r="A542" s="90"/>
      <c r="B542" s="90"/>
      <c r="C542" s="90"/>
      <c r="D542" s="90"/>
      <c r="E542" s="90"/>
      <c r="F542" s="90"/>
      <c r="G542" s="90"/>
      <c r="H542" s="90"/>
      <c r="I542" s="90"/>
    </row>
    <row r="543" spans="1:9" x14ac:dyDescent="0.25">
      <c r="A543" s="90"/>
      <c r="B543" s="90"/>
      <c r="C543" s="90"/>
      <c r="D543" s="90"/>
      <c r="E543" s="90"/>
      <c r="F543" s="90"/>
      <c r="G543" s="90"/>
      <c r="H543" s="90"/>
      <c r="I543" s="90"/>
    </row>
    <row r="544" spans="1:9" x14ac:dyDescent="0.25">
      <c r="A544" s="90"/>
      <c r="B544" s="90"/>
      <c r="C544" s="90"/>
      <c r="D544" s="90"/>
      <c r="E544" s="90"/>
      <c r="F544" s="90"/>
      <c r="G544" s="90"/>
      <c r="H544" s="90"/>
      <c r="I544" s="90"/>
    </row>
    <row r="545" spans="1:9" x14ac:dyDescent="0.25">
      <c r="A545" s="90"/>
      <c r="B545" s="90"/>
      <c r="C545" s="90"/>
      <c r="D545" s="90"/>
      <c r="E545" s="90"/>
      <c r="F545" s="90"/>
      <c r="G545" s="90"/>
      <c r="H545" s="90"/>
      <c r="I545" s="90"/>
    </row>
    <row r="546" spans="1:9" x14ac:dyDescent="0.25">
      <c r="A546" s="90"/>
      <c r="B546" s="90"/>
      <c r="C546" s="90"/>
      <c r="D546" s="90"/>
      <c r="E546" s="90"/>
      <c r="F546" s="90"/>
      <c r="G546" s="90"/>
      <c r="H546" s="90"/>
      <c r="I546" s="90"/>
    </row>
    <row r="547" spans="1:9" x14ac:dyDescent="0.25">
      <c r="A547" s="90"/>
      <c r="B547" s="90"/>
      <c r="C547" s="90"/>
      <c r="D547" s="90"/>
      <c r="E547" s="90"/>
      <c r="F547" s="90"/>
      <c r="G547" s="90"/>
      <c r="H547" s="90"/>
      <c r="I547" s="90"/>
    </row>
    <row r="548" spans="1:9" x14ac:dyDescent="0.25">
      <c r="A548" s="90"/>
      <c r="B548" s="90"/>
      <c r="C548" s="90"/>
      <c r="D548" s="90"/>
      <c r="E548" s="90"/>
      <c r="F548" s="90"/>
      <c r="G548" s="90"/>
      <c r="H548" s="90"/>
      <c r="I548" s="90"/>
    </row>
    <row r="549" spans="1:9" x14ac:dyDescent="0.25">
      <c r="A549" s="90"/>
      <c r="B549" s="90"/>
      <c r="C549" s="90"/>
      <c r="D549" s="90"/>
      <c r="E549" s="90"/>
      <c r="F549" s="90"/>
      <c r="G549" s="90"/>
      <c r="H549" s="90"/>
      <c r="I549" s="90"/>
    </row>
    <row r="550" spans="1:9" x14ac:dyDescent="0.25">
      <c r="A550" s="90"/>
      <c r="B550" s="90"/>
      <c r="C550" s="90"/>
      <c r="D550" s="90"/>
      <c r="E550" s="90"/>
      <c r="F550" s="90"/>
      <c r="G550" s="90"/>
      <c r="H550" s="90"/>
      <c r="I550" s="90"/>
    </row>
    <row r="551" spans="1:9" x14ac:dyDescent="0.25">
      <c r="A551" s="90"/>
      <c r="B551" s="90"/>
      <c r="C551" s="90"/>
      <c r="D551" s="90"/>
      <c r="E551" s="90"/>
      <c r="F551" s="90"/>
      <c r="G551" s="90"/>
      <c r="H551" s="90"/>
      <c r="I551" s="90"/>
    </row>
    <row r="552" spans="1:9" x14ac:dyDescent="0.25">
      <c r="A552" s="90"/>
      <c r="B552" s="90"/>
      <c r="C552" s="90"/>
      <c r="D552" s="90"/>
      <c r="E552" s="90"/>
      <c r="F552" s="90"/>
      <c r="G552" s="90"/>
      <c r="H552" s="90"/>
      <c r="I552" s="90"/>
    </row>
    <row r="553" spans="1:9" x14ac:dyDescent="0.25">
      <c r="A553" s="90"/>
      <c r="B553" s="90"/>
      <c r="C553" s="90"/>
      <c r="D553" s="90"/>
      <c r="E553" s="90"/>
      <c r="F553" s="90"/>
      <c r="G553" s="90"/>
      <c r="H553" s="90"/>
      <c r="I553" s="90"/>
    </row>
    <row r="554" spans="1:9" x14ac:dyDescent="0.25">
      <c r="A554" s="90"/>
      <c r="B554" s="90"/>
      <c r="C554" s="90"/>
      <c r="D554" s="90"/>
      <c r="E554" s="90"/>
      <c r="F554" s="90"/>
      <c r="G554" s="90"/>
      <c r="H554" s="90"/>
      <c r="I554" s="90"/>
    </row>
    <row r="555" spans="1:9" x14ac:dyDescent="0.25">
      <c r="A555" s="90"/>
      <c r="B555" s="90"/>
      <c r="C555" s="90"/>
      <c r="D555" s="90"/>
      <c r="E555" s="90"/>
      <c r="F555" s="90"/>
      <c r="G555" s="90"/>
      <c r="H555" s="90"/>
      <c r="I555" s="90"/>
    </row>
    <row r="556" spans="1:9" x14ac:dyDescent="0.25">
      <c r="A556" s="90"/>
      <c r="B556" s="90"/>
      <c r="C556" s="90"/>
      <c r="D556" s="90"/>
      <c r="E556" s="90"/>
      <c r="F556" s="90"/>
      <c r="G556" s="90"/>
      <c r="H556" s="90"/>
      <c r="I556" s="90"/>
    </row>
    <row r="557" spans="1:9" x14ac:dyDescent="0.25">
      <c r="A557" s="90"/>
      <c r="B557" s="90"/>
      <c r="C557" s="90"/>
      <c r="D557" s="90"/>
      <c r="E557" s="90"/>
      <c r="F557" s="90"/>
      <c r="G557" s="90"/>
      <c r="H557" s="90"/>
      <c r="I557" s="90"/>
    </row>
    <row r="558" spans="1:9" x14ac:dyDescent="0.25">
      <c r="A558" s="90"/>
      <c r="B558" s="90"/>
      <c r="C558" s="90"/>
      <c r="D558" s="90"/>
      <c r="E558" s="90"/>
      <c r="F558" s="90"/>
      <c r="G558" s="90"/>
      <c r="H558" s="90"/>
      <c r="I558" s="90"/>
    </row>
    <row r="559" spans="1:9" x14ac:dyDescent="0.25">
      <c r="A559" s="90"/>
      <c r="B559" s="90"/>
      <c r="C559" s="90"/>
      <c r="D559" s="90"/>
      <c r="E559" s="90"/>
      <c r="F559" s="90"/>
      <c r="G559" s="90"/>
      <c r="H559" s="90"/>
      <c r="I559" s="90"/>
    </row>
    <row r="560" spans="1:9" x14ac:dyDescent="0.25">
      <c r="A560" s="90"/>
      <c r="B560" s="90"/>
      <c r="C560" s="90"/>
      <c r="D560" s="90"/>
      <c r="E560" s="90"/>
      <c r="F560" s="90"/>
      <c r="G560" s="90"/>
      <c r="H560" s="90"/>
      <c r="I560" s="90"/>
    </row>
    <row r="561" spans="1:9" x14ac:dyDescent="0.25">
      <c r="A561" s="90"/>
      <c r="B561" s="90"/>
      <c r="C561" s="90"/>
      <c r="D561" s="90"/>
      <c r="E561" s="90"/>
      <c r="F561" s="90"/>
      <c r="G561" s="90"/>
      <c r="H561" s="90"/>
      <c r="I561" s="90"/>
    </row>
    <row r="562" spans="1:9" x14ac:dyDescent="0.25">
      <c r="A562" s="90"/>
      <c r="B562" s="90"/>
      <c r="C562" s="90"/>
      <c r="D562" s="90"/>
      <c r="E562" s="90"/>
      <c r="F562" s="90"/>
      <c r="G562" s="90"/>
      <c r="H562" s="90"/>
      <c r="I562" s="90"/>
    </row>
    <row r="563" spans="1:9" x14ac:dyDescent="0.25">
      <c r="A563" s="90"/>
      <c r="B563" s="90"/>
      <c r="C563" s="90"/>
      <c r="D563" s="90"/>
      <c r="E563" s="90"/>
      <c r="F563" s="90"/>
      <c r="G563" s="90"/>
      <c r="H563" s="90"/>
      <c r="I563" s="90"/>
    </row>
    <row r="564" spans="1:9" x14ac:dyDescent="0.25">
      <c r="A564" s="90"/>
      <c r="B564" s="90"/>
      <c r="C564" s="90"/>
      <c r="D564" s="90"/>
      <c r="E564" s="90"/>
      <c r="F564" s="90"/>
      <c r="G564" s="90"/>
      <c r="H564" s="90"/>
      <c r="I564" s="90"/>
    </row>
    <row r="565" spans="1:9" x14ac:dyDescent="0.25">
      <c r="A565" s="90"/>
      <c r="B565" s="90"/>
      <c r="C565" s="90"/>
      <c r="D565" s="90"/>
      <c r="E565" s="90"/>
      <c r="F565" s="90"/>
      <c r="G565" s="90"/>
      <c r="H565" s="90"/>
      <c r="I565" s="90"/>
    </row>
    <row r="566" spans="1:9" x14ac:dyDescent="0.25">
      <c r="A566" s="90"/>
      <c r="B566" s="90"/>
      <c r="C566" s="90"/>
      <c r="D566" s="90"/>
      <c r="E566" s="90"/>
      <c r="F566" s="90"/>
      <c r="G566" s="90"/>
      <c r="H566" s="90"/>
      <c r="I566" s="90"/>
    </row>
    <row r="567" spans="1:9" x14ac:dyDescent="0.25">
      <c r="A567" s="90"/>
      <c r="B567" s="90"/>
      <c r="C567" s="90"/>
      <c r="D567" s="90"/>
      <c r="E567" s="90"/>
      <c r="F567" s="90"/>
      <c r="G567" s="90"/>
      <c r="H567" s="90"/>
      <c r="I567" s="90"/>
    </row>
    <row r="568" spans="1:9" x14ac:dyDescent="0.25">
      <c r="A568" s="90"/>
      <c r="B568" s="90"/>
      <c r="C568" s="90"/>
      <c r="D568" s="90"/>
      <c r="E568" s="90"/>
      <c r="F568" s="90"/>
      <c r="G568" s="90"/>
      <c r="H568" s="90"/>
      <c r="I568" s="90"/>
    </row>
    <row r="569" spans="1:9" x14ac:dyDescent="0.25">
      <c r="A569" s="90"/>
      <c r="B569" s="90"/>
      <c r="C569" s="90"/>
      <c r="D569" s="90"/>
      <c r="E569" s="90"/>
      <c r="F569" s="90"/>
      <c r="G569" s="90"/>
      <c r="H569" s="90"/>
      <c r="I569" s="90"/>
    </row>
    <row r="570" spans="1:9" x14ac:dyDescent="0.25">
      <c r="A570" s="90"/>
      <c r="B570" s="90"/>
      <c r="C570" s="90"/>
      <c r="D570" s="90"/>
      <c r="E570" s="90"/>
      <c r="F570" s="90"/>
      <c r="G570" s="90"/>
      <c r="H570" s="90"/>
      <c r="I570" s="90"/>
    </row>
    <row r="571" spans="1:9" x14ac:dyDescent="0.25">
      <c r="A571" s="90"/>
      <c r="B571" s="90"/>
      <c r="C571" s="90"/>
      <c r="D571" s="90"/>
      <c r="E571" s="90"/>
      <c r="F571" s="90"/>
      <c r="G571" s="90"/>
      <c r="H571" s="90"/>
      <c r="I571" s="90"/>
    </row>
    <row r="572" spans="1:9" x14ac:dyDescent="0.25">
      <c r="A572" s="90"/>
      <c r="B572" s="90"/>
      <c r="C572" s="90"/>
      <c r="D572" s="90"/>
      <c r="E572" s="90"/>
      <c r="F572" s="90"/>
      <c r="G572" s="90"/>
      <c r="H572" s="90"/>
      <c r="I572" s="90"/>
    </row>
    <row r="573" spans="1:9" x14ac:dyDescent="0.25">
      <c r="A573" s="90"/>
      <c r="B573" s="90"/>
      <c r="C573" s="90"/>
      <c r="D573" s="90"/>
      <c r="E573" s="90"/>
      <c r="F573" s="90"/>
      <c r="G573" s="90"/>
      <c r="H573" s="90"/>
      <c r="I573" s="90"/>
    </row>
    <row r="574" spans="1:9" x14ac:dyDescent="0.25">
      <c r="A574" s="90"/>
      <c r="B574" s="90"/>
      <c r="C574" s="90"/>
      <c r="D574" s="90"/>
      <c r="E574" s="90"/>
      <c r="F574" s="90"/>
      <c r="G574" s="90"/>
      <c r="H574" s="90"/>
      <c r="I574" s="90"/>
    </row>
    <row r="575" spans="1:9" x14ac:dyDescent="0.25">
      <c r="A575" s="90"/>
      <c r="B575" s="90"/>
      <c r="C575" s="90"/>
      <c r="D575" s="90"/>
      <c r="E575" s="90"/>
      <c r="F575" s="90"/>
      <c r="G575" s="90"/>
      <c r="H575" s="90"/>
      <c r="I575" s="90"/>
    </row>
    <row r="576" spans="1:9" x14ac:dyDescent="0.25">
      <c r="A576" s="90"/>
      <c r="B576" s="90"/>
      <c r="C576" s="90"/>
      <c r="D576" s="90"/>
      <c r="E576" s="90"/>
      <c r="F576" s="90"/>
      <c r="G576" s="90"/>
      <c r="H576" s="90"/>
      <c r="I576" s="90"/>
    </row>
    <row r="577" spans="1:9" x14ac:dyDescent="0.25">
      <c r="A577" s="90"/>
      <c r="B577" s="90"/>
      <c r="C577" s="90"/>
      <c r="D577" s="90"/>
      <c r="E577" s="90"/>
      <c r="F577" s="90"/>
      <c r="G577" s="90"/>
      <c r="H577" s="90"/>
      <c r="I577" s="90"/>
    </row>
    <row r="578" spans="1:9" x14ac:dyDescent="0.25">
      <c r="A578" s="90"/>
      <c r="B578" s="90"/>
      <c r="C578" s="90"/>
      <c r="D578" s="90"/>
      <c r="E578" s="90"/>
      <c r="F578" s="90"/>
      <c r="G578" s="90"/>
      <c r="H578" s="90"/>
      <c r="I578" s="90"/>
    </row>
    <row r="579" spans="1:9" x14ac:dyDescent="0.25">
      <c r="A579" s="90"/>
      <c r="B579" s="90"/>
      <c r="C579" s="90"/>
      <c r="D579" s="90"/>
      <c r="E579" s="90"/>
      <c r="F579" s="90"/>
      <c r="G579" s="90"/>
      <c r="H579" s="90"/>
      <c r="I579" s="90"/>
    </row>
    <row r="580" spans="1:9" x14ac:dyDescent="0.25">
      <c r="A580" s="90"/>
      <c r="B580" s="90"/>
      <c r="C580" s="90"/>
      <c r="D580" s="90"/>
      <c r="E580" s="90"/>
      <c r="F580" s="90"/>
      <c r="G580" s="90"/>
      <c r="H580" s="90"/>
      <c r="I580" s="90"/>
    </row>
    <row r="581" spans="1:9" x14ac:dyDescent="0.25">
      <c r="A581" s="90"/>
      <c r="B581" s="90"/>
      <c r="C581" s="90"/>
      <c r="D581" s="90"/>
      <c r="E581" s="90"/>
      <c r="F581" s="90"/>
      <c r="G581" s="90"/>
      <c r="H581" s="90"/>
      <c r="I581" s="90"/>
    </row>
    <row r="582" spans="1:9" x14ac:dyDescent="0.25">
      <c r="A582" s="90"/>
      <c r="B582" s="90"/>
      <c r="C582" s="90"/>
      <c r="D582" s="90"/>
      <c r="E582" s="90"/>
      <c r="F582" s="90"/>
      <c r="G582" s="90"/>
      <c r="H582" s="90"/>
      <c r="I582" s="90"/>
    </row>
    <row r="583" spans="1:9" x14ac:dyDescent="0.25">
      <c r="A583" s="90"/>
      <c r="B583" s="90"/>
      <c r="C583" s="90"/>
      <c r="D583" s="90"/>
      <c r="E583" s="90"/>
      <c r="F583" s="90"/>
      <c r="G583" s="90"/>
      <c r="H583" s="90"/>
      <c r="I583" s="90"/>
    </row>
    <row r="584" spans="1:9" x14ac:dyDescent="0.25">
      <c r="A584" s="90"/>
      <c r="B584" s="90"/>
      <c r="C584" s="90"/>
      <c r="D584" s="90"/>
      <c r="E584" s="90"/>
      <c r="F584" s="90"/>
      <c r="G584" s="90"/>
      <c r="H584" s="90"/>
      <c r="I584" s="90"/>
    </row>
    <row r="585" spans="1:9" x14ac:dyDescent="0.25">
      <c r="A585" s="90"/>
      <c r="B585" s="90"/>
      <c r="C585" s="90"/>
      <c r="D585" s="90"/>
      <c r="E585" s="90"/>
      <c r="F585" s="90"/>
      <c r="G585" s="90"/>
      <c r="H585" s="90"/>
      <c r="I585" s="90"/>
    </row>
    <row r="586" spans="1:9" x14ac:dyDescent="0.25">
      <c r="A586" s="90"/>
      <c r="B586" s="90"/>
      <c r="C586" s="90"/>
      <c r="D586" s="90"/>
      <c r="E586" s="90"/>
      <c r="F586" s="90"/>
      <c r="G586" s="90"/>
      <c r="H586" s="90"/>
      <c r="I586" s="90"/>
    </row>
    <row r="587" spans="1:9" x14ac:dyDescent="0.25">
      <c r="A587" s="90"/>
      <c r="B587" s="90"/>
      <c r="C587" s="90"/>
      <c r="D587" s="90"/>
      <c r="E587" s="90"/>
      <c r="F587" s="90"/>
      <c r="G587" s="90"/>
      <c r="H587" s="90"/>
      <c r="I587" s="90"/>
    </row>
    <row r="588" spans="1:9" x14ac:dyDescent="0.25">
      <c r="A588" s="90"/>
      <c r="B588" s="90"/>
      <c r="C588" s="90"/>
      <c r="D588" s="90"/>
      <c r="E588" s="90"/>
      <c r="F588" s="90"/>
      <c r="G588" s="90"/>
      <c r="H588" s="90"/>
      <c r="I588" s="90"/>
    </row>
    <row r="589" spans="1:9" x14ac:dyDescent="0.25">
      <c r="A589" s="90"/>
      <c r="B589" s="90"/>
      <c r="C589" s="90"/>
      <c r="D589" s="90"/>
      <c r="E589" s="90"/>
      <c r="F589" s="90"/>
      <c r="G589" s="90"/>
      <c r="H589" s="90"/>
      <c r="I589" s="90"/>
    </row>
    <row r="590" spans="1:9" x14ac:dyDescent="0.25">
      <c r="A590" s="90"/>
      <c r="B590" s="90"/>
      <c r="C590" s="90"/>
      <c r="D590" s="90"/>
      <c r="E590" s="90"/>
      <c r="F590" s="90"/>
      <c r="G590" s="90"/>
      <c r="H590" s="90"/>
      <c r="I590" s="90"/>
    </row>
    <row r="591" spans="1:9" x14ac:dyDescent="0.25">
      <c r="A591" s="90"/>
      <c r="B591" s="90"/>
      <c r="C591" s="90"/>
      <c r="D591" s="90"/>
      <c r="E591" s="90"/>
      <c r="F591" s="90"/>
      <c r="G591" s="90"/>
      <c r="H591" s="90"/>
      <c r="I591" s="90"/>
    </row>
    <row r="592" spans="1:9" x14ac:dyDescent="0.25">
      <c r="A592" s="90"/>
      <c r="B592" s="90"/>
      <c r="C592" s="90"/>
      <c r="D592" s="90"/>
      <c r="E592" s="90"/>
      <c r="F592" s="90"/>
      <c r="G592" s="90"/>
      <c r="H592" s="90"/>
      <c r="I592" s="90"/>
    </row>
    <row r="593" spans="1:9" x14ac:dyDescent="0.25">
      <c r="A593" s="90"/>
      <c r="B593" s="90"/>
      <c r="C593" s="90"/>
      <c r="D593" s="90"/>
      <c r="E593" s="90"/>
      <c r="F593" s="90"/>
      <c r="G593" s="90"/>
      <c r="H593" s="90"/>
      <c r="I593" s="90"/>
    </row>
    <row r="594" spans="1:9" x14ac:dyDescent="0.25">
      <c r="A594" s="90"/>
      <c r="B594" s="90"/>
      <c r="C594" s="90"/>
      <c r="D594" s="90"/>
      <c r="E594" s="90"/>
      <c r="F594" s="90"/>
      <c r="G594" s="90"/>
      <c r="H594" s="90"/>
      <c r="I594" s="90"/>
    </row>
    <row r="595" spans="1:9" x14ac:dyDescent="0.25">
      <c r="A595" s="90"/>
      <c r="B595" s="90"/>
      <c r="C595" s="90"/>
      <c r="D595" s="90"/>
      <c r="E595" s="90"/>
      <c r="F595" s="90"/>
      <c r="G595" s="90"/>
      <c r="H595" s="90"/>
      <c r="I595" s="90"/>
    </row>
    <row r="596" spans="1:9" x14ac:dyDescent="0.25">
      <c r="A596" s="90"/>
      <c r="B596" s="90"/>
      <c r="C596" s="90"/>
      <c r="D596" s="90"/>
      <c r="E596" s="90"/>
      <c r="F596" s="90"/>
      <c r="G596" s="90"/>
      <c r="H596" s="90"/>
      <c r="I596" s="90"/>
    </row>
    <row r="597" spans="1:9" x14ac:dyDescent="0.25">
      <c r="A597" s="90"/>
      <c r="B597" s="90"/>
      <c r="C597" s="90"/>
      <c r="D597" s="90"/>
      <c r="E597" s="90"/>
      <c r="F597" s="90"/>
      <c r="G597" s="90"/>
      <c r="H597" s="90"/>
      <c r="I597" s="90"/>
    </row>
    <row r="598" spans="1:9" x14ac:dyDescent="0.25">
      <c r="A598" s="90"/>
      <c r="B598" s="90"/>
      <c r="C598" s="90"/>
      <c r="D598" s="90"/>
      <c r="E598" s="90"/>
      <c r="F598" s="90"/>
      <c r="G598" s="90"/>
      <c r="H598" s="90"/>
      <c r="I598" s="90"/>
    </row>
    <row r="599" spans="1:9" x14ac:dyDescent="0.25">
      <c r="A599" s="90"/>
      <c r="B599" s="90"/>
      <c r="C599" s="90"/>
      <c r="D599" s="90"/>
      <c r="E599" s="90"/>
      <c r="F599" s="90"/>
      <c r="G599" s="90"/>
      <c r="H599" s="90"/>
      <c r="I599" s="90"/>
    </row>
    <row r="600" spans="1:9" x14ac:dyDescent="0.25">
      <c r="A600" s="90"/>
      <c r="B600" s="90"/>
      <c r="C600" s="90"/>
      <c r="D600" s="90"/>
      <c r="E600" s="90"/>
      <c r="F600" s="90"/>
      <c r="G600" s="90"/>
      <c r="H600" s="90"/>
      <c r="I600" s="90"/>
    </row>
    <row r="601" spans="1:9" x14ac:dyDescent="0.25">
      <c r="A601" s="90"/>
      <c r="B601" s="90"/>
      <c r="C601" s="90"/>
      <c r="D601" s="90"/>
      <c r="E601" s="90"/>
      <c r="F601" s="90"/>
      <c r="G601" s="90"/>
      <c r="H601" s="90"/>
      <c r="I601" s="90"/>
    </row>
    <row r="602" spans="1:9" x14ac:dyDescent="0.25">
      <c r="A602" s="90"/>
      <c r="B602" s="90"/>
      <c r="C602" s="90"/>
      <c r="D602" s="90"/>
      <c r="E602" s="90"/>
      <c r="F602" s="90"/>
      <c r="G602" s="90"/>
      <c r="H602" s="90"/>
      <c r="I602" s="90"/>
    </row>
    <row r="603" spans="1:9" x14ac:dyDescent="0.25">
      <c r="A603" s="90"/>
      <c r="B603" s="90"/>
      <c r="C603" s="90"/>
      <c r="D603" s="90"/>
      <c r="E603" s="90"/>
      <c r="F603" s="90"/>
      <c r="G603" s="90"/>
      <c r="H603" s="90"/>
      <c r="I603" s="90"/>
    </row>
    <row r="604" spans="1:9" x14ac:dyDescent="0.25">
      <c r="A604" s="90"/>
      <c r="B604" s="90"/>
      <c r="C604" s="90"/>
      <c r="D604" s="90"/>
      <c r="E604" s="90"/>
      <c r="F604" s="90"/>
      <c r="G604" s="90"/>
      <c r="H604" s="90"/>
      <c r="I604" s="90"/>
    </row>
    <row r="605" spans="1:9" x14ac:dyDescent="0.25">
      <c r="A605" s="90"/>
      <c r="B605" s="90"/>
      <c r="C605" s="90"/>
      <c r="D605" s="90"/>
      <c r="E605" s="90"/>
      <c r="F605" s="90"/>
      <c r="G605" s="90"/>
      <c r="H605" s="90"/>
      <c r="I605" s="90"/>
    </row>
    <row r="606" spans="1:9" x14ac:dyDescent="0.25">
      <c r="A606" s="90"/>
      <c r="B606" s="90"/>
      <c r="C606" s="90"/>
      <c r="D606" s="90"/>
      <c r="E606" s="90"/>
      <c r="F606" s="90"/>
      <c r="G606" s="90"/>
      <c r="H606" s="90"/>
      <c r="I606" s="90"/>
    </row>
    <row r="607" spans="1:9" x14ac:dyDescent="0.25">
      <c r="A607" s="90"/>
      <c r="B607" s="90"/>
      <c r="C607" s="90"/>
      <c r="D607" s="90"/>
      <c r="E607" s="90"/>
      <c r="F607" s="90"/>
      <c r="G607" s="90"/>
      <c r="H607" s="90"/>
      <c r="I607" s="90"/>
    </row>
    <row r="608" spans="1:9" x14ac:dyDescent="0.25">
      <c r="A608" s="90"/>
      <c r="B608" s="90"/>
      <c r="C608" s="90"/>
      <c r="D608" s="90"/>
      <c r="E608" s="90"/>
      <c r="F608" s="90"/>
      <c r="G608" s="90"/>
      <c r="H608" s="90"/>
      <c r="I608" s="90"/>
    </row>
    <row r="609" spans="1:9" x14ac:dyDescent="0.25">
      <c r="A609" s="90"/>
      <c r="B609" s="90"/>
      <c r="C609" s="90"/>
      <c r="D609" s="90"/>
      <c r="E609" s="90"/>
      <c r="F609" s="90"/>
      <c r="G609" s="90"/>
      <c r="H609" s="90"/>
      <c r="I609" s="90"/>
    </row>
    <row r="610" spans="1:9" x14ac:dyDescent="0.25">
      <c r="A610" s="90"/>
      <c r="B610" s="90"/>
      <c r="C610" s="90"/>
      <c r="D610" s="90"/>
      <c r="E610" s="90"/>
      <c r="F610" s="90"/>
      <c r="G610" s="90"/>
      <c r="H610" s="90"/>
      <c r="I610" s="90"/>
    </row>
    <row r="611" spans="1:9" x14ac:dyDescent="0.25">
      <c r="A611" s="90"/>
      <c r="B611" s="90"/>
      <c r="C611" s="90"/>
      <c r="D611" s="90"/>
      <c r="E611" s="90"/>
      <c r="F611" s="90"/>
      <c r="G611" s="90"/>
      <c r="H611" s="90"/>
      <c r="I611" s="90"/>
    </row>
    <row r="612" spans="1:9" x14ac:dyDescent="0.25">
      <c r="A612" s="90"/>
      <c r="B612" s="90"/>
      <c r="C612" s="90"/>
      <c r="D612" s="90"/>
      <c r="E612" s="90"/>
      <c r="F612" s="90"/>
      <c r="G612" s="90"/>
      <c r="H612" s="90"/>
      <c r="I612" s="90"/>
    </row>
    <row r="613" spans="1:9" x14ac:dyDescent="0.25">
      <c r="A613" s="90"/>
      <c r="B613" s="90"/>
      <c r="C613" s="90"/>
      <c r="D613" s="90"/>
      <c r="E613" s="90"/>
      <c r="F613" s="90"/>
      <c r="G613" s="90"/>
      <c r="H613" s="90"/>
      <c r="I613" s="90"/>
    </row>
    <row r="614" spans="1:9" x14ac:dyDescent="0.25">
      <c r="A614" s="90"/>
      <c r="B614" s="90"/>
      <c r="C614" s="90"/>
      <c r="D614" s="90"/>
      <c r="E614" s="90"/>
      <c r="F614" s="90"/>
      <c r="G614" s="90"/>
      <c r="H614" s="90"/>
      <c r="I614" s="90"/>
    </row>
    <row r="615" spans="1:9" x14ac:dyDescent="0.25">
      <c r="A615" s="90"/>
      <c r="B615" s="90"/>
      <c r="C615" s="90"/>
      <c r="D615" s="90"/>
      <c r="E615" s="90"/>
      <c r="F615" s="90"/>
      <c r="G615" s="90"/>
      <c r="H615" s="90"/>
      <c r="I615" s="90"/>
    </row>
    <row r="616" spans="1:9" x14ac:dyDescent="0.25">
      <c r="A616" s="90"/>
      <c r="B616" s="90"/>
      <c r="C616" s="90"/>
      <c r="D616" s="90"/>
      <c r="E616" s="90"/>
      <c r="F616" s="90"/>
      <c r="G616" s="90"/>
      <c r="H616" s="90"/>
      <c r="I616" s="90"/>
    </row>
    <row r="617" spans="1:9" x14ac:dyDescent="0.25">
      <c r="A617" s="90"/>
      <c r="B617" s="90"/>
      <c r="C617" s="90"/>
      <c r="D617" s="90"/>
      <c r="E617" s="90"/>
      <c r="F617" s="90"/>
      <c r="G617" s="90"/>
      <c r="H617" s="90"/>
      <c r="I617" s="90"/>
    </row>
    <row r="618" spans="1:9" x14ac:dyDescent="0.25">
      <c r="A618" s="90"/>
      <c r="B618" s="90"/>
      <c r="C618" s="90"/>
      <c r="D618" s="90"/>
      <c r="E618" s="90"/>
      <c r="F618" s="90"/>
      <c r="G618" s="90"/>
      <c r="H618" s="90"/>
      <c r="I618" s="90"/>
    </row>
    <row r="619" spans="1:9" x14ac:dyDescent="0.25">
      <c r="A619" s="90"/>
      <c r="B619" s="90"/>
      <c r="C619" s="90"/>
      <c r="D619" s="90"/>
      <c r="E619" s="90"/>
      <c r="F619" s="90"/>
      <c r="G619" s="90"/>
      <c r="H619" s="90"/>
      <c r="I619" s="90"/>
    </row>
    <row r="620" spans="1:9" x14ac:dyDescent="0.25">
      <c r="A620" s="90"/>
      <c r="B620" s="90"/>
      <c r="C620" s="90"/>
      <c r="D620" s="90"/>
      <c r="E620" s="90"/>
      <c r="F620" s="90"/>
      <c r="G620" s="90"/>
      <c r="H620" s="90"/>
      <c r="I620" s="90"/>
    </row>
    <row r="621" spans="1:9" x14ac:dyDescent="0.25">
      <c r="A621" s="90"/>
      <c r="B621" s="90"/>
      <c r="C621" s="90"/>
      <c r="D621" s="90"/>
      <c r="E621" s="90"/>
      <c r="F621" s="90"/>
      <c r="G621" s="90"/>
      <c r="H621" s="90"/>
      <c r="I621" s="90"/>
    </row>
    <row r="622" spans="1:9" x14ac:dyDescent="0.25">
      <c r="A622" s="90"/>
      <c r="B622" s="90"/>
      <c r="C622" s="90"/>
      <c r="D622" s="90"/>
      <c r="E622" s="90"/>
      <c r="F622" s="90"/>
      <c r="G622" s="90"/>
      <c r="H622" s="90"/>
      <c r="I622" s="90"/>
    </row>
    <row r="623" spans="1:9" x14ac:dyDescent="0.25">
      <c r="A623" s="90"/>
      <c r="B623" s="90"/>
      <c r="C623" s="90"/>
      <c r="D623" s="90"/>
      <c r="E623" s="90"/>
      <c r="F623" s="90"/>
      <c r="G623" s="90"/>
      <c r="H623" s="90"/>
      <c r="I623" s="90"/>
    </row>
    <row r="624" spans="1:9" x14ac:dyDescent="0.25">
      <c r="A624" s="90"/>
      <c r="B624" s="90"/>
      <c r="C624" s="90"/>
      <c r="D624" s="90"/>
      <c r="E624" s="90"/>
      <c r="F624" s="90"/>
      <c r="G624" s="90"/>
      <c r="H624" s="90"/>
      <c r="I624" s="90"/>
    </row>
    <row r="625" spans="1:9" x14ac:dyDescent="0.25">
      <c r="A625" s="90"/>
      <c r="B625" s="90"/>
      <c r="C625" s="90"/>
      <c r="D625" s="90"/>
      <c r="E625" s="90"/>
      <c r="F625" s="90"/>
      <c r="G625" s="90"/>
      <c r="H625" s="90"/>
      <c r="I625" s="90"/>
    </row>
    <row r="626" spans="1:9" x14ac:dyDescent="0.25">
      <c r="A626" s="90"/>
      <c r="B626" s="90"/>
      <c r="C626" s="90"/>
      <c r="D626" s="90"/>
      <c r="E626" s="90"/>
      <c r="F626" s="90"/>
      <c r="G626" s="90"/>
      <c r="H626" s="90"/>
      <c r="I626" s="90"/>
    </row>
    <row r="627" spans="1:9" x14ac:dyDescent="0.25">
      <c r="A627" s="90"/>
      <c r="B627" s="90"/>
      <c r="C627" s="90"/>
      <c r="D627" s="90"/>
      <c r="E627" s="90"/>
      <c r="F627" s="90"/>
      <c r="G627" s="90"/>
      <c r="H627" s="90"/>
      <c r="I627" s="90"/>
    </row>
    <row r="628" spans="1:9" x14ac:dyDescent="0.25">
      <c r="A628" s="90"/>
      <c r="B628" s="90"/>
      <c r="C628" s="90"/>
      <c r="D628" s="90"/>
      <c r="E628" s="90"/>
      <c r="F628" s="90"/>
      <c r="G628" s="90"/>
      <c r="H628" s="90"/>
      <c r="I628" s="90"/>
    </row>
    <row r="629" spans="1:9" x14ac:dyDescent="0.25">
      <c r="A629" s="90"/>
      <c r="B629" s="90"/>
      <c r="C629" s="90"/>
      <c r="D629" s="90"/>
      <c r="E629" s="90"/>
      <c r="F629" s="90"/>
      <c r="G629" s="90"/>
      <c r="H629" s="90"/>
      <c r="I629" s="90"/>
    </row>
    <row r="630" spans="1:9" x14ac:dyDescent="0.25">
      <c r="A630" s="90"/>
      <c r="B630" s="90"/>
      <c r="C630" s="90"/>
      <c r="D630" s="90"/>
      <c r="E630" s="90"/>
      <c r="F630" s="90"/>
      <c r="G630" s="90"/>
      <c r="H630" s="90"/>
      <c r="I630" s="90"/>
    </row>
    <row r="631" spans="1:9" x14ac:dyDescent="0.25">
      <c r="A631" s="90"/>
      <c r="B631" s="90"/>
      <c r="C631" s="90"/>
      <c r="D631" s="90"/>
      <c r="E631" s="90"/>
      <c r="F631" s="90"/>
      <c r="G631" s="90"/>
      <c r="H631" s="90"/>
      <c r="I631" s="90"/>
    </row>
    <row r="632" spans="1:9" x14ac:dyDescent="0.25">
      <c r="A632" s="90"/>
      <c r="B632" s="90"/>
      <c r="C632" s="90"/>
      <c r="D632" s="90"/>
      <c r="E632" s="90"/>
      <c r="F632" s="90"/>
      <c r="G632" s="90"/>
      <c r="H632" s="90"/>
      <c r="I632" s="90"/>
    </row>
    <row r="633" spans="1:9" x14ac:dyDescent="0.25">
      <c r="A633" s="90"/>
      <c r="B633" s="90"/>
      <c r="C633" s="90"/>
      <c r="D633" s="90"/>
      <c r="E633" s="90"/>
      <c r="F633" s="90"/>
      <c r="G633" s="90"/>
      <c r="H633" s="90"/>
      <c r="I633" s="90"/>
    </row>
    <row r="634" spans="1:9" x14ac:dyDescent="0.25">
      <c r="A634" s="90"/>
      <c r="B634" s="90"/>
      <c r="C634" s="90"/>
      <c r="D634" s="90"/>
      <c r="E634" s="90"/>
      <c r="F634" s="90"/>
      <c r="G634" s="90"/>
      <c r="H634" s="90"/>
      <c r="I634" s="90"/>
    </row>
    <row r="635" spans="1:9" x14ac:dyDescent="0.25">
      <c r="A635" s="90"/>
      <c r="B635" s="90"/>
      <c r="C635" s="90"/>
      <c r="D635" s="90"/>
      <c r="E635" s="90"/>
      <c r="F635" s="90"/>
      <c r="G635" s="90"/>
      <c r="H635" s="90"/>
      <c r="I635" s="90"/>
    </row>
    <row r="636" spans="1:9" x14ac:dyDescent="0.25">
      <c r="A636" s="90"/>
      <c r="B636" s="90"/>
      <c r="C636" s="90"/>
      <c r="D636" s="90"/>
      <c r="E636" s="90"/>
      <c r="F636" s="90"/>
      <c r="G636" s="90"/>
      <c r="H636" s="90"/>
      <c r="I636" s="90"/>
    </row>
    <row r="637" spans="1:9" x14ac:dyDescent="0.25">
      <c r="A637" s="90"/>
      <c r="B637" s="90"/>
      <c r="C637" s="90"/>
      <c r="D637" s="90"/>
      <c r="E637" s="90"/>
      <c r="F637" s="90"/>
      <c r="G637" s="90"/>
      <c r="H637" s="90"/>
      <c r="I637" s="90"/>
    </row>
    <row r="638" spans="1:9" x14ac:dyDescent="0.25">
      <c r="A638" s="90"/>
      <c r="B638" s="90"/>
      <c r="C638" s="90"/>
      <c r="D638" s="90"/>
      <c r="E638" s="90"/>
      <c r="F638" s="90"/>
      <c r="G638" s="90"/>
      <c r="H638" s="90"/>
      <c r="I638" s="90"/>
    </row>
    <row r="639" spans="1:9" x14ac:dyDescent="0.25">
      <c r="A639" s="90"/>
      <c r="B639" s="90"/>
      <c r="C639" s="90"/>
      <c r="D639" s="90"/>
      <c r="E639" s="90"/>
      <c r="F639" s="90"/>
      <c r="G639" s="90"/>
      <c r="H639" s="90"/>
      <c r="I639" s="90"/>
    </row>
    <row r="640" spans="1:9" x14ac:dyDescent="0.25">
      <c r="A640" s="90"/>
      <c r="B640" s="90"/>
      <c r="C640" s="90"/>
      <c r="D640" s="90"/>
      <c r="E640" s="90"/>
      <c r="F640" s="90"/>
      <c r="G640" s="90"/>
      <c r="H640" s="90"/>
      <c r="I640" s="90"/>
    </row>
    <row r="641" spans="1:9" x14ac:dyDescent="0.25">
      <c r="A641" s="90"/>
      <c r="B641" s="90"/>
      <c r="C641" s="90"/>
      <c r="D641" s="90"/>
      <c r="E641" s="90"/>
      <c r="F641" s="90"/>
      <c r="G641" s="90"/>
      <c r="H641" s="90"/>
      <c r="I641" s="90"/>
    </row>
    <row r="642" spans="1:9" x14ac:dyDescent="0.25">
      <c r="A642" s="90"/>
      <c r="B642" s="90"/>
      <c r="C642" s="90"/>
      <c r="D642" s="90"/>
      <c r="E642" s="90"/>
      <c r="F642" s="90"/>
      <c r="G642" s="90"/>
      <c r="H642" s="90"/>
      <c r="I642" s="90"/>
    </row>
    <row r="643" spans="1:9" x14ac:dyDescent="0.25">
      <c r="A643" s="90"/>
      <c r="B643" s="90"/>
      <c r="C643" s="90"/>
      <c r="D643" s="90"/>
      <c r="E643" s="90"/>
      <c r="F643" s="90"/>
      <c r="G643" s="90"/>
      <c r="H643" s="90"/>
      <c r="I643" s="90"/>
    </row>
    <row r="644" spans="1:9" x14ac:dyDescent="0.25">
      <c r="A644" s="90"/>
      <c r="B644" s="90"/>
      <c r="C644" s="90"/>
      <c r="D644" s="90"/>
      <c r="E644" s="90"/>
      <c r="F644" s="90"/>
      <c r="G644" s="90"/>
      <c r="H644" s="90"/>
      <c r="I644" s="90"/>
    </row>
    <row r="645" spans="1:9" x14ac:dyDescent="0.25">
      <c r="A645" s="90"/>
      <c r="B645" s="90"/>
      <c r="C645" s="90"/>
      <c r="D645" s="90"/>
      <c r="E645" s="90"/>
      <c r="F645" s="90"/>
      <c r="G645" s="90"/>
      <c r="H645" s="90"/>
      <c r="I645" s="90"/>
    </row>
    <row r="646" spans="1:9" x14ac:dyDescent="0.25">
      <c r="A646" s="90"/>
      <c r="B646" s="90"/>
      <c r="C646" s="90"/>
      <c r="D646" s="90"/>
      <c r="E646" s="90"/>
      <c r="F646" s="90"/>
      <c r="G646" s="90"/>
      <c r="H646" s="90"/>
      <c r="I646" s="90"/>
    </row>
    <row r="647" spans="1:9" x14ac:dyDescent="0.25">
      <c r="A647" s="90"/>
      <c r="B647" s="90"/>
      <c r="C647" s="90"/>
      <c r="D647" s="90"/>
      <c r="E647" s="90"/>
      <c r="F647" s="90"/>
      <c r="G647" s="90"/>
      <c r="H647" s="90"/>
      <c r="I647" s="90"/>
    </row>
    <row r="648" spans="1:9" x14ac:dyDescent="0.25">
      <c r="A648" s="90"/>
      <c r="B648" s="90"/>
      <c r="C648" s="90"/>
      <c r="D648" s="90"/>
      <c r="E648" s="90"/>
      <c r="F648" s="90"/>
      <c r="G648" s="90"/>
      <c r="H648" s="90"/>
      <c r="I648" s="90"/>
    </row>
    <row r="649" spans="1:9" x14ac:dyDescent="0.25">
      <c r="A649" s="90"/>
      <c r="B649" s="90"/>
      <c r="C649" s="90"/>
      <c r="D649" s="90"/>
      <c r="E649" s="90"/>
      <c r="F649" s="90"/>
      <c r="G649" s="90"/>
      <c r="H649" s="90"/>
      <c r="I649" s="90"/>
    </row>
    <row r="650" spans="1:9" x14ac:dyDescent="0.25">
      <c r="A650" s="90"/>
      <c r="B650" s="90"/>
      <c r="C650" s="90"/>
      <c r="D650" s="90"/>
      <c r="E650" s="90"/>
      <c r="F650" s="90"/>
      <c r="G650" s="90"/>
      <c r="H650" s="90"/>
      <c r="I650" s="90"/>
    </row>
    <row r="651" spans="1:9" x14ac:dyDescent="0.25">
      <c r="A651" s="90"/>
      <c r="B651" s="90"/>
      <c r="C651" s="90"/>
      <c r="D651" s="90"/>
      <c r="E651" s="90"/>
      <c r="F651" s="90"/>
      <c r="G651" s="90"/>
      <c r="H651" s="90"/>
      <c r="I651" s="90"/>
    </row>
    <row r="652" spans="1:9" x14ac:dyDescent="0.25">
      <c r="A652" s="90"/>
      <c r="B652" s="90"/>
      <c r="C652" s="90"/>
      <c r="D652" s="90"/>
      <c r="E652" s="90"/>
      <c r="F652" s="90"/>
      <c r="G652" s="90"/>
      <c r="H652" s="90"/>
      <c r="I652" s="90"/>
    </row>
    <row r="653" spans="1:9" x14ac:dyDescent="0.25">
      <c r="A653" s="90"/>
      <c r="B653" s="90"/>
      <c r="C653" s="90"/>
      <c r="D653" s="90"/>
      <c r="E653" s="90"/>
      <c r="F653" s="90"/>
      <c r="G653" s="90"/>
      <c r="H653" s="90"/>
      <c r="I653" s="90"/>
    </row>
    <row r="654" spans="1:9" x14ac:dyDescent="0.25">
      <c r="A654" s="90"/>
      <c r="B654" s="90"/>
      <c r="C654" s="90"/>
      <c r="D654" s="90"/>
      <c r="E654" s="90"/>
      <c r="F654" s="90"/>
      <c r="G654" s="90"/>
      <c r="H654" s="90"/>
      <c r="I654" s="90"/>
    </row>
    <row r="655" spans="1:9" x14ac:dyDescent="0.25">
      <c r="A655" s="90"/>
      <c r="B655" s="90"/>
      <c r="C655" s="90"/>
      <c r="D655" s="90"/>
      <c r="E655" s="90"/>
      <c r="F655" s="90"/>
      <c r="G655" s="90"/>
      <c r="H655" s="90"/>
      <c r="I655" s="90"/>
    </row>
    <row r="656" spans="1:9" x14ac:dyDescent="0.25">
      <c r="A656" s="90"/>
      <c r="B656" s="90"/>
      <c r="C656" s="90"/>
      <c r="D656" s="90"/>
      <c r="E656" s="90"/>
      <c r="F656" s="90"/>
      <c r="G656" s="90"/>
      <c r="H656" s="90"/>
      <c r="I656" s="90"/>
    </row>
    <row r="657" spans="1:9" x14ac:dyDescent="0.25">
      <c r="A657" s="90"/>
      <c r="B657" s="90"/>
      <c r="C657" s="90"/>
      <c r="D657" s="90"/>
      <c r="E657" s="90"/>
      <c r="F657" s="90"/>
      <c r="G657" s="90"/>
      <c r="H657" s="90"/>
      <c r="I657" s="90"/>
    </row>
    <row r="658" spans="1:9" x14ac:dyDescent="0.25">
      <c r="A658" s="90"/>
      <c r="B658" s="90"/>
      <c r="C658" s="90"/>
      <c r="D658" s="90"/>
      <c r="E658" s="90"/>
      <c r="F658" s="90"/>
      <c r="G658" s="90"/>
      <c r="H658" s="90"/>
      <c r="I658" s="90"/>
    </row>
    <row r="659" spans="1:9" x14ac:dyDescent="0.25">
      <c r="A659" s="90"/>
      <c r="B659" s="90"/>
      <c r="C659" s="90"/>
      <c r="D659" s="90"/>
      <c r="E659" s="90"/>
      <c r="F659" s="90"/>
      <c r="G659" s="90"/>
      <c r="H659" s="90"/>
      <c r="I659" s="90"/>
    </row>
    <row r="660" spans="1:9" x14ac:dyDescent="0.25">
      <c r="A660" s="90"/>
      <c r="B660" s="90"/>
      <c r="C660" s="90"/>
      <c r="D660" s="90"/>
      <c r="E660" s="90"/>
      <c r="F660" s="90"/>
      <c r="G660" s="90"/>
      <c r="H660" s="90"/>
      <c r="I660" s="90"/>
    </row>
    <row r="661" spans="1:9" x14ac:dyDescent="0.25">
      <c r="A661" s="90"/>
      <c r="B661" s="90"/>
      <c r="C661" s="90"/>
      <c r="D661" s="90"/>
      <c r="E661" s="90"/>
      <c r="F661" s="90"/>
      <c r="G661" s="90"/>
      <c r="H661" s="90"/>
      <c r="I661" s="90"/>
    </row>
    <row r="662" spans="1:9" x14ac:dyDescent="0.25">
      <c r="A662" s="90"/>
      <c r="B662" s="90"/>
      <c r="C662" s="90"/>
      <c r="D662" s="90"/>
      <c r="E662" s="90"/>
      <c r="F662" s="90"/>
      <c r="G662" s="90"/>
      <c r="H662" s="90"/>
      <c r="I662" s="90"/>
    </row>
    <row r="663" spans="1:9" x14ac:dyDescent="0.25">
      <c r="A663" s="90"/>
      <c r="B663" s="90"/>
      <c r="C663" s="90"/>
      <c r="D663" s="90"/>
      <c r="E663" s="90"/>
      <c r="F663" s="90"/>
      <c r="G663" s="90"/>
      <c r="H663" s="90"/>
      <c r="I663" s="90"/>
    </row>
    <row r="664" spans="1:9" x14ac:dyDescent="0.25">
      <c r="A664" s="90"/>
      <c r="B664" s="90"/>
      <c r="C664" s="90"/>
      <c r="D664" s="90"/>
      <c r="E664" s="90"/>
      <c r="F664" s="90"/>
      <c r="G664" s="90"/>
      <c r="H664" s="90"/>
      <c r="I664" s="90"/>
    </row>
    <row r="665" spans="1:9" x14ac:dyDescent="0.25">
      <c r="A665" s="90"/>
      <c r="B665" s="90"/>
      <c r="C665" s="90"/>
      <c r="D665" s="90"/>
      <c r="E665" s="90"/>
      <c r="F665" s="90"/>
      <c r="G665" s="90"/>
      <c r="H665" s="90"/>
      <c r="I665" s="90"/>
    </row>
    <row r="666" spans="1:9" x14ac:dyDescent="0.25">
      <c r="A666" s="90"/>
      <c r="B666" s="90"/>
      <c r="C666" s="90"/>
      <c r="D666" s="90"/>
      <c r="E666" s="90"/>
      <c r="F666" s="90"/>
      <c r="G666" s="90"/>
      <c r="H666" s="90"/>
      <c r="I666" s="90"/>
    </row>
    <row r="667" spans="1:9" x14ac:dyDescent="0.25">
      <c r="A667" s="90"/>
      <c r="B667" s="90"/>
      <c r="C667" s="90"/>
      <c r="D667" s="90"/>
      <c r="E667" s="90"/>
      <c r="F667" s="90"/>
      <c r="G667" s="90"/>
      <c r="H667" s="90"/>
      <c r="I667" s="90"/>
    </row>
    <row r="668" spans="1:9" x14ac:dyDescent="0.25">
      <c r="A668" s="90"/>
      <c r="B668" s="90"/>
      <c r="C668" s="90"/>
      <c r="D668" s="90"/>
      <c r="E668" s="90"/>
      <c r="F668" s="90"/>
      <c r="G668" s="90"/>
      <c r="H668" s="90"/>
      <c r="I668" s="90"/>
    </row>
    <row r="669" spans="1:9" x14ac:dyDescent="0.25">
      <c r="A669" s="90"/>
      <c r="B669" s="90"/>
      <c r="C669" s="90"/>
      <c r="D669" s="90"/>
      <c r="E669" s="90"/>
      <c r="F669" s="90"/>
      <c r="G669" s="90"/>
      <c r="H669" s="90"/>
      <c r="I669" s="90"/>
    </row>
    <row r="670" spans="1:9" x14ac:dyDescent="0.25">
      <c r="A670" s="90"/>
      <c r="B670" s="90"/>
      <c r="C670" s="90"/>
      <c r="D670" s="90"/>
      <c r="E670" s="90"/>
      <c r="F670" s="90"/>
      <c r="G670" s="90"/>
      <c r="H670" s="90"/>
      <c r="I670" s="90"/>
    </row>
    <row r="671" spans="1:9" x14ac:dyDescent="0.25">
      <c r="A671" s="90"/>
      <c r="B671" s="90"/>
      <c r="C671" s="90"/>
      <c r="D671" s="90"/>
      <c r="E671" s="90"/>
      <c r="F671" s="90"/>
      <c r="G671" s="90"/>
      <c r="H671" s="90"/>
      <c r="I671" s="90"/>
    </row>
    <row r="672" spans="1:9" x14ac:dyDescent="0.25">
      <c r="A672" s="90"/>
      <c r="B672" s="90"/>
      <c r="C672" s="90"/>
      <c r="D672" s="90"/>
      <c r="E672" s="90"/>
      <c r="F672" s="90"/>
      <c r="G672" s="90"/>
      <c r="H672" s="90"/>
      <c r="I672" s="90"/>
    </row>
    <row r="673" spans="1:9" x14ac:dyDescent="0.25">
      <c r="A673" s="90"/>
      <c r="B673" s="90"/>
      <c r="C673" s="90"/>
      <c r="D673" s="90"/>
      <c r="E673" s="90"/>
      <c r="F673" s="90"/>
      <c r="G673" s="90"/>
      <c r="H673" s="90"/>
      <c r="I673" s="90"/>
    </row>
    <row r="674" spans="1:9" x14ac:dyDescent="0.25">
      <c r="A674" s="90"/>
      <c r="B674" s="90"/>
      <c r="C674" s="90"/>
      <c r="D674" s="90"/>
      <c r="E674" s="90"/>
      <c r="F674" s="90"/>
      <c r="G674" s="90"/>
      <c r="H674" s="90"/>
      <c r="I674" s="90"/>
    </row>
    <row r="675" spans="1:9" x14ac:dyDescent="0.25">
      <c r="A675" s="90"/>
      <c r="B675" s="90"/>
      <c r="C675" s="90"/>
      <c r="D675" s="90"/>
      <c r="E675" s="90"/>
      <c r="F675" s="90"/>
      <c r="G675" s="90"/>
      <c r="H675" s="90"/>
      <c r="I675" s="90"/>
    </row>
    <row r="676" spans="1:9" x14ac:dyDescent="0.25">
      <c r="A676" s="90"/>
      <c r="B676" s="90"/>
      <c r="C676" s="90"/>
      <c r="D676" s="90"/>
      <c r="E676" s="90"/>
      <c r="F676" s="90"/>
      <c r="G676" s="90"/>
      <c r="H676" s="90"/>
      <c r="I676" s="90"/>
    </row>
    <row r="677" spans="1:9" x14ac:dyDescent="0.25">
      <c r="A677" s="90"/>
      <c r="B677" s="90"/>
      <c r="C677" s="90"/>
      <c r="D677" s="90"/>
      <c r="E677" s="90"/>
      <c r="F677" s="90"/>
      <c r="G677" s="90"/>
      <c r="H677" s="90"/>
      <c r="I677" s="90"/>
    </row>
    <row r="678" spans="1:9" x14ac:dyDescent="0.25">
      <c r="A678" s="90"/>
      <c r="B678" s="90"/>
      <c r="C678" s="90"/>
      <c r="D678" s="90"/>
      <c r="E678" s="90"/>
      <c r="F678" s="90"/>
      <c r="G678" s="90"/>
      <c r="H678" s="90"/>
      <c r="I678" s="90"/>
    </row>
    <row r="679" spans="1:9" x14ac:dyDescent="0.25">
      <c r="A679" s="90"/>
      <c r="B679" s="90"/>
      <c r="C679" s="90"/>
      <c r="D679" s="90"/>
      <c r="E679" s="90"/>
      <c r="F679" s="90"/>
      <c r="G679" s="90"/>
      <c r="H679" s="90"/>
      <c r="I679" s="90"/>
    </row>
    <row r="680" spans="1:9" x14ac:dyDescent="0.25">
      <c r="A680" s="90"/>
      <c r="B680" s="90"/>
      <c r="C680" s="90"/>
      <c r="D680" s="90"/>
      <c r="E680" s="90"/>
      <c r="F680" s="90"/>
      <c r="G680" s="90"/>
      <c r="H680" s="90"/>
      <c r="I680" s="90"/>
    </row>
    <row r="681" spans="1:9" x14ac:dyDescent="0.25">
      <c r="A681" s="90"/>
      <c r="B681" s="90"/>
      <c r="C681" s="90"/>
      <c r="D681" s="90"/>
      <c r="E681" s="90"/>
      <c r="F681" s="90"/>
      <c r="G681" s="90"/>
      <c r="H681" s="90"/>
      <c r="I681" s="90"/>
    </row>
    <row r="682" spans="1:9" x14ac:dyDescent="0.25">
      <c r="A682" s="90"/>
      <c r="B682" s="90"/>
      <c r="C682" s="90"/>
      <c r="D682" s="90"/>
      <c r="E682" s="90"/>
      <c r="F682" s="90"/>
      <c r="G682" s="90"/>
      <c r="H682" s="90"/>
      <c r="I682" s="90"/>
    </row>
    <row r="683" spans="1:9" x14ac:dyDescent="0.25">
      <c r="A683" s="90"/>
      <c r="B683" s="90"/>
      <c r="C683" s="90"/>
      <c r="D683" s="90"/>
      <c r="E683" s="90"/>
      <c r="F683" s="90"/>
      <c r="G683" s="90"/>
      <c r="H683" s="90"/>
      <c r="I683" s="90"/>
    </row>
    <row r="684" spans="1:9" x14ac:dyDescent="0.25">
      <c r="A684" s="90"/>
      <c r="B684" s="90"/>
      <c r="C684" s="90"/>
      <c r="D684" s="90"/>
      <c r="E684" s="90"/>
      <c r="F684" s="90"/>
      <c r="G684" s="90"/>
      <c r="H684" s="90"/>
      <c r="I684" s="90"/>
    </row>
    <row r="685" spans="1:9" x14ac:dyDescent="0.25">
      <c r="A685" s="90"/>
      <c r="B685" s="90"/>
      <c r="C685" s="90"/>
      <c r="D685" s="90"/>
      <c r="E685" s="90"/>
      <c r="F685" s="90"/>
      <c r="G685" s="90"/>
      <c r="H685" s="90"/>
      <c r="I685" s="90"/>
    </row>
    <row r="686" spans="1:9" x14ac:dyDescent="0.25">
      <c r="A686" s="90"/>
      <c r="B686" s="90"/>
      <c r="C686" s="90"/>
      <c r="D686" s="90"/>
      <c r="E686" s="90"/>
      <c r="F686" s="90"/>
      <c r="G686" s="90"/>
      <c r="H686" s="90"/>
      <c r="I686" s="90"/>
    </row>
    <row r="687" spans="1:9" x14ac:dyDescent="0.25">
      <c r="A687" s="90"/>
      <c r="B687" s="90"/>
      <c r="C687" s="90"/>
      <c r="D687" s="90"/>
      <c r="E687" s="90"/>
      <c r="F687" s="90"/>
      <c r="G687" s="90"/>
      <c r="H687" s="90"/>
      <c r="I687" s="90"/>
    </row>
    <row r="688" spans="1:9" x14ac:dyDescent="0.25">
      <c r="A688" s="90"/>
      <c r="B688" s="90"/>
      <c r="C688" s="90"/>
      <c r="D688" s="90"/>
      <c r="E688" s="90"/>
      <c r="F688" s="90"/>
      <c r="G688" s="90"/>
      <c r="H688" s="90"/>
      <c r="I688" s="90"/>
    </row>
    <row r="689" spans="1:9" x14ac:dyDescent="0.25">
      <c r="A689" s="90"/>
      <c r="B689" s="90"/>
      <c r="C689" s="90"/>
      <c r="D689" s="90"/>
      <c r="E689" s="90"/>
      <c r="F689" s="90"/>
      <c r="G689" s="90"/>
      <c r="H689" s="90"/>
      <c r="I689" s="90"/>
    </row>
    <row r="690" spans="1:9" x14ac:dyDescent="0.25">
      <c r="A690" s="90"/>
      <c r="B690" s="90"/>
      <c r="C690" s="90"/>
      <c r="D690" s="90"/>
      <c r="E690" s="90"/>
      <c r="F690" s="90"/>
      <c r="G690" s="90"/>
      <c r="H690" s="90"/>
      <c r="I690" s="90"/>
    </row>
    <row r="691" spans="1:9" x14ac:dyDescent="0.25">
      <c r="A691" s="90"/>
      <c r="B691" s="90"/>
      <c r="C691" s="90"/>
      <c r="D691" s="90"/>
      <c r="E691" s="90"/>
      <c r="F691" s="90"/>
      <c r="G691" s="90"/>
      <c r="H691" s="90"/>
      <c r="I691" s="90"/>
    </row>
    <row r="692" spans="1:9" x14ac:dyDescent="0.25">
      <c r="A692" s="90"/>
      <c r="B692" s="90"/>
      <c r="C692" s="90"/>
      <c r="D692" s="90"/>
      <c r="E692" s="90"/>
      <c r="F692" s="90"/>
      <c r="G692" s="90"/>
      <c r="H692" s="90"/>
      <c r="I692" s="90"/>
    </row>
    <row r="693" spans="1:9" x14ac:dyDescent="0.25">
      <c r="A693" s="90"/>
      <c r="B693" s="90"/>
      <c r="C693" s="90"/>
      <c r="D693" s="90"/>
      <c r="E693" s="90"/>
      <c r="F693" s="90"/>
      <c r="G693" s="90"/>
      <c r="H693" s="90"/>
      <c r="I693" s="90"/>
    </row>
    <row r="694" spans="1:9" x14ac:dyDescent="0.25">
      <c r="A694" s="90"/>
      <c r="B694" s="90"/>
      <c r="C694" s="90"/>
      <c r="D694" s="90"/>
      <c r="E694" s="90"/>
      <c r="F694" s="90"/>
      <c r="G694" s="90"/>
      <c r="H694" s="90"/>
      <c r="I694" s="90"/>
    </row>
    <row r="695" spans="1:9" x14ac:dyDescent="0.25">
      <c r="A695" s="90"/>
      <c r="B695" s="90"/>
      <c r="C695" s="90"/>
      <c r="D695" s="90"/>
      <c r="E695" s="90"/>
      <c r="F695" s="90"/>
      <c r="G695" s="90"/>
      <c r="H695" s="90"/>
      <c r="I695" s="90"/>
    </row>
    <row r="696" spans="1:9" x14ac:dyDescent="0.25">
      <c r="A696" s="90"/>
      <c r="B696" s="90"/>
      <c r="C696" s="90"/>
      <c r="D696" s="90"/>
      <c r="E696" s="90"/>
      <c r="F696" s="90"/>
      <c r="G696" s="90"/>
      <c r="H696" s="90"/>
      <c r="I696" s="90"/>
    </row>
    <row r="697" spans="1:9" x14ac:dyDescent="0.25">
      <c r="A697" s="90"/>
      <c r="B697" s="90"/>
      <c r="C697" s="90"/>
      <c r="D697" s="90"/>
      <c r="E697" s="90"/>
      <c r="F697" s="90"/>
      <c r="G697" s="90"/>
      <c r="H697" s="90"/>
      <c r="I697" s="90"/>
    </row>
    <row r="698" spans="1:9" x14ac:dyDescent="0.25">
      <c r="A698" s="90"/>
      <c r="B698" s="90"/>
      <c r="C698" s="90"/>
      <c r="D698" s="90"/>
      <c r="E698" s="90"/>
      <c r="F698" s="90"/>
      <c r="G698" s="90"/>
      <c r="H698" s="90"/>
      <c r="I698" s="90"/>
    </row>
    <row r="699" spans="1:9" x14ac:dyDescent="0.25">
      <c r="A699" s="90"/>
      <c r="B699" s="90"/>
      <c r="C699" s="90"/>
      <c r="D699" s="90"/>
      <c r="E699" s="90"/>
      <c r="F699" s="90"/>
      <c r="G699" s="90"/>
      <c r="H699" s="90"/>
      <c r="I699" s="90"/>
    </row>
    <row r="700" spans="1:9" x14ac:dyDescent="0.25">
      <c r="A700" s="90"/>
      <c r="B700" s="90"/>
      <c r="C700" s="90"/>
      <c r="D700" s="90"/>
      <c r="E700" s="90"/>
      <c r="F700" s="90"/>
      <c r="G700" s="90"/>
      <c r="H700" s="90"/>
      <c r="I700" s="90"/>
    </row>
    <row r="701" spans="1:9" x14ac:dyDescent="0.25">
      <c r="A701" s="90"/>
      <c r="B701" s="90"/>
      <c r="C701" s="90"/>
      <c r="D701" s="90"/>
      <c r="E701" s="90"/>
      <c r="F701" s="90"/>
      <c r="G701" s="90"/>
      <c r="H701" s="90"/>
      <c r="I701" s="90"/>
    </row>
    <row r="702" spans="1:9" x14ac:dyDescent="0.25">
      <c r="A702" s="90"/>
      <c r="B702" s="90"/>
      <c r="C702" s="90"/>
      <c r="D702" s="90"/>
      <c r="E702" s="90"/>
      <c r="F702" s="90"/>
      <c r="G702" s="90"/>
      <c r="H702" s="90"/>
      <c r="I702" s="90"/>
    </row>
    <row r="703" spans="1:9" x14ac:dyDescent="0.25">
      <c r="A703" s="90"/>
      <c r="B703" s="90"/>
      <c r="C703" s="90"/>
      <c r="D703" s="90"/>
      <c r="E703" s="90"/>
      <c r="F703" s="90"/>
      <c r="G703" s="90"/>
      <c r="H703" s="90"/>
      <c r="I703" s="90"/>
    </row>
    <row r="704" spans="1:9" x14ac:dyDescent="0.25">
      <c r="A704" s="90"/>
      <c r="B704" s="90"/>
      <c r="C704" s="90"/>
      <c r="D704" s="90"/>
      <c r="E704" s="90"/>
      <c r="F704" s="90"/>
      <c r="G704" s="90"/>
      <c r="H704" s="90"/>
      <c r="I704" s="90"/>
    </row>
    <row r="705" spans="1:9" x14ac:dyDescent="0.25">
      <c r="A705" s="90"/>
      <c r="B705" s="90"/>
      <c r="C705" s="90"/>
      <c r="D705" s="90"/>
      <c r="E705" s="90"/>
      <c r="F705" s="90"/>
      <c r="G705" s="90"/>
      <c r="H705" s="90"/>
      <c r="I705" s="90"/>
    </row>
    <row r="706" spans="1:9" x14ac:dyDescent="0.25">
      <c r="A706" s="90"/>
      <c r="B706" s="90"/>
      <c r="C706" s="90"/>
      <c r="D706" s="90"/>
      <c r="E706" s="90"/>
      <c r="F706" s="90"/>
      <c r="G706" s="90"/>
      <c r="H706" s="90"/>
      <c r="I706" s="90"/>
    </row>
    <row r="707" spans="1:9" x14ac:dyDescent="0.25">
      <c r="A707" s="90"/>
      <c r="B707" s="90"/>
      <c r="C707" s="90"/>
      <c r="D707" s="90"/>
      <c r="E707" s="90"/>
      <c r="F707" s="90"/>
      <c r="G707" s="90"/>
      <c r="H707" s="90"/>
      <c r="I707" s="90"/>
    </row>
    <row r="708" spans="1:9" x14ac:dyDescent="0.25">
      <c r="A708" s="90"/>
      <c r="B708" s="90"/>
      <c r="C708" s="90"/>
      <c r="D708" s="90"/>
      <c r="E708" s="90"/>
      <c r="F708" s="90"/>
      <c r="G708" s="90"/>
      <c r="H708" s="90"/>
      <c r="I708" s="90"/>
    </row>
    <row r="709" spans="1:9" x14ac:dyDescent="0.25">
      <c r="A709" s="90"/>
      <c r="B709" s="90"/>
      <c r="C709" s="90"/>
      <c r="D709" s="90"/>
      <c r="E709" s="90"/>
      <c r="F709" s="90"/>
      <c r="G709" s="90"/>
      <c r="H709" s="90"/>
      <c r="I709" s="90"/>
    </row>
    <row r="710" spans="1:9" x14ac:dyDescent="0.25">
      <c r="A710" s="90"/>
      <c r="B710" s="90"/>
      <c r="C710" s="90"/>
      <c r="D710" s="90"/>
      <c r="E710" s="90"/>
      <c r="F710" s="90"/>
      <c r="G710" s="90"/>
      <c r="H710" s="90"/>
      <c r="I710" s="90"/>
    </row>
    <row r="711" spans="1:9" x14ac:dyDescent="0.25">
      <c r="A711" s="90"/>
      <c r="B711" s="90"/>
      <c r="C711" s="90"/>
      <c r="D711" s="90"/>
      <c r="E711" s="90"/>
      <c r="F711" s="90"/>
      <c r="G711" s="90"/>
      <c r="H711" s="90"/>
      <c r="I711" s="90"/>
    </row>
    <row r="712" spans="1:9" x14ac:dyDescent="0.25">
      <c r="A712" s="90"/>
      <c r="B712" s="90"/>
      <c r="C712" s="90"/>
      <c r="D712" s="90"/>
      <c r="E712" s="90"/>
      <c r="F712" s="90"/>
      <c r="G712" s="90"/>
      <c r="H712" s="90"/>
      <c r="I712" s="90"/>
    </row>
    <row r="713" spans="1:9" x14ac:dyDescent="0.25">
      <c r="A713" s="90"/>
      <c r="B713" s="90"/>
      <c r="C713" s="90"/>
      <c r="D713" s="90"/>
      <c r="E713" s="90"/>
      <c r="F713" s="90"/>
      <c r="G713" s="90"/>
      <c r="H713" s="90"/>
      <c r="I713" s="90"/>
    </row>
    <row r="714" spans="1:9" x14ac:dyDescent="0.25">
      <c r="A714" s="90"/>
      <c r="B714" s="90"/>
      <c r="C714" s="90"/>
      <c r="D714" s="90"/>
      <c r="E714" s="90"/>
      <c r="F714" s="90"/>
      <c r="G714" s="90"/>
      <c r="H714" s="90"/>
      <c r="I714" s="90"/>
    </row>
    <row r="715" spans="1:9" x14ac:dyDescent="0.25">
      <c r="A715" s="90"/>
      <c r="B715" s="90"/>
      <c r="C715" s="90"/>
      <c r="D715" s="90"/>
      <c r="E715" s="90"/>
      <c r="F715" s="90"/>
      <c r="G715" s="90"/>
      <c r="H715" s="90"/>
      <c r="I715" s="90"/>
    </row>
    <row r="716" spans="1:9" x14ac:dyDescent="0.25">
      <c r="A716" s="90"/>
      <c r="B716" s="90"/>
      <c r="C716" s="90"/>
      <c r="D716" s="90"/>
      <c r="E716" s="90"/>
      <c r="F716" s="90"/>
      <c r="G716" s="90"/>
      <c r="H716" s="90"/>
      <c r="I716" s="90"/>
    </row>
    <row r="717" spans="1:9" x14ac:dyDescent="0.25">
      <c r="A717" s="90"/>
      <c r="B717" s="90"/>
      <c r="C717" s="90"/>
      <c r="D717" s="90"/>
      <c r="E717" s="90"/>
      <c r="F717" s="90"/>
      <c r="G717" s="90"/>
      <c r="H717" s="90"/>
      <c r="I717" s="90"/>
    </row>
    <row r="718" spans="1:9" x14ac:dyDescent="0.25">
      <c r="A718" s="90"/>
      <c r="B718" s="90"/>
      <c r="C718" s="90"/>
      <c r="D718" s="90"/>
      <c r="E718" s="90"/>
      <c r="F718" s="90"/>
      <c r="G718" s="90"/>
      <c r="H718" s="90"/>
      <c r="I718" s="90"/>
    </row>
    <row r="719" spans="1:9" x14ac:dyDescent="0.25">
      <c r="A719" s="90"/>
      <c r="B719" s="90"/>
      <c r="C719" s="90"/>
      <c r="D719" s="90"/>
      <c r="E719" s="90"/>
      <c r="F719" s="90"/>
      <c r="G719" s="90"/>
      <c r="H719" s="90"/>
      <c r="I719" s="90"/>
    </row>
    <row r="720" spans="1:9" x14ac:dyDescent="0.25">
      <c r="A720" s="90"/>
      <c r="B720" s="90"/>
      <c r="C720" s="90"/>
      <c r="D720" s="90"/>
      <c r="E720" s="90"/>
      <c r="F720" s="90"/>
      <c r="G720" s="90"/>
      <c r="H720" s="90"/>
      <c r="I720" s="90"/>
    </row>
    <row r="721" spans="1:9" x14ac:dyDescent="0.25">
      <c r="A721" s="90"/>
      <c r="B721" s="90"/>
      <c r="C721" s="90"/>
      <c r="D721" s="90"/>
      <c r="E721" s="90"/>
      <c r="F721" s="90"/>
      <c r="G721" s="90"/>
      <c r="H721" s="90"/>
      <c r="I721" s="90"/>
    </row>
    <row r="722" spans="1:9" x14ac:dyDescent="0.25">
      <c r="A722" s="90"/>
      <c r="B722" s="90"/>
      <c r="C722" s="90"/>
      <c r="D722" s="90"/>
      <c r="E722" s="90"/>
      <c r="F722" s="90"/>
      <c r="G722" s="90"/>
      <c r="H722" s="90"/>
      <c r="I722" s="90"/>
    </row>
    <row r="723" spans="1:9" x14ac:dyDescent="0.25">
      <c r="A723" s="90"/>
      <c r="B723" s="90"/>
      <c r="C723" s="90"/>
      <c r="D723" s="90"/>
      <c r="E723" s="90"/>
      <c r="F723" s="90"/>
      <c r="G723" s="90"/>
      <c r="H723" s="90"/>
      <c r="I723" s="90"/>
    </row>
    <row r="724" spans="1:9" x14ac:dyDescent="0.25">
      <c r="A724" s="90"/>
      <c r="B724" s="90"/>
      <c r="C724" s="90"/>
      <c r="D724" s="90"/>
      <c r="E724" s="90"/>
      <c r="F724" s="90"/>
      <c r="G724" s="90"/>
      <c r="H724" s="90"/>
      <c r="I724" s="90"/>
    </row>
    <row r="725" spans="1:9" x14ac:dyDescent="0.25">
      <c r="A725" s="90"/>
      <c r="B725" s="90"/>
      <c r="C725" s="90"/>
      <c r="D725" s="90"/>
      <c r="E725" s="90"/>
      <c r="F725" s="90"/>
      <c r="G725" s="90"/>
      <c r="H725" s="90"/>
      <c r="I725" s="90"/>
    </row>
    <row r="726" spans="1:9" x14ac:dyDescent="0.25">
      <c r="A726" s="90"/>
      <c r="B726" s="90"/>
      <c r="C726" s="90"/>
      <c r="D726" s="90"/>
      <c r="E726" s="90"/>
      <c r="F726" s="90"/>
      <c r="G726" s="90"/>
      <c r="H726" s="90"/>
      <c r="I726" s="90"/>
    </row>
    <row r="727" spans="1:9" x14ac:dyDescent="0.25">
      <c r="A727" s="90"/>
      <c r="B727" s="90"/>
      <c r="C727" s="90"/>
      <c r="D727" s="90"/>
      <c r="E727" s="90"/>
      <c r="F727" s="90"/>
      <c r="G727" s="90"/>
      <c r="H727" s="90"/>
      <c r="I727" s="90"/>
    </row>
    <row r="728" spans="1:9" x14ac:dyDescent="0.25">
      <c r="A728" s="90"/>
      <c r="B728" s="90"/>
      <c r="C728" s="90"/>
      <c r="D728" s="90"/>
      <c r="E728" s="90"/>
      <c r="F728" s="90"/>
      <c r="G728" s="90"/>
      <c r="H728" s="90"/>
      <c r="I728" s="90"/>
    </row>
    <row r="729" spans="1:9" x14ac:dyDescent="0.25">
      <c r="A729" s="90"/>
      <c r="B729" s="90"/>
      <c r="C729" s="90"/>
      <c r="D729" s="90"/>
      <c r="E729" s="90"/>
      <c r="F729" s="90"/>
      <c r="G729" s="90"/>
      <c r="H729" s="90"/>
      <c r="I729" s="90"/>
    </row>
    <row r="730" spans="1:9" x14ac:dyDescent="0.25">
      <c r="A730" s="90"/>
      <c r="B730" s="90"/>
      <c r="C730" s="90"/>
      <c r="D730" s="90"/>
      <c r="E730" s="90"/>
      <c r="F730" s="90"/>
      <c r="G730" s="90"/>
      <c r="H730" s="90"/>
      <c r="I730" s="90"/>
    </row>
    <row r="731" spans="1:9" x14ac:dyDescent="0.25">
      <c r="A731" s="90"/>
      <c r="B731" s="90"/>
      <c r="C731" s="90"/>
      <c r="D731" s="90"/>
      <c r="E731" s="90"/>
      <c r="F731" s="90"/>
      <c r="G731" s="90"/>
      <c r="H731" s="90"/>
      <c r="I731" s="90"/>
    </row>
    <row r="732" spans="1:9" x14ac:dyDescent="0.25">
      <c r="A732" s="90"/>
      <c r="B732" s="90"/>
      <c r="C732" s="90"/>
      <c r="D732" s="90"/>
      <c r="E732" s="90"/>
      <c r="F732" s="90"/>
      <c r="G732" s="90"/>
      <c r="H732" s="90"/>
      <c r="I732" s="90"/>
    </row>
    <row r="733" spans="1:9" x14ac:dyDescent="0.25">
      <c r="A733" s="90"/>
      <c r="B733" s="90"/>
      <c r="C733" s="90"/>
      <c r="D733" s="90"/>
      <c r="E733" s="90"/>
      <c r="F733" s="90"/>
      <c r="G733" s="90"/>
      <c r="H733" s="90"/>
      <c r="I733" s="90"/>
    </row>
    <row r="734" spans="1:9" x14ac:dyDescent="0.25">
      <c r="A734" s="90"/>
      <c r="B734" s="90"/>
      <c r="C734" s="90"/>
      <c r="D734" s="90"/>
      <c r="E734" s="90"/>
      <c r="F734" s="90"/>
      <c r="G734" s="90"/>
      <c r="H734" s="90"/>
      <c r="I734" s="90"/>
    </row>
    <row r="735" spans="1:9" x14ac:dyDescent="0.25">
      <c r="A735" s="90"/>
      <c r="B735" s="90"/>
      <c r="C735" s="90"/>
      <c r="D735" s="90"/>
      <c r="E735" s="90"/>
      <c r="F735" s="90"/>
      <c r="G735" s="90"/>
      <c r="H735" s="90"/>
      <c r="I735" s="90"/>
    </row>
    <row r="736" spans="1:9" x14ac:dyDescent="0.25">
      <c r="A736" s="90"/>
      <c r="B736" s="90"/>
      <c r="C736" s="90"/>
      <c r="D736" s="90"/>
      <c r="E736" s="90"/>
      <c r="F736" s="90"/>
      <c r="G736" s="90"/>
      <c r="H736" s="90"/>
      <c r="I736" s="90"/>
    </row>
    <row r="737" spans="1:9" x14ac:dyDescent="0.25">
      <c r="A737" s="90"/>
      <c r="B737" s="90"/>
      <c r="C737" s="90"/>
      <c r="D737" s="90"/>
      <c r="E737" s="90"/>
      <c r="F737" s="90"/>
      <c r="G737" s="90"/>
      <c r="H737" s="90"/>
      <c r="I737" s="90"/>
    </row>
    <row r="738" spans="1:9" x14ac:dyDescent="0.25">
      <c r="A738" s="90"/>
      <c r="B738" s="90"/>
      <c r="C738" s="90"/>
      <c r="D738" s="90"/>
      <c r="E738" s="90"/>
      <c r="F738" s="90"/>
      <c r="G738" s="90"/>
      <c r="H738" s="90"/>
      <c r="I738" s="90"/>
    </row>
    <row r="739" spans="1:9" x14ac:dyDescent="0.25">
      <c r="A739" s="90"/>
      <c r="B739" s="90"/>
      <c r="C739" s="90"/>
      <c r="D739" s="90"/>
      <c r="E739" s="90"/>
      <c r="F739" s="90"/>
      <c r="G739" s="90"/>
      <c r="H739" s="90"/>
      <c r="I739" s="90"/>
    </row>
    <row r="740" spans="1:9" x14ac:dyDescent="0.25">
      <c r="A740" s="90"/>
      <c r="B740" s="90"/>
      <c r="C740" s="90"/>
      <c r="D740" s="90"/>
      <c r="E740" s="90"/>
      <c r="F740" s="90"/>
      <c r="G740" s="90"/>
      <c r="H740" s="90"/>
      <c r="I740" s="90"/>
    </row>
    <row r="741" spans="1:9" x14ac:dyDescent="0.25">
      <c r="A741" s="90"/>
      <c r="B741" s="90"/>
      <c r="C741" s="90"/>
      <c r="D741" s="90"/>
      <c r="E741" s="90"/>
      <c r="F741" s="90"/>
      <c r="G741" s="90"/>
      <c r="H741" s="90"/>
      <c r="I741" s="90"/>
    </row>
    <row r="742" spans="1:9" x14ac:dyDescent="0.25">
      <c r="A742" s="90"/>
      <c r="B742" s="90"/>
      <c r="C742" s="90"/>
      <c r="D742" s="90"/>
      <c r="E742" s="90"/>
      <c r="F742" s="90"/>
      <c r="G742" s="90"/>
      <c r="H742" s="90"/>
      <c r="I742" s="90"/>
    </row>
    <row r="743" spans="1:9" x14ac:dyDescent="0.25">
      <c r="A743" s="90"/>
      <c r="B743" s="90"/>
      <c r="C743" s="90"/>
      <c r="D743" s="90"/>
      <c r="E743" s="90"/>
      <c r="F743" s="90"/>
      <c r="G743" s="90"/>
      <c r="H743" s="90"/>
      <c r="I743" s="90"/>
    </row>
    <row r="744" spans="1:9" x14ac:dyDescent="0.25">
      <c r="A744" s="90"/>
      <c r="B744" s="90"/>
      <c r="C744" s="90"/>
      <c r="D744" s="90"/>
      <c r="E744" s="90"/>
      <c r="F744" s="90"/>
      <c r="G744" s="90"/>
      <c r="H744" s="90"/>
      <c r="I744" s="90"/>
    </row>
    <row r="745" spans="1:9" x14ac:dyDescent="0.25">
      <c r="A745" s="90"/>
      <c r="B745" s="90"/>
      <c r="C745" s="90"/>
      <c r="D745" s="90"/>
      <c r="E745" s="90"/>
      <c r="F745" s="90"/>
      <c r="G745" s="90"/>
      <c r="H745" s="90"/>
      <c r="I745" s="90"/>
    </row>
    <row r="746" spans="1:9" x14ac:dyDescent="0.25">
      <c r="A746" s="90"/>
      <c r="B746" s="90"/>
      <c r="C746" s="90"/>
      <c r="D746" s="90"/>
      <c r="E746" s="90"/>
      <c r="F746" s="90"/>
      <c r="G746" s="90"/>
      <c r="H746" s="90"/>
      <c r="I746" s="90"/>
    </row>
    <row r="747" spans="1:9" x14ac:dyDescent="0.25">
      <c r="A747" s="90"/>
      <c r="B747" s="90"/>
      <c r="C747" s="90"/>
      <c r="D747" s="90"/>
      <c r="E747" s="90"/>
      <c r="F747" s="90"/>
      <c r="G747" s="90"/>
      <c r="H747" s="90"/>
      <c r="I747" s="90"/>
    </row>
    <row r="748" spans="1:9" x14ac:dyDescent="0.25">
      <c r="A748" s="90"/>
      <c r="B748" s="90"/>
      <c r="C748" s="90"/>
      <c r="D748" s="90"/>
      <c r="E748" s="90"/>
      <c r="F748" s="90"/>
      <c r="G748" s="90"/>
      <c r="H748" s="90"/>
      <c r="I748" s="90"/>
    </row>
    <row r="749" spans="1:9" x14ac:dyDescent="0.25">
      <c r="A749" s="90"/>
      <c r="B749" s="90"/>
      <c r="C749" s="90"/>
      <c r="D749" s="90"/>
      <c r="E749" s="90"/>
      <c r="F749" s="90"/>
      <c r="G749" s="90"/>
      <c r="H749" s="90"/>
      <c r="I749" s="90"/>
    </row>
    <row r="750" spans="1:9" x14ac:dyDescent="0.25">
      <c r="A750" s="90"/>
      <c r="B750" s="90"/>
      <c r="C750" s="90"/>
      <c r="D750" s="90"/>
      <c r="E750" s="90"/>
      <c r="F750" s="90"/>
      <c r="G750" s="90"/>
      <c r="H750" s="90"/>
      <c r="I750" s="90"/>
    </row>
    <row r="751" spans="1:9" x14ac:dyDescent="0.25">
      <c r="A751" s="90"/>
      <c r="B751" s="90"/>
      <c r="C751" s="90"/>
      <c r="D751" s="90"/>
      <c r="E751" s="90"/>
      <c r="F751" s="90"/>
      <c r="G751" s="90"/>
      <c r="H751" s="90"/>
      <c r="I751" s="90"/>
    </row>
    <row r="752" spans="1:9" x14ac:dyDescent="0.25">
      <c r="A752" s="90"/>
      <c r="B752" s="90"/>
      <c r="C752" s="90"/>
      <c r="D752" s="90"/>
      <c r="E752" s="90"/>
      <c r="F752" s="90"/>
      <c r="G752" s="90"/>
      <c r="H752" s="90"/>
      <c r="I752" s="90"/>
    </row>
    <row r="753" spans="1:9" x14ac:dyDescent="0.25">
      <c r="A753" s="90"/>
      <c r="B753" s="90"/>
      <c r="C753" s="90"/>
      <c r="D753" s="90"/>
      <c r="E753" s="90"/>
      <c r="F753" s="90"/>
      <c r="G753" s="90"/>
      <c r="H753" s="90"/>
      <c r="I753" s="90"/>
    </row>
    <row r="754" spans="1:9" x14ac:dyDescent="0.25">
      <c r="A754" s="90"/>
      <c r="B754" s="90"/>
      <c r="C754" s="90"/>
      <c r="D754" s="90"/>
      <c r="E754" s="90"/>
      <c r="F754" s="90"/>
      <c r="G754" s="90"/>
      <c r="H754" s="90"/>
      <c r="I754" s="90"/>
    </row>
    <row r="755" spans="1:9" x14ac:dyDescent="0.25">
      <c r="A755" s="90"/>
      <c r="B755" s="90"/>
      <c r="C755" s="90"/>
      <c r="D755" s="90"/>
      <c r="E755" s="90"/>
      <c r="F755" s="90"/>
      <c r="G755" s="90"/>
      <c r="H755" s="90"/>
      <c r="I755" s="90"/>
    </row>
    <row r="756" spans="1:9" x14ac:dyDescent="0.25">
      <c r="A756" s="90"/>
      <c r="B756" s="90"/>
      <c r="C756" s="90"/>
      <c r="D756" s="90"/>
      <c r="E756" s="90"/>
      <c r="F756" s="90"/>
      <c r="G756" s="90"/>
      <c r="H756" s="90"/>
      <c r="I756" s="90"/>
    </row>
    <row r="757" spans="1:9" x14ac:dyDescent="0.25">
      <c r="A757" s="90"/>
      <c r="B757" s="90"/>
      <c r="C757" s="90"/>
      <c r="D757" s="90"/>
      <c r="E757" s="90"/>
      <c r="F757" s="90"/>
      <c r="G757" s="90"/>
      <c r="H757" s="90"/>
      <c r="I757" s="90"/>
    </row>
    <row r="758" spans="1:9" x14ac:dyDescent="0.25">
      <c r="A758" s="90"/>
      <c r="B758" s="90"/>
      <c r="C758" s="90"/>
      <c r="D758" s="90"/>
      <c r="E758" s="90"/>
      <c r="F758" s="90"/>
      <c r="G758" s="90"/>
      <c r="H758" s="90"/>
      <c r="I758" s="90"/>
    </row>
    <row r="759" spans="1:9" x14ac:dyDescent="0.25">
      <c r="A759" s="90"/>
      <c r="B759" s="90"/>
      <c r="C759" s="90"/>
      <c r="D759" s="90"/>
      <c r="E759" s="90"/>
      <c r="F759" s="90"/>
      <c r="G759" s="90"/>
      <c r="H759" s="90"/>
      <c r="I759" s="90"/>
    </row>
    <row r="760" spans="1:9" x14ac:dyDescent="0.25">
      <c r="A760" s="90"/>
      <c r="B760" s="90"/>
      <c r="C760" s="90"/>
      <c r="D760" s="90"/>
      <c r="E760" s="90"/>
      <c r="F760" s="90"/>
      <c r="G760" s="90"/>
      <c r="H760" s="90"/>
      <c r="I760" s="90"/>
    </row>
    <row r="761" spans="1:9" x14ac:dyDescent="0.25">
      <c r="A761" s="90"/>
      <c r="B761" s="90"/>
      <c r="C761" s="90"/>
      <c r="D761" s="90"/>
      <c r="E761" s="90"/>
      <c r="F761" s="90"/>
      <c r="G761" s="90"/>
      <c r="H761" s="90"/>
      <c r="I761" s="90"/>
    </row>
    <row r="762" spans="1:9" x14ac:dyDescent="0.25">
      <c r="A762" s="90"/>
      <c r="B762" s="90"/>
      <c r="C762" s="90"/>
      <c r="D762" s="90"/>
      <c r="E762" s="90"/>
      <c r="F762" s="90"/>
      <c r="G762" s="90"/>
      <c r="H762" s="90"/>
      <c r="I762" s="90"/>
    </row>
    <row r="763" spans="1:9" x14ac:dyDescent="0.25">
      <c r="A763" s="90"/>
      <c r="B763" s="90"/>
      <c r="C763" s="90"/>
      <c r="D763" s="90"/>
      <c r="E763" s="90"/>
      <c r="F763" s="90"/>
      <c r="G763" s="90"/>
      <c r="H763" s="90"/>
      <c r="I763" s="90"/>
    </row>
    <row r="764" spans="1:9" x14ac:dyDescent="0.25">
      <c r="A764" s="90"/>
      <c r="B764" s="90"/>
      <c r="C764" s="90"/>
      <c r="D764" s="90"/>
      <c r="E764" s="90"/>
      <c r="F764" s="90"/>
      <c r="G764" s="90"/>
      <c r="H764" s="90"/>
      <c r="I764" s="90"/>
    </row>
    <row r="765" spans="1:9" x14ac:dyDescent="0.25">
      <c r="A765" s="90"/>
      <c r="B765" s="90"/>
      <c r="C765" s="90"/>
      <c r="D765" s="90"/>
      <c r="E765" s="90"/>
      <c r="F765" s="90"/>
      <c r="G765" s="90"/>
      <c r="H765" s="90"/>
      <c r="I765" s="90"/>
    </row>
    <row r="766" spans="1:9" x14ac:dyDescent="0.25">
      <c r="A766" s="90"/>
      <c r="B766" s="90"/>
      <c r="C766" s="90"/>
      <c r="D766" s="90"/>
      <c r="E766" s="90"/>
      <c r="F766" s="90"/>
      <c r="G766" s="90"/>
      <c r="H766" s="90"/>
      <c r="I766" s="90"/>
    </row>
    <row r="767" spans="1:9" x14ac:dyDescent="0.25">
      <c r="A767" s="90"/>
      <c r="B767" s="90"/>
      <c r="C767" s="90"/>
      <c r="D767" s="90"/>
      <c r="E767" s="90"/>
      <c r="F767" s="90"/>
      <c r="G767" s="90"/>
      <c r="H767" s="90"/>
      <c r="I767" s="90"/>
    </row>
    <row r="768" spans="1:9" x14ac:dyDescent="0.25">
      <c r="A768" s="90"/>
      <c r="B768" s="90"/>
      <c r="C768" s="90"/>
      <c r="D768" s="90"/>
      <c r="E768" s="90"/>
      <c r="F768" s="90"/>
      <c r="G768" s="90"/>
      <c r="H768" s="90"/>
      <c r="I768" s="90"/>
    </row>
    <row r="769" spans="1:9" x14ac:dyDescent="0.25">
      <c r="A769" s="90"/>
      <c r="B769" s="90"/>
      <c r="C769" s="90"/>
      <c r="D769" s="90"/>
      <c r="E769" s="90"/>
      <c r="F769" s="90"/>
      <c r="G769" s="90"/>
      <c r="H769" s="90"/>
      <c r="I769" s="90"/>
    </row>
    <row r="770" spans="1:9" x14ac:dyDescent="0.25">
      <c r="A770" s="90"/>
      <c r="B770" s="90"/>
      <c r="C770" s="90"/>
      <c r="D770" s="90"/>
      <c r="E770" s="90"/>
      <c r="F770" s="90"/>
      <c r="G770" s="90"/>
      <c r="H770" s="90"/>
      <c r="I770" s="90"/>
    </row>
    <row r="771" spans="1:9" x14ac:dyDescent="0.25">
      <c r="A771" s="90"/>
      <c r="B771" s="90"/>
      <c r="C771" s="90"/>
      <c r="D771" s="90"/>
      <c r="E771" s="90"/>
      <c r="F771" s="90"/>
      <c r="G771" s="90"/>
      <c r="H771" s="90"/>
      <c r="I771" s="90"/>
    </row>
    <row r="772" spans="1:9" x14ac:dyDescent="0.25">
      <c r="A772" s="90"/>
      <c r="B772" s="90"/>
      <c r="C772" s="90"/>
      <c r="D772" s="90"/>
      <c r="E772" s="90"/>
      <c r="F772" s="90"/>
      <c r="G772" s="90"/>
      <c r="H772" s="90"/>
      <c r="I772" s="90"/>
    </row>
    <row r="773" spans="1:9" x14ac:dyDescent="0.25">
      <c r="A773" s="90"/>
      <c r="B773" s="90"/>
      <c r="C773" s="90"/>
      <c r="D773" s="90"/>
      <c r="E773" s="90"/>
      <c r="F773" s="90"/>
      <c r="G773" s="90"/>
      <c r="H773" s="90"/>
      <c r="I773" s="90"/>
    </row>
    <row r="774" spans="1:9" x14ac:dyDescent="0.25">
      <c r="A774" s="90"/>
      <c r="B774" s="90"/>
      <c r="C774" s="90"/>
      <c r="D774" s="90"/>
      <c r="E774" s="90"/>
      <c r="F774" s="90"/>
      <c r="G774" s="90"/>
      <c r="H774" s="90"/>
      <c r="I774" s="90"/>
    </row>
    <row r="775" spans="1:9" x14ac:dyDescent="0.25">
      <c r="A775" s="90"/>
      <c r="B775" s="90"/>
      <c r="C775" s="90"/>
      <c r="D775" s="90"/>
      <c r="E775" s="90"/>
      <c r="F775" s="90"/>
      <c r="G775" s="90"/>
      <c r="H775" s="90"/>
      <c r="I775" s="90"/>
    </row>
    <row r="776" spans="1:9" x14ac:dyDescent="0.25">
      <c r="A776" s="90"/>
      <c r="B776" s="90"/>
      <c r="C776" s="90"/>
      <c r="D776" s="90"/>
      <c r="E776" s="90"/>
      <c r="F776" s="90"/>
      <c r="G776" s="90"/>
      <c r="H776" s="90"/>
      <c r="I776" s="90"/>
    </row>
    <row r="777" spans="1:9" x14ac:dyDescent="0.25">
      <c r="A777" s="90"/>
      <c r="B777" s="90"/>
      <c r="C777" s="90"/>
      <c r="D777" s="90"/>
      <c r="E777" s="90"/>
      <c r="F777" s="90"/>
      <c r="G777" s="90"/>
      <c r="H777" s="90"/>
      <c r="I777" s="90"/>
    </row>
    <row r="778" spans="1:9" x14ac:dyDescent="0.25">
      <c r="A778" s="90"/>
      <c r="B778" s="90"/>
      <c r="C778" s="90"/>
      <c r="D778" s="90"/>
      <c r="E778" s="90"/>
      <c r="F778" s="90"/>
      <c r="G778" s="90"/>
      <c r="H778" s="90"/>
      <c r="I778" s="90"/>
    </row>
    <row r="779" spans="1:9" x14ac:dyDescent="0.25">
      <c r="A779" s="90"/>
      <c r="B779" s="90"/>
      <c r="C779" s="90"/>
      <c r="D779" s="90"/>
      <c r="E779" s="90"/>
      <c r="F779" s="90"/>
      <c r="G779" s="90"/>
      <c r="H779" s="90"/>
      <c r="I779" s="90"/>
    </row>
    <row r="780" spans="1:9" x14ac:dyDescent="0.25">
      <c r="A780" s="90"/>
      <c r="B780" s="90"/>
      <c r="C780" s="90"/>
      <c r="D780" s="90"/>
      <c r="E780" s="90"/>
      <c r="F780" s="90"/>
      <c r="G780" s="90"/>
      <c r="H780" s="90"/>
      <c r="I780" s="90"/>
    </row>
    <row r="781" spans="1:9" x14ac:dyDescent="0.25">
      <c r="A781" s="90"/>
      <c r="B781" s="90"/>
      <c r="C781" s="90"/>
      <c r="D781" s="90"/>
      <c r="E781" s="90"/>
      <c r="F781" s="90"/>
      <c r="G781" s="90"/>
      <c r="H781" s="90"/>
      <c r="I781" s="90"/>
    </row>
    <row r="782" spans="1:9" x14ac:dyDescent="0.25">
      <c r="A782" s="90"/>
      <c r="B782" s="90"/>
      <c r="C782" s="90"/>
      <c r="D782" s="90"/>
      <c r="E782" s="90"/>
      <c r="F782" s="90"/>
      <c r="G782" s="90"/>
      <c r="H782" s="90"/>
      <c r="I782" s="90"/>
    </row>
    <row r="783" spans="1:9" x14ac:dyDescent="0.25">
      <c r="A783" s="90"/>
      <c r="B783" s="90"/>
      <c r="C783" s="90"/>
      <c r="D783" s="90"/>
      <c r="E783" s="90"/>
      <c r="F783" s="90"/>
      <c r="G783" s="90"/>
      <c r="H783" s="90"/>
      <c r="I783" s="90"/>
    </row>
    <row r="784" spans="1:9" x14ac:dyDescent="0.25">
      <c r="A784" s="90"/>
      <c r="B784" s="90"/>
      <c r="C784" s="90"/>
      <c r="D784" s="90"/>
      <c r="E784" s="90"/>
      <c r="F784" s="90"/>
      <c r="G784" s="90"/>
      <c r="H784" s="90"/>
      <c r="I784" s="90"/>
    </row>
    <row r="785" spans="1:9" x14ac:dyDescent="0.25">
      <c r="A785" s="90"/>
      <c r="B785" s="90"/>
      <c r="C785" s="90"/>
      <c r="D785" s="90"/>
      <c r="E785" s="90"/>
      <c r="F785" s="90"/>
      <c r="G785" s="90"/>
      <c r="H785" s="90"/>
      <c r="I785" s="90"/>
    </row>
    <row r="786" spans="1:9" x14ac:dyDescent="0.25">
      <c r="A786" s="90"/>
      <c r="B786" s="90"/>
      <c r="C786" s="90"/>
      <c r="D786" s="90"/>
      <c r="E786" s="90"/>
      <c r="F786" s="90"/>
      <c r="G786" s="90"/>
      <c r="H786" s="90"/>
      <c r="I786" s="90"/>
    </row>
    <row r="787" spans="1:9" x14ac:dyDescent="0.25">
      <c r="A787" s="90"/>
      <c r="B787" s="90"/>
      <c r="C787" s="90"/>
      <c r="D787" s="90"/>
      <c r="E787" s="90"/>
      <c r="F787" s="90"/>
      <c r="G787" s="90"/>
      <c r="H787" s="90"/>
      <c r="I787" s="90"/>
    </row>
    <row r="788" spans="1:9" x14ac:dyDescent="0.25">
      <c r="A788" s="90"/>
      <c r="B788" s="90"/>
      <c r="C788" s="90"/>
      <c r="D788" s="90"/>
      <c r="E788" s="90"/>
      <c r="F788" s="90"/>
      <c r="G788" s="90"/>
      <c r="H788" s="90"/>
      <c r="I788" s="90"/>
    </row>
    <row r="789" spans="1:9" x14ac:dyDescent="0.25">
      <c r="A789" s="90"/>
      <c r="B789" s="90"/>
      <c r="C789" s="90"/>
      <c r="D789" s="90"/>
      <c r="E789" s="90"/>
      <c r="F789" s="90"/>
      <c r="G789" s="90"/>
      <c r="H789" s="90"/>
      <c r="I789" s="90"/>
    </row>
    <row r="790" spans="1:9" x14ac:dyDescent="0.25">
      <c r="A790" s="90"/>
      <c r="B790" s="90"/>
      <c r="C790" s="90"/>
      <c r="D790" s="90"/>
      <c r="E790" s="90"/>
      <c r="F790" s="90"/>
      <c r="G790" s="90"/>
      <c r="H790" s="90"/>
      <c r="I790" s="90"/>
    </row>
    <row r="791" spans="1:9" x14ac:dyDescent="0.25">
      <c r="A791" s="90"/>
      <c r="B791" s="90"/>
      <c r="C791" s="90"/>
      <c r="D791" s="90"/>
      <c r="E791" s="90"/>
      <c r="F791" s="90"/>
      <c r="G791" s="90"/>
      <c r="H791" s="90"/>
      <c r="I791" s="90"/>
    </row>
    <row r="792" spans="1:9" x14ac:dyDescent="0.25">
      <c r="A792" s="90"/>
      <c r="B792" s="90"/>
      <c r="C792" s="90"/>
      <c r="D792" s="90"/>
      <c r="E792" s="90"/>
      <c r="F792" s="90"/>
      <c r="G792" s="90"/>
      <c r="H792" s="90"/>
      <c r="I792" s="90"/>
    </row>
    <row r="793" spans="1:9" x14ac:dyDescent="0.25">
      <c r="A793" s="90"/>
      <c r="B793" s="90"/>
      <c r="C793" s="90"/>
      <c r="D793" s="90"/>
      <c r="E793" s="90"/>
      <c r="F793" s="90"/>
      <c r="G793" s="90"/>
      <c r="H793" s="90"/>
      <c r="I793" s="90"/>
    </row>
    <row r="794" spans="1:9" x14ac:dyDescent="0.25">
      <c r="A794" s="90"/>
      <c r="B794" s="90"/>
      <c r="C794" s="90"/>
      <c r="D794" s="90"/>
      <c r="E794" s="90"/>
      <c r="F794" s="90"/>
      <c r="G794" s="90"/>
      <c r="H794" s="90"/>
      <c r="I794" s="90"/>
    </row>
    <row r="795" spans="1:9" x14ac:dyDescent="0.25">
      <c r="A795" s="90"/>
      <c r="B795" s="90"/>
      <c r="C795" s="90"/>
      <c r="D795" s="90"/>
      <c r="E795" s="90"/>
      <c r="F795" s="90"/>
      <c r="G795" s="90"/>
      <c r="H795" s="90"/>
      <c r="I795" s="90"/>
    </row>
    <row r="796" spans="1:9" x14ac:dyDescent="0.25">
      <c r="A796" s="90"/>
      <c r="B796" s="90"/>
      <c r="C796" s="90"/>
      <c r="D796" s="90"/>
      <c r="E796" s="90"/>
      <c r="F796" s="90"/>
      <c r="G796" s="90"/>
      <c r="H796" s="90"/>
      <c r="I796" s="90"/>
    </row>
    <row r="797" spans="1:9" x14ac:dyDescent="0.25">
      <c r="A797" s="90"/>
      <c r="B797" s="90"/>
      <c r="C797" s="90"/>
      <c r="D797" s="90"/>
      <c r="E797" s="90"/>
      <c r="F797" s="90"/>
      <c r="G797" s="90"/>
      <c r="H797" s="90"/>
      <c r="I797" s="90"/>
    </row>
    <row r="798" spans="1:9" x14ac:dyDescent="0.25">
      <c r="A798" s="90"/>
      <c r="B798" s="90"/>
      <c r="C798" s="90"/>
      <c r="D798" s="90"/>
      <c r="E798" s="90"/>
      <c r="F798" s="90"/>
      <c r="G798" s="90"/>
      <c r="H798" s="90"/>
      <c r="I798" s="90"/>
    </row>
    <row r="799" spans="1:9" x14ac:dyDescent="0.25">
      <c r="A799" s="90"/>
      <c r="B799" s="90"/>
      <c r="C799" s="90"/>
      <c r="D799" s="90"/>
      <c r="E799" s="90"/>
      <c r="F799" s="90"/>
      <c r="G799" s="90"/>
      <c r="H799" s="90"/>
      <c r="I799" s="90"/>
    </row>
    <row r="800" spans="1:9" x14ac:dyDescent="0.25">
      <c r="A800" s="90"/>
      <c r="B800" s="90"/>
      <c r="C800" s="90"/>
      <c r="D800" s="90"/>
      <c r="E800" s="90"/>
      <c r="F800" s="90"/>
      <c r="G800" s="90"/>
      <c r="H800" s="90"/>
      <c r="I800" s="90"/>
    </row>
    <row r="801" spans="1:9" x14ac:dyDescent="0.25">
      <c r="A801" s="90"/>
      <c r="B801" s="90"/>
      <c r="C801" s="90"/>
      <c r="D801" s="90"/>
      <c r="E801" s="90"/>
      <c r="F801" s="90"/>
      <c r="G801" s="90"/>
      <c r="H801" s="90"/>
      <c r="I801" s="90"/>
    </row>
    <row r="802" spans="1:9" x14ac:dyDescent="0.25">
      <c r="A802" s="90"/>
      <c r="B802" s="90"/>
      <c r="C802" s="90"/>
      <c r="D802" s="90"/>
      <c r="E802" s="90"/>
      <c r="F802" s="90"/>
      <c r="G802" s="90"/>
      <c r="H802" s="90"/>
      <c r="I802" s="90"/>
    </row>
    <row r="803" spans="1:9" x14ac:dyDescent="0.25">
      <c r="A803" s="90"/>
      <c r="B803" s="90"/>
      <c r="C803" s="90"/>
      <c r="D803" s="90"/>
      <c r="E803" s="90"/>
      <c r="F803" s="90"/>
      <c r="G803" s="90"/>
      <c r="H803" s="90"/>
      <c r="I803" s="90"/>
    </row>
    <row r="804" spans="1:9" x14ac:dyDescent="0.25">
      <c r="A804" s="90"/>
      <c r="B804" s="90"/>
      <c r="C804" s="90"/>
      <c r="D804" s="90"/>
      <c r="E804" s="90"/>
      <c r="F804" s="90"/>
      <c r="G804" s="90"/>
      <c r="H804" s="90"/>
      <c r="I804" s="90"/>
    </row>
    <row r="805" spans="1:9" x14ac:dyDescent="0.25">
      <c r="A805" s="90"/>
      <c r="B805" s="90"/>
      <c r="C805" s="90"/>
      <c r="D805" s="90"/>
      <c r="E805" s="90"/>
      <c r="F805" s="90"/>
      <c r="G805" s="90"/>
      <c r="H805" s="90"/>
      <c r="I805" s="90"/>
    </row>
    <row r="806" spans="1:9" x14ac:dyDescent="0.25">
      <c r="A806" s="90"/>
      <c r="B806" s="90"/>
      <c r="C806" s="90"/>
      <c r="D806" s="90"/>
      <c r="E806" s="90"/>
      <c r="F806" s="90"/>
      <c r="G806" s="90"/>
      <c r="H806" s="90"/>
      <c r="I806" s="90"/>
    </row>
    <row r="807" spans="1:9" x14ac:dyDescent="0.25">
      <c r="A807" s="90"/>
      <c r="B807" s="90"/>
      <c r="C807" s="90"/>
      <c r="D807" s="90"/>
      <c r="E807" s="90"/>
      <c r="F807" s="90"/>
      <c r="G807" s="90"/>
      <c r="H807" s="90"/>
      <c r="I807" s="90"/>
    </row>
    <row r="808" spans="1:9" x14ac:dyDescent="0.25">
      <c r="A808" s="90"/>
      <c r="B808" s="90"/>
      <c r="C808" s="90"/>
      <c r="D808" s="90"/>
      <c r="E808" s="90"/>
      <c r="F808" s="90"/>
      <c r="G808" s="90"/>
      <c r="H808" s="90"/>
      <c r="I808" s="90"/>
    </row>
    <row r="809" spans="1:9" x14ac:dyDescent="0.25">
      <c r="A809" s="90"/>
      <c r="B809" s="90"/>
      <c r="C809" s="90"/>
      <c r="D809" s="90"/>
      <c r="E809" s="90"/>
      <c r="F809" s="90"/>
      <c r="G809" s="90"/>
      <c r="H809" s="90"/>
      <c r="I809" s="90"/>
    </row>
    <row r="810" spans="1:9" x14ac:dyDescent="0.25">
      <c r="A810" s="90"/>
      <c r="B810" s="90"/>
      <c r="C810" s="90"/>
      <c r="D810" s="90"/>
      <c r="E810" s="90"/>
      <c r="F810" s="90"/>
      <c r="G810" s="90"/>
      <c r="H810" s="90"/>
      <c r="I810" s="90"/>
    </row>
    <row r="811" spans="1:9" x14ac:dyDescent="0.25">
      <c r="A811" s="90"/>
      <c r="B811" s="90"/>
      <c r="C811" s="90"/>
      <c r="D811" s="90"/>
      <c r="E811" s="90"/>
      <c r="F811" s="90"/>
      <c r="G811" s="90"/>
      <c r="H811" s="90"/>
      <c r="I811" s="90"/>
    </row>
    <row r="812" spans="1:9" x14ac:dyDescent="0.25">
      <c r="A812" s="90"/>
      <c r="B812" s="90"/>
      <c r="C812" s="90"/>
      <c r="D812" s="90"/>
      <c r="E812" s="90"/>
      <c r="F812" s="90"/>
      <c r="G812" s="90"/>
      <c r="H812" s="90"/>
      <c r="I812" s="90"/>
    </row>
    <row r="813" spans="1:9" x14ac:dyDescent="0.25">
      <c r="A813" s="90"/>
      <c r="B813" s="90"/>
      <c r="C813" s="90"/>
      <c r="D813" s="90"/>
      <c r="E813" s="90"/>
      <c r="F813" s="90"/>
      <c r="G813" s="90"/>
      <c r="H813" s="90"/>
      <c r="I813" s="90"/>
    </row>
    <row r="814" spans="1:9" x14ac:dyDescent="0.25">
      <c r="A814" s="90"/>
      <c r="B814" s="90"/>
      <c r="C814" s="90"/>
      <c r="D814" s="90"/>
      <c r="E814" s="90"/>
      <c r="F814" s="90"/>
      <c r="G814" s="90"/>
      <c r="H814" s="90"/>
      <c r="I814" s="90"/>
    </row>
    <row r="815" spans="1:9" x14ac:dyDescent="0.25">
      <c r="A815" s="90"/>
      <c r="B815" s="90"/>
      <c r="C815" s="90"/>
      <c r="D815" s="90"/>
      <c r="E815" s="90"/>
      <c r="F815" s="90"/>
      <c r="G815" s="90"/>
      <c r="H815" s="90"/>
      <c r="I815" s="90"/>
    </row>
    <row r="816" spans="1:9" x14ac:dyDescent="0.25">
      <c r="A816" s="90"/>
      <c r="B816" s="90"/>
      <c r="C816" s="90"/>
      <c r="D816" s="90"/>
      <c r="E816" s="90"/>
      <c r="F816" s="90"/>
      <c r="G816" s="90"/>
      <c r="H816" s="90"/>
      <c r="I816" s="90"/>
    </row>
    <row r="817" spans="1:9" x14ac:dyDescent="0.25">
      <c r="A817" s="90"/>
      <c r="B817" s="90"/>
      <c r="C817" s="90"/>
      <c r="D817" s="90"/>
      <c r="E817" s="90"/>
      <c r="F817" s="90"/>
      <c r="G817" s="90"/>
      <c r="H817" s="90"/>
      <c r="I817" s="90"/>
    </row>
    <row r="818" spans="1:9" x14ac:dyDescent="0.25">
      <c r="A818" s="90"/>
      <c r="B818" s="90"/>
      <c r="C818" s="90"/>
      <c r="D818" s="90"/>
      <c r="E818" s="90"/>
      <c r="F818" s="90"/>
      <c r="G818" s="90"/>
      <c r="H818" s="90"/>
      <c r="I818" s="90"/>
    </row>
    <row r="819" spans="1:9" x14ac:dyDescent="0.25">
      <c r="A819" s="90"/>
      <c r="B819" s="90"/>
      <c r="C819" s="90"/>
      <c r="D819" s="90"/>
      <c r="E819" s="90"/>
      <c r="F819" s="90"/>
      <c r="G819" s="90"/>
      <c r="H819" s="90"/>
      <c r="I819" s="90"/>
    </row>
    <row r="820" spans="1:9" x14ac:dyDescent="0.25">
      <c r="A820" s="90"/>
      <c r="B820" s="90"/>
      <c r="C820" s="90"/>
      <c r="D820" s="90"/>
      <c r="E820" s="90"/>
      <c r="F820" s="90"/>
      <c r="G820" s="90"/>
      <c r="H820" s="90"/>
      <c r="I820" s="90"/>
    </row>
    <row r="821" spans="1:9" x14ac:dyDescent="0.25">
      <c r="A821" s="90"/>
      <c r="B821" s="90"/>
      <c r="C821" s="90"/>
      <c r="D821" s="90"/>
      <c r="E821" s="90"/>
      <c r="F821" s="90"/>
      <c r="G821" s="90"/>
      <c r="H821" s="90"/>
      <c r="I821" s="90"/>
    </row>
    <row r="822" spans="1:9" x14ac:dyDescent="0.25">
      <c r="A822" s="90"/>
      <c r="B822" s="90"/>
      <c r="C822" s="90"/>
      <c r="D822" s="90"/>
      <c r="E822" s="90"/>
      <c r="F822" s="90"/>
      <c r="G822" s="90"/>
      <c r="H822" s="90"/>
      <c r="I822" s="90"/>
    </row>
    <row r="823" spans="1:9" x14ac:dyDescent="0.25">
      <c r="A823" s="90"/>
      <c r="B823" s="90"/>
      <c r="C823" s="90"/>
      <c r="D823" s="90"/>
      <c r="E823" s="90"/>
      <c r="F823" s="90"/>
      <c r="G823" s="90"/>
      <c r="H823" s="90"/>
      <c r="I823" s="90"/>
    </row>
    <row r="824" spans="1:9" x14ac:dyDescent="0.25">
      <c r="A824" s="90"/>
      <c r="B824" s="90"/>
      <c r="C824" s="90"/>
      <c r="D824" s="90"/>
      <c r="E824" s="90"/>
      <c r="F824" s="90"/>
      <c r="G824" s="90"/>
      <c r="H824" s="90"/>
      <c r="I824" s="90"/>
    </row>
    <row r="825" spans="1:9" x14ac:dyDescent="0.25">
      <c r="A825" s="90"/>
      <c r="B825" s="90"/>
      <c r="C825" s="90"/>
      <c r="D825" s="90"/>
      <c r="E825" s="90"/>
      <c r="F825" s="90"/>
      <c r="G825" s="90"/>
      <c r="H825" s="90"/>
      <c r="I825" s="90"/>
    </row>
    <row r="826" spans="1:9" x14ac:dyDescent="0.25">
      <c r="A826" s="90"/>
      <c r="B826" s="90"/>
      <c r="C826" s="90"/>
      <c r="D826" s="90"/>
      <c r="E826" s="90"/>
      <c r="F826" s="90"/>
      <c r="G826" s="90"/>
      <c r="H826" s="90"/>
      <c r="I826" s="90"/>
    </row>
    <row r="827" spans="1:9" x14ac:dyDescent="0.25">
      <c r="A827" s="90"/>
      <c r="B827" s="90"/>
      <c r="C827" s="90"/>
      <c r="D827" s="90"/>
      <c r="E827" s="90"/>
      <c r="F827" s="90"/>
      <c r="G827" s="90"/>
      <c r="H827" s="90"/>
      <c r="I827" s="90"/>
    </row>
    <row r="828" spans="1:9" x14ac:dyDescent="0.25">
      <c r="A828" s="90"/>
      <c r="B828" s="90"/>
      <c r="C828" s="90"/>
      <c r="D828" s="90"/>
      <c r="E828" s="90"/>
      <c r="F828" s="90"/>
      <c r="G828" s="90"/>
      <c r="H828" s="90"/>
      <c r="I828" s="90"/>
    </row>
    <row r="829" spans="1:9" x14ac:dyDescent="0.25">
      <c r="A829" s="90"/>
      <c r="B829" s="90"/>
      <c r="C829" s="90"/>
      <c r="D829" s="90"/>
      <c r="E829" s="90"/>
      <c r="F829" s="90"/>
      <c r="G829" s="90"/>
      <c r="H829" s="90"/>
      <c r="I829" s="90"/>
    </row>
    <row r="830" spans="1:9" x14ac:dyDescent="0.25">
      <c r="A830" s="90"/>
      <c r="B830" s="90"/>
      <c r="C830" s="90"/>
      <c r="D830" s="90"/>
      <c r="E830" s="90"/>
      <c r="F830" s="90"/>
      <c r="G830" s="90"/>
      <c r="H830" s="90"/>
      <c r="I830" s="90"/>
    </row>
    <row r="831" spans="1:9" x14ac:dyDescent="0.25">
      <c r="A831" s="90"/>
      <c r="B831" s="90"/>
      <c r="C831" s="90"/>
      <c r="D831" s="90"/>
      <c r="E831" s="90"/>
      <c r="F831" s="90"/>
      <c r="G831" s="90"/>
      <c r="H831" s="90"/>
      <c r="I831" s="90"/>
    </row>
    <row r="832" spans="1:9" x14ac:dyDescent="0.25">
      <c r="A832" s="90"/>
      <c r="B832" s="90"/>
      <c r="C832" s="90"/>
      <c r="D832" s="90"/>
      <c r="E832" s="90"/>
      <c r="F832" s="90"/>
      <c r="G832" s="90"/>
      <c r="H832" s="90"/>
      <c r="I832" s="90"/>
    </row>
    <row r="833" spans="1:9" x14ac:dyDescent="0.25">
      <c r="A833" s="90"/>
      <c r="B833" s="90"/>
      <c r="C833" s="90"/>
      <c r="D833" s="90"/>
      <c r="E833" s="90"/>
      <c r="F833" s="90"/>
      <c r="G833" s="90"/>
      <c r="H833" s="90"/>
      <c r="I833" s="90"/>
    </row>
    <row r="834" spans="1:9" x14ac:dyDescent="0.25">
      <c r="A834" s="90"/>
      <c r="B834" s="90"/>
      <c r="C834" s="90"/>
      <c r="D834" s="90"/>
      <c r="E834" s="90"/>
      <c r="F834" s="90"/>
      <c r="G834" s="90"/>
      <c r="H834" s="90"/>
      <c r="I834" s="90"/>
    </row>
    <row r="835" spans="1:9" x14ac:dyDescent="0.25">
      <c r="A835" s="90"/>
      <c r="B835" s="90"/>
      <c r="C835" s="90"/>
      <c r="D835" s="90"/>
      <c r="E835" s="90"/>
      <c r="F835" s="90"/>
      <c r="G835" s="90"/>
      <c r="H835" s="90"/>
      <c r="I835" s="90"/>
    </row>
    <row r="836" spans="1:9" x14ac:dyDescent="0.25">
      <c r="A836" s="90"/>
      <c r="B836" s="90"/>
      <c r="C836" s="90"/>
      <c r="D836" s="90"/>
      <c r="E836" s="90"/>
      <c r="F836" s="90"/>
      <c r="G836" s="90"/>
      <c r="H836" s="90"/>
      <c r="I836" s="90"/>
    </row>
    <row r="837" spans="1:9" x14ac:dyDescent="0.25">
      <c r="A837" s="90"/>
      <c r="B837" s="90"/>
      <c r="C837" s="90"/>
      <c r="D837" s="90"/>
      <c r="E837" s="90"/>
      <c r="F837" s="90"/>
      <c r="G837" s="90"/>
      <c r="H837" s="90"/>
      <c r="I837" s="90"/>
    </row>
    <row r="838" spans="1:9" x14ac:dyDescent="0.25">
      <c r="A838" s="90"/>
      <c r="B838" s="90"/>
      <c r="C838" s="90"/>
      <c r="D838" s="90"/>
      <c r="E838" s="90"/>
      <c r="F838" s="90"/>
      <c r="G838" s="90"/>
      <c r="H838" s="90"/>
      <c r="I838" s="90"/>
    </row>
    <row r="839" spans="1:9" x14ac:dyDescent="0.25">
      <c r="A839" s="90"/>
      <c r="B839" s="90"/>
      <c r="C839" s="90"/>
      <c r="D839" s="90"/>
      <c r="E839" s="90"/>
      <c r="F839" s="90"/>
      <c r="G839" s="90"/>
      <c r="H839" s="90"/>
      <c r="I839" s="90"/>
    </row>
    <row r="840" spans="1:9" x14ac:dyDescent="0.25">
      <c r="A840" s="90"/>
      <c r="B840" s="90"/>
      <c r="C840" s="90"/>
      <c r="D840" s="90"/>
      <c r="E840" s="90"/>
      <c r="F840" s="90"/>
      <c r="G840" s="90"/>
      <c r="H840" s="90"/>
      <c r="I840" s="90"/>
    </row>
    <row r="841" spans="1:9" x14ac:dyDescent="0.25">
      <c r="A841" s="90"/>
      <c r="B841" s="90"/>
      <c r="C841" s="90"/>
      <c r="D841" s="90"/>
      <c r="E841" s="90"/>
      <c r="F841" s="90"/>
      <c r="G841" s="90"/>
      <c r="H841" s="90"/>
      <c r="I841" s="90"/>
    </row>
    <row r="842" spans="1:9" x14ac:dyDescent="0.25">
      <c r="A842" s="90"/>
      <c r="B842" s="90"/>
      <c r="C842" s="90"/>
      <c r="D842" s="90"/>
      <c r="E842" s="90"/>
      <c r="F842" s="90"/>
      <c r="G842" s="90"/>
      <c r="H842" s="90"/>
      <c r="I842" s="90"/>
    </row>
    <row r="843" spans="1:9" x14ac:dyDescent="0.25">
      <c r="A843" s="90"/>
      <c r="B843" s="90"/>
      <c r="C843" s="90"/>
      <c r="D843" s="90"/>
      <c r="E843" s="90"/>
      <c r="F843" s="90"/>
      <c r="G843" s="90"/>
      <c r="H843" s="90"/>
      <c r="I843" s="90"/>
    </row>
    <row r="844" spans="1:9" x14ac:dyDescent="0.25">
      <c r="A844" s="90"/>
      <c r="B844" s="90"/>
      <c r="C844" s="90"/>
      <c r="D844" s="90"/>
      <c r="E844" s="90"/>
      <c r="F844" s="90"/>
      <c r="G844" s="90"/>
      <c r="H844" s="90"/>
      <c r="I844" s="90"/>
    </row>
    <row r="845" spans="1:9" x14ac:dyDescent="0.25">
      <c r="A845" s="90"/>
      <c r="B845" s="90"/>
      <c r="C845" s="90"/>
      <c r="D845" s="90"/>
      <c r="E845" s="90"/>
      <c r="F845" s="90"/>
      <c r="G845" s="90"/>
      <c r="H845" s="90"/>
      <c r="I845" s="90"/>
    </row>
    <row r="846" spans="1:9" x14ac:dyDescent="0.25">
      <c r="A846" s="90"/>
      <c r="B846" s="90"/>
      <c r="C846" s="90"/>
      <c r="D846" s="90"/>
      <c r="E846" s="90"/>
      <c r="F846" s="90"/>
      <c r="G846" s="90"/>
      <c r="H846" s="90"/>
      <c r="I846" s="90"/>
    </row>
    <row r="847" spans="1:9" x14ac:dyDescent="0.25">
      <c r="A847" s="90"/>
      <c r="B847" s="90"/>
      <c r="C847" s="90"/>
      <c r="D847" s="90"/>
      <c r="E847" s="90"/>
      <c r="F847" s="90"/>
      <c r="G847" s="90"/>
      <c r="H847" s="90"/>
      <c r="I847" s="90"/>
    </row>
    <row r="848" spans="1:9" x14ac:dyDescent="0.25">
      <c r="A848" s="90"/>
      <c r="B848" s="90"/>
      <c r="C848" s="90"/>
      <c r="D848" s="90"/>
      <c r="E848" s="90"/>
      <c r="F848" s="90"/>
      <c r="G848" s="90"/>
      <c r="H848" s="90"/>
      <c r="I848" s="90"/>
    </row>
    <row r="849" spans="1:9" x14ac:dyDescent="0.25">
      <c r="A849" s="90"/>
      <c r="B849" s="90"/>
      <c r="C849" s="90"/>
      <c r="D849" s="90"/>
      <c r="E849" s="90"/>
      <c r="F849" s="90"/>
      <c r="G849" s="90"/>
      <c r="H849" s="90"/>
      <c r="I849" s="90"/>
    </row>
    <row r="850" spans="1:9" x14ac:dyDescent="0.25">
      <c r="A850" s="90"/>
      <c r="B850" s="90"/>
      <c r="C850" s="90"/>
      <c r="D850" s="90"/>
      <c r="E850" s="90"/>
      <c r="F850" s="90"/>
      <c r="G850" s="90"/>
      <c r="H850" s="90"/>
      <c r="I850" s="90"/>
    </row>
    <row r="851" spans="1:9" x14ac:dyDescent="0.25">
      <c r="A851" s="90"/>
      <c r="B851" s="90"/>
      <c r="C851" s="90"/>
      <c r="D851" s="90"/>
      <c r="E851" s="90"/>
      <c r="F851" s="90"/>
      <c r="G851" s="90"/>
      <c r="H851" s="90"/>
      <c r="I851" s="90"/>
    </row>
    <row r="852" spans="1:9" x14ac:dyDescent="0.25">
      <c r="A852" s="90"/>
      <c r="B852" s="90"/>
      <c r="C852" s="90"/>
      <c r="D852" s="90"/>
      <c r="E852" s="90"/>
      <c r="F852" s="90"/>
      <c r="G852" s="90"/>
      <c r="H852" s="90"/>
      <c r="I852" s="90"/>
    </row>
    <row r="853" spans="1:9" x14ac:dyDescent="0.25">
      <c r="A853" s="90"/>
      <c r="B853" s="90"/>
      <c r="C853" s="90"/>
      <c r="D853" s="90"/>
      <c r="E853" s="90"/>
      <c r="F853" s="90"/>
      <c r="G853" s="90"/>
      <c r="H853" s="90"/>
      <c r="I853" s="90"/>
    </row>
    <row r="854" spans="1:9" x14ac:dyDescent="0.25">
      <c r="A854" s="90"/>
      <c r="B854" s="90"/>
      <c r="C854" s="90"/>
      <c r="D854" s="90"/>
      <c r="E854" s="90"/>
      <c r="F854" s="90"/>
      <c r="G854" s="90"/>
      <c r="H854" s="90"/>
      <c r="I854" s="90"/>
    </row>
    <row r="855" spans="1:9" x14ac:dyDescent="0.25">
      <c r="A855" s="90"/>
      <c r="B855" s="90"/>
      <c r="C855" s="90"/>
      <c r="D855" s="90"/>
      <c r="E855" s="90"/>
      <c r="F855" s="90"/>
      <c r="G855" s="90"/>
      <c r="H855" s="90"/>
      <c r="I855" s="90"/>
    </row>
    <row r="856" spans="1:9" x14ac:dyDescent="0.25">
      <c r="A856" s="90"/>
      <c r="B856" s="90"/>
      <c r="C856" s="90"/>
      <c r="D856" s="90"/>
      <c r="E856" s="90"/>
      <c r="F856" s="90"/>
      <c r="G856" s="90"/>
      <c r="H856" s="90"/>
      <c r="I856" s="90"/>
    </row>
    <row r="857" spans="1:9" x14ac:dyDescent="0.25">
      <c r="A857" s="90"/>
      <c r="B857" s="90"/>
      <c r="C857" s="90"/>
      <c r="D857" s="90"/>
      <c r="E857" s="90"/>
      <c r="F857" s="90"/>
      <c r="G857" s="90"/>
      <c r="H857" s="90"/>
      <c r="I857" s="90"/>
    </row>
    <row r="858" spans="1:9" x14ac:dyDescent="0.25">
      <c r="A858" s="90"/>
      <c r="B858" s="90"/>
      <c r="C858" s="90"/>
      <c r="D858" s="90"/>
      <c r="E858" s="90"/>
      <c r="F858" s="90"/>
      <c r="G858" s="90"/>
      <c r="H858" s="90"/>
      <c r="I858" s="90"/>
    </row>
    <row r="859" spans="1:9" x14ac:dyDescent="0.25">
      <c r="A859" s="90"/>
      <c r="B859" s="90"/>
      <c r="C859" s="90"/>
      <c r="D859" s="90"/>
      <c r="E859" s="90"/>
      <c r="F859" s="90"/>
      <c r="G859" s="90"/>
      <c r="H859" s="90"/>
      <c r="I859" s="90"/>
    </row>
    <row r="860" spans="1:9" x14ac:dyDescent="0.25">
      <c r="A860" s="90"/>
      <c r="B860" s="90"/>
      <c r="C860" s="90"/>
      <c r="D860" s="90"/>
      <c r="E860" s="90"/>
      <c r="F860" s="90"/>
      <c r="G860" s="90"/>
      <c r="H860" s="90"/>
      <c r="I860" s="90"/>
    </row>
    <row r="861" spans="1:9" x14ac:dyDescent="0.25">
      <c r="A861" s="90"/>
      <c r="B861" s="90"/>
      <c r="C861" s="90"/>
      <c r="D861" s="90"/>
      <c r="E861" s="90"/>
      <c r="F861" s="90"/>
      <c r="G861" s="90"/>
      <c r="H861" s="90"/>
      <c r="I861" s="90"/>
    </row>
    <row r="862" spans="1:9" x14ac:dyDescent="0.25">
      <c r="A862" s="90"/>
      <c r="B862" s="90"/>
      <c r="C862" s="90"/>
      <c r="D862" s="90"/>
      <c r="E862" s="90"/>
      <c r="F862" s="90"/>
      <c r="G862" s="90"/>
      <c r="H862" s="90"/>
      <c r="I862" s="90"/>
    </row>
    <row r="863" spans="1:9" x14ac:dyDescent="0.25">
      <c r="A863" s="90"/>
      <c r="B863" s="90"/>
      <c r="C863" s="90"/>
      <c r="D863" s="90"/>
      <c r="E863" s="90"/>
      <c r="F863" s="90"/>
      <c r="G863" s="90"/>
      <c r="H863" s="90"/>
      <c r="I863" s="90"/>
    </row>
    <row r="864" spans="1:9" x14ac:dyDescent="0.25">
      <c r="A864" s="90"/>
      <c r="B864" s="90"/>
      <c r="C864" s="90"/>
      <c r="D864" s="90"/>
      <c r="E864" s="90"/>
      <c r="F864" s="90"/>
      <c r="G864" s="90"/>
      <c r="H864" s="90"/>
      <c r="I864" s="90"/>
    </row>
    <row r="865" spans="1:9" x14ac:dyDescent="0.25">
      <c r="A865" s="90"/>
      <c r="B865" s="90"/>
      <c r="C865" s="90"/>
      <c r="D865" s="90"/>
      <c r="E865" s="90"/>
      <c r="F865" s="90"/>
      <c r="G865" s="90"/>
      <c r="H865" s="90"/>
      <c r="I865" s="90"/>
    </row>
    <row r="866" spans="1:9" x14ac:dyDescent="0.25">
      <c r="A866" s="90"/>
      <c r="B866" s="90"/>
      <c r="C866" s="90"/>
      <c r="D866" s="90"/>
      <c r="E866" s="90"/>
      <c r="F866" s="90"/>
      <c r="G866" s="90"/>
      <c r="H866" s="90"/>
      <c r="I866" s="90"/>
    </row>
    <row r="867" spans="1:9" x14ac:dyDescent="0.25">
      <c r="A867" s="90"/>
      <c r="B867" s="90"/>
      <c r="C867" s="90"/>
      <c r="D867" s="90"/>
      <c r="E867" s="90"/>
      <c r="F867" s="90"/>
      <c r="G867" s="90"/>
      <c r="H867" s="90"/>
      <c r="I867" s="90"/>
    </row>
    <row r="868" spans="1:9" x14ac:dyDescent="0.25">
      <c r="A868" s="90"/>
      <c r="B868" s="90"/>
      <c r="C868" s="90"/>
      <c r="D868" s="90"/>
      <c r="E868" s="90"/>
      <c r="F868" s="90"/>
      <c r="G868" s="90"/>
      <c r="H868" s="90"/>
      <c r="I868" s="90"/>
    </row>
    <row r="869" spans="1:9" x14ac:dyDescent="0.25">
      <c r="A869" s="90"/>
      <c r="B869" s="90"/>
      <c r="C869" s="90"/>
      <c r="D869" s="90"/>
      <c r="E869" s="90"/>
      <c r="F869" s="90"/>
      <c r="G869" s="90"/>
      <c r="H869" s="90"/>
      <c r="I869" s="90"/>
    </row>
    <row r="870" spans="1:9" x14ac:dyDescent="0.25">
      <c r="A870" s="90"/>
      <c r="B870" s="90"/>
      <c r="C870" s="90"/>
      <c r="D870" s="90"/>
      <c r="E870" s="90"/>
      <c r="F870" s="90"/>
      <c r="G870" s="90"/>
      <c r="H870" s="90"/>
      <c r="I870" s="90"/>
    </row>
    <row r="871" spans="1:9" x14ac:dyDescent="0.25">
      <c r="A871" s="90"/>
      <c r="B871" s="90"/>
      <c r="C871" s="90"/>
      <c r="D871" s="90"/>
      <c r="E871" s="90"/>
      <c r="F871" s="90"/>
      <c r="G871" s="90"/>
      <c r="H871" s="90"/>
      <c r="I871" s="90"/>
    </row>
    <row r="872" spans="1:9" x14ac:dyDescent="0.25">
      <c r="A872" s="90"/>
      <c r="B872" s="90"/>
      <c r="C872" s="90"/>
      <c r="D872" s="90"/>
      <c r="E872" s="90"/>
      <c r="F872" s="90"/>
      <c r="G872" s="90"/>
      <c r="H872" s="90"/>
      <c r="I872" s="90"/>
    </row>
    <row r="873" spans="1:9" x14ac:dyDescent="0.25">
      <c r="A873" s="90"/>
      <c r="B873" s="90"/>
      <c r="C873" s="90"/>
      <c r="D873" s="90"/>
      <c r="E873" s="90"/>
      <c r="F873" s="90"/>
      <c r="G873" s="90"/>
      <c r="H873" s="90"/>
      <c r="I873" s="90"/>
    </row>
    <row r="874" spans="1:9" x14ac:dyDescent="0.25">
      <c r="A874" s="90"/>
      <c r="B874" s="90"/>
      <c r="C874" s="90"/>
      <c r="D874" s="90"/>
      <c r="E874" s="90"/>
      <c r="F874" s="90"/>
      <c r="G874" s="90"/>
      <c r="H874" s="90"/>
      <c r="I874" s="90"/>
    </row>
    <row r="875" spans="1:9" x14ac:dyDescent="0.25">
      <c r="A875" s="90"/>
      <c r="B875" s="90"/>
      <c r="C875" s="90"/>
      <c r="D875" s="90"/>
      <c r="E875" s="90"/>
      <c r="F875" s="90"/>
      <c r="G875" s="90"/>
      <c r="H875" s="90"/>
      <c r="I875" s="90"/>
    </row>
    <row r="876" spans="1:9" x14ac:dyDescent="0.25">
      <c r="A876" s="90"/>
      <c r="B876" s="90"/>
      <c r="C876" s="90"/>
      <c r="D876" s="90"/>
      <c r="E876" s="90"/>
      <c r="F876" s="90"/>
      <c r="G876" s="90"/>
      <c r="H876" s="90"/>
      <c r="I876" s="90"/>
    </row>
    <row r="877" spans="1:9" x14ac:dyDescent="0.25">
      <c r="A877" s="90"/>
      <c r="B877" s="90"/>
      <c r="C877" s="90"/>
      <c r="D877" s="90"/>
      <c r="E877" s="90"/>
      <c r="F877" s="90"/>
      <c r="G877" s="90"/>
      <c r="H877" s="90"/>
      <c r="I877" s="90"/>
    </row>
    <row r="878" spans="1:9" x14ac:dyDescent="0.25">
      <c r="A878" s="90"/>
      <c r="B878" s="90"/>
      <c r="C878" s="90"/>
      <c r="D878" s="90"/>
      <c r="E878" s="90"/>
      <c r="F878" s="90"/>
      <c r="G878" s="90"/>
      <c r="H878" s="90"/>
      <c r="I878" s="90"/>
    </row>
    <row r="879" spans="1:9" x14ac:dyDescent="0.25">
      <c r="A879" s="90"/>
      <c r="B879" s="90"/>
      <c r="C879" s="90"/>
      <c r="D879" s="90"/>
      <c r="E879" s="90"/>
      <c r="F879" s="90"/>
      <c r="G879" s="90"/>
      <c r="H879" s="90"/>
      <c r="I879" s="90"/>
    </row>
    <row r="880" spans="1:9" x14ac:dyDescent="0.25">
      <c r="A880" s="90"/>
      <c r="B880" s="90"/>
      <c r="C880" s="90"/>
      <c r="D880" s="90"/>
      <c r="E880" s="90"/>
      <c r="F880" s="90"/>
      <c r="G880" s="90"/>
      <c r="H880" s="90"/>
      <c r="I880" s="90"/>
    </row>
    <row r="881" spans="1:9" x14ac:dyDescent="0.25">
      <c r="A881" s="90"/>
      <c r="B881" s="90"/>
      <c r="C881" s="90"/>
      <c r="D881" s="90"/>
      <c r="E881" s="90"/>
      <c r="F881" s="90"/>
      <c r="G881" s="90"/>
      <c r="H881" s="90"/>
      <c r="I881" s="90"/>
    </row>
    <row r="882" spans="1:9" x14ac:dyDescent="0.25">
      <c r="A882" s="90"/>
      <c r="B882" s="90"/>
      <c r="C882" s="90"/>
      <c r="D882" s="90"/>
      <c r="E882" s="90"/>
      <c r="F882" s="90"/>
      <c r="G882" s="90"/>
      <c r="H882" s="90"/>
      <c r="I882" s="90"/>
    </row>
    <row r="883" spans="1:9" x14ac:dyDescent="0.25">
      <c r="A883" s="90"/>
      <c r="B883" s="90"/>
      <c r="C883" s="90"/>
      <c r="D883" s="90"/>
      <c r="E883" s="90"/>
      <c r="F883" s="90"/>
      <c r="G883" s="90"/>
      <c r="H883" s="90"/>
      <c r="I883" s="90"/>
    </row>
    <row r="884" spans="1:9" x14ac:dyDescent="0.25">
      <c r="A884" s="90"/>
      <c r="B884" s="90"/>
      <c r="C884" s="90"/>
      <c r="D884" s="90"/>
      <c r="E884" s="90"/>
      <c r="F884" s="90"/>
      <c r="G884" s="90"/>
      <c r="H884" s="90"/>
      <c r="I884" s="90"/>
    </row>
    <row r="885" spans="1:9" x14ac:dyDescent="0.25">
      <c r="A885" s="90"/>
      <c r="B885" s="90"/>
      <c r="C885" s="90"/>
      <c r="D885" s="90"/>
      <c r="E885" s="90"/>
      <c r="F885" s="90"/>
      <c r="G885" s="90"/>
      <c r="H885" s="90"/>
      <c r="I885" s="90"/>
    </row>
    <row r="886" spans="1:9" x14ac:dyDescent="0.25">
      <c r="A886" s="90"/>
      <c r="B886" s="90"/>
      <c r="C886" s="90"/>
      <c r="D886" s="90"/>
      <c r="E886" s="90"/>
      <c r="F886" s="90"/>
      <c r="G886" s="90"/>
      <c r="H886" s="90"/>
      <c r="I886" s="90"/>
    </row>
    <row r="887" spans="1:9" x14ac:dyDescent="0.25">
      <c r="A887" s="90"/>
      <c r="B887" s="90"/>
      <c r="C887" s="90"/>
      <c r="D887" s="90"/>
      <c r="E887" s="90"/>
      <c r="F887" s="90"/>
      <c r="G887" s="90"/>
      <c r="H887" s="90"/>
      <c r="I887" s="90"/>
    </row>
    <row r="888" spans="1:9" x14ac:dyDescent="0.25">
      <c r="A888" s="90"/>
      <c r="B888" s="90"/>
      <c r="C888" s="90"/>
      <c r="D888" s="90"/>
      <c r="E888" s="90"/>
      <c r="F888" s="90"/>
      <c r="G888" s="90"/>
      <c r="H888" s="90"/>
      <c r="I888" s="90"/>
    </row>
    <row r="889" spans="1:9" x14ac:dyDescent="0.25">
      <c r="A889" s="90"/>
      <c r="B889" s="90"/>
      <c r="C889" s="90"/>
      <c r="D889" s="90"/>
      <c r="E889" s="90"/>
      <c r="F889" s="90"/>
      <c r="G889" s="90"/>
      <c r="H889" s="90"/>
      <c r="I889" s="90"/>
    </row>
    <row r="890" spans="1:9" x14ac:dyDescent="0.25">
      <c r="A890" s="90"/>
      <c r="B890" s="90"/>
      <c r="C890" s="90"/>
      <c r="D890" s="90"/>
      <c r="E890" s="90"/>
      <c r="F890" s="90"/>
      <c r="G890" s="90"/>
      <c r="H890" s="90"/>
      <c r="I890" s="90"/>
    </row>
    <row r="891" spans="1:9" x14ac:dyDescent="0.25">
      <c r="A891" s="90"/>
      <c r="B891" s="90"/>
      <c r="C891" s="90"/>
      <c r="D891" s="90"/>
      <c r="E891" s="90"/>
      <c r="F891" s="90"/>
      <c r="G891" s="90"/>
      <c r="H891" s="90"/>
      <c r="I891" s="90"/>
    </row>
    <row r="892" spans="1:9" x14ac:dyDescent="0.25">
      <c r="A892" s="90"/>
      <c r="B892" s="90"/>
      <c r="C892" s="90"/>
      <c r="D892" s="90"/>
      <c r="E892" s="90"/>
      <c r="F892" s="90"/>
      <c r="G892" s="90"/>
      <c r="H892" s="90"/>
      <c r="I892" s="90"/>
    </row>
    <row r="893" spans="1:9" x14ac:dyDescent="0.25">
      <c r="A893" s="90"/>
      <c r="B893" s="90"/>
      <c r="C893" s="90"/>
      <c r="D893" s="90"/>
      <c r="E893" s="90"/>
      <c r="F893" s="90"/>
      <c r="G893" s="90"/>
      <c r="H893" s="90"/>
      <c r="I893" s="90"/>
    </row>
    <row r="894" spans="1:9" x14ac:dyDescent="0.25">
      <c r="A894" s="90"/>
      <c r="B894" s="90"/>
      <c r="C894" s="90"/>
      <c r="D894" s="90"/>
      <c r="E894" s="90"/>
      <c r="F894" s="90"/>
      <c r="G894" s="90"/>
      <c r="H894" s="90"/>
      <c r="I894" s="90"/>
    </row>
    <row r="895" spans="1:9" x14ac:dyDescent="0.25">
      <c r="A895" s="90"/>
      <c r="B895" s="90"/>
      <c r="C895" s="90"/>
      <c r="D895" s="90"/>
      <c r="E895" s="90"/>
      <c r="F895" s="90"/>
      <c r="G895" s="90"/>
      <c r="H895" s="90"/>
      <c r="I895" s="90"/>
    </row>
    <row r="896" spans="1:9" x14ac:dyDescent="0.25">
      <c r="A896" s="90"/>
      <c r="B896" s="90"/>
      <c r="C896" s="90"/>
      <c r="D896" s="90"/>
      <c r="E896" s="90"/>
      <c r="F896" s="90"/>
      <c r="G896" s="90"/>
      <c r="H896" s="90"/>
      <c r="I896" s="90"/>
    </row>
    <row r="897" spans="1:9" x14ac:dyDescent="0.25">
      <c r="A897" s="90"/>
      <c r="B897" s="90"/>
      <c r="C897" s="90"/>
      <c r="D897" s="90"/>
      <c r="E897" s="90"/>
      <c r="F897" s="90"/>
      <c r="G897" s="90"/>
      <c r="H897" s="90"/>
      <c r="I897" s="90"/>
    </row>
    <row r="898" spans="1:9" x14ac:dyDescent="0.25">
      <c r="A898" s="90"/>
      <c r="B898" s="90"/>
      <c r="C898" s="90"/>
      <c r="D898" s="90"/>
      <c r="E898" s="90"/>
      <c r="F898" s="90"/>
      <c r="G898" s="90"/>
      <c r="H898" s="90"/>
      <c r="I898" s="90"/>
    </row>
    <row r="899" spans="1:9" x14ac:dyDescent="0.25">
      <c r="A899" s="90"/>
      <c r="B899" s="90"/>
      <c r="C899" s="90"/>
      <c r="D899" s="90"/>
      <c r="E899" s="90"/>
      <c r="F899" s="90"/>
      <c r="G899" s="90"/>
      <c r="H899" s="90"/>
      <c r="I899" s="90"/>
    </row>
    <row r="900" spans="1:9" x14ac:dyDescent="0.25">
      <c r="A900" s="90"/>
      <c r="B900" s="90"/>
      <c r="C900" s="90"/>
      <c r="D900" s="90"/>
      <c r="E900" s="90"/>
      <c r="F900" s="90"/>
      <c r="G900" s="90"/>
      <c r="H900" s="90"/>
      <c r="I900" s="90"/>
    </row>
    <row r="901" spans="1:9" x14ac:dyDescent="0.25">
      <c r="A901" s="90"/>
      <c r="B901" s="90"/>
      <c r="C901" s="90"/>
      <c r="D901" s="90"/>
      <c r="E901" s="90"/>
      <c r="F901" s="90"/>
      <c r="G901" s="90"/>
      <c r="H901" s="90"/>
      <c r="I901" s="90"/>
    </row>
    <row r="902" spans="1:9" x14ac:dyDescent="0.25">
      <c r="A902" s="90"/>
      <c r="B902" s="90"/>
      <c r="C902" s="90"/>
      <c r="D902" s="90"/>
      <c r="E902" s="90"/>
      <c r="F902" s="90"/>
      <c r="G902" s="90"/>
      <c r="H902" s="90"/>
      <c r="I902" s="90"/>
    </row>
    <row r="903" spans="1:9" x14ac:dyDescent="0.25">
      <c r="A903" s="90"/>
      <c r="B903" s="90"/>
      <c r="C903" s="90"/>
      <c r="D903" s="90"/>
      <c r="E903" s="90"/>
      <c r="F903" s="90"/>
      <c r="G903" s="90"/>
      <c r="H903" s="90"/>
      <c r="I903" s="90"/>
    </row>
    <row r="904" spans="1:9" x14ac:dyDescent="0.25">
      <c r="A904" s="90"/>
      <c r="B904" s="90"/>
      <c r="C904" s="90"/>
      <c r="D904" s="90"/>
      <c r="E904" s="90"/>
      <c r="F904" s="90"/>
      <c r="G904" s="90"/>
      <c r="H904" s="90"/>
      <c r="I904" s="90"/>
    </row>
    <row r="905" spans="1:9" x14ac:dyDescent="0.25">
      <c r="A905" s="90"/>
      <c r="B905" s="90"/>
      <c r="C905" s="90"/>
      <c r="D905" s="90"/>
      <c r="E905" s="90"/>
      <c r="F905" s="90"/>
      <c r="G905" s="90"/>
      <c r="H905" s="90"/>
      <c r="I905" s="90"/>
    </row>
    <row r="906" spans="1:9" x14ac:dyDescent="0.25">
      <c r="A906" s="90"/>
      <c r="B906" s="90"/>
      <c r="C906" s="90"/>
      <c r="D906" s="90"/>
      <c r="E906" s="90"/>
      <c r="F906" s="90"/>
      <c r="G906" s="90"/>
      <c r="H906" s="90"/>
      <c r="I906" s="90"/>
    </row>
    <row r="907" spans="1:9" x14ac:dyDescent="0.25">
      <c r="A907" s="90"/>
      <c r="B907" s="90"/>
      <c r="C907" s="90"/>
      <c r="D907" s="90"/>
      <c r="E907" s="90"/>
      <c r="F907" s="90"/>
      <c r="G907" s="90"/>
      <c r="H907" s="90"/>
      <c r="I907" s="90"/>
    </row>
    <row r="908" spans="1:9" x14ac:dyDescent="0.25">
      <c r="A908" s="90"/>
      <c r="B908" s="90"/>
      <c r="C908" s="90"/>
      <c r="D908" s="90"/>
      <c r="E908" s="90"/>
      <c r="F908" s="90"/>
      <c r="G908" s="90"/>
      <c r="H908" s="90"/>
      <c r="I908" s="90"/>
    </row>
    <row r="909" spans="1:9" x14ac:dyDescent="0.25">
      <c r="A909" s="90"/>
      <c r="B909" s="90"/>
      <c r="C909" s="90"/>
      <c r="D909" s="90"/>
      <c r="E909" s="90"/>
      <c r="F909" s="90"/>
      <c r="G909" s="90"/>
      <c r="H909" s="90"/>
      <c r="I909" s="90"/>
    </row>
    <row r="910" spans="1:9" x14ac:dyDescent="0.25">
      <c r="A910" s="90"/>
      <c r="B910" s="90"/>
      <c r="C910" s="90"/>
      <c r="D910" s="90"/>
      <c r="E910" s="90"/>
      <c r="F910" s="90"/>
      <c r="G910" s="90"/>
      <c r="H910" s="90"/>
      <c r="I910" s="90"/>
    </row>
    <row r="911" spans="1:9" x14ac:dyDescent="0.25">
      <c r="A911" s="90"/>
      <c r="B911" s="90"/>
      <c r="C911" s="90"/>
      <c r="D911" s="90"/>
      <c r="E911" s="90"/>
      <c r="F911" s="90"/>
      <c r="G911" s="90"/>
      <c r="H911" s="90"/>
      <c r="I911" s="90"/>
    </row>
    <row r="912" spans="1:9" x14ac:dyDescent="0.25">
      <c r="A912" s="90"/>
      <c r="B912" s="90"/>
      <c r="C912" s="90"/>
      <c r="D912" s="90"/>
      <c r="E912" s="90"/>
      <c r="F912" s="90"/>
      <c r="G912" s="90"/>
      <c r="H912" s="90"/>
      <c r="I912" s="90"/>
    </row>
    <row r="913" spans="1:9" x14ac:dyDescent="0.25">
      <c r="A913" s="90"/>
      <c r="B913" s="90"/>
      <c r="C913" s="90"/>
      <c r="D913" s="90"/>
      <c r="E913" s="90"/>
      <c r="F913" s="90"/>
      <c r="G913" s="90"/>
      <c r="H913" s="90"/>
      <c r="I913" s="90"/>
    </row>
    <row r="914" spans="1:9" x14ac:dyDescent="0.25">
      <c r="A914" s="90"/>
      <c r="B914" s="90"/>
      <c r="C914" s="90"/>
      <c r="D914" s="90"/>
      <c r="E914" s="90"/>
      <c r="F914" s="90"/>
      <c r="G914" s="90"/>
      <c r="H914" s="90"/>
      <c r="I914" s="90"/>
    </row>
    <row r="915" spans="1:9" x14ac:dyDescent="0.25">
      <c r="A915" s="90"/>
      <c r="B915" s="90"/>
      <c r="C915" s="90"/>
      <c r="D915" s="90"/>
      <c r="E915" s="90"/>
      <c r="F915" s="90"/>
      <c r="G915" s="90"/>
      <c r="H915" s="90"/>
      <c r="I915" s="90"/>
    </row>
    <row r="916" spans="1:9" x14ac:dyDescent="0.25">
      <c r="A916" s="90"/>
      <c r="B916" s="90"/>
      <c r="C916" s="90"/>
      <c r="D916" s="90"/>
      <c r="E916" s="90"/>
      <c r="F916" s="90"/>
      <c r="G916" s="90"/>
      <c r="H916" s="90"/>
      <c r="I916" s="90"/>
    </row>
    <row r="917" spans="1:9" x14ac:dyDescent="0.25">
      <c r="A917" s="90"/>
      <c r="B917" s="90"/>
      <c r="C917" s="90"/>
      <c r="D917" s="90"/>
      <c r="E917" s="90"/>
      <c r="F917" s="90"/>
      <c r="G917" s="90"/>
      <c r="H917" s="90"/>
      <c r="I917" s="90"/>
    </row>
    <row r="918" spans="1:9" x14ac:dyDescent="0.25">
      <c r="A918" s="90"/>
      <c r="B918" s="90"/>
      <c r="C918" s="90"/>
      <c r="D918" s="90"/>
      <c r="E918" s="90"/>
      <c r="F918" s="90"/>
      <c r="G918" s="90"/>
      <c r="H918" s="90"/>
      <c r="I918" s="90"/>
    </row>
    <row r="919" spans="1:9" x14ac:dyDescent="0.25">
      <c r="A919" s="90"/>
      <c r="B919" s="90"/>
      <c r="C919" s="90"/>
      <c r="D919" s="90"/>
      <c r="E919" s="90"/>
      <c r="F919" s="90"/>
      <c r="G919" s="90"/>
      <c r="H919" s="90"/>
      <c r="I919" s="90"/>
    </row>
    <row r="920" spans="1:9" x14ac:dyDescent="0.25">
      <c r="A920" s="90"/>
      <c r="B920" s="90"/>
      <c r="C920" s="90"/>
      <c r="D920" s="90"/>
      <c r="E920" s="90"/>
      <c r="F920" s="90"/>
      <c r="G920" s="90"/>
      <c r="H920" s="90"/>
      <c r="I920" s="90"/>
    </row>
    <row r="921" spans="1:9" x14ac:dyDescent="0.25">
      <c r="A921" s="90"/>
      <c r="B921" s="90"/>
      <c r="C921" s="90"/>
      <c r="D921" s="90"/>
      <c r="E921" s="90"/>
      <c r="F921" s="90"/>
      <c r="G921" s="90"/>
      <c r="H921" s="90"/>
      <c r="I921" s="90"/>
    </row>
    <row r="922" spans="1:9" x14ac:dyDescent="0.25">
      <c r="A922" s="90"/>
      <c r="B922" s="90"/>
      <c r="C922" s="90"/>
      <c r="D922" s="90"/>
      <c r="E922" s="90"/>
      <c r="F922" s="90"/>
      <c r="G922" s="90"/>
      <c r="H922" s="90"/>
      <c r="I922" s="90"/>
    </row>
    <row r="923" spans="1:9" x14ac:dyDescent="0.25">
      <c r="A923" s="90"/>
      <c r="B923" s="90"/>
      <c r="C923" s="90"/>
      <c r="D923" s="90"/>
      <c r="E923" s="90"/>
      <c r="F923" s="90"/>
      <c r="G923" s="90"/>
      <c r="H923" s="90"/>
      <c r="I923" s="90"/>
    </row>
    <row r="924" spans="1:9" x14ac:dyDescent="0.25">
      <c r="A924" s="90"/>
      <c r="B924" s="90"/>
      <c r="C924" s="90"/>
      <c r="D924" s="90"/>
      <c r="E924" s="90"/>
      <c r="F924" s="90"/>
      <c r="G924" s="90"/>
      <c r="H924" s="90"/>
      <c r="I924" s="90"/>
    </row>
    <row r="925" spans="1:9" x14ac:dyDescent="0.25">
      <c r="A925" s="90"/>
      <c r="B925" s="90"/>
      <c r="C925" s="90"/>
      <c r="D925" s="90"/>
      <c r="E925" s="90"/>
      <c r="F925" s="90"/>
      <c r="G925" s="90"/>
      <c r="H925" s="90"/>
      <c r="I925" s="90"/>
    </row>
    <row r="926" spans="1:9" x14ac:dyDescent="0.25">
      <c r="A926" s="90"/>
      <c r="B926" s="90"/>
      <c r="C926" s="90"/>
      <c r="D926" s="90"/>
      <c r="E926" s="90"/>
      <c r="F926" s="90"/>
      <c r="G926" s="90"/>
      <c r="H926" s="90"/>
      <c r="I926" s="90"/>
    </row>
    <row r="927" spans="1:9" x14ac:dyDescent="0.25">
      <c r="A927" s="90"/>
      <c r="B927" s="90"/>
      <c r="C927" s="90"/>
      <c r="D927" s="90"/>
      <c r="E927" s="90"/>
      <c r="F927" s="90"/>
      <c r="G927" s="90"/>
      <c r="H927" s="90"/>
      <c r="I927" s="90"/>
    </row>
    <row r="928" spans="1:9" x14ac:dyDescent="0.25">
      <c r="A928" s="90"/>
      <c r="B928" s="90"/>
      <c r="C928" s="90"/>
      <c r="D928" s="90"/>
      <c r="E928" s="90"/>
      <c r="F928" s="90"/>
      <c r="G928" s="90"/>
      <c r="H928" s="90"/>
      <c r="I928" s="90"/>
    </row>
    <row r="929" spans="1:9" x14ac:dyDescent="0.25">
      <c r="A929" s="90"/>
      <c r="B929" s="90"/>
      <c r="C929" s="90"/>
      <c r="D929" s="90"/>
      <c r="E929" s="90"/>
      <c r="F929" s="90"/>
      <c r="G929" s="90"/>
      <c r="H929" s="90"/>
      <c r="I929" s="90"/>
    </row>
    <row r="930" spans="1:9" x14ac:dyDescent="0.25">
      <c r="A930" s="90"/>
      <c r="B930" s="90"/>
      <c r="C930" s="90"/>
      <c r="D930" s="90"/>
      <c r="E930" s="90"/>
      <c r="F930" s="90"/>
      <c r="G930" s="90"/>
      <c r="H930" s="90"/>
      <c r="I930" s="90"/>
    </row>
    <row r="931" spans="1:9" x14ac:dyDescent="0.25">
      <c r="A931" s="90"/>
      <c r="B931" s="90"/>
      <c r="C931" s="90"/>
      <c r="D931" s="90"/>
      <c r="E931" s="90"/>
      <c r="F931" s="90"/>
      <c r="G931" s="90"/>
      <c r="H931" s="90"/>
      <c r="I931" s="90"/>
    </row>
    <row r="932" spans="1:9" x14ac:dyDescent="0.25">
      <c r="A932" s="90"/>
      <c r="B932" s="90"/>
      <c r="C932" s="90"/>
      <c r="D932" s="90"/>
      <c r="E932" s="90"/>
      <c r="F932" s="90"/>
      <c r="G932" s="90"/>
      <c r="H932" s="90"/>
      <c r="I932" s="90"/>
    </row>
    <row r="933" spans="1:9" x14ac:dyDescent="0.25">
      <c r="A933" s="90"/>
      <c r="B933" s="90"/>
      <c r="C933" s="90"/>
      <c r="D933" s="90"/>
      <c r="E933" s="90"/>
      <c r="F933" s="90"/>
      <c r="G933" s="90"/>
      <c r="H933" s="90"/>
      <c r="I933" s="90"/>
    </row>
    <row r="934" spans="1:9" x14ac:dyDescent="0.25">
      <c r="A934" s="90"/>
      <c r="B934" s="90"/>
      <c r="C934" s="90"/>
      <c r="D934" s="90"/>
      <c r="E934" s="90"/>
      <c r="F934" s="90"/>
      <c r="G934" s="90"/>
      <c r="H934" s="90"/>
      <c r="I934" s="90"/>
    </row>
    <row r="935" spans="1:9" x14ac:dyDescent="0.25">
      <c r="A935" s="90"/>
      <c r="B935" s="90"/>
      <c r="C935" s="90"/>
      <c r="D935" s="90"/>
      <c r="E935" s="90"/>
      <c r="F935" s="90"/>
      <c r="G935" s="90"/>
      <c r="H935" s="90"/>
      <c r="I935" s="90"/>
    </row>
    <row r="936" spans="1:9" x14ac:dyDescent="0.25">
      <c r="A936" s="90"/>
      <c r="B936" s="90"/>
      <c r="C936" s="90"/>
      <c r="D936" s="90"/>
      <c r="E936" s="90"/>
      <c r="F936" s="90"/>
      <c r="G936" s="90"/>
      <c r="H936" s="90"/>
      <c r="I936" s="90"/>
    </row>
    <row r="937" spans="1:9" x14ac:dyDescent="0.25">
      <c r="A937" s="90"/>
      <c r="B937" s="90"/>
      <c r="C937" s="90"/>
      <c r="D937" s="90"/>
      <c r="E937" s="90"/>
      <c r="F937" s="90"/>
      <c r="G937" s="90"/>
      <c r="H937" s="90"/>
      <c r="I937" s="90"/>
    </row>
    <row r="938" spans="1:9" x14ac:dyDescent="0.25">
      <c r="A938" s="90"/>
      <c r="B938" s="90"/>
      <c r="C938" s="90"/>
      <c r="D938" s="90"/>
      <c r="E938" s="90"/>
      <c r="F938" s="90"/>
      <c r="G938" s="90"/>
      <c r="H938" s="90"/>
      <c r="I938" s="90"/>
    </row>
    <row r="939" spans="1:9" x14ac:dyDescent="0.25">
      <c r="A939" s="90"/>
      <c r="B939" s="90"/>
      <c r="C939" s="90"/>
      <c r="D939" s="90"/>
      <c r="E939" s="90"/>
      <c r="F939" s="90"/>
      <c r="G939" s="90"/>
      <c r="H939" s="90"/>
      <c r="I939" s="90"/>
    </row>
    <row r="940" spans="1:9" x14ac:dyDescent="0.25">
      <c r="A940" s="90"/>
      <c r="B940" s="90"/>
      <c r="C940" s="90"/>
      <c r="D940" s="90"/>
      <c r="E940" s="90"/>
      <c r="F940" s="90"/>
      <c r="G940" s="90"/>
      <c r="H940" s="90"/>
      <c r="I940" s="90"/>
    </row>
    <row r="941" spans="1:9" x14ac:dyDescent="0.25">
      <c r="A941" s="90"/>
      <c r="B941" s="90"/>
      <c r="C941" s="90"/>
      <c r="D941" s="90"/>
      <c r="E941" s="90"/>
      <c r="F941" s="90"/>
      <c r="G941" s="90"/>
      <c r="H941" s="90"/>
      <c r="I941" s="90"/>
    </row>
    <row r="942" spans="1:9" x14ac:dyDescent="0.25">
      <c r="A942" s="90"/>
      <c r="B942" s="90"/>
      <c r="C942" s="90"/>
      <c r="D942" s="90"/>
      <c r="E942" s="90"/>
      <c r="F942" s="90"/>
      <c r="G942" s="90"/>
      <c r="H942" s="90"/>
      <c r="I942" s="90"/>
    </row>
    <row r="943" spans="1:9" x14ac:dyDescent="0.25">
      <c r="A943" s="90"/>
      <c r="B943" s="90"/>
      <c r="C943" s="90"/>
      <c r="D943" s="90"/>
      <c r="E943" s="90"/>
      <c r="F943" s="90"/>
      <c r="G943" s="90"/>
      <c r="H943" s="90"/>
      <c r="I943" s="90"/>
    </row>
    <row r="944" spans="1:9" x14ac:dyDescent="0.25">
      <c r="A944" s="90"/>
      <c r="B944" s="90"/>
      <c r="C944" s="90"/>
      <c r="D944" s="90"/>
      <c r="E944" s="90"/>
      <c r="F944" s="90"/>
      <c r="G944" s="90"/>
      <c r="H944" s="90"/>
      <c r="I944" s="90"/>
    </row>
    <row r="945" spans="1:9" x14ac:dyDescent="0.25">
      <c r="A945" s="90"/>
      <c r="B945" s="90"/>
      <c r="C945" s="90"/>
      <c r="D945" s="90"/>
      <c r="E945" s="90"/>
      <c r="F945" s="90"/>
      <c r="G945" s="90"/>
      <c r="H945" s="90"/>
      <c r="I945" s="90"/>
    </row>
    <row r="946" spans="1:9" x14ac:dyDescent="0.25">
      <c r="A946" s="90"/>
      <c r="B946" s="90"/>
      <c r="C946" s="90"/>
      <c r="D946" s="90"/>
      <c r="E946" s="90"/>
      <c r="F946" s="90"/>
      <c r="G946" s="90"/>
      <c r="H946" s="90"/>
      <c r="I946" s="90"/>
    </row>
    <row r="947" spans="1:9" x14ac:dyDescent="0.25">
      <c r="A947" s="90"/>
      <c r="B947" s="90"/>
      <c r="C947" s="90"/>
      <c r="D947" s="90"/>
      <c r="E947" s="90"/>
      <c r="F947" s="90"/>
      <c r="G947" s="90"/>
      <c r="H947" s="90"/>
      <c r="I947" s="90"/>
    </row>
    <row r="948" spans="1:9" x14ac:dyDescent="0.25">
      <c r="A948" s="90"/>
      <c r="B948" s="90"/>
      <c r="C948" s="90"/>
      <c r="D948" s="90"/>
      <c r="E948" s="90"/>
      <c r="F948" s="90"/>
      <c r="G948" s="90"/>
      <c r="H948" s="90"/>
      <c r="I948" s="90"/>
    </row>
    <row r="949" spans="1:9" x14ac:dyDescent="0.25">
      <c r="A949" s="90"/>
      <c r="B949" s="90"/>
      <c r="C949" s="90"/>
      <c r="D949" s="90"/>
      <c r="E949" s="90"/>
      <c r="F949" s="90"/>
      <c r="G949" s="90"/>
      <c r="H949" s="90"/>
      <c r="I949" s="90"/>
    </row>
    <row r="950" spans="1:9" x14ac:dyDescent="0.25">
      <c r="A950" s="90"/>
      <c r="B950" s="90"/>
      <c r="C950" s="90"/>
      <c r="D950" s="90"/>
      <c r="E950" s="90"/>
      <c r="F950" s="90"/>
      <c r="G950" s="90"/>
      <c r="H950" s="90"/>
      <c r="I950" s="90"/>
    </row>
    <row r="951" spans="1:9" x14ac:dyDescent="0.25">
      <c r="A951" s="90"/>
      <c r="B951" s="90"/>
      <c r="C951" s="90"/>
      <c r="D951" s="90"/>
      <c r="E951" s="90"/>
      <c r="F951" s="90"/>
      <c r="G951" s="90"/>
      <c r="H951" s="90"/>
      <c r="I951" s="90"/>
    </row>
    <row r="952" spans="1:9" x14ac:dyDescent="0.25">
      <c r="A952" s="90"/>
      <c r="B952" s="90"/>
      <c r="C952" s="90"/>
      <c r="D952" s="90"/>
      <c r="E952" s="90"/>
      <c r="F952" s="90"/>
      <c r="G952" s="90"/>
      <c r="H952" s="90"/>
      <c r="I952" s="90"/>
    </row>
    <row r="953" spans="1:9" x14ac:dyDescent="0.25">
      <c r="A953" s="90"/>
      <c r="B953" s="90"/>
      <c r="C953" s="90"/>
      <c r="D953" s="90"/>
      <c r="E953" s="90"/>
      <c r="F953" s="90"/>
      <c r="G953" s="90"/>
      <c r="H953" s="90"/>
      <c r="I953" s="90"/>
    </row>
    <row r="954" spans="1:9" x14ac:dyDescent="0.25">
      <c r="A954" s="90"/>
      <c r="B954" s="90"/>
      <c r="C954" s="90"/>
      <c r="D954" s="90"/>
      <c r="E954" s="90"/>
      <c r="F954" s="90"/>
      <c r="G954" s="90"/>
      <c r="H954" s="90"/>
      <c r="I954" s="90"/>
    </row>
    <row r="955" spans="1:9" x14ac:dyDescent="0.25">
      <c r="A955" s="90"/>
      <c r="B955" s="90"/>
      <c r="C955" s="90"/>
      <c r="D955" s="90"/>
      <c r="E955" s="90"/>
      <c r="F955" s="90"/>
      <c r="G955" s="90"/>
      <c r="H955" s="90"/>
      <c r="I955" s="90"/>
    </row>
    <row r="956" spans="1:9" x14ac:dyDescent="0.25">
      <c r="A956" s="90"/>
      <c r="B956" s="90"/>
      <c r="C956" s="90"/>
      <c r="D956" s="90"/>
      <c r="E956" s="90"/>
      <c r="F956" s="90"/>
      <c r="G956" s="90"/>
      <c r="H956" s="90"/>
      <c r="I956" s="90"/>
    </row>
    <row r="957" spans="1:9" x14ac:dyDescent="0.25">
      <c r="A957" s="90"/>
      <c r="B957" s="90"/>
      <c r="C957" s="90"/>
      <c r="D957" s="90"/>
      <c r="E957" s="90"/>
      <c r="F957" s="90"/>
      <c r="G957" s="90"/>
      <c r="H957" s="90"/>
      <c r="I957" s="90"/>
    </row>
    <row r="958" spans="1:9" x14ac:dyDescent="0.25">
      <c r="A958" s="90"/>
      <c r="B958" s="90"/>
      <c r="C958" s="90"/>
      <c r="D958" s="90"/>
      <c r="E958" s="90"/>
      <c r="F958" s="90"/>
      <c r="G958" s="90"/>
      <c r="H958" s="90"/>
      <c r="I958" s="90"/>
    </row>
    <row r="959" spans="1:9" x14ac:dyDescent="0.25">
      <c r="A959" s="90"/>
      <c r="B959" s="90"/>
      <c r="C959" s="90"/>
      <c r="D959" s="90"/>
      <c r="E959" s="90"/>
      <c r="F959" s="90"/>
      <c r="G959" s="90"/>
      <c r="H959" s="90"/>
      <c r="I959" s="90"/>
    </row>
    <row r="960" spans="1:9" x14ac:dyDescent="0.25">
      <c r="A960" s="90"/>
      <c r="B960" s="90"/>
      <c r="C960" s="90"/>
      <c r="D960" s="90"/>
      <c r="E960" s="90"/>
      <c r="F960" s="90"/>
      <c r="G960" s="90"/>
      <c r="H960" s="90"/>
      <c r="I960" s="90"/>
    </row>
    <row r="961" spans="1:9" x14ac:dyDescent="0.25">
      <c r="A961" s="90"/>
      <c r="B961" s="90"/>
      <c r="C961" s="90"/>
      <c r="D961" s="90"/>
      <c r="E961" s="90"/>
      <c r="F961" s="90"/>
      <c r="G961" s="90"/>
      <c r="H961" s="90"/>
      <c r="I961" s="90"/>
    </row>
    <row r="962" spans="1:9" x14ac:dyDescent="0.25">
      <c r="A962" s="90"/>
      <c r="B962" s="90"/>
      <c r="C962" s="90"/>
      <c r="D962" s="90"/>
      <c r="E962" s="90"/>
      <c r="F962" s="90"/>
      <c r="G962" s="90"/>
      <c r="H962" s="90"/>
      <c r="I962" s="90"/>
    </row>
    <row r="963" spans="1:9" x14ac:dyDescent="0.25">
      <c r="A963" s="90"/>
      <c r="B963" s="90"/>
      <c r="C963" s="90"/>
      <c r="D963" s="90"/>
      <c r="E963" s="90"/>
      <c r="F963" s="90"/>
      <c r="G963" s="90"/>
      <c r="H963" s="90"/>
      <c r="I963" s="90"/>
    </row>
    <row r="964" spans="1:9" x14ac:dyDescent="0.25">
      <c r="A964" s="90"/>
      <c r="B964" s="90"/>
      <c r="C964" s="90"/>
      <c r="D964" s="90"/>
      <c r="E964" s="90"/>
      <c r="F964" s="90"/>
      <c r="G964" s="90"/>
      <c r="H964" s="90"/>
      <c r="I964" s="90"/>
    </row>
    <row r="965" spans="1:9" x14ac:dyDescent="0.25">
      <c r="A965" s="90"/>
      <c r="B965" s="90"/>
      <c r="C965" s="90"/>
      <c r="D965" s="90"/>
      <c r="E965" s="90"/>
      <c r="F965" s="90"/>
      <c r="G965" s="90"/>
      <c r="H965" s="90"/>
      <c r="I965" s="90"/>
    </row>
    <row r="966" spans="1:9" x14ac:dyDescent="0.25">
      <c r="A966" s="90"/>
      <c r="B966" s="90"/>
      <c r="C966" s="90"/>
      <c r="D966" s="90"/>
      <c r="E966" s="90"/>
      <c r="F966" s="90"/>
      <c r="G966" s="90"/>
      <c r="H966" s="90"/>
      <c r="I966" s="90"/>
    </row>
    <row r="967" spans="1:9" x14ac:dyDescent="0.25">
      <c r="A967" s="90"/>
      <c r="B967" s="90"/>
      <c r="C967" s="90"/>
      <c r="D967" s="90"/>
      <c r="E967" s="90"/>
      <c r="F967" s="90"/>
      <c r="G967" s="90"/>
      <c r="H967" s="90"/>
      <c r="I967" s="90"/>
    </row>
    <row r="968" spans="1:9" x14ac:dyDescent="0.25">
      <c r="A968" s="90"/>
      <c r="B968" s="90"/>
      <c r="C968" s="90"/>
      <c r="D968" s="90"/>
      <c r="E968" s="90"/>
      <c r="F968" s="90"/>
      <c r="G968" s="90"/>
      <c r="H968" s="90"/>
      <c r="I968" s="90"/>
    </row>
    <row r="969" spans="1:9" x14ac:dyDescent="0.25">
      <c r="A969" s="90"/>
      <c r="B969" s="90"/>
      <c r="C969" s="90"/>
      <c r="D969" s="90"/>
      <c r="E969" s="90"/>
      <c r="F969" s="90"/>
      <c r="G969" s="90"/>
      <c r="H969" s="90"/>
      <c r="I969" s="90"/>
    </row>
    <row r="970" spans="1:9" x14ac:dyDescent="0.25">
      <c r="A970" s="90"/>
      <c r="B970" s="90"/>
      <c r="C970" s="90"/>
      <c r="D970" s="90"/>
      <c r="E970" s="90"/>
      <c r="F970" s="90"/>
      <c r="G970" s="90"/>
      <c r="H970" s="90"/>
      <c r="I970" s="90"/>
    </row>
    <row r="971" spans="1:9" x14ac:dyDescent="0.25">
      <c r="A971" s="90"/>
      <c r="B971" s="90"/>
      <c r="C971" s="90"/>
      <c r="D971" s="90"/>
      <c r="E971" s="90"/>
      <c r="F971" s="90"/>
      <c r="G971" s="90"/>
      <c r="H971" s="90"/>
      <c r="I971" s="90"/>
    </row>
    <row r="972" spans="1:9" x14ac:dyDescent="0.25">
      <c r="A972" s="90"/>
      <c r="B972" s="90"/>
      <c r="C972" s="90"/>
      <c r="D972" s="90"/>
      <c r="E972" s="90"/>
      <c r="F972" s="90"/>
      <c r="G972" s="90"/>
      <c r="H972" s="90"/>
      <c r="I972" s="90"/>
    </row>
    <row r="973" spans="1:9" x14ac:dyDescent="0.25">
      <c r="A973" s="90"/>
      <c r="B973" s="90"/>
      <c r="C973" s="90"/>
      <c r="D973" s="90"/>
      <c r="E973" s="90"/>
      <c r="F973" s="90"/>
      <c r="G973" s="90"/>
      <c r="H973" s="90"/>
      <c r="I973" s="90"/>
    </row>
    <row r="974" spans="1:9" x14ac:dyDescent="0.25">
      <c r="A974" s="90"/>
      <c r="B974" s="90"/>
      <c r="C974" s="90"/>
      <c r="D974" s="90"/>
      <c r="E974" s="90"/>
      <c r="F974" s="90"/>
      <c r="G974" s="90"/>
      <c r="H974" s="90"/>
      <c r="I974" s="90"/>
    </row>
    <row r="975" spans="1:9" x14ac:dyDescent="0.25">
      <c r="A975" s="90"/>
      <c r="B975" s="90"/>
      <c r="C975" s="90"/>
      <c r="D975" s="90"/>
      <c r="E975" s="90"/>
      <c r="F975" s="90"/>
      <c r="G975" s="90"/>
      <c r="H975" s="90"/>
      <c r="I975" s="90"/>
    </row>
    <row r="976" spans="1:9" x14ac:dyDescent="0.25">
      <c r="A976" s="90"/>
      <c r="B976" s="90"/>
      <c r="C976" s="90"/>
      <c r="D976" s="90"/>
      <c r="E976" s="90"/>
      <c r="F976" s="90"/>
      <c r="G976" s="90"/>
      <c r="H976" s="90"/>
      <c r="I976" s="90"/>
    </row>
    <row r="977" spans="1:9" x14ac:dyDescent="0.25">
      <c r="A977" s="90"/>
      <c r="B977" s="90"/>
      <c r="C977" s="90"/>
      <c r="D977" s="90"/>
      <c r="E977" s="90"/>
      <c r="F977" s="90"/>
      <c r="G977" s="90"/>
      <c r="H977" s="90"/>
      <c r="I977" s="90"/>
    </row>
    <row r="978" spans="1:9" x14ac:dyDescent="0.25">
      <c r="A978" s="90"/>
      <c r="B978" s="90"/>
      <c r="C978" s="90"/>
      <c r="D978" s="90"/>
      <c r="E978" s="90"/>
      <c r="F978" s="90"/>
      <c r="G978" s="90"/>
      <c r="H978" s="90"/>
      <c r="I978" s="90"/>
    </row>
    <row r="979" spans="1:9" x14ac:dyDescent="0.25">
      <c r="A979" s="90"/>
      <c r="B979" s="90"/>
      <c r="C979" s="90"/>
      <c r="D979" s="90"/>
      <c r="E979" s="90"/>
      <c r="F979" s="90"/>
      <c r="G979" s="90"/>
      <c r="H979" s="90"/>
      <c r="I979" s="90"/>
    </row>
    <row r="980" spans="1:9" x14ac:dyDescent="0.25">
      <c r="A980" s="90"/>
      <c r="B980" s="90"/>
      <c r="C980" s="90"/>
      <c r="D980" s="90"/>
      <c r="E980" s="90"/>
      <c r="F980" s="90"/>
      <c r="G980" s="90"/>
      <c r="H980" s="90"/>
      <c r="I980" s="90"/>
    </row>
    <row r="981" spans="1:9" x14ac:dyDescent="0.25">
      <c r="A981" s="90"/>
      <c r="B981" s="90"/>
      <c r="C981" s="90"/>
      <c r="D981" s="90"/>
      <c r="E981" s="90"/>
      <c r="F981" s="90"/>
      <c r="G981" s="90"/>
      <c r="H981" s="90"/>
      <c r="I981" s="90"/>
    </row>
    <row r="982" spans="1:9" x14ac:dyDescent="0.25">
      <c r="A982" s="90"/>
      <c r="B982" s="90"/>
      <c r="C982" s="90"/>
      <c r="D982" s="90"/>
      <c r="E982" s="90"/>
      <c r="F982" s="90"/>
      <c r="G982" s="90"/>
      <c r="H982" s="90"/>
      <c r="I982" s="90"/>
    </row>
    <row r="983" spans="1:9" x14ac:dyDescent="0.25">
      <c r="A983" s="90"/>
      <c r="B983" s="90"/>
      <c r="C983" s="90"/>
      <c r="D983" s="90"/>
      <c r="E983" s="90"/>
      <c r="F983" s="90"/>
      <c r="G983" s="90"/>
      <c r="H983" s="90"/>
      <c r="I983" s="90"/>
    </row>
    <row r="984" spans="1:9" x14ac:dyDescent="0.25">
      <c r="A984" s="90"/>
      <c r="B984" s="90"/>
      <c r="C984" s="90"/>
      <c r="D984" s="90"/>
      <c r="E984" s="90"/>
      <c r="F984" s="90"/>
      <c r="G984" s="90"/>
      <c r="H984" s="90"/>
      <c r="I984" s="90"/>
    </row>
    <row r="985" spans="1:9" x14ac:dyDescent="0.25">
      <c r="A985" s="90"/>
      <c r="B985" s="90"/>
      <c r="C985" s="90"/>
      <c r="D985" s="90"/>
      <c r="E985" s="90"/>
      <c r="F985" s="90"/>
      <c r="G985" s="90"/>
      <c r="H985" s="90"/>
      <c r="I985" s="90"/>
    </row>
    <row r="986" spans="1:9" x14ac:dyDescent="0.25">
      <c r="A986" s="90"/>
      <c r="B986" s="90"/>
      <c r="C986" s="90"/>
      <c r="D986" s="90"/>
      <c r="E986" s="90"/>
      <c r="F986" s="90"/>
      <c r="G986" s="90"/>
      <c r="H986" s="90"/>
      <c r="I986" s="90"/>
    </row>
    <row r="987" spans="1:9" x14ac:dyDescent="0.25">
      <c r="A987" s="90"/>
      <c r="B987" s="90"/>
      <c r="C987" s="90"/>
      <c r="D987" s="90"/>
      <c r="E987" s="90"/>
      <c r="F987" s="90"/>
      <c r="G987" s="90"/>
      <c r="H987" s="90"/>
      <c r="I987" s="90"/>
    </row>
    <row r="988" spans="1:9" x14ac:dyDescent="0.25">
      <c r="A988" s="90"/>
      <c r="B988" s="90"/>
      <c r="C988" s="90"/>
      <c r="D988" s="90"/>
      <c r="E988" s="90"/>
      <c r="F988" s="90"/>
      <c r="G988" s="90"/>
      <c r="H988" s="90"/>
      <c r="I988" s="90"/>
    </row>
    <row r="989" spans="1:9" x14ac:dyDescent="0.25">
      <c r="A989" s="90"/>
      <c r="B989" s="90"/>
      <c r="C989" s="90"/>
      <c r="D989" s="90"/>
      <c r="E989" s="90"/>
      <c r="F989" s="90"/>
      <c r="G989" s="90"/>
      <c r="H989" s="90"/>
      <c r="I989" s="90"/>
    </row>
    <row r="990" spans="1:9" x14ac:dyDescent="0.25">
      <c r="A990" s="90"/>
      <c r="B990" s="90"/>
      <c r="C990" s="90"/>
      <c r="D990" s="90"/>
      <c r="E990" s="90"/>
      <c r="F990" s="90"/>
      <c r="G990" s="90"/>
      <c r="H990" s="90"/>
      <c r="I990" s="90"/>
    </row>
    <row r="991" spans="1:9" x14ac:dyDescent="0.25">
      <c r="A991" s="90"/>
      <c r="B991" s="90"/>
      <c r="C991" s="90"/>
      <c r="D991" s="90"/>
      <c r="E991" s="90"/>
      <c r="F991" s="90"/>
      <c r="G991" s="90"/>
      <c r="H991" s="90"/>
      <c r="I991" s="90"/>
    </row>
    <row r="992" spans="1:9" x14ac:dyDescent="0.25">
      <c r="A992" s="90"/>
      <c r="B992" s="90"/>
      <c r="C992" s="90"/>
      <c r="D992" s="90"/>
      <c r="E992" s="90"/>
      <c r="F992" s="90"/>
      <c r="G992" s="90"/>
      <c r="H992" s="90"/>
      <c r="I992" s="90"/>
    </row>
    <row r="993" spans="1:9" x14ac:dyDescent="0.25">
      <c r="A993" s="90"/>
      <c r="B993" s="90"/>
      <c r="C993" s="90"/>
      <c r="D993" s="90"/>
      <c r="E993" s="90"/>
      <c r="F993" s="90"/>
      <c r="G993" s="90"/>
      <c r="H993" s="90"/>
      <c r="I993" s="90"/>
    </row>
    <row r="994" spans="1:9" x14ac:dyDescent="0.25">
      <c r="A994" s="90"/>
      <c r="B994" s="90"/>
      <c r="C994" s="90"/>
      <c r="D994" s="90"/>
      <c r="E994" s="90"/>
      <c r="F994" s="90"/>
      <c r="G994" s="90"/>
      <c r="H994" s="90"/>
      <c r="I994" s="90"/>
    </row>
    <row r="995" spans="1:9" x14ac:dyDescent="0.25">
      <c r="A995" s="90"/>
      <c r="B995" s="90"/>
      <c r="C995" s="90"/>
      <c r="D995" s="90"/>
      <c r="E995" s="90"/>
      <c r="F995" s="90"/>
      <c r="G995" s="90"/>
      <c r="H995" s="90"/>
      <c r="I995" s="90"/>
    </row>
    <row r="996" spans="1:9" x14ac:dyDescent="0.25">
      <c r="A996" s="90"/>
      <c r="B996" s="90"/>
      <c r="C996" s="90"/>
      <c r="D996" s="90"/>
      <c r="E996" s="90"/>
      <c r="F996" s="90"/>
      <c r="G996" s="90"/>
      <c r="H996" s="90"/>
      <c r="I996" s="90"/>
    </row>
    <row r="997" spans="1:9" x14ac:dyDescent="0.25">
      <c r="A997" s="90"/>
      <c r="B997" s="90"/>
      <c r="C997" s="90"/>
      <c r="D997" s="90"/>
      <c r="E997" s="90"/>
      <c r="F997" s="90"/>
      <c r="G997" s="90"/>
      <c r="H997" s="90"/>
      <c r="I997" s="90"/>
    </row>
    <row r="998" spans="1:9" x14ac:dyDescent="0.25">
      <c r="A998" s="90"/>
      <c r="B998" s="90"/>
      <c r="C998" s="90"/>
      <c r="D998" s="90"/>
      <c r="E998" s="90"/>
      <c r="F998" s="90"/>
      <c r="G998" s="90"/>
      <c r="H998" s="90"/>
      <c r="I998" s="90"/>
    </row>
    <row r="999" spans="1:9" x14ac:dyDescent="0.25">
      <c r="A999" s="90"/>
      <c r="B999" s="90"/>
      <c r="C999" s="90"/>
      <c r="D999" s="90"/>
      <c r="E999" s="90"/>
      <c r="F999" s="90"/>
      <c r="G999" s="90"/>
      <c r="H999" s="90"/>
      <c r="I999" s="90"/>
    </row>
    <row r="1000" spans="1:9" x14ac:dyDescent="0.25">
      <c r="A1000" s="90"/>
      <c r="B1000" s="90"/>
      <c r="C1000" s="90"/>
      <c r="D1000" s="90"/>
      <c r="E1000" s="90"/>
      <c r="F1000" s="90"/>
      <c r="G1000" s="90"/>
      <c r="H1000" s="90"/>
      <c r="I1000" s="90"/>
    </row>
    <row r="1001" spans="1:9" x14ac:dyDescent="0.25">
      <c r="A1001" s="90"/>
      <c r="B1001" s="90"/>
      <c r="C1001" s="90"/>
      <c r="D1001" s="90"/>
      <c r="E1001" s="90"/>
      <c r="F1001" s="90"/>
      <c r="G1001" s="90"/>
      <c r="H1001" s="90"/>
      <c r="I1001" s="90"/>
    </row>
    <row r="1002" spans="1:9" x14ac:dyDescent="0.25">
      <c r="A1002" s="90"/>
      <c r="B1002" s="90"/>
      <c r="C1002" s="90"/>
      <c r="D1002" s="90"/>
      <c r="E1002" s="90"/>
      <c r="F1002" s="90"/>
      <c r="G1002" s="90"/>
      <c r="H1002" s="90"/>
      <c r="I1002" s="90"/>
    </row>
    <row r="1003" spans="1:9" x14ac:dyDescent="0.25">
      <c r="A1003" s="90"/>
      <c r="B1003" s="90"/>
      <c r="C1003" s="90"/>
      <c r="D1003" s="90"/>
      <c r="E1003" s="90"/>
      <c r="F1003" s="90"/>
      <c r="G1003" s="90"/>
      <c r="H1003" s="90"/>
      <c r="I1003" s="90"/>
    </row>
    <row r="1004" spans="1:9" x14ac:dyDescent="0.25">
      <c r="A1004" s="90"/>
      <c r="B1004" s="90"/>
      <c r="C1004" s="90"/>
      <c r="D1004" s="90"/>
      <c r="E1004" s="90"/>
      <c r="F1004" s="90"/>
      <c r="G1004" s="90"/>
      <c r="H1004" s="90"/>
      <c r="I1004" s="90"/>
    </row>
    <row r="1005" spans="1:9" x14ac:dyDescent="0.25">
      <c r="A1005" s="90"/>
      <c r="B1005" s="90"/>
      <c r="C1005" s="90"/>
      <c r="D1005" s="90"/>
      <c r="E1005" s="90"/>
      <c r="F1005" s="90"/>
      <c r="G1005" s="90"/>
      <c r="H1005" s="90"/>
      <c r="I1005" s="90"/>
    </row>
    <row r="1006" spans="1:9" x14ac:dyDescent="0.25">
      <c r="A1006" s="90"/>
      <c r="B1006" s="90"/>
      <c r="C1006" s="90"/>
      <c r="D1006" s="90"/>
      <c r="E1006" s="90"/>
      <c r="F1006" s="90"/>
      <c r="G1006" s="90"/>
      <c r="H1006" s="90"/>
      <c r="I1006" s="90"/>
    </row>
    <row r="1007" spans="1:9" x14ac:dyDescent="0.25">
      <c r="A1007" s="90"/>
      <c r="B1007" s="90"/>
      <c r="C1007" s="90"/>
      <c r="D1007" s="90"/>
      <c r="E1007" s="90"/>
      <c r="F1007" s="90"/>
      <c r="G1007" s="90"/>
      <c r="H1007" s="90"/>
      <c r="I1007" s="90"/>
    </row>
    <row r="1008" spans="1:9" x14ac:dyDescent="0.25">
      <c r="A1008" s="90"/>
      <c r="B1008" s="90"/>
      <c r="C1008" s="90"/>
      <c r="D1008" s="90"/>
      <c r="E1008" s="90"/>
      <c r="F1008" s="90"/>
      <c r="G1008" s="90"/>
      <c r="H1008" s="90"/>
      <c r="I1008" s="90"/>
    </row>
    <row r="1009" spans="1:9" x14ac:dyDescent="0.25">
      <c r="A1009" s="90"/>
      <c r="B1009" s="90"/>
      <c r="C1009" s="90"/>
      <c r="D1009" s="90"/>
      <c r="E1009" s="90"/>
      <c r="F1009" s="90"/>
      <c r="G1009" s="90"/>
      <c r="H1009" s="90"/>
      <c r="I1009" s="90"/>
    </row>
    <row r="1010" spans="1:9" x14ac:dyDescent="0.25">
      <c r="A1010" s="90"/>
      <c r="B1010" s="90"/>
      <c r="C1010" s="90"/>
      <c r="D1010" s="90"/>
      <c r="E1010" s="90"/>
      <c r="F1010" s="90"/>
      <c r="G1010" s="90"/>
      <c r="H1010" s="90"/>
      <c r="I1010" s="90"/>
    </row>
    <row r="1011" spans="1:9" x14ac:dyDescent="0.25">
      <c r="A1011" s="90"/>
      <c r="B1011" s="90"/>
      <c r="C1011" s="90"/>
      <c r="D1011" s="90"/>
      <c r="E1011" s="90"/>
      <c r="F1011" s="90"/>
      <c r="G1011" s="90"/>
      <c r="H1011" s="90"/>
      <c r="I1011" s="90"/>
    </row>
    <row r="1012" spans="1:9" x14ac:dyDescent="0.25">
      <c r="A1012" s="90"/>
      <c r="B1012" s="90"/>
      <c r="C1012" s="90"/>
      <c r="D1012" s="90"/>
      <c r="E1012" s="90"/>
      <c r="F1012" s="90"/>
      <c r="G1012" s="90"/>
      <c r="H1012" s="90"/>
      <c r="I1012" s="90"/>
    </row>
    <row r="1013" spans="1:9" x14ac:dyDescent="0.25">
      <c r="A1013" s="90"/>
      <c r="B1013" s="90"/>
      <c r="C1013" s="90"/>
      <c r="D1013" s="90"/>
      <c r="E1013" s="90"/>
      <c r="F1013" s="90"/>
      <c r="G1013" s="90"/>
      <c r="H1013" s="90"/>
      <c r="I1013" s="90"/>
    </row>
    <row r="1014" spans="1:9" x14ac:dyDescent="0.25">
      <c r="A1014" s="90"/>
      <c r="B1014" s="90"/>
      <c r="C1014" s="90"/>
      <c r="D1014" s="90"/>
      <c r="E1014" s="90"/>
      <c r="F1014" s="90"/>
      <c r="G1014" s="90"/>
      <c r="H1014" s="90"/>
      <c r="I1014" s="90"/>
    </row>
    <row r="1015" spans="1:9" x14ac:dyDescent="0.25">
      <c r="A1015" s="90"/>
      <c r="B1015" s="90"/>
      <c r="C1015" s="90"/>
      <c r="D1015" s="90"/>
      <c r="E1015" s="90"/>
      <c r="F1015" s="90"/>
      <c r="G1015" s="90"/>
      <c r="H1015" s="90"/>
      <c r="I1015" s="90"/>
    </row>
    <row r="1016" spans="1:9" x14ac:dyDescent="0.25">
      <c r="A1016" s="90"/>
      <c r="B1016" s="90"/>
      <c r="C1016" s="90"/>
      <c r="D1016" s="90"/>
      <c r="E1016" s="90"/>
      <c r="F1016" s="90"/>
      <c r="G1016" s="90"/>
      <c r="H1016" s="90"/>
      <c r="I1016" s="90"/>
    </row>
    <row r="1017" spans="1:9" x14ac:dyDescent="0.25">
      <c r="A1017" s="90"/>
      <c r="B1017" s="90"/>
      <c r="C1017" s="90"/>
      <c r="D1017" s="90"/>
      <c r="E1017" s="90"/>
      <c r="F1017" s="90"/>
      <c r="G1017" s="90"/>
      <c r="H1017" s="90"/>
      <c r="I1017" s="90"/>
    </row>
    <row r="1018" spans="1:9" x14ac:dyDescent="0.25">
      <c r="A1018" s="90"/>
      <c r="B1018" s="90"/>
      <c r="C1018" s="90"/>
      <c r="D1018" s="90"/>
      <c r="E1018" s="90"/>
      <c r="F1018" s="90"/>
      <c r="G1018" s="90"/>
      <c r="H1018" s="90"/>
      <c r="I1018" s="90"/>
    </row>
    <row r="1019" spans="1:9" x14ac:dyDescent="0.25">
      <c r="A1019" s="90"/>
      <c r="B1019" s="90"/>
      <c r="C1019" s="90"/>
      <c r="D1019" s="90"/>
      <c r="E1019" s="90"/>
      <c r="F1019" s="90"/>
      <c r="G1019" s="90"/>
      <c r="H1019" s="90"/>
      <c r="I1019" s="90"/>
    </row>
    <row r="1020" spans="1:9" x14ac:dyDescent="0.25">
      <c r="A1020" s="90"/>
      <c r="B1020" s="90"/>
      <c r="C1020" s="90"/>
      <c r="D1020" s="90"/>
      <c r="E1020" s="90"/>
      <c r="F1020" s="90"/>
      <c r="G1020" s="90"/>
      <c r="H1020" s="90"/>
      <c r="I1020" s="90"/>
    </row>
    <row r="1021" spans="1:9" x14ac:dyDescent="0.25">
      <c r="A1021" s="90"/>
      <c r="B1021" s="90"/>
      <c r="C1021" s="90"/>
      <c r="D1021" s="90"/>
      <c r="E1021" s="90"/>
      <c r="F1021" s="90"/>
      <c r="G1021" s="90"/>
      <c r="H1021" s="90"/>
      <c r="I1021" s="90"/>
    </row>
    <row r="1022" spans="1:9" x14ac:dyDescent="0.25">
      <c r="A1022" s="90"/>
      <c r="B1022" s="90"/>
      <c r="C1022" s="90"/>
      <c r="D1022" s="90"/>
      <c r="E1022" s="90"/>
      <c r="F1022" s="90"/>
      <c r="G1022" s="90"/>
      <c r="H1022" s="90"/>
      <c r="I1022" s="90"/>
    </row>
    <row r="1023" spans="1:9" x14ac:dyDescent="0.25">
      <c r="A1023" s="90"/>
      <c r="B1023" s="90"/>
      <c r="C1023" s="90"/>
      <c r="D1023" s="90"/>
      <c r="E1023" s="90"/>
      <c r="F1023" s="90"/>
      <c r="G1023" s="90"/>
      <c r="H1023" s="90"/>
      <c r="I1023" s="90"/>
    </row>
    <row r="1024" spans="1:9" x14ac:dyDescent="0.25">
      <c r="A1024" s="90"/>
      <c r="B1024" s="90"/>
      <c r="C1024" s="90"/>
      <c r="D1024" s="90"/>
      <c r="E1024" s="90"/>
      <c r="F1024" s="90"/>
      <c r="G1024" s="90"/>
      <c r="H1024" s="90"/>
      <c r="I1024" s="90"/>
    </row>
    <row r="1025" spans="1:9" x14ac:dyDescent="0.25">
      <c r="A1025" s="90"/>
      <c r="B1025" s="90"/>
      <c r="C1025" s="90"/>
      <c r="D1025" s="90"/>
      <c r="E1025" s="90"/>
      <c r="F1025" s="90"/>
      <c r="G1025" s="90"/>
      <c r="H1025" s="90"/>
      <c r="I1025" s="90"/>
    </row>
    <row r="1026" spans="1:9" x14ac:dyDescent="0.25">
      <c r="A1026" s="90"/>
      <c r="B1026" s="90"/>
      <c r="C1026" s="90"/>
      <c r="D1026" s="90"/>
      <c r="E1026" s="90"/>
      <c r="F1026" s="90"/>
      <c r="G1026" s="90"/>
      <c r="H1026" s="90"/>
      <c r="I1026" s="90"/>
    </row>
    <row r="1027" spans="1:9" x14ac:dyDescent="0.25">
      <c r="A1027" s="90"/>
      <c r="B1027" s="90"/>
      <c r="C1027" s="90"/>
      <c r="D1027" s="90"/>
      <c r="E1027" s="90"/>
      <c r="F1027" s="90"/>
      <c r="G1027" s="90"/>
      <c r="H1027" s="90"/>
      <c r="I1027" s="90"/>
    </row>
    <row r="1028" spans="1:9" x14ac:dyDescent="0.25">
      <c r="A1028" s="90"/>
      <c r="B1028" s="90"/>
      <c r="C1028" s="90"/>
      <c r="D1028" s="90"/>
      <c r="E1028" s="90"/>
      <c r="F1028" s="90"/>
      <c r="G1028" s="90"/>
      <c r="H1028" s="90"/>
      <c r="I1028" s="90"/>
    </row>
    <row r="1029" spans="1:9" x14ac:dyDescent="0.25">
      <c r="A1029" s="90"/>
      <c r="B1029" s="90"/>
      <c r="C1029" s="90"/>
      <c r="D1029" s="90"/>
      <c r="E1029" s="90"/>
      <c r="F1029" s="90"/>
      <c r="G1029" s="90"/>
      <c r="H1029" s="90"/>
      <c r="I1029" s="90"/>
    </row>
    <row r="1030" spans="1:9" x14ac:dyDescent="0.25">
      <c r="A1030" s="90"/>
      <c r="B1030" s="90"/>
      <c r="C1030" s="90"/>
      <c r="D1030" s="90"/>
      <c r="E1030" s="90"/>
      <c r="F1030" s="90"/>
      <c r="G1030" s="90"/>
      <c r="H1030" s="90"/>
      <c r="I1030" s="90"/>
    </row>
    <row r="1031" spans="1:9" x14ac:dyDescent="0.25">
      <c r="A1031" s="90"/>
      <c r="B1031" s="90"/>
      <c r="C1031" s="90"/>
      <c r="D1031" s="90"/>
      <c r="E1031" s="90"/>
      <c r="F1031" s="90"/>
      <c r="G1031" s="90"/>
      <c r="H1031" s="90"/>
      <c r="I1031" s="90"/>
    </row>
    <row r="1032" spans="1:9" x14ac:dyDescent="0.25">
      <c r="A1032" s="90"/>
      <c r="B1032" s="90"/>
      <c r="C1032" s="90"/>
      <c r="D1032" s="90"/>
      <c r="E1032" s="90"/>
      <c r="F1032" s="90"/>
      <c r="G1032" s="90"/>
      <c r="H1032" s="90"/>
      <c r="I1032" s="90"/>
    </row>
    <row r="1033" spans="1:9" x14ac:dyDescent="0.25">
      <c r="A1033" s="90"/>
      <c r="B1033" s="90"/>
      <c r="C1033" s="90"/>
      <c r="D1033" s="90"/>
      <c r="E1033" s="90"/>
      <c r="F1033" s="90"/>
      <c r="G1033" s="90"/>
      <c r="H1033" s="90"/>
      <c r="I1033" s="90"/>
    </row>
    <row r="1034" spans="1:9" x14ac:dyDescent="0.25">
      <c r="A1034" s="90"/>
      <c r="B1034" s="90"/>
      <c r="C1034" s="90"/>
      <c r="D1034" s="90"/>
      <c r="E1034" s="90"/>
      <c r="F1034" s="90"/>
      <c r="G1034" s="90"/>
      <c r="H1034" s="90"/>
      <c r="I1034" s="90"/>
    </row>
    <row r="1035" spans="1:9" x14ac:dyDescent="0.25">
      <c r="A1035" s="90"/>
      <c r="B1035" s="90"/>
      <c r="C1035" s="90"/>
      <c r="D1035" s="90"/>
      <c r="E1035" s="90"/>
      <c r="F1035" s="90"/>
      <c r="G1035" s="90"/>
      <c r="H1035" s="90"/>
      <c r="I1035" s="90"/>
    </row>
    <row r="1036" spans="1:9" x14ac:dyDescent="0.25">
      <c r="A1036" s="90"/>
      <c r="B1036" s="90"/>
      <c r="C1036" s="90"/>
      <c r="D1036" s="90"/>
      <c r="E1036" s="90"/>
      <c r="F1036" s="90"/>
      <c r="G1036" s="90"/>
      <c r="H1036" s="90"/>
      <c r="I1036" s="90"/>
    </row>
    <row r="1037" spans="1:9" x14ac:dyDescent="0.25">
      <c r="A1037" s="90"/>
      <c r="B1037" s="90"/>
      <c r="C1037" s="90"/>
      <c r="D1037" s="90"/>
      <c r="E1037" s="90"/>
      <c r="F1037" s="90"/>
      <c r="G1037" s="90"/>
      <c r="H1037" s="90"/>
      <c r="I1037" s="90"/>
    </row>
    <row r="1038" spans="1:9" x14ac:dyDescent="0.25">
      <c r="A1038" s="90"/>
      <c r="B1038" s="90"/>
      <c r="C1038" s="90"/>
      <c r="D1038" s="90"/>
      <c r="E1038" s="90"/>
      <c r="F1038" s="90"/>
      <c r="G1038" s="90"/>
      <c r="H1038" s="90"/>
      <c r="I1038" s="90"/>
    </row>
    <row r="1039" spans="1:9" x14ac:dyDescent="0.25">
      <c r="A1039" s="90"/>
      <c r="B1039" s="90"/>
      <c r="C1039" s="90"/>
      <c r="D1039" s="90"/>
      <c r="E1039" s="90"/>
      <c r="F1039" s="90"/>
      <c r="G1039" s="90"/>
      <c r="H1039" s="90"/>
      <c r="I1039" s="90"/>
    </row>
    <row r="1040" spans="1:9" x14ac:dyDescent="0.25">
      <c r="A1040" s="90"/>
      <c r="B1040" s="90"/>
      <c r="C1040" s="90"/>
      <c r="D1040" s="90"/>
      <c r="E1040" s="90"/>
      <c r="F1040" s="90"/>
      <c r="G1040" s="90"/>
      <c r="H1040" s="90"/>
      <c r="I1040" s="90"/>
    </row>
    <row r="1041" spans="1:9" x14ac:dyDescent="0.25">
      <c r="A1041" s="90"/>
      <c r="B1041" s="90"/>
      <c r="C1041" s="90"/>
      <c r="D1041" s="90"/>
      <c r="E1041" s="90"/>
      <c r="F1041" s="90"/>
      <c r="G1041" s="90"/>
      <c r="H1041" s="90"/>
      <c r="I1041" s="90"/>
    </row>
    <row r="1042" spans="1:9" x14ac:dyDescent="0.25">
      <c r="A1042" s="90"/>
      <c r="B1042" s="90"/>
      <c r="C1042" s="90"/>
      <c r="D1042" s="90"/>
      <c r="E1042" s="90"/>
      <c r="F1042" s="90"/>
      <c r="G1042" s="90"/>
      <c r="H1042" s="90"/>
      <c r="I1042" s="90"/>
    </row>
    <row r="1043" spans="1:9" x14ac:dyDescent="0.25">
      <c r="A1043" s="90"/>
      <c r="B1043" s="90"/>
      <c r="C1043" s="90"/>
      <c r="D1043" s="90"/>
      <c r="E1043" s="90"/>
      <c r="F1043" s="90"/>
      <c r="G1043" s="90"/>
      <c r="H1043" s="90"/>
      <c r="I1043" s="90"/>
    </row>
    <row r="1044" spans="1:9" x14ac:dyDescent="0.25">
      <c r="A1044" s="90"/>
      <c r="B1044" s="90"/>
      <c r="C1044" s="90"/>
      <c r="D1044" s="90"/>
      <c r="E1044" s="90"/>
      <c r="F1044" s="90"/>
      <c r="G1044" s="90"/>
      <c r="H1044" s="90"/>
      <c r="I1044" s="90"/>
    </row>
    <row r="1045" spans="1:9" x14ac:dyDescent="0.25">
      <c r="A1045" s="90"/>
      <c r="B1045" s="90"/>
      <c r="C1045" s="90"/>
      <c r="D1045" s="90"/>
      <c r="E1045" s="90"/>
      <c r="F1045" s="90"/>
      <c r="G1045" s="90"/>
      <c r="H1045" s="90"/>
      <c r="I1045" s="90"/>
    </row>
    <row r="1046" spans="1:9" x14ac:dyDescent="0.25">
      <c r="A1046" s="90"/>
      <c r="B1046" s="90"/>
      <c r="C1046" s="90"/>
      <c r="D1046" s="90"/>
      <c r="E1046" s="90"/>
      <c r="F1046" s="90"/>
      <c r="G1046" s="90"/>
      <c r="H1046" s="90"/>
      <c r="I1046" s="90"/>
    </row>
    <row r="1047" spans="1:9" x14ac:dyDescent="0.25">
      <c r="A1047" s="90"/>
      <c r="B1047" s="90"/>
      <c r="C1047" s="90"/>
      <c r="D1047" s="90"/>
      <c r="E1047" s="90"/>
      <c r="F1047" s="90"/>
      <c r="G1047" s="90"/>
      <c r="H1047" s="90"/>
      <c r="I1047" s="90"/>
    </row>
    <row r="1048" spans="1:9" x14ac:dyDescent="0.25">
      <c r="A1048" s="90"/>
      <c r="B1048" s="90"/>
      <c r="C1048" s="90"/>
      <c r="D1048" s="90"/>
      <c r="E1048" s="90"/>
      <c r="F1048" s="90"/>
      <c r="G1048" s="90"/>
      <c r="H1048" s="90"/>
      <c r="I1048" s="90"/>
    </row>
    <row r="1049" spans="1:9" x14ac:dyDescent="0.25">
      <c r="A1049" s="90"/>
      <c r="B1049" s="90"/>
      <c r="C1049" s="90"/>
      <c r="D1049" s="90"/>
      <c r="E1049" s="90"/>
      <c r="F1049" s="90"/>
      <c r="G1049" s="90"/>
      <c r="H1049" s="90"/>
      <c r="I1049" s="90"/>
    </row>
    <row r="1050" spans="1:9" x14ac:dyDescent="0.25">
      <c r="A1050" s="90"/>
      <c r="B1050" s="90"/>
      <c r="C1050" s="90"/>
      <c r="D1050" s="90"/>
      <c r="E1050" s="90"/>
      <c r="F1050" s="90"/>
      <c r="G1050" s="90"/>
      <c r="H1050" s="90"/>
      <c r="I1050" s="90"/>
    </row>
    <row r="1051" spans="1:9" x14ac:dyDescent="0.25">
      <c r="A1051" s="90"/>
      <c r="B1051" s="90"/>
      <c r="C1051" s="90"/>
      <c r="D1051" s="90"/>
      <c r="E1051" s="90"/>
      <c r="F1051" s="90"/>
      <c r="G1051" s="90"/>
      <c r="H1051" s="90"/>
      <c r="I1051" s="90"/>
    </row>
    <row r="1052" spans="1:9" x14ac:dyDescent="0.25">
      <c r="A1052" s="90"/>
      <c r="B1052" s="90"/>
      <c r="C1052" s="90"/>
      <c r="D1052" s="90"/>
      <c r="E1052" s="90"/>
      <c r="F1052" s="90"/>
      <c r="G1052" s="90"/>
      <c r="H1052" s="90"/>
      <c r="I1052" s="90"/>
    </row>
    <row r="1053" spans="1:9" x14ac:dyDescent="0.25">
      <c r="A1053" s="90"/>
      <c r="B1053" s="90"/>
      <c r="C1053" s="90"/>
      <c r="D1053" s="90"/>
      <c r="E1053" s="90"/>
      <c r="F1053" s="90"/>
      <c r="G1053" s="90"/>
      <c r="H1053" s="90"/>
      <c r="I1053" s="90"/>
    </row>
    <row r="1054" spans="1:9" x14ac:dyDescent="0.25">
      <c r="A1054" s="90"/>
      <c r="B1054" s="90"/>
      <c r="C1054" s="90"/>
      <c r="D1054" s="90"/>
      <c r="E1054" s="90"/>
      <c r="F1054" s="90"/>
      <c r="G1054" s="90"/>
      <c r="H1054" s="90"/>
      <c r="I1054" s="90"/>
    </row>
    <row r="1055" spans="1:9" x14ac:dyDescent="0.25">
      <c r="A1055" s="90"/>
      <c r="B1055" s="90"/>
      <c r="C1055" s="90"/>
      <c r="D1055" s="90"/>
      <c r="E1055" s="90"/>
      <c r="F1055" s="90"/>
      <c r="G1055" s="90"/>
      <c r="H1055" s="90"/>
      <c r="I1055" s="90"/>
    </row>
    <row r="1056" spans="1:9" x14ac:dyDescent="0.25">
      <c r="A1056" s="90"/>
      <c r="B1056" s="90"/>
      <c r="C1056" s="90"/>
      <c r="D1056" s="90"/>
      <c r="E1056" s="90"/>
      <c r="F1056" s="90"/>
      <c r="G1056" s="90"/>
      <c r="H1056" s="90"/>
      <c r="I1056" s="90"/>
    </row>
    <row r="1057" spans="1:9" x14ac:dyDescent="0.25">
      <c r="A1057" s="90"/>
      <c r="B1057" s="90"/>
      <c r="C1057" s="90"/>
      <c r="D1057" s="90"/>
      <c r="E1057" s="90"/>
      <c r="F1057" s="90"/>
      <c r="G1057" s="90"/>
      <c r="H1057" s="90"/>
      <c r="I1057" s="90"/>
    </row>
    <row r="1058" spans="1:9" x14ac:dyDescent="0.25">
      <c r="A1058" s="90"/>
      <c r="B1058" s="90"/>
      <c r="C1058" s="90"/>
      <c r="D1058" s="90"/>
      <c r="E1058" s="90"/>
      <c r="F1058" s="90"/>
      <c r="G1058" s="90"/>
      <c r="H1058" s="90"/>
      <c r="I1058" s="90"/>
    </row>
    <row r="1059" spans="1:9" x14ac:dyDescent="0.25">
      <c r="A1059" s="90"/>
      <c r="B1059" s="90"/>
      <c r="C1059" s="90"/>
      <c r="D1059" s="90"/>
      <c r="E1059" s="90"/>
      <c r="F1059" s="90"/>
      <c r="G1059" s="90"/>
      <c r="H1059" s="90"/>
      <c r="I1059" s="90"/>
    </row>
    <row r="1060" spans="1:9" x14ac:dyDescent="0.25">
      <c r="A1060" s="90"/>
      <c r="B1060" s="90"/>
      <c r="C1060" s="90"/>
      <c r="D1060" s="90"/>
      <c r="E1060" s="90"/>
      <c r="F1060" s="90"/>
      <c r="G1060" s="90"/>
      <c r="H1060" s="90"/>
      <c r="I1060" s="90"/>
    </row>
    <row r="1061" spans="1:9" x14ac:dyDescent="0.25">
      <c r="A1061" s="90"/>
      <c r="B1061" s="90"/>
      <c r="C1061" s="90"/>
      <c r="D1061" s="90"/>
      <c r="E1061" s="90"/>
      <c r="F1061" s="90"/>
      <c r="G1061" s="90"/>
      <c r="H1061" s="90"/>
      <c r="I1061" s="90"/>
    </row>
    <row r="1062" spans="1:9" x14ac:dyDescent="0.25">
      <c r="A1062" s="90"/>
      <c r="B1062" s="90"/>
      <c r="C1062" s="90"/>
      <c r="D1062" s="90"/>
      <c r="E1062" s="90"/>
      <c r="F1062" s="90"/>
      <c r="G1062" s="90"/>
      <c r="H1062" s="90"/>
      <c r="I1062" s="90"/>
    </row>
    <row r="1063" spans="1:9" x14ac:dyDescent="0.25">
      <c r="A1063" s="90"/>
      <c r="B1063" s="90"/>
      <c r="C1063" s="90"/>
      <c r="D1063" s="90"/>
      <c r="E1063" s="90"/>
      <c r="F1063" s="90"/>
      <c r="G1063" s="90"/>
      <c r="H1063" s="90"/>
      <c r="I1063" s="90"/>
    </row>
    <row r="1064" spans="1:9" x14ac:dyDescent="0.25">
      <c r="A1064" s="90"/>
      <c r="B1064" s="90"/>
      <c r="C1064" s="90"/>
      <c r="D1064" s="90"/>
      <c r="E1064" s="90"/>
      <c r="F1064" s="90"/>
      <c r="G1064" s="90"/>
      <c r="H1064" s="90"/>
      <c r="I1064" s="90"/>
    </row>
    <row r="1065" spans="1:9" x14ac:dyDescent="0.25">
      <c r="A1065" s="90"/>
      <c r="B1065" s="90"/>
      <c r="C1065" s="90"/>
      <c r="D1065" s="90"/>
      <c r="E1065" s="90"/>
      <c r="F1065" s="90"/>
      <c r="G1065" s="90"/>
      <c r="H1065" s="90"/>
      <c r="I1065" s="90"/>
    </row>
    <row r="1066" spans="1:9" x14ac:dyDescent="0.25">
      <c r="A1066" s="90"/>
      <c r="B1066" s="90"/>
      <c r="C1066" s="90"/>
      <c r="D1066" s="90"/>
      <c r="E1066" s="90"/>
      <c r="F1066" s="90"/>
      <c r="G1066" s="90"/>
      <c r="H1066" s="90"/>
      <c r="I1066" s="90"/>
    </row>
    <row r="1067" spans="1:9" x14ac:dyDescent="0.25">
      <c r="A1067" s="90"/>
      <c r="B1067" s="90"/>
      <c r="C1067" s="90"/>
      <c r="D1067" s="90"/>
      <c r="E1067" s="90"/>
      <c r="F1067" s="90"/>
      <c r="G1067" s="90"/>
      <c r="H1067" s="90"/>
      <c r="I1067" s="90"/>
    </row>
    <row r="1068" spans="1:9" x14ac:dyDescent="0.25">
      <c r="A1068" s="90"/>
      <c r="B1068" s="90"/>
      <c r="C1068" s="90"/>
      <c r="D1068" s="90"/>
      <c r="E1068" s="90"/>
      <c r="F1068" s="90"/>
      <c r="G1068" s="90"/>
      <c r="H1068" s="90"/>
      <c r="I1068" s="90"/>
    </row>
    <row r="1069" spans="1:9" x14ac:dyDescent="0.25">
      <c r="A1069" s="90"/>
      <c r="B1069" s="90"/>
      <c r="C1069" s="90"/>
      <c r="D1069" s="90"/>
      <c r="E1069" s="90"/>
      <c r="F1069" s="90"/>
      <c r="G1069" s="90"/>
      <c r="H1069" s="90"/>
      <c r="I1069" s="90"/>
    </row>
    <row r="1070" spans="1:9" x14ac:dyDescent="0.25">
      <c r="A1070" s="90"/>
      <c r="B1070" s="90"/>
      <c r="C1070" s="90"/>
      <c r="D1070" s="90"/>
      <c r="E1070" s="90"/>
      <c r="F1070" s="90"/>
      <c r="G1070" s="90"/>
      <c r="H1070" s="90"/>
      <c r="I1070" s="90"/>
    </row>
    <row r="1071" spans="1:9" x14ac:dyDescent="0.25">
      <c r="A1071" s="90"/>
      <c r="B1071" s="90"/>
      <c r="C1071" s="90"/>
      <c r="D1071" s="90"/>
      <c r="E1071" s="90"/>
      <c r="F1071" s="90"/>
      <c r="G1071" s="90"/>
      <c r="H1071" s="90"/>
      <c r="I1071" s="90"/>
    </row>
    <row r="1072" spans="1:9" x14ac:dyDescent="0.25">
      <c r="A1072" s="90"/>
      <c r="B1072" s="90"/>
      <c r="C1072" s="90"/>
      <c r="D1072" s="90"/>
      <c r="E1072" s="90"/>
      <c r="F1072" s="90"/>
      <c r="G1072" s="90"/>
      <c r="H1072" s="90"/>
      <c r="I1072" s="90"/>
    </row>
    <row r="1073" spans="1:9" x14ac:dyDescent="0.25">
      <c r="A1073" s="90"/>
      <c r="B1073" s="90"/>
      <c r="C1073" s="90"/>
      <c r="D1073" s="90"/>
      <c r="E1073" s="90"/>
      <c r="F1073" s="90"/>
      <c r="G1073" s="90"/>
      <c r="H1073" s="90"/>
      <c r="I1073" s="90"/>
    </row>
    <row r="1074" spans="1:9" x14ac:dyDescent="0.25">
      <c r="A1074" s="90"/>
      <c r="B1074" s="90"/>
      <c r="C1074" s="90"/>
      <c r="D1074" s="90"/>
      <c r="E1074" s="90"/>
      <c r="F1074" s="90"/>
      <c r="G1074" s="90"/>
      <c r="H1074" s="90"/>
      <c r="I1074" s="90"/>
    </row>
    <row r="1075" spans="1:9" x14ac:dyDescent="0.25">
      <c r="A1075" s="90"/>
      <c r="B1075" s="90"/>
      <c r="C1075" s="90"/>
      <c r="D1075" s="90"/>
      <c r="E1075" s="90"/>
      <c r="F1075" s="90"/>
      <c r="G1075" s="90"/>
      <c r="H1075" s="90"/>
      <c r="I1075" s="90"/>
    </row>
    <row r="1076" spans="1:9" x14ac:dyDescent="0.25">
      <c r="A1076" s="90"/>
      <c r="B1076" s="90"/>
      <c r="C1076" s="90"/>
      <c r="D1076" s="90"/>
      <c r="E1076" s="90"/>
      <c r="F1076" s="90"/>
      <c r="G1076" s="90"/>
      <c r="H1076" s="90"/>
      <c r="I1076" s="90"/>
    </row>
    <row r="1077" spans="1:9" x14ac:dyDescent="0.25">
      <c r="A1077" s="90"/>
      <c r="B1077" s="90"/>
      <c r="C1077" s="90"/>
      <c r="D1077" s="90"/>
      <c r="E1077" s="90"/>
      <c r="F1077" s="90"/>
      <c r="G1077" s="90"/>
      <c r="H1077" s="90"/>
      <c r="I1077" s="90"/>
    </row>
    <row r="1078" spans="1:9" x14ac:dyDescent="0.25">
      <c r="A1078" s="90"/>
      <c r="B1078" s="90"/>
      <c r="C1078" s="90"/>
      <c r="D1078" s="90"/>
      <c r="E1078" s="90"/>
      <c r="F1078" s="90"/>
      <c r="G1078" s="90"/>
      <c r="H1078" s="90"/>
      <c r="I1078" s="90"/>
    </row>
    <row r="1079" spans="1:9" x14ac:dyDescent="0.25">
      <c r="A1079" s="90"/>
      <c r="B1079" s="90"/>
      <c r="C1079" s="90"/>
      <c r="D1079" s="90"/>
      <c r="E1079" s="90"/>
      <c r="F1079" s="90"/>
      <c r="G1079" s="90"/>
      <c r="H1079" s="90"/>
      <c r="I1079" s="90"/>
    </row>
    <row r="1080" spans="1:9" x14ac:dyDescent="0.25">
      <c r="A1080" s="90"/>
      <c r="B1080" s="90"/>
      <c r="C1080" s="90"/>
      <c r="D1080" s="90"/>
      <c r="E1080" s="90"/>
      <c r="F1080" s="90"/>
      <c r="G1080" s="90"/>
      <c r="H1080" s="90"/>
      <c r="I1080" s="90"/>
    </row>
    <row r="1081" spans="1:9" x14ac:dyDescent="0.25">
      <c r="A1081" s="90"/>
      <c r="B1081" s="90"/>
      <c r="C1081" s="90"/>
      <c r="D1081" s="90"/>
      <c r="E1081" s="90"/>
      <c r="F1081" s="90"/>
      <c r="G1081" s="90"/>
      <c r="H1081" s="90"/>
      <c r="I1081" s="90"/>
    </row>
    <row r="1082" spans="1:9" x14ac:dyDescent="0.25">
      <c r="A1082" s="90"/>
      <c r="B1082" s="90"/>
      <c r="C1082" s="90"/>
      <c r="D1082" s="90"/>
      <c r="E1082" s="90"/>
      <c r="F1082" s="90"/>
      <c r="G1082" s="90"/>
      <c r="H1082" s="90"/>
      <c r="I1082" s="90"/>
    </row>
    <row r="1083" spans="1:9" x14ac:dyDescent="0.25">
      <c r="A1083" s="90"/>
      <c r="B1083" s="90"/>
      <c r="C1083" s="90"/>
      <c r="D1083" s="90"/>
      <c r="E1083" s="90"/>
      <c r="F1083" s="90"/>
      <c r="G1083" s="90"/>
      <c r="H1083" s="90"/>
      <c r="I1083" s="90"/>
    </row>
    <row r="1084" spans="1:9" x14ac:dyDescent="0.25">
      <c r="A1084" s="90"/>
      <c r="B1084" s="90"/>
      <c r="C1084" s="90"/>
      <c r="D1084" s="90"/>
      <c r="E1084" s="90"/>
      <c r="F1084" s="90"/>
      <c r="G1084" s="90"/>
      <c r="H1084" s="90"/>
      <c r="I1084" s="90"/>
    </row>
    <row r="1085" spans="1:9" x14ac:dyDescent="0.25">
      <c r="A1085" s="90"/>
      <c r="B1085" s="90"/>
      <c r="C1085" s="90"/>
      <c r="D1085" s="90"/>
      <c r="E1085" s="90"/>
      <c r="F1085" s="90"/>
      <c r="G1085" s="90"/>
      <c r="H1085" s="90"/>
      <c r="I1085" s="90"/>
    </row>
    <row r="1086" spans="1:9" x14ac:dyDescent="0.25">
      <c r="A1086" s="90"/>
      <c r="B1086" s="90"/>
      <c r="C1086" s="90"/>
      <c r="D1086" s="90"/>
      <c r="E1086" s="90"/>
      <c r="F1086" s="90"/>
      <c r="G1086" s="90"/>
      <c r="H1086" s="90"/>
      <c r="I1086" s="90"/>
    </row>
    <row r="1087" spans="1:9" x14ac:dyDescent="0.25">
      <c r="A1087" s="90"/>
      <c r="B1087" s="90"/>
      <c r="C1087" s="90"/>
      <c r="D1087" s="90"/>
      <c r="E1087" s="90"/>
      <c r="F1087" s="90"/>
      <c r="G1087" s="90"/>
      <c r="H1087" s="90"/>
      <c r="I1087" s="90"/>
    </row>
    <row r="1088" spans="1:9" x14ac:dyDescent="0.25">
      <c r="A1088" s="90"/>
      <c r="B1088" s="90"/>
      <c r="C1088" s="90"/>
      <c r="D1088" s="90"/>
      <c r="E1088" s="90"/>
      <c r="F1088" s="90"/>
      <c r="G1088" s="90"/>
      <c r="H1088" s="90"/>
      <c r="I1088" s="90"/>
    </row>
    <row r="1089" spans="1:9" x14ac:dyDescent="0.25">
      <c r="A1089" s="90"/>
      <c r="B1089" s="90"/>
      <c r="C1089" s="90"/>
      <c r="D1089" s="90"/>
      <c r="E1089" s="90"/>
      <c r="F1089" s="90"/>
      <c r="G1089" s="90"/>
      <c r="H1089" s="90"/>
      <c r="I1089" s="90"/>
    </row>
    <row r="1090" spans="1:9" x14ac:dyDescent="0.25">
      <c r="A1090" s="90"/>
      <c r="B1090" s="90"/>
      <c r="C1090" s="90"/>
      <c r="D1090" s="90"/>
      <c r="E1090" s="90"/>
      <c r="F1090" s="90"/>
      <c r="G1090" s="90"/>
      <c r="H1090" s="90"/>
      <c r="I1090" s="90"/>
    </row>
    <row r="1091" spans="1:9" x14ac:dyDescent="0.25">
      <c r="A1091" s="90"/>
      <c r="B1091" s="90"/>
      <c r="C1091" s="90"/>
      <c r="D1091" s="90"/>
      <c r="E1091" s="90"/>
      <c r="F1091" s="90"/>
      <c r="G1091" s="90"/>
      <c r="H1091" s="90"/>
      <c r="I1091" s="90"/>
    </row>
    <row r="1092" spans="1:9" x14ac:dyDescent="0.25">
      <c r="A1092" s="90"/>
      <c r="B1092" s="90"/>
      <c r="C1092" s="90"/>
      <c r="D1092" s="90"/>
      <c r="E1092" s="90"/>
      <c r="F1092" s="90"/>
      <c r="G1092" s="90"/>
      <c r="H1092" s="90"/>
      <c r="I1092" s="90"/>
    </row>
    <row r="1093" spans="1:9" x14ac:dyDescent="0.25">
      <c r="A1093" s="90"/>
      <c r="B1093" s="90"/>
      <c r="C1093" s="90"/>
      <c r="D1093" s="90"/>
      <c r="E1093" s="90"/>
      <c r="F1093" s="90"/>
      <c r="G1093" s="90"/>
      <c r="H1093" s="90"/>
      <c r="I1093" s="90"/>
    </row>
    <row r="1094" spans="1:9" x14ac:dyDescent="0.25">
      <c r="A1094" s="90"/>
      <c r="B1094" s="90"/>
      <c r="C1094" s="90"/>
      <c r="D1094" s="90"/>
      <c r="E1094" s="90"/>
      <c r="F1094" s="90"/>
      <c r="G1094" s="90"/>
      <c r="H1094" s="90"/>
      <c r="I1094" s="90"/>
    </row>
    <row r="1095" spans="1:9" x14ac:dyDescent="0.25">
      <c r="A1095" s="90"/>
      <c r="B1095" s="90"/>
      <c r="C1095" s="90"/>
      <c r="D1095" s="90"/>
      <c r="E1095" s="90"/>
      <c r="F1095" s="90"/>
      <c r="G1095" s="90"/>
      <c r="H1095" s="90"/>
      <c r="I1095" s="90"/>
    </row>
    <row r="1096" spans="1:9" x14ac:dyDescent="0.25">
      <c r="A1096" s="90"/>
      <c r="B1096" s="90"/>
      <c r="C1096" s="90"/>
      <c r="D1096" s="90"/>
      <c r="E1096" s="90"/>
      <c r="F1096" s="90"/>
      <c r="G1096" s="90"/>
      <c r="H1096" s="90"/>
      <c r="I1096" s="90"/>
    </row>
    <row r="1097" spans="1:9" x14ac:dyDescent="0.25">
      <c r="A1097" s="90"/>
      <c r="B1097" s="90"/>
      <c r="C1097" s="90"/>
      <c r="D1097" s="90"/>
      <c r="E1097" s="90"/>
      <c r="F1097" s="90"/>
      <c r="G1097" s="90"/>
      <c r="H1097" s="90"/>
      <c r="I1097" s="90"/>
    </row>
    <row r="1098" spans="1:9" x14ac:dyDescent="0.25">
      <c r="A1098" s="90"/>
      <c r="B1098" s="90"/>
      <c r="C1098" s="90"/>
      <c r="D1098" s="90"/>
      <c r="E1098" s="90"/>
      <c r="F1098" s="90"/>
      <c r="G1098" s="90"/>
      <c r="H1098" s="90"/>
      <c r="I1098" s="90"/>
    </row>
    <row r="1099" spans="1:9" x14ac:dyDescent="0.25">
      <c r="A1099" s="90"/>
      <c r="B1099" s="90"/>
      <c r="C1099" s="90"/>
      <c r="D1099" s="90"/>
      <c r="E1099" s="90"/>
      <c r="F1099" s="90"/>
      <c r="G1099" s="90"/>
      <c r="H1099" s="90"/>
      <c r="I1099" s="90"/>
    </row>
    <row r="1100" spans="1:9" x14ac:dyDescent="0.25">
      <c r="A1100" s="90"/>
      <c r="B1100" s="90"/>
      <c r="C1100" s="90"/>
      <c r="D1100" s="90"/>
      <c r="E1100" s="90"/>
      <c r="F1100" s="90"/>
      <c r="G1100" s="90"/>
      <c r="H1100" s="90"/>
      <c r="I1100" s="90"/>
    </row>
    <row r="1101" spans="1:9" x14ac:dyDescent="0.25">
      <c r="A1101" s="90"/>
      <c r="B1101" s="90"/>
      <c r="C1101" s="90"/>
      <c r="D1101" s="90"/>
      <c r="E1101" s="90"/>
      <c r="F1101" s="90"/>
      <c r="G1101" s="90"/>
      <c r="H1101" s="90"/>
      <c r="I1101" s="90"/>
    </row>
    <row r="1102" spans="1:9" x14ac:dyDescent="0.25">
      <c r="A1102" s="90"/>
      <c r="B1102" s="90"/>
      <c r="C1102" s="90"/>
      <c r="D1102" s="90"/>
      <c r="E1102" s="90"/>
      <c r="F1102" s="90"/>
      <c r="G1102" s="90"/>
      <c r="H1102" s="90"/>
      <c r="I1102" s="90"/>
    </row>
    <row r="1103" spans="1:9" x14ac:dyDescent="0.25">
      <c r="A1103" s="90"/>
      <c r="B1103" s="90"/>
      <c r="C1103" s="90"/>
      <c r="D1103" s="90"/>
      <c r="E1103" s="90"/>
      <c r="F1103" s="90"/>
      <c r="G1103" s="90"/>
      <c r="H1103" s="90"/>
      <c r="I1103" s="90"/>
    </row>
    <row r="1104" spans="1:9" x14ac:dyDescent="0.25">
      <c r="A1104" s="90"/>
      <c r="B1104" s="90"/>
      <c r="C1104" s="90"/>
      <c r="D1104" s="90"/>
      <c r="E1104" s="90"/>
      <c r="F1104" s="90"/>
      <c r="G1104" s="90"/>
      <c r="H1104" s="90"/>
      <c r="I1104" s="90"/>
    </row>
    <row r="1105" spans="1:9" x14ac:dyDescent="0.25">
      <c r="A1105" s="90"/>
      <c r="B1105" s="90"/>
      <c r="C1105" s="90"/>
      <c r="D1105" s="90"/>
      <c r="E1105" s="90"/>
      <c r="F1105" s="90"/>
      <c r="G1105" s="90"/>
      <c r="H1105" s="90"/>
      <c r="I1105" s="90"/>
    </row>
    <row r="1106" spans="1:9" x14ac:dyDescent="0.25">
      <c r="A1106" s="90"/>
      <c r="B1106" s="90"/>
      <c r="C1106" s="90"/>
      <c r="D1106" s="90"/>
      <c r="E1106" s="90"/>
      <c r="F1106" s="90"/>
      <c r="G1106" s="90"/>
      <c r="H1106" s="90"/>
      <c r="I1106" s="90"/>
    </row>
    <row r="1107" spans="1:9" x14ac:dyDescent="0.25">
      <c r="A1107" s="90"/>
      <c r="B1107" s="90"/>
      <c r="C1107" s="90"/>
      <c r="D1107" s="90"/>
      <c r="E1107" s="90"/>
      <c r="F1107" s="90"/>
      <c r="G1107" s="90"/>
      <c r="H1107" s="90"/>
      <c r="I1107" s="90"/>
    </row>
    <row r="1108" spans="1:9" x14ac:dyDescent="0.25">
      <c r="A1108" s="90"/>
      <c r="B1108" s="90"/>
      <c r="C1108" s="90"/>
      <c r="D1108" s="90"/>
      <c r="E1108" s="90"/>
      <c r="F1108" s="90"/>
      <c r="G1108" s="90"/>
      <c r="H1108" s="90"/>
      <c r="I1108" s="90"/>
    </row>
    <row r="1109" spans="1:9" x14ac:dyDescent="0.25">
      <c r="A1109" s="90"/>
      <c r="B1109" s="90"/>
      <c r="C1109" s="90"/>
      <c r="D1109" s="90"/>
      <c r="E1109" s="90"/>
      <c r="F1109" s="90"/>
      <c r="G1109" s="90"/>
      <c r="H1109" s="90"/>
      <c r="I1109" s="90"/>
    </row>
    <row r="1110" spans="1:9" x14ac:dyDescent="0.25">
      <c r="A1110" s="90"/>
      <c r="B1110" s="90"/>
      <c r="C1110" s="90"/>
      <c r="D1110" s="90"/>
      <c r="E1110" s="90"/>
      <c r="F1110" s="90"/>
      <c r="G1110" s="90"/>
      <c r="H1110" s="90"/>
      <c r="I1110" s="90"/>
    </row>
    <row r="1111" spans="1:9" x14ac:dyDescent="0.25">
      <c r="A1111" s="90"/>
      <c r="B1111" s="90"/>
      <c r="C1111" s="90"/>
      <c r="D1111" s="90"/>
      <c r="E1111" s="90"/>
      <c r="F1111" s="90"/>
      <c r="G1111" s="90"/>
      <c r="H1111" s="90"/>
      <c r="I1111" s="90"/>
    </row>
    <row r="1112" spans="1:9" x14ac:dyDescent="0.25">
      <c r="A1112" s="90"/>
      <c r="B1112" s="90"/>
      <c r="C1112" s="90"/>
      <c r="D1112" s="90"/>
      <c r="E1112" s="90"/>
      <c r="F1112" s="90"/>
      <c r="G1112" s="90"/>
      <c r="H1112" s="90"/>
      <c r="I1112" s="90"/>
    </row>
    <row r="1113" spans="1:9" x14ac:dyDescent="0.25">
      <c r="A1113" s="90"/>
      <c r="B1113" s="90"/>
      <c r="C1113" s="90"/>
      <c r="D1113" s="90"/>
      <c r="E1113" s="90"/>
      <c r="F1113" s="90"/>
      <c r="G1113" s="90"/>
      <c r="H1113" s="90"/>
      <c r="I1113" s="90"/>
    </row>
    <row r="1114" spans="1:9" x14ac:dyDescent="0.25">
      <c r="A1114" s="90"/>
      <c r="B1114" s="90"/>
      <c r="C1114" s="90"/>
      <c r="D1114" s="90"/>
      <c r="E1114" s="90"/>
      <c r="F1114" s="90"/>
      <c r="G1114" s="90"/>
      <c r="H1114" s="90"/>
      <c r="I1114" s="90"/>
    </row>
    <row r="1115" spans="1:9" x14ac:dyDescent="0.25">
      <c r="A1115" s="90"/>
      <c r="B1115" s="90"/>
      <c r="C1115" s="90"/>
      <c r="D1115" s="90"/>
      <c r="E1115" s="90"/>
      <c r="F1115" s="90"/>
      <c r="G1115" s="90"/>
      <c r="H1115" s="90"/>
      <c r="I1115" s="90"/>
    </row>
    <row r="1116" spans="1:9" x14ac:dyDescent="0.25">
      <c r="A1116" s="90"/>
      <c r="B1116" s="90"/>
      <c r="C1116" s="90"/>
      <c r="D1116" s="90"/>
      <c r="E1116" s="90"/>
      <c r="F1116" s="90"/>
      <c r="G1116" s="90"/>
      <c r="H1116" s="90"/>
      <c r="I1116" s="90"/>
    </row>
    <row r="1117" spans="1:9" x14ac:dyDescent="0.25">
      <c r="A1117" s="90"/>
      <c r="B1117" s="90"/>
      <c r="C1117" s="90"/>
      <c r="D1117" s="90"/>
      <c r="E1117" s="90"/>
      <c r="F1117" s="90"/>
      <c r="G1117" s="90"/>
      <c r="H1117" s="90"/>
      <c r="I1117" s="90"/>
    </row>
    <row r="1118" spans="1:9" x14ac:dyDescent="0.25">
      <c r="A1118" s="90"/>
      <c r="B1118" s="90"/>
      <c r="C1118" s="90"/>
      <c r="D1118" s="90"/>
      <c r="E1118" s="90"/>
      <c r="F1118" s="90"/>
      <c r="G1118" s="90"/>
      <c r="H1118" s="90"/>
      <c r="I1118" s="90"/>
    </row>
    <row r="1119" spans="1:9" x14ac:dyDescent="0.25">
      <c r="A1119" s="90"/>
      <c r="B1119" s="90"/>
      <c r="C1119" s="90"/>
      <c r="D1119" s="90"/>
      <c r="E1119" s="90"/>
      <c r="F1119" s="90"/>
      <c r="G1119" s="90"/>
      <c r="H1119" s="90"/>
      <c r="I1119" s="90"/>
    </row>
    <row r="1120" spans="1:9" x14ac:dyDescent="0.25">
      <c r="A1120" s="90"/>
      <c r="B1120" s="90"/>
      <c r="C1120" s="90"/>
      <c r="D1120" s="90"/>
      <c r="E1120" s="90"/>
      <c r="F1120" s="90"/>
      <c r="G1120" s="90"/>
      <c r="H1120" s="90"/>
      <c r="I1120" s="90"/>
    </row>
    <row r="1121" spans="1:9" x14ac:dyDescent="0.25">
      <c r="A1121" s="90"/>
      <c r="B1121" s="90"/>
      <c r="C1121" s="90"/>
      <c r="D1121" s="90"/>
      <c r="E1121" s="90"/>
      <c r="F1121" s="90"/>
      <c r="G1121" s="90"/>
      <c r="H1121" s="90"/>
      <c r="I1121" s="90"/>
    </row>
    <row r="1122" spans="1:9" x14ac:dyDescent="0.25">
      <c r="A1122" s="90"/>
      <c r="B1122" s="90"/>
      <c r="C1122" s="90"/>
      <c r="D1122" s="90"/>
      <c r="E1122" s="90"/>
      <c r="F1122" s="90"/>
      <c r="G1122" s="90"/>
      <c r="H1122" s="90"/>
      <c r="I1122" s="90"/>
    </row>
    <row r="1123" spans="1:9" x14ac:dyDescent="0.25">
      <c r="A1123" s="90"/>
      <c r="B1123" s="90"/>
      <c r="C1123" s="90"/>
      <c r="D1123" s="90"/>
      <c r="E1123" s="90"/>
      <c r="F1123" s="90"/>
      <c r="G1123" s="90"/>
      <c r="H1123" s="90"/>
      <c r="I1123" s="90"/>
    </row>
    <row r="1124" spans="1:9" x14ac:dyDescent="0.25">
      <c r="A1124" s="90"/>
      <c r="B1124" s="90"/>
      <c r="C1124" s="90"/>
      <c r="D1124" s="90"/>
      <c r="E1124" s="90"/>
      <c r="F1124" s="90"/>
      <c r="G1124" s="90"/>
      <c r="H1124" s="90"/>
      <c r="I1124" s="90"/>
    </row>
    <row r="1125" spans="1:9" x14ac:dyDescent="0.25">
      <c r="A1125" s="90"/>
      <c r="B1125" s="90"/>
      <c r="C1125" s="90"/>
      <c r="D1125" s="90"/>
      <c r="E1125" s="90"/>
      <c r="F1125" s="90"/>
      <c r="G1125" s="90"/>
      <c r="H1125" s="90"/>
      <c r="I1125" s="90"/>
    </row>
    <row r="1126" spans="1:9" x14ac:dyDescent="0.25">
      <c r="A1126" s="90"/>
      <c r="B1126" s="90"/>
      <c r="C1126" s="90"/>
      <c r="D1126" s="90"/>
      <c r="E1126" s="90"/>
      <c r="F1126" s="90"/>
      <c r="G1126" s="90"/>
      <c r="H1126" s="90"/>
      <c r="I1126" s="90"/>
    </row>
    <row r="1127" spans="1:9" x14ac:dyDescent="0.25">
      <c r="A1127" s="90"/>
      <c r="B1127" s="90"/>
      <c r="C1127" s="90"/>
      <c r="D1127" s="90"/>
      <c r="E1127" s="90"/>
      <c r="F1127" s="90"/>
      <c r="G1127" s="90"/>
      <c r="H1127" s="90"/>
      <c r="I1127" s="90"/>
    </row>
    <row r="1128" spans="1:9" x14ac:dyDescent="0.25">
      <c r="A1128" s="90"/>
      <c r="B1128" s="90"/>
      <c r="C1128" s="90"/>
      <c r="D1128" s="90"/>
      <c r="E1128" s="90"/>
      <c r="F1128" s="90"/>
      <c r="G1128" s="90"/>
      <c r="H1128" s="90"/>
      <c r="I1128" s="90"/>
    </row>
    <row r="1129" spans="1:9" x14ac:dyDescent="0.25">
      <c r="A1129" s="90"/>
      <c r="B1129" s="90"/>
      <c r="C1129" s="90"/>
      <c r="D1129" s="90"/>
      <c r="E1129" s="90"/>
      <c r="F1129" s="90"/>
      <c r="G1129" s="90"/>
      <c r="H1129" s="90"/>
      <c r="I1129" s="90"/>
    </row>
    <row r="1130" spans="1:9" x14ac:dyDescent="0.25">
      <c r="A1130" s="90"/>
      <c r="B1130" s="90"/>
      <c r="C1130" s="90"/>
      <c r="D1130" s="90"/>
      <c r="E1130" s="90"/>
      <c r="F1130" s="90"/>
      <c r="G1130" s="90"/>
      <c r="H1130" s="90"/>
      <c r="I1130" s="90"/>
    </row>
    <row r="1131" spans="1:9" x14ac:dyDescent="0.25">
      <c r="A1131" s="90"/>
      <c r="B1131" s="90"/>
      <c r="C1131" s="90"/>
      <c r="D1131" s="90"/>
      <c r="E1131" s="90"/>
      <c r="F1131" s="90"/>
      <c r="G1131" s="90"/>
      <c r="H1131" s="90"/>
      <c r="I1131" s="90"/>
    </row>
    <row r="1132" spans="1:9" x14ac:dyDescent="0.25">
      <c r="A1132" s="90"/>
      <c r="B1132" s="90"/>
      <c r="C1132" s="90"/>
      <c r="D1132" s="90"/>
      <c r="E1132" s="90"/>
      <c r="F1132" s="90"/>
      <c r="G1132" s="90"/>
      <c r="H1132" s="90"/>
      <c r="I1132" s="90"/>
    </row>
    <row r="1133" spans="1:9" x14ac:dyDescent="0.25">
      <c r="A1133" s="90"/>
      <c r="B1133" s="90"/>
      <c r="C1133" s="90"/>
      <c r="D1133" s="90"/>
      <c r="E1133" s="90"/>
      <c r="F1133" s="90"/>
      <c r="G1133" s="90"/>
      <c r="H1133" s="90"/>
      <c r="I1133" s="90"/>
    </row>
    <row r="1134" spans="1:9" x14ac:dyDescent="0.25">
      <c r="A1134" s="90"/>
      <c r="B1134" s="90"/>
      <c r="C1134" s="90"/>
      <c r="D1134" s="90"/>
      <c r="E1134" s="90"/>
      <c r="F1134" s="90"/>
      <c r="G1134" s="90"/>
      <c r="H1134" s="90"/>
      <c r="I1134" s="90"/>
    </row>
    <row r="1135" spans="1:9" x14ac:dyDescent="0.25">
      <c r="A1135" s="90"/>
      <c r="B1135" s="90"/>
      <c r="C1135" s="90"/>
      <c r="D1135" s="90"/>
      <c r="E1135" s="90"/>
      <c r="F1135" s="90"/>
      <c r="G1135" s="90"/>
      <c r="H1135" s="90"/>
      <c r="I1135" s="90"/>
    </row>
    <row r="1136" spans="1:9" x14ac:dyDescent="0.25">
      <c r="A1136" s="90"/>
      <c r="B1136" s="90"/>
      <c r="C1136" s="90"/>
      <c r="D1136" s="90"/>
      <c r="E1136" s="90"/>
      <c r="F1136" s="90"/>
      <c r="G1136" s="90"/>
      <c r="H1136" s="90"/>
      <c r="I1136" s="90"/>
    </row>
    <row r="1137" spans="1:9" x14ac:dyDescent="0.25">
      <c r="A1137" s="90"/>
      <c r="B1137" s="90"/>
      <c r="C1137" s="90"/>
      <c r="D1137" s="90"/>
      <c r="E1137" s="90"/>
      <c r="F1137" s="90"/>
      <c r="G1137" s="90"/>
      <c r="H1137" s="90"/>
      <c r="I1137" s="90"/>
    </row>
    <row r="1138" spans="1:9" x14ac:dyDescent="0.25">
      <c r="A1138" s="90"/>
      <c r="B1138" s="90"/>
      <c r="C1138" s="90"/>
      <c r="D1138" s="90"/>
      <c r="E1138" s="90"/>
      <c r="F1138" s="90"/>
      <c r="G1138" s="90"/>
      <c r="H1138" s="90"/>
      <c r="I1138" s="90"/>
    </row>
    <row r="1139" spans="1:9" x14ac:dyDescent="0.25">
      <c r="A1139" s="90"/>
      <c r="B1139" s="90"/>
      <c r="C1139" s="90"/>
      <c r="D1139" s="90"/>
      <c r="E1139" s="90"/>
      <c r="F1139" s="90"/>
      <c r="G1139" s="90"/>
      <c r="H1139" s="90"/>
      <c r="I1139" s="90"/>
    </row>
    <row r="1140" spans="1:9" x14ac:dyDescent="0.25">
      <c r="A1140" s="90"/>
      <c r="B1140" s="90"/>
      <c r="C1140" s="90"/>
      <c r="D1140" s="90"/>
      <c r="E1140" s="90"/>
      <c r="F1140" s="90"/>
      <c r="G1140" s="90"/>
      <c r="H1140" s="90"/>
      <c r="I1140" s="90"/>
    </row>
    <row r="1141" spans="1:9" x14ac:dyDescent="0.25">
      <c r="A1141" s="90"/>
      <c r="B1141" s="90"/>
      <c r="C1141" s="90"/>
      <c r="D1141" s="90"/>
      <c r="E1141" s="90"/>
      <c r="F1141" s="90"/>
      <c r="G1141" s="90"/>
      <c r="H1141" s="90"/>
      <c r="I1141" s="90"/>
    </row>
    <row r="1142" spans="1:9" x14ac:dyDescent="0.25">
      <c r="A1142" s="90"/>
      <c r="B1142" s="90"/>
      <c r="C1142" s="90"/>
      <c r="D1142" s="90"/>
      <c r="E1142" s="90"/>
      <c r="F1142" s="90"/>
      <c r="G1142" s="90"/>
      <c r="H1142" s="90"/>
      <c r="I1142" s="90"/>
    </row>
    <row r="1143" spans="1:9" x14ac:dyDescent="0.25">
      <c r="A1143" s="90"/>
      <c r="B1143" s="90"/>
      <c r="C1143" s="90"/>
      <c r="D1143" s="90"/>
      <c r="E1143" s="90"/>
      <c r="F1143" s="90"/>
      <c r="G1143" s="90"/>
      <c r="H1143" s="90"/>
      <c r="I1143" s="90"/>
    </row>
    <row r="1144" spans="1:9" x14ac:dyDescent="0.25">
      <c r="A1144" s="90"/>
      <c r="B1144" s="90"/>
      <c r="C1144" s="90"/>
      <c r="D1144" s="90"/>
      <c r="E1144" s="90"/>
      <c r="F1144" s="90"/>
      <c r="G1144" s="90"/>
      <c r="H1144" s="90"/>
      <c r="I1144" s="90"/>
    </row>
    <row r="1145" spans="1:9" x14ac:dyDescent="0.25">
      <c r="A1145" s="90"/>
      <c r="B1145" s="90"/>
      <c r="C1145" s="90"/>
      <c r="D1145" s="90"/>
      <c r="E1145" s="90"/>
      <c r="F1145" s="90"/>
      <c r="G1145" s="90"/>
      <c r="H1145" s="90"/>
      <c r="I1145" s="90"/>
    </row>
    <row r="1146" spans="1:9" x14ac:dyDescent="0.25">
      <c r="A1146" s="90"/>
      <c r="B1146" s="90"/>
      <c r="C1146" s="90"/>
      <c r="D1146" s="90"/>
      <c r="E1146" s="90"/>
      <c r="F1146" s="90"/>
      <c r="G1146" s="90"/>
      <c r="H1146" s="90"/>
      <c r="I1146" s="90"/>
    </row>
    <row r="1147" spans="1:9" x14ac:dyDescent="0.25">
      <c r="A1147" s="90"/>
      <c r="B1147" s="90"/>
      <c r="C1147" s="90"/>
      <c r="D1147" s="90"/>
      <c r="E1147" s="90"/>
      <c r="F1147" s="90"/>
      <c r="G1147" s="90"/>
      <c r="H1147" s="90"/>
      <c r="I1147" s="90"/>
    </row>
    <row r="1148" spans="1:9" x14ac:dyDescent="0.25">
      <c r="A1148" s="90"/>
      <c r="B1148" s="90"/>
      <c r="C1148" s="90"/>
      <c r="D1148" s="90"/>
      <c r="E1148" s="90"/>
      <c r="F1148" s="90"/>
      <c r="G1148" s="90"/>
      <c r="H1148" s="90"/>
      <c r="I1148" s="90"/>
    </row>
    <row r="1149" spans="1:9" x14ac:dyDescent="0.25">
      <c r="A1149" s="90"/>
      <c r="B1149" s="90"/>
      <c r="C1149" s="90"/>
      <c r="D1149" s="90"/>
      <c r="E1149" s="90"/>
      <c r="F1149" s="90"/>
      <c r="G1149" s="90"/>
      <c r="H1149" s="90"/>
      <c r="I1149" s="90"/>
    </row>
    <row r="1150" spans="1:9" x14ac:dyDescent="0.25">
      <c r="A1150" s="90"/>
      <c r="B1150" s="90"/>
      <c r="C1150" s="90"/>
      <c r="D1150" s="90"/>
      <c r="E1150" s="90"/>
      <c r="F1150" s="90"/>
      <c r="G1150" s="90"/>
      <c r="H1150" s="90"/>
      <c r="I1150" s="90"/>
    </row>
    <row r="1151" spans="1:9" x14ac:dyDescent="0.25">
      <c r="A1151" s="90"/>
      <c r="B1151" s="90"/>
      <c r="C1151" s="90"/>
      <c r="D1151" s="90"/>
      <c r="E1151" s="90"/>
      <c r="F1151" s="90"/>
      <c r="G1151" s="90"/>
      <c r="H1151" s="90"/>
      <c r="I1151" s="90"/>
    </row>
    <row r="1152" spans="1:9" x14ac:dyDescent="0.25">
      <c r="A1152" s="90"/>
      <c r="B1152" s="90"/>
      <c r="C1152" s="90"/>
      <c r="D1152" s="90"/>
      <c r="E1152" s="90"/>
      <c r="F1152" s="90"/>
      <c r="G1152" s="90"/>
      <c r="H1152" s="90"/>
      <c r="I1152" s="90"/>
    </row>
    <row r="1153" spans="1:9" x14ac:dyDescent="0.25">
      <c r="A1153" s="90"/>
      <c r="B1153" s="90"/>
      <c r="C1153" s="90"/>
      <c r="D1153" s="90"/>
      <c r="E1153" s="90"/>
      <c r="F1153" s="90"/>
      <c r="G1153" s="90"/>
      <c r="H1153" s="90"/>
      <c r="I1153" s="90"/>
    </row>
    <row r="1154" spans="1:9" x14ac:dyDescent="0.25">
      <c r="A1154" s="90"/>
      <c r="B1154" s="90"/>
      <c r="C1154" s="90"/>
      <c r="D1154" s="90"/>
      <c r="E1154" s="90"/>
      <c r="F1154" s="90"/>
      <c r="G1154" s="90"/>
      <c r="H1154" s="90"/>
      <c r="I1154" s="90"/>
    </row>
    <row r="1155" spans="1:9" x14ac:dyDescent="0.25">
      <c r="A1155" s="90"/>
      <c r="B1155" s="90"/>
      <c r="C1155" s="90"/>
      <c r="D1155" s="90"/>
      <c r="E1155" s="90"/>
      <c r="F1155" s="90"/>
      <c r="G1155" s="90"/>
      <c r="H1155" s="90"/>
      <c r="I1155" s="90"/>
    </row>
    <row r="1156" spans="1:9" x14ac:dyDescent="0.25">
      <c r="A1156" s="90"/>
      <c r="B1156" s="90"/>
      <c r="C1156" s="90"/>
      <c r="D1156" s="90"/>
      <c r="E1156" s="90"/>
      <c r="F1156" s="90"/>
      <c r="G1156" s="90"/>
      <c r="H1156" s="90"/>
      <c r="I1156" s="90"/>
    </row>
    <row r="1157" spans="1:9" x14ac:dyDescent="0.25">
      <c r="A1157" s="90"/>
      <c r="B1157" s="90"/>
      <c r="C1157" s="90"/>
      <c r="D1157" s="90"/>
      <c r="E1157" s="90"/>
      <c r="F1157" s="90"/>
      <c r="G1157" s="90"/>
      <c r="H1157" s="90"/>
      <c r="I1157" s="90"/>
    </row>
    <row r="1158" spans="1:9" x14ac:dyDescent="0.25">
      <c r="A1158" s="90"/>
      <c r="B1158" s="90"/>
      <c r="C1158" s="90"/>
      <c r="D1158" s="90"/>
      <c r="E1158" s="90"/>
      <c r="F1158" s="90"/>
      <c r="G1158" s="90"/>
      <c r="H1158" s="90"/>
      <c r="I1158" s="90"/>
    </row>
    <row r="1159" spans="1:9" x14ac:dyDescent="0.25">
      <c r="A1159" s="90"/>
      <c r="B1159" s="90"/>
      <c r="C1159" s="90"/>
      <c r="D1159" s="90"/>
      <c r="E1159" s="90"/>
      <c r="F1159" s="90"/>
      <c r="G1159" s="90"/>
      <c r="H1159" s="90"/>
      <c r="I1159" s="90"/>
    </row>
    <row r="1160" spans="1:9" x14ac:dyDescent="0.25">
      <c r="A1160" s="90"/>
      <c r="B1160" s="90"/>
      <c r="C1160" s="90"/>
      <c r="D1160" s="90"/>
      <c r="E1160" s="90"/>
      <c r="F1160" s="90"/>
      <c r="G1160" s="90"/>
      <c r="H1160" s="90"/>
      <c r="I1160" s="90"/>
    </row>
    <row r="1161" spans="1:9" x14ac:dyDescent="0.25">
      <c r="A1161" s="90"/>
      <c r="B1161" s="90"/>
      <c r="C1161" s="90"/>
      <c r="D1161" s="90"/>
      <c r="E1161" s="90"/>
      <c r="F1161" s="90"/>
      <c r="G1161" s="90"/>
      <c r="H1161" s="90"/>
      <c r="I1161" s="90"/>
    </row>
    <row r="1162" spans="1:9" x14ac:dyDescent="0.25">
      <c r="A1162" s="90"/>
      <c r="B1162" s="90"/>
      <c r="C1162" s="90"/>
      <c r="D1162" s="90"/>
      <c r="E1162" s="90"/>
      <c r="F1162" s="90"/>
      <c r="G1162" s="90"/>
      <c r="H1162" s="90"/>
      <c r="I1162" s="90"/>
    </row>
    <row r="1163" spans="1:9" x14ac:dyDescent="0.25">
      <c r="A1163" s="90"/>
      <c r="B1163" s="90"/>
      <c r="C1163" s="90"/>
      <c r="D1163" s="90"/>
      <c r="E1163" s="90"/>
      <c r="F1163" s="90"/>
      <c r="G1163" s="90"/>
      <c r="H1163" s="90"/>
      <c r="I1163" s="90"/>
    </row>
    <row r="1164" spans="1:9" x14ac:dyDescent="0.25">
      <c r="A1164" s="90"/>
      <c r="B1164" s="90"/>
      <c r="C1164" s="90"/>
      <c r="D1164" s="90"/>
      <c r="E1164" s="90"/>
      <c r="F1164" s="90"/>
      <c r="G1164" s="90"/>
      <c r="H1164" s="90"/>
      <c r="I1164" s="90"/>
    </row>
    <row r="1165" spans="1:9" x14ac:dyDescent="0.25">
      <c r="A1165" s="90"/>
      <c r="B1165" s="90"/>
      <c r="C1165" s="90"/>
      <c r="D1165" s="90"/>
      <c r="E1165" s="90"/>
      <c r="F1165" s="90"/>
      <c r="G1165" s="90"/>
      <c r="H1165" s="90"/>
      <c r="I1165" s="90"/>
    </row>
    <row r="1166" spans="1:9" x14ac:dyDescent="0.25">
      <c r="A1166" s="90"/>
      <c r="B1166" s="90"/>
      <c r="C1166" s="90"/>
      <c r="D1166" s="90"/>
      <c r="E1166" s="90"/>
      <c r="F1166" s="90"/>
      <c r="G1166" s="90"/>
      <c r="H1166" s="90"/>
      <c r="I1166" s="90"/>
    </row>
    <row r="1167" spans="1:9" x14ac:dyDescent="0.25">
      <c r="A1167" s="90"/>
      <c r="B1167" s="90"/>
      <c r="C1167" s="90"/>
      <c r="D1167" s="90"/>
      <c r="E1167" s="90"/>
      <c r="F1167" s="90"/>
      <c r="G1167" s="90"/>
      <c r="H1167" s="90"/>
      <c r="I1167" s="90"/>
    </row>
    <row r="1168" spans="1:9" x14ac:dyDescent="0.25">
      <c r="A1168" s="90"/>
      <c r="B1168" s="90"/>
      <c r="C1168" s="90"/>
      <c r="D1168" s="90"/>
      <c r="E1168" s="90"/>
      <c r="F1168" s="90"/>
      <c r="G1168" s="90"/>
      <c r="H1168" s="90"/>
      <c r="I1168" s="90"/>
    </row>
    <row r="1169" spans="1:9" x14ac:dyDescent="0.25">
      <c r="A1169" s="90"/>
      <c r="B1169" s="90"/>
      <c r="C1169" s="90"/>
      <c r="D1169" s="90"/>
      <c r="E1169" s="90"/>
      <c r="F1169" s="90"/>
      <c r="G1169" s="90"/>
      <c r="H1169" s="90"/>
      <c r="I1169" s="90"/>
    </row>
    <row r="1170" spans="1:9" x14ac:dyDescent="0.25">
      <c r="A1170" s="90"/>
      <c r="B1170" s="90"/>
      <c r="C1170" s="90"/>
      <c r="D1170" s="90"/>
      <c r="E1170" s="90"/>
      <c r="F1170" s="90"/>
      <c r="G1170" s="90"/>
      <c r="H1170" s="90"/>
      <c r="I1170" s="90"/>
    </row>
    <row r="1171" spans="1:9" x14ac:dyDescent="0.25">
      <c r="A1171" s="90"/>
      <c r="B1171" s="90"/>
      <c r="C1171" s="90"/>
      <c r="D1171" s="90"/>
      <c r="E1171" s="90"/>
      <c r="F1171" s="90"/>
      <c r="G1171" s="90"/>
      <c r="H1171" s="90"/>
      <c r="I1171" s="90"/>
    </row>
    <row r="1172" spans="1:9" x14ac:dyDescent="0.25">
      <c r="A1172" s="90"/>
      <c r="B1172" s="90"/>
      <c r="C1172" s="90"/>
      <c r="D1172" s="90"/>
      <c r="E1172" s="90"/>
      <c r="F1172" s="90"/>
      <c r="G1172" s="90"/>
      <c r="H1172" s="90"/>
      <c r="I1172" s="90"/>
    </row>
    <row r="1173" spans="1:9" x14ac:dyDescent="0.25">
      <c r="A1173" s="90"/>
      <c r="B1173" s="90"/>
      <c r="C1173" s="90"/>
      <c r="D1173" s="90"/>
      <c r="E1173" s="90"/>
      <c r="F1173" s="90"/>
      <c r="G1173" s="90"/>
      <c r="H1173" s="90"/>
      <c r="I1173" s="90"/>
    </row>
    <row r="1174" spans="1:9" x14ac:dyDescent="0.25">
      <c r="A1174" s="90"/>
      <c r="B1174" s="90"/>
      <c r="C1174" s="90"/>
      <c r="D1174" s="90"/>
      <c r="E1174" s="90"/>
      <c r="F1174" s="90"/>
      <c r="G1174" s="90"/>
      <c r="H1174" s="90"/>
      <c r="I1174" s="90"/>
    </row>
    <row r="1175" spans="1:9" x14ac:dyDescent="0.25">
      <c r="A1175" s="90"/>
      <c r="B1175" s="90"/>
      <c r="C1175" s="90"/>
      <c r="D1175" s="90"/>
      <c r="E1175" s="90"/>
      <c r="F1175" s="90"/>
      <c r="G1175" s="90"/>
      <c r="H1175" s="90"/>
      <c r="I1175" s="90"/>
    </row>
    <row r="1176" spans="1:9" x14ac:dyDescent="0.25">
      <c r="A1176" s="90"/>
      <c r="B1176" s="90"/>
      <c r="C1176" s="90"/>
      <c r="D1176" s="90"/>
      <c r="E1176" s="90"/>
      <c r="F1176" s="90"/>
      <c r="G1176" s="90"/>
      <c r="H1176" s="90"/>
      <c r="I1176" s="90"/>
    </row>
    <row r="1177" spans="1:9" x14ac:dyDescent="0.25">
      <c r="A1177" s="90"/>
      <c r="B1177" s="90"/>
      <c r="C1177" s="90"/>
      <c r="D1177" s="90"/>
      <c r="E1177" s="90"/>
      <c r="F1177" s="90"/>
      <c r="G1177" s="90"/>
      <c r="H1177" s="90"/>
      <c r="I1177" s="90"/>
    </row>
    <row r="1178" spans="1:9" x14ac:dyDescent="0.25">
      <c r="A1178" s="90"/>
      <c r="B1178" s="90"/>
      <c r="C1178" s="90"/>
      <c r="D1178" s="90"/>
      <c r="E1178" s="90"/>
      <c r="F1178" s="90"/>
      <c r="G1178" s="90"/>
      <c r="H1178" s="90"/>
      <c r="I1178" s="90"/>
    </row>
    <row r="1179" spans="1:9" x14ac:dyDescent="0.25">
      <c r="A1179" s="90"/>
      <c r="B1179" s="90"/>
      <c r="C1179" s="90"/>
      <c r="D1179" s="90"/>
      <c r="E1179" s="90"/>
      <c r="F1179" s="90"/>
      <c r="G1179" s="90"/>
      <c r="H1179" s="90"/>
      <c r="I1179" s="90"/>
    </row>
    <row r="1180" spans="1:9" x14ac:dyDescent="0.25">
      <c r="A1180" s="90"/>
      <c r="B1180" s="90"/>
      <c r="C1180" s="90"/>
      <c r="D1180" s="90"/>
      <c r="E1180" s="90"/>
      <c r="F1180" s="90"/>
      <c r="G1180" s="90"/>
      <c r="H1180" s="90"/>
      <c r="I1180" s="90"/>
    </row>
    <row r="1181" spans="1:9" x14ac:dyDescent="0.25">
      <c r="A1181" s="90"/>
      <c r="B1181" s="90"/>
      <c r="C1181" s="90"/>
      <c r="D1181" s="90"/>
      <c r="E1181" s="90"/>
      <c r="F1181" s="90"/>
      <c r="G1181" s="90"/>
      <c r="H1181" s="90"/>
      <c r="I1181" s="90"/>
    </row>
    <row r="1182" spans="1:9" x14ac:dyDescent="0.25">
      <c r="A1182" s="90"/>
      <c r="B1182" s="90"/>
      <c r="C1182" s="90"/>
      <c r="D1182" s="90"/>
      <c r="E1182" s="90"/>
      <c r="F1182" s="90"/>
      <c r="G1182" s="90"/>
      <c r="H1182" s="90"/>
      <c r="I1182" s="90"/>
    </row>
    <row r="1183" spans="1:9" x14ac:dyDescent="0.25">
      <c r="A1183" s="90"/>
      <c r="B1183" s="90"/>
      <c r="C1183" s="90"/>
      <c r="D1183" s="90"/>
      <c r="E1183" s="90"/>
      <c r="F1183" s="90"/>
      <c r="G1183" s="90"/>
      <c r="H1183" s="90"/>
      <c r="I1183" s="90"/>
    </row>
    <row r="1184" spans="1:9" x14ac:dyDescent="0.25">
      <c r="A1184" s="90"/>
      <c r="B1184" s="90"/>
      <c r="C1184" s="90"/>
      <c r="D1184" s="90"/>
      <c r="E1184" s="90"/>
      <c r="F1184" s="90"/>
      <c r="G1184" s="90"/>
      <c r="H1184" s="90"/>
      <c r="I1184" s="90"/>
    </row>
    <row r="1185" spans="1:9" x14ac:dyDescent="0.25">
      <c r="A1185" s="90"/>
      <c r="B1185" s="90"/>
      <c r="C1185" s="90"/>
      <c r="D1185" s="90"/>
      <c r="E1185" s="90"/>
      <c r="F1185" s="90"/>
      <c r="G1185" s="90"/>
      <c r="H1185" s="90"/>
      <c r="I1185" s="90"/>
    </row>
    <row r="1186" spans="1:9" x14ac:dyDescent="0.25">
      <c r="A1186" s="90"/>
      <c r="B1186" s="90"/>
      <c r="C1186" s="90"/>
      <c r="D1186" s="90"/>
      <c r="E1186" s="90"/>
      <c r="F1186" s="90"/>
      <c r="G1186" s="90"/>
      <c r="H1186" s="90"/>
      <c r="I1186" s="90"/>
    </row>
    <row r="1187" spans="1:9" x14ac:dyDescent="0.25">
      <c r="A1187" s="90"/>
      <c r="B1187" s="90"/>
      <c r="C1187" s="90"/>
      <c r="D1187" s="90"/>
      <c r="E1187" s="90"/>
      <c r="F1187" s="90"/>
      <c r="G1187" s="90"/>
      <c r="H1187" s="90"/>
      <c r="I1187" s="90"/>
    </row>
    <row r="1188" spans="1:9" x14ac:dyDescent="0.25">
      <c r="A1188" s="90"/>
      <c r="B1188" s="90"/>
      <c r="C1188" s="90"/>
      <c r="D1188" s="90"/>
      <c r="E1188" s="90"/>
      <c r="F1188" s="90"/>
      <c r="G1188" s="90"/>
      <c r="H1188" s="90"/>
      <c r="I1188" s="90"/>
    </row>
    <row r="1189" spans="1:9" x14ac:dyDescent="0.25">
      <c r="A1189" s="90"/>
      <c r="B1189" s="90"/>
      <c r="C1189" s="90"/>
      <c r="D1189" s="90"/>
      <c r="E1189" s="90"/>
      <c r="F1189" s="90"/>
      <c r="G1189" s="90"/>
      <c r="H1189" s="90"/>
      <c r="I1189" s="90"/>
    </row>
    <row r="1190" spans="1:9" x14ac:dyDescent="0.25">
      <c r="A1190" s="90"/>
      <c r="B1190" s="90"/>
      <c r="C1190" s="90"/>
      <c r="D1190" s="90"/>
      <c r="E1190" s="90"/>
      <c r="F1190" s="90"/>
      <c r="G1190" s="90"/>
      <c r="H1190" s="90"/>
      <c r="I1190" s="90"/>
    </row>
    <row r="1191" spans="1:9" x14ac:dyDescent="0.25">
      <c r="A1191" s="90"/>
      <c r="B1191" s="90"/>
      <c r="C1191" s="90"/>
      <c r="D1191" s="90"/>
      <c r="E1191" s="90"/>
      <c r="F1191" s="90"/>
      <c r="G1191" s="90"/>
      <c r="H1191" s="90"/>
      <c r="I1191" s="90"/>
    </row>
    <row r="1192" spans="1:9" x14ac:dyDescent="0.25">
      <c r="A1192" s="90"/>
      <c r="B1192" s="90"/>
      <c r="C1192" s="90"/>
      <c r="D1192" s="90"/>
      <c r="E1192" s="90"/>
      <c r="F1192" s="90"/>
      <c r="G1192" s="90"/>
      <c r="H1192" s="90"/>
      <c r="I1192" s="90"/>
    </row>
    <row r="1193" spans="1:9" x14ac:dyDescent="0.25">
      <c r="A1193" s="90"/>
      <c r="B1193" s="90"/>
      <c r="C1193" s="90"/>
      <c r="D1193" s="90"/>
      <c r="E1193" s="90"/>
      <c r="F1193" s="90"/>
      <c r="G1193" s="90"/>
      <c r="H1193" s="90"/>
      <c r="I1193" s="90"/>
    </row>
    <row r="1194" spans="1:9" x14ac:dyDescent="0.25">
      <c r="A1194" s="90"/>
      <c r="B1194" s="90"/>
      <c r="C1194" s="90"/>
      <c r="D1194" s="90"/>
      <c r="E1194" s="90"/>
      <c r="F1194" s="90"/>
      <c r="G1194" s="90"/>
      <c r="H1194" s="90"/>
      <c r="I1194" s="90"/>
    </row>
    <row r="1195" spans="1:9" x14ac:dyDescent="0.25">
      <c r="A1195" s="90"/>
      <c r="B1195" s="90"/>
      <c r="C1195" s="90"/>
      <c r="D1195" s="90"/>
      <c r="E1195" s="90"/>
      <c r="F1195" s="90"/>
      <c r="G1195" s="90"/>
      <c r="H1195" s="90"/>
      <c r="I1195" s="90"/>
    </row>
    <row r="1196" spans="1:9" x14ac:dyDescent="0.25">
      <c r="A1196" s="90"/>
      <c r="B1196" s="90"/>
      <c r="C1196" s="90"/>
      <c r="D1196" s="90"/>
      <c r="E1196" s="90"/>
      <c r="F1196" s="90"/>
      <c r="G1196" s="90"/>
      <c r="H1196" s="90"/>
      <c r="I1196" s="90"/>
    </row>
    <row r="1197" spans="1:9" x14ac:dyDescent="0.25">
      <c r="A1197" s="90"/>
      <c r="B1197" s="90"/>
      <c r="C1197" s="90"/>
      <c r="D1197" s="90"/>
      <c r="E1197" s="90"/>
      <c r="F1197" s="90"/>
      <c r="G1197" s="90"/>
      <c r="H1197" s="90"/>
      <c r="I1197" s="90"/>
    </row>
    <row r="1198" spans="1:9" x14ac:dyDescent="0.25">
      <c r="A1198" s="90"/>
      <c r="B1198" s="90"/>
      <c r="C1198" s="90"/>
      <c r="D1198" s="90"/>
      <c r="E1198" s="90"/>
      <c r="F1198" s="90"/>
      <c r="G1198" s="90"/>
      <c r="H1198" s="90"/>
      <c r="I1198" s="90"/>
    </row>
    <row r="1199" spans="1:9" x14ac:dyDescent="0.25">
      <c r="A1199" s="90"/>
      <c r="B1199" s="90"/>
      <c r="C1199" s="90"/>
      <c r="D1199" s="90"/>
      <c r="E1199" s="90"/>
      <c r="F1199" s="90"/>
      <c r="G1199" s="90"/>
      <c r="H1199" s="90"/>
      <c r="I1199" s="90"/>
    </row>
    <row r="1200" spans="1:9" x14ac:dyDescent="0.25">
      <c r="A1200" s="90"/>
      <c r="B1200" s="90"/>
      <c r="C1200" s="90"/>
      <c r="D1200" s="90"/>
      <c r="E1200" s="90"/>
      <c r="F1200" s="90"/>
      <c r="G1200" s="90"/>
      <c r="H1200" s="90"/>
      <c r="I1200" s="90"/>
    </row>
    <row r="1201" spans="1:9" x14ac:dyDescent="0.25">
      <c r="A1201" s="90"/>
      <c r="B1201" s="90"/>
      <c r="C1201" s="90"/>
      <c r="D1201" s="90"/>
      <c r="E1201" s="90"/>
      <c r="F1201" s="90"/>
      <c r="G1201" s="90"/>
      <c r="H1201" s="90"/>
      <c r="I1201" s="90"/>
    </row>
    <row r="1202" spans="1:9" x14ac:dyDescent="0.25">
      <c r="A1202" s="90"/>
      <c r="B1202" s="90"/>
      <c r="C1202" s="90"/>
      <c r="D1202" s="90"/>
      <c r="E1202" s="90"/>
      <c r="F1202" s="90"/>
      <c r="G1202" s="90"/>
      <c r="H1202" s="90"/>
      <c r="I1202" s="90"/>
    </row>
    <row r="1203" spans="1:9" x14ac:dyDescent="0.25">
      <c r="A1203" s="90"/>
      <c r="B1203" s="90"/>
      <c r="C1203" s="90"/>
      <c r="D1203" s="90"/>
      <c r="E1203" s="90"/>
      <c r="F1203" s="90"/>
      <c r="G1203" s="90"/>
      <c r="H1203" s="90"/>
      <c r="I1203" s="90"/>
    </row>
    <row r="1204" spans="1:9" x14ac:dyDescent="0.25">
      <c r="A1204" s="90"/>
      <c r="B1204" s="90"/>
      <c r="C1204" s="90"/>
      <c r="D1204" s="90"/>
      <c r="E1204" s="90"/>
      <c r="F1204" s="90"/>
      <c r="G1204" s="90"/>
      <c r="H1204" s="90"/>
      <c r="I1204" s="90"/>
    </row>
    <row r="1205" spans="1:9" x14ac:dyDescent="0.25">
      <c r="A1205" s="90"/>
      <c r="B1205" s="90"/>
      <c r="C1205" s="90"/>
      <c r="D1205" s="90"/>
      <c r="E1205" s="90"/>
      <c r="F1205" s="90"/>
      <c r="G1205" s="90"/>
      <c r="H1205" s="90"/>
      <c r="I1205" s="90"/>
    </row>
    <row r="1206" spans="1:9" x14ac:dyDescent="0.25">
      <c r="A1206" s="90"/>
      <c r="B1206" s="90"/>
      <c r="C1206" s="90"/>
      <c r="D1206" s="90"/>
      <c r="E1206" s="90"/>
      <c r="F1206" s="90"/>
      <c r="G1206" s="90"/>
      <c r="H1206" s="90"/>
      <c r="I1206" s="90"/>
    </row>
    <row r="1207" spans="1:9" x14ac:dyDescent="0.25">
      <c r="A1207" s="90"/>
      <c r="B1207" s="90"/>
      <c r="C1207" s="90"/>
      <c r="D1207" s="90"/>
      <c r="E1207" s="90"/>
      <c r="F1207" s="90"/>
      <c r="G1207" s="90"/>
      <c r="H1207" s="90"/>
      <c r="I1207" s="90"/>
    </row>
    <row r="1208" spans="1:9" x14ac:dyDescent="0.25">
      <c r="A1208" s="90"/>
      <c r="B1208" s="90"/>
      <c r="C1208" s="90"/>
      <c r="D1208" s="90"/>
      <c r="E1208" s="90"/>
      <c r="F1208" s="90"/>
      <c r="G1208" s="90"/>
      <c r="H1208" s="90"/>
      <c r="I1208" s="90"/>
    </row>
    <row r="1209" spans="1:9" x14ac:dyDescent="0.25">
      <c r="A1209" s="90"/>
      <c r="B1209" s="90"/>
      <c r="C1209" s="90"/>
      <c r="D1209" s="90"/>
      <c r="E1209" s="90"/>
      <c r="F1209" s="90"/>
      <c r="G1209" s="90"/>
      <c r="H1209" s="90"/>
      <c r="I1209" s="90"/>
    </row>
    <row r="1210" spans="1:9" x14ac:dyDescent="0.25">
      <c r="A1210" s="90"/>
      <c r="B1210" s="90"/>
      <c r="C1210" s="90"/>
      <c r="D1210" s="90"/>
      <c r="E1210" s="90"/>
      <c r="F1210" s="90"/>
      <c r="G1210" s="90"/>
      <c r="H1210" s="90"/>
      <c r="I1210" s="90"/>
    </row>
    <row r="1211" spans="1:9" x14ac:dyDescent="0.25">
      <c r="A1211" s="90"/>
      <c r="B1211" s="90"/>
      <c r="C1211" s="90"/>
      <c r="D1211" s="90"/>
      <c r="E1211" s="90"/>
      <c r="F1211" s="90"/>
      <c r="G1211" s="90"/>
      <c r="H1211" s="90"/>
      <c r="I1211" s="90"/>
    </row>
    <row r="1212" spans="1:9" x14ac:dyDescent="0.25">
      <c r="A1212" s="90"/>
      <c r="B1212" s="90"/>
      <c r="C1212" s="90"/>
      <c r="D1212" s="90"/>
      <c r="E1212" s="90"/>
      <c r="F1212" s="90"/>
      <c r="G1212" s="90"/>
      <c r="H1212" s="90"/>
      <c r="I1212" s="90"/>
    </row>
    <row r="1213" spans="1:9" x14ac:dyDescent="0.25">
      <c r="A1213" s="90"/>
      <c r="B1213" s="90"/>
      <c r="C1213" s="90"/>
      <c r="D1213" s="90"/>
      <c r="E1213" s="90"/>
      <c r="F1213" s="90"/>
      <c r="G1213" s="90"/>
      <c r="H1213" s="90"/>
      <c r="I1213" s="90"/>
    </row>
    <row r="1214" spans="1:9" x14ac:dyDescent="0.25">
      <c r="A1214" s="90"/>
      <c r="B1214" s="90"/>
      <c r="C1214" s="90"/>
      <c r="D1214" s="90"/>
      <c r="E1214" s="90"/>
      <c r="F1214" s="90"/>
      <c r="G1214" s="90"/>
      <c r="H1214" s="90"/>
      <c r="I1214" s="90"/>
    </row>
    <row r="1215" spans="1:9" x14ac:dyDescent="0.25">
      <c r="A1215" s="90"/>
      <c r="B1215" s="90"/>
      <c r="C1215" s="90"/>
      <c r="D1215" s="90"/>
      <c r="E1215" s="90"/>
      <c r="F1215" s="90"/>
      <c r="G1215" s="90"/>
      <c r="H1215" s="90"/>
      <c r="I1215" s="90"/>
    </row>
    <row r="1216" spans="1:9" x14ac:dyDescent="0.25">
      <c r="A1216" s="90"/>
      <c r="B1216" s="90"/>
      <c r="C1216" s="90"/>
      <c r="D1216" s="90"/>
      <c r="E1216" s="90"/>
      <c r="F1216" s="90"/>
      <c r="G1216" s="90"/>
      <c r="H1216" s="90"/>
      <c r="I1216" s="90"/>
    </row>
    <row r="1217" spans="1:9" x14ac:dyDescent="0.25">
      <c r="A1217" s="90"/>
      <c r="B1217" s="90"/>
      <c r="C1217" s="90"/>
      <c r="D1217" s="90"/>
      <c r="E1217" s="90"/>
      <c r="F1217" s="90"/>
      <c r="G1217" s="90"/>
      <c r="H1217" s="90"/>
      <c r="I1217" s="90"/>
    </row>
    <row r="1218" spans="1:9" x14ac:dyDescent="0.25">
      <c r="A1218" s="90"/>
      <c r="B1218" s="90"/>
      <c r="C1218" s="90"/>
      <c r="D1218" s="90"/>
      <c r="E1218" s="90"/>
      <c r="F1218" s="90"/>
      <c r="G1218" s="90"/>
      <c r="H1218" s="90"/>
      <c r="I1218" s="90"/>
    </row>
    <row r="1219" spans="1:9" x14ac:dyDescent="0.25">
      <c r="A1219" s="90"/>
      <c r="B1219" s="90"/>
      <c r="C1219" s="90"/>
      <c r="D1219" s="90"/>
      <c r="E1219" s="90"/>
      <c r="F1219" s="90"/>
      <c r="G1219" s="90"/>
      <c r="H1219" s="90"/>
      <c r="I1219" s="90"/>
    </row>
    <row r="1220" spans="1:9" x14ac:dyDescent="0.25">
      <c r="A1220" s="90"/>
      <c r="B1220" s="90"/>
      <c r="C1220" s="90"/>
      <c r="D1220" s="90"/>
      <c r="E1220" s="90"/>
      <c r="F1220" s="90"/>
      <c r="G1220" s="90"/>
      <c r="H1220" s="90"/>
      <c r="I1220" s="90"/>
    </row>
    <row r="1221" spans="1:9" x14ac:dyDescent="0.25">
      <c r="A1221" s="90"/>
      <c r="B1221" s="90"/>
      <c r="C1221" s="90"/>
      <c r="D1221" s="90"/>
      <c r="E1221" s="90"/>
      <c r="F1221" s="90"/>
      <c r="G1221" s="90"/>
      <c r="H1221" s="90"/>
      <c r="I1221" s="90"/>
    </row>
    <row r="1222" spans="1:9" x14ac:dyDescent="0.25">
      <c r="A1222" s="90"/>
      <c r="B1222" s="90"/>
      <c r="C1222" s="90"/>
      <c r="D1222" s="90"/>
      <c r="E1222" s="90"/>
      <c r="F1222" s="90"/>
      <c r="G1222" s="90"/>
      <c r="H1222" s="90"/>
      <c r="I1222" s="90"/>
    </row>
    <row r="1223" spans="1:9" x14ac:dyDescent="0.25">
      <c r="A1223" s="90"/>
      <c r="B1223" s="90"/>
      <c r="C1223" s="90"/>
      <c r="D1223" s="90"/>
      <c r="E1223" s="90"/>
      <c r="F1223" s="90"/>
      <c r="G1223" s="90"/>
      <c r="H1223" s="90"/>
      <c r="I1223" s="90"/>
    </row>
    <row r="1224" spans="1:9" x14ac:dyDescent="0.25">
      <c r="A1224" s="90"/>
      <c r="B1224" s="90"/>
      <c r="C1224" s="90"/>
      <c r="D1224" s="90"/>
      <c r="E1224" s="90"/>
      <c r="F1224" s="90"/>
      <c r="G1224" s="90"/>
      <c r="H1224" s="90"/>
      <c r="I1224" s="90"/>
    </row>
    <row r="1225" spans="1:9" x14ac:dyDescent="0.25">
      <c r="A1225" s="90"/>
      <c r="B1225" s="90"/>
      <c r="C1225" s="90"/>
      <c r="D1225" s="90"/>
      <c r="E1225" s="90"/>
      <c r="F1225" s="90"/>
      <c r="G1225" s="90"/>
      <c r="H1225" s="90"/>
      <c r="I1225" s="90"/>
    </row>
    <row r="1226" spans="1:9" x14ac:dyDescent="0.25">
      <c r="A1226" s="90"/>
      <c r="B1226" s="90"/>
      <c r="C1226" s="90"/>
      <c r="D1226" s="90"/>
      <c r="E1226" s="90"/>
      <c r="F1226" s="90"/>
      <c r="G1226" s="90"/>
      <c r="H1226" s="90"/>
      <c r="I1226" s="90"/>
    </row>
    <row r="1227" spans="1:9" x14ac:dyDescent="0.25">
      <c r="A1227" s="90"/>
      <c r="B1227" s="90"/>
      <c r="C1227" s="90"/>
      <c r="D1227" s="90"/>
      <c r="E1227" s="90"/>
      <c r="F1227" s="90"/>
      <c r="G1227" s="90"/>
      <c r="H1227" s="90"/>
      <c r="I1227" s="90"/>
    </row>
    <row r="1228" spans="1:9" x14ac:dyDescent="0.25">
      <c r="A1228" s="90"/>
      <c r="B1228" s="90"/>
      <c r="C1228" s="90"/>
      <c r="D1228" s="90"/>
      <c r="E1228" s="90"/>
      <c r="F1228" s="90"/>
      <c r="G1228" s="90"/>
      <c r="H1228" s="90"/>
      <c r="I1228" s="90"/>
    </row>
    <row r="1229" spans="1:9" x14ac:dyDescent="0.25">
      <c r="A1229" s="90"/>
      <c r="B1229" s="90"/>
      <c r="C1229" s="90"/>
      <c r="D1229" s="90"/>
      <c r="E1229" s="90"/>
      <c r="F1229" s="90"/>
      <c r="G1229" s="90"/>
      <c r="H1229" s="90"/>
      <c r="I1229" s="90"/>
    </row>
    <row r="1230" spans="1:9" x14ac:dyDescent="0.25">
      <c r="A1230" s="90"/>
      <c r="B1230" s="90"/>
      <c r="C1230" s="90"/>
      <c r="D1230" s="90"/>
      <c r="E1230" s="90"/>
      <c r="F1230" s="90"/>
      <c r="G1230" s="90"/>
      <c r="H1230" s="90"/>
      <c r="I1230" s="90"/>
    </row>
    <row r="1231" spans="1:9" x14ac:dyDescent="0.25">
      <c r="A1231" s="90"/>
      <c r="B1231" s="90"/>
      <c r="C1231" s="90"/>
      <c r="D1231" s="90"/>
      <c r="E1231" s="90"/>
      <c r="F1231" s="90"/>
      <c r="G1231" s="90"/>
      <c r="H1231" s="90"/>
      <c r="I1231" s="90"/>
    </row>
    <row r="1232" spans="1:9" x14ac:dyDescent="0.25">
      <c r="A1232" s="90"/>
      <c r="B1232" s="90"/>
      <c r="C1232" s="90"/>
      <c r="D1232" s="90"/>
      <c r="E1232" s="90"/>
      <c r="F1232" s="90"/>
      <c r="G1232" s="90"/>
      <c r="H1232" s="90"/>
      <c r="I1232" s="90"/>
    </row>
    <row r="1233" spans="1:9" x14ac:dyDescent="0.25">
      <c r="A1233" s="90"/>
      <c r="B1233" s="90"/>
      <c r="C1233" s="90"/>
      <c r="D1233" s="90"/>
      <c r="E1233" s="90"/>
      <c r="F1233" s="90"/>
      <c r="G1233" s="90"/>
      <c r="H1233" s="90"/>
      <c r="I1233" s="90"/>
    </row>
    <row r="1234" spans="1:9" x14ac:dyDescent="0.25">
      <c r="A1234" s="90"/>
      <c r="B1234" s="90"/>
      <c r="C1234" s="90"/>
      <c r="D1234" s="90"/>
      <c r="E1234" s="90"/>
      <c r="F1234" s="90"/>
      <c r="G1234" s="90"/>
      <c r="H1234" s="90"/>
      <c r="I1234" s="90"/>
    </row>
    <row r="1235" spans="1:9" x14ac:dyDescent="0.25">
      <c r="A1235" s="90"/>
      <c r="B1235" s="90"/>
      <c r="C1235" s="90"/>
      <c r="D1235" s="90"/>
      <c r="E1235" s="90"/>
      <c r="F1235" s="90"/>
      <c r="G1235" s="90"/>
      <c r="H1235" s="90"/>
      <c r="I1235" s="90"/>
    </row>
    <row r="1236" spans="1:9" x14ac:dyDescent="0.25">
      <c r="A1236" s="90"/>
      <c r="B1236" s="90"/>
      <c r="C1236" s="90"/>
      <c r="D1236" s="90"/>
      <c r="E1236" s="90"/>
      <c r="F1236" s="90"/>
      <c r="G1236" s="90"/>
      <c r="H1236" s="90"/>
      <c r="I1236" s="90"/>
    </row>
    <row r="1237" spans="1:9" x14ac:dyDescent="0.25">
      <c r="A1237" s="90"/>
      <c r="B1237" s="90"/>
      <c r="C1237" s="90"/>
      <c r="D1237" s="90"/>
      <c r="E1237" s="90"/>
      <c r="F1237" s="90"/>
      <c r="G1237" s="90"/>
      <c r="H1237" s="90"/>
      <c r="I1237" s="90"/>
    </row>
    <row r="1238" spans="1:9" x14ac:dyDescent="0.25">
      <c r="A1238" s="90"/>
      <c r="B1238" s="90"/>
      <c r="C1238" s="90"/>
      <c r="D1238" s="90"/>
      <c r="E1238" s="90"/>
      <c r="F1238" s="90"/>
      <c r="G1238" s="90"/>
      <c r="H1238" s="90"/>
      <c r="I1238" s="90"/>
    </row>
    <row r="1239" spans="1:9" x14ac:dyDescent="0.25">
      <c r="A1239" s="90"/>
      <c r="B1239" s="90"/>
      <c r="C1239" s="90"/>
      <c r="D1239" s="90"/>
      <c r="E1239" s="90"/>
      <c r="F1239" s="90"/>
      <c r="G1239" s="90"/>
      <c r="H1239" s="90"/>
      <c r="I1239" s="90"/>
    </row>
    <row r="1240" spans="1:9" x14ac:dyDescent="0.25">
      <c r="A1240" s="90"/>
      <c r="B1240" s="90"/>
      <c r="C1240" s="90"/>
      <c r="D1240" s="90"/>
      <c r="E1240" s="90"/>
      <c r="F1240" s="90"/>
      <c r="G1240" s="90"/>
      <c r="H1240" s="90"/>
      <c r="I1240" s="90"/>
    </row>
    <row r="1241" spans="1:9" x14ac:dyDescent="0.25">
      <c r="A1241" s="90"/>
      <c r="B1241" s="90"/>
      <c r="C1241" s="90"/>
      <c r="D1241" s="90"/>
      <c r="E1241" s="90"/>
      <c r="F1241" s="90"/>
      <c r="G1241" s="90"/>
      <c r="H1241" s="90"/>
      <c r="I1241" s="90"/>
    </row>
    <row r="1242" spans="1:9" x14ac:dyDescent="0.25">
      <c r="A1242" s="90"/>
      <c r="B1242" s="90"/>
      <c r="C1242" s="90"/>
      <c r="D1242" s="90"/>
      <c r="E1242" s="90"/>
      <c r="F1242" s="90"/>
      <c r="G1242" s="90"/>
      <c r="H1242" s="90"/>
      <c r="I1242" s="90"/>
    </row>
    <row r="1243" spans="1:9" x14ac:dyDescent="0.25">
      <c r="A1243" s="90"/>
      <c r="B1243" s="90"/>
      <c r="C1243" s="90"/>
      <c r="D1243" s="90"/>
      <c r="E1243" s="90"/>
      <c r="F1243" s="90"/>
      <c r="G1243" s="90"/>
      <c r="H1243" s="90"/>
      <c r="I1243" s="90"/>
    </row>
    <row r="1244" spans="1:9" x14ac:dyDescent="0.25">
      <c r="A1244" s="90"/>
      <c r="B1244" s="90"/>
      <c r="C1244" s="90"/>
      <c r="D1244" s="90"/>
      <c r="E1244" s="90"/>
      <c r="F1244" s="90"/>
      <c r="G1244" s="90"/>
      <c r="H1244" s="90"/>
      <c r="I1244" s="90"/>
    </row>
    <row r="1245" spans="1:9" x14ac:dyDescent="0.25">
      <c r="A1245" s="90"/>
      <c r="B1245" s="90"/>
      <c r="C1245" s="90"/>
      <c r="D1245" s="90"/>
      <c r="E1245" s="90"/>
      <c r="F1245" s="90"/>
      <c r="G1245" s="90"/>
      <c r="H1245" s="90"/>
      <c r="I1245" s="90"/>
    </row>
    <row r="1246" spans="1:9" x14ac:dyDescent="0.25">
      <c r="A1246" s="90"/>
      <c r="B1246" s="90"/>
      <c r="C1246" s="90"/>
      <c r="D1246" s="90"/>
      <c r="E1246" s="90"/>
      <c r="F1246" s="90"/>
      <c r="G1246" s="90"/>
      <c r="H1246" s="90"/>
      <c r="I1246" s="90"/>
    </row>
    <row r="1247" spans="1:9" x14ac:dyDescent="0.25">
      <c r="A1247" s="90"/>
      <c r="B1247" s="90"/>
      <c r="C1247" s="90"/>
      <c r="D1247" s="90"/>
      <c r="E1247" s="90"/>
      <c r="F1247" s="90"/>
      <c r="G1247" s="90"/>
      <c r="H1247" s="90"/>
      <c r="I1247" s="90"/>
    </row>
    <row r="1248" spans="1:9" x14ac:dyDescent="0.25">
      <c r="A1248" s="90"/>
      <c r="B1248" s="90"/>
      <c r="C1248" s="90"/>
      <c r="D1248" s="90"/>
      <c r="E1248" s="90"/>
      <c r="F1248" s="90"/>
      <c r="G1248" s="90"/>
      <c r="H1248" s="90"/>
      <c r="I1248" s="90"/>
    </row>
    <row r="1249" spans="1:9" x14ac:dyDescent="0.25">
      <c r="A1249" s="90"/>
      <c r="B1249" s="90"/>
      <c r="C1249" s="90"/>
      <c r="D1249" s="90"/>
      <c r="E1249" s="90"/>
      <c r="F1249" s="90"/>
      <c r="G1249" s="90"/>
      <c r="H1249" s="90"/>
      <c r="I1249" s="90"/>
    </row>
    <row r="1250" spans="1:9" x14ac:dyDescent="0.25">
      <c r="A1250" s="90"/>
      <c r="B1250" s="90"/>
      <c r="C1250" s="90"/>
      <c r="D1250" s="90"/>
      <c r="E1250" s="90"/>
      <c r="F1250" s="90"/>
      <c r="G1250" s="90"/>
      <c r="H1250" s="90"/>
      <c r="I1250" s="90"/>
    </row>
    <row r="1251" spans="1:9" x14ac:dyDescent="0.25">
      <c r="A1251" s="90"/>
      <c r="B1251" s="90"/>
      <c r="C1251" s="90"/>
      <c r="D1251" s="90"/>
      <c r="E1251" s="90"/>
      <c r="F1251" s="90"/>
      <c r="G1251" s="90"/>
      <c r="H1251" s="90"/>
      <c r="I1251" s="90"/>
    </row>
    <row r="1252" spans="1:9" x14ac:dyDescent="0.25">
      <c r="A1252" s="90"/>
      <c r="B1252" s="90"/>
      <c r="C1252" s="90"/>
      <c r="D1252" s="90"/>
      <c r="E1252" s="90"/>
      <c r="F1252" s="90"/>
      <c r="G1252" s="90"/>
      <c r="H1252" s="90"/>
      <c r="I1252" s="90"/>
    </row>
    <row r="1253" spans="1:9" x14ac:dyDescent="0.25">
      <c r="A1253" s="90"/>
      <c r="B1253" s="90"/>
      <c r="C1253" s="90"/>
      <c r="D1253" s="90"/>
      <c r="E1253" s="90"/>
      <c r="F1253" s="90"/>
      <c r="G1253" s="90"/>
      <c r="H1253" s="90"/>
      <c r="I1253" s="90"/>
    </row>
    <row r="1254" spans="1:9" x14ac:dyDescent="0.25">
      <c r="A1254" s="90"/>
      <c r="B1254" s="90"/>
      <c r="C1254" s="90"/>
      <c r="D1254" s="90"/>
      <c r="E1254" s="90"/>
      <c r="F1254" s="90"/>
      <c r="G1254" s="90"/>
      <c r="H1254" s="90"/>
      <c r="I1254" s="90"/>
    </row>
    <row r="1255" spans="1:9" x14ac:dyDescent="0.25">
      <c r="A1255" s="90"/>
      <c r="B1255" s="90"/>
      <c r="C1255" s="90"/>
      <c r="D1255" s="90"/>
      <c r="E1255" s="90"/>
      <c r="F1255" s="90"/>
      <c r="G1255" s="90"/>
      <c r="H1255" s="90"/>
      <c r="I1255" s="90"/>
    </row>
    <row r="1256" spans="1:9" x14ac:dyDescent="0.25">
      <c r="A1256" s="90"/>
      <c r="B1256" s="90"/>
      <c r="C1256" s="90"/>
      <c r="D1256" s="90"/>
      <c r="E1256" s="90"/>
      <c r="F1256" s="90"/>
      <c r="G1256" s="90"/>
      <c r="H1256" s="90"/>
      <c r="I1256" s="90"/>
    </row>
    <row r="1257" spans="1:9" x14ac:dyDescent="0.25">
      <c r="A1257" s="90"/>
      <c r="B1257" s="90"/>
      <c r="C1257" s="90"/>
      <c r="D1257" s="90"/>
      <c r="E1257" s="90"/>
      <c r="F1257" s="90"/>
      <c r="G1257" s="90"/>
      <c r="H1257" s="90"/>
      <c r="I1257" s="90"/>
    </row>
    <row r="1258" spans="1:9" x14ac:dyDescent="0.25">
      <c r="A1258" s="90"/>
      <c r="B1258" s="90"/>
      <c r="C1258" s="90"/>
      <c r="D1258" s="90"/>
      <c r="E1258" s="90"/>
      <c r="F1258" s="90"/>
      <c r="G1258" s="90"/>
      <c r="H1258" s="90"/>
      <c r="I1258" s="90"/>
    </row>
    <row r="1259" spans="1:9" x14ac:dyDescent="0.25">
      <c r="A1259" s="90"/>
      <c r="B1259" s="90"/>
      <c r="C1259" s="90"/>
      <c r="D1259" s="90"/>
      <c r="E1259" s="90"/>
      <c r="F1259" s="90"/>
      <c r="G1259" s="90"/>
      <c r="H1259" s="90"/>
      <c r="I1259" s="90"/>
    </row>
    <row r="1260" spans="1:9" x14ac:dyDescent="0.25">
      <c r="A1260" s="90"/>
      <c r="B1260" s="90"/>
      <c r="C1260" s="90"/>
      <c r="D1260" s="90"/>
      <c r="E1260" s="90"/>
      <c r="F1260" s="90"/>
      <c r="G1260" s="90"/>
      <c r="H1260" s="90"/>
      <c r="I1260" s="90"/>
    </row>
    <row r="1261" spans="1:9" x14ac:dyDescent="0.25">
      <c r="A1261" s="90"/>
      <c r="B1261" s="90"/>
      <c r="C1261" s="90"/>
      <c r="D1261" s="90"/>
      <c r="E1261" s="90"/>
      <c r="F1261" s="90"/>
      <c r="G1261" s="90"/>
      <c r="H1261" s="90"/>
      <c r="I1261" s="90"/>
    </row>
    <row r="1262" spans="1:9" x14ac:dyDescent="0.25">
      <c r="A1262" s="90"/>
      <c r="B1262" s="90"/>
      <c r="C1262" s="90"/>
      <c r="D1262" s="90"/>
      <c r="E1262" s="90"/>
      <c r="F1262" s="90"/>
      <c r="G1262" s="90"/>
      <c r="H1262" s="90"/>
      <c r="I1262" s="90"/>
    </row>
    <row r="1263" spans="1:9" x14ac:dyDescent="0.25">
      <c r="A1263" s="90"/>
      <c r="B1263" s="90"/>
      <c r="C1263" s="90"/>
      <c r="D1263" s="90"/>
      <c r="E1263" s="90"/>
      <c r="F1263" s="90"/>
      <c r="G1263" s="90"/>
      <c r="H1263" s="90"/>
      <c r="I1263" s="90"/>
    </row>
    <row r="1264" spans="1:9" x14ac:dyDescent="0.25">
      <c r="A1264" s="90"/>
      <c r="B1264" s="90"/>
      <c r="C1264" s="90"/>
      <c r="D1264" s="90"/>
      <c r="E1264" s="90"/>
      <c r="F1264" s="90"/>
      <c r="G1264" s="90"/>
      <c r="H1264" s="90"/>
      <c r="I1264" s="90"/>
    </row>
    <row r="1265" spans="1:9" x14ac:dyDescent="0.25">
      <c r="A1265" s="90"/>
      <c r="B1265" s="90"/>
      <c r="C1265" s="90"/>
      <c r="D1265" s="90"/>
      <c r="E1265" s="90"/>
      <c r="F1265" s="90"/>
      <c r="G1265" s="90"/>
      <c r="H1265" s="90"/>
      <c r="I1265" s="90"/>
    </row>
    <row r="1266" spans="1:9" x14ac:dyDescent="0.25">
      <c r="A1266" s="90"/>
      <c r="B1266" s="90"/>
      <c r="C1266" s="90"/>
      <c r="D1266" s="90"/>
      <c r="E1266" s="90"/>
      <c r="F1266" s="90"/>
      <c r="G1266" s="90"/>
      <c r="H1266" s="90"/>
      <c r="I1266" s="90"/>
    </row>
    <row r="1267" spans="1:9" x14ac:dyDescent="0.25">
      <c r="A1267" s="90"/>
      <c r="B1267" s="90"/>
      <c r="C1267" s="90"/>
      <c r="D1267" s="90"/>
      <c r="E1267" s="90"/>
      <c r="F1267" s="90"/>
      <c r="G1267" s="90"/>
      <c r="H1267" s="90"/>
      <c r="I1267" s="90"/>
    </row>
    <row r="1268" spans="1:9" x14ac:dyDescent="0.25">
      <c r="A1268" s="90"/>
      <c r="B1268" s="90"/>
      <c r="C1268" s="90"/>
      <c r="D1268" s="90"/>
      <c r="E1268" s="90"/>
      <c r="F1268" s="90"/>
      <c r="G1268" s="90"/>
      <c r="H1268" s="90"/>
      <c r="I1268" s="90"/>
    </row>
    <row r="1269" spans="1:9" x14ac:dyDescent="0.25">
      <c r="A1269" s="90"/>
      <c r="B1269" s="90"/>
      <c r="C1269" s="90"/>
      <c r="D1269" s="90"/>
      <c r="E1269" s="90"/>
      <c r="F1269" s="90"/>
      <c r="G1269" s="90"/>
      <c r="H1269" s="90"/>
      <c r="I1269" s="90"/>
    </row>
    <row r="1270" spans="1:9" x14ac:dyDescent="0.25">
      <c r="A1270" s="90"/>
      <c r="B1270" s="90"/>
      <c r="C1270" s="90"/>
      <c r="D1270" s="90"/>
      <c r="E1270" s="90"/>
      <c r="F1270" s="90"/>
      <c r="G1270" s="90"/>
      <c r="H1270" s="90"/>
      <c r="I1270" s="90"/>
    </row>
    <row r="1271" spans="1:9" x14ac:dyDescent="0.25">
      <c r="A1271" s="90"/>
      <c r="B1271" s="90"/>
      <c r="C1271" s="90"/>
      <c r="D1271" s="90"/>
      <c r="E1271" s="90"/>
      <c r="F1271" s="90"/>
      <c r="G1271" s="90"/>
      <c r="H1271" s="90"/>
      <c r="I1271" s="90"/>
    </row>
    <row r="1272" spans="1:9" x14ac:dyDescent="0.25">
      <c r="A1272" s="90"/>
      <c r="B1272" s="90"/>
      <c r="C1272" s="90"/>
      <c r="D1272" s="90"/>
      <c r="E1272" s="90"/>
      <c r="F1272" s="90"/>
      <c r="G1272" s="90"/>
      <c r="H1272" s="90"/>
      <c r="I1272" s="90"/>
    </row>
    <row r="1273" spans="1:9" x14ac:dyDescent="0.25">
      <c r="A1273" s="90"/>
      <c r="B1273" s="90"/>
      <c r="C1273" s="90"/>
      <c r="D1273" s="90"/>
      <c r="E1273" s="90"/>
      <c r="F1273" s="90"/>
      <c r="G1273" s="90"/>
      <c r="H1273" s="90"/>
      <c r="I1273" s="90"/>
    </row>
    <row r="1274" spans="1:9" x14ac:dyDescent="0.25">
      <c r="A1274" s="90"/>
      <c r="B1274" s="90"/>
      <c r="C1274" s="90"/>
      <c r="D1274" s="90"/>
      <c r="E1274" s="90"/>
      <c r="F1274" s="90"/>
      <c r="G1274" s="90"/>
      <c r="H1274" s="90"/>
      <c r="I1274" s="90"/>
    </row>
    <row r="1275" spans="1:9" x14ac:dyDescent="0.25">
      <c r="A1275" s="90"/>
      <c r="B1275" s="90"/>
      <c r="C1275" s="90"/>
      <c r="D1275" s="90"/>
      <c r="E1275" s="90"/>
      <c r="F1275" s="90"/>
      <c r="G1275" s="90"/>
      <c r="H1275" s="90"/>
      <c r="I1275" s="90"/>
    </row>
    <row r="1276" spans="1:9" x14ac:dyDescent="0.25">
      <c r="A1276" s="90"/>
      <c r="B1276" s="90"/>
      <c r="C1276" s="90"/>
      <c r="D1276" s="90"/>
      <c r="E1276" s="90"/>
      <c r="F1276" s="90"/>
      <c r="G1276" s="90"/>
      <c r="H1276" s="90"/>
      <c r="I1276" s="90"/>
    </row>
    <row r="1277" spans="1:9" x14ac:dyDescent="0.25">
      <c r="A1277" s="90"/>
      <c r="B1277" s="90"/>
      <c r="C1277" s="90"/>
      <c r="D1277" s="90"/>
      <c r="E1277" s="90"/>
      <c r="F1277" s="90"/>
      <c r="G1277" s="90"/>
      <c r="H1277" s="90"/>
      <c r="I1277" s="90"/>
    </row>
    <row r="1278" spans="1:9" x14ac:dyDescent="0.25">
      <c r="A1278" s="90"/>
      <c r="B1278" s="90"/>
      <c r="C1278" s="90"/>
      <c r="D1278" s="90"/>
      <c r="E1278" s="90"/>
      <c r="F1278" s="90"/>
      <c r="G1278" s="90"/>
      <c r="H1278" s="90"/>
      <c r="I1278" s="90"/>
    </row>
    <row r="1279" spans="1:9" x14ac:dyDescent="0.25">
      <c r="A1279" s="90"/>
      <c r="B1279" s="90"/>
      <c r="C1279" s="90"/>
      <c r="D1279" s="90"/>
      <c r="E1279" s="90"/>
      <c r="F1279" s="90"/>
      <c r="G1279" s="90"/>
      <c r="H1279" s="90"/>
      <c r="I1279" s="90"/>
    </row>
    <row r="1280" spans="1:9" x14ac:dyDescent="0.25">
      <c r="A1280" s="90"/>
      <c r="B1280" s="90"/>
      <c r="C1280" s="90"/>
      <c r="D1280" s="90"/>
      <c r="E1280" s="90"/>
      <c r="F1280" s="90"/>
      <c r="G1280" s="90"/>
      <c r="H1280" s="90"/>
      <c r="I1280" s="90"/>
    </row>
    <row r="1281" spans="1:9" x14ac:dyDescent="0.25">
      <c r="A1281" s="90"/>
      <c r="B1281" s="90"/>
      <c r="C1281" s="90"/>
      <c r="D1281" s="90"/>
      <c r="E1281" s="90"/>
      <c r="F1281" s="90"/>
      <c r="G1281" s="90"/>
      <c r="H1281" s="90"/>
      <c r="I1281" s="90"/>
    </row>
    <row r="1282" spans="1:9" x14ac:dyDescent="0.25">
      <c r="A1282" s="90"/>
      <c r="B1282" s="90"/>
      <c r="C1282" s="90"/>
      <c r="D1282" s="90"/>
      <c r="E1282" s="90"/>
      <c r="F1282" s="90"/>
      <c r="G1282" s="90"/>
      <c r="H1282" s="90"/>
      <c r="I1282" s="90"/>
    </row>
    <row r="1283" spans="1:9" x14ac:dyDescent="0.25">
      <c r="A1283" s="90"/>
      <c r="B1283" s="90"/>
      <c r="C1283" s="90"/>
      <c r="D1283" s="90"/>
      <c r="E1283" s="90"/>
      <c r="F1283" s="90"/>
      <c r="G1283" s="90"/>
      <c r="H1283" s="90"/>
      <c r="I1283" s="90"/>
    </row>
    <row r="1284" spans="1:9" x14ac:dyDescent="0.25">
      <c r="A1284" s="90"/>
      <c r="B1284" s="90"/>
      <c r="C1284" s="90"/>
      <c r="D1284" s="90"/>
      <c r="E1284" s="90"/>
      <c r="F1284" s="90"/>
      <c r="G1284" s="90"/>
      <c r="H1284" s="90"/>
      <c r="I1284" s="90"/>
    </row>
    <row r="1285" spans="1:9" x14ac:dyDescent="0.25">
      <c r="A1285" s="90"/>
      <c r="B1285" s="90"/>
      <c r="C1285" s="90"/>
      <c r="D1285" s="90"/>
      <c r="E1285" s="90"/>
      <c r="F1285" s="90"/>
      <c r="G1285" s="90"/>
      <c r="H1285" s="90"/>
      <c r="I1285" s="90"/>
    </row>
    <row r="1286" spans="1:9" x14ac:dyDescent="0.25">
      <c r="A1286" s="90"/>
      <c r="B1286" s="90"/>
      <c r="C1286" s="90"/>
      <c r="D1286" s="90"/>
      <c r="E1286" s="90"/>
      <c r="F1286" s="90"/>
      <c r="G1286" s="90"/>
      <c r="H1286" s="90"/>
      <c r="I1286" s="90"/>
    </row>
    <row r="1287" spans="1:9" x14ac:dyDescent="0.25">
      <c r="A1287" s="90"/>
      <c r="B1287" s="90"/>
      <c r="C1287" s="90"/>
      <c r="D1287" s="90"/>
      <c r="E1287" s="90"/>
      <c r="F1287" s="90"/>
      <c r="G1287" s="90"/>
      <c r="H1287" s="90"/>
      <c r="I1287" s="90"/>
    </row>
    <row r="1288" spans="1:9" x14ac:dyDescent="0.25">
      <c r="A1288" s="90"/>
      <c r="B1288" s="90"/>
      <c r="C1288" s="90"/>
      <c r="D1288" s="90"/>
      <c r="E1288" s="90"/>
      <c r="F1288" s="90"/>
      <c r="G1288" s="90"/>
      <c r="H1288" s="90"/>
      <c r="I1288" s="90"/>
    </row>
    <row r="1289" spans="1:9" x14ac:dyDescent="0.25">
      <c r="A1289" s="90"/>
      <c r="B1289" s="90"/>
      <c r="C1289" s="90"/>
      <c r="D1289" s="90"/>
      <c r="E1289" s="90"/>
      <c r="F1289" s="90"/>
      <c r="G1289" s="90"/>
      <c r="H1289" s="90"/>
      <c r="I1289" s="90"/>
    </row>
    <row r="1290" spans="1:9" x14ac:dyDescent="0.25">
      <c r="A1290" s="90"/>
      <c r="B1290" s="90"/>
      <c r="C1290" s="90"/>
      <c r="D1290" s="90"/>
      <c r="E1290" s="90"/>
      <c r="F1290" s="90"/>
      <c r="G1290" s="90"/>
      <c r="H1290" s="90"/>
      <c r="I1290" s="90"/>
    </row>
    <row r="1291" spans="1:9" x14ac:dyDescent="0.25">
      <c r="A1291" s="90"/>
      <c r="B1291" s="90"/>
      <c r="C1291" s="90"/>
      <c r="D1291" s="90"/>
      <c r="E1291" s="90"/>
      <c r="F1291" s="90"/>
      <c r="G1291" s="90"/>
      <c r="H1291" s="90"/>
      <c r="I1291" s="90"/>
    </row>
    <row r="1292" spans="1:9" x14ac:dyDescent="0.25">
      <c r="A1292" s="90"/>
      <c r="B1292" s="90"/>
      <c r="C1292" s="90"/>
      <c r="D1292" s="90"/>
      <c r="E1292" s="90"/>
      <c r="F1292" s="90"/>
      <c r="G1292" s="90"/>
      <c r="H1292" s="90"/>
      <c r="I1292" s="90"/>
    </row>
    <row r="1293" spans="1:9" x14ac:dyDescent="0.25">
      <c r="A1293" s="90"/>
      <c r="B1293" s="90"/>
      <c r="C1293" s="90"/>
      <c r="D1293" s="90"/>
      <c r="E1293" s="90"/>
      <c r="F1293" s="90"/>
      <c r="G1293" s="90"/>
      <c r="H1293" s="90"/>
      <c r="I1293" s="90"/>
    </row>
    <row r="1294" spans="1:9" x14ac:dyDescent="0.25">
      <c r="A1294" s="90"/>
      <c r="B1294" s="90"/>
      <c r="C1294" s="90"/>
      <c r="D1294" s="90"/>
      <c r="E1294" s="90"/>
      <c r="F1294" s="90"/>
      <c r="G1294" s="90"/>
      <c r="H1294" s="90"/>
      <c r="I1294" s="90"/>
    </row>
    <row r="1295" spans="1:9" x14ac:dyDescent="0.25">
      <c r="A1295" s="90"/>
      <c r="B1295" s="90"/>
      <c r="C1295" s="90"/>
      <c r="D1295" s="90"/>
      <c r="E1295" s="90"/>
      <c r="F1295" s="90"/>
      <c r="G1295" s="90"/>
      <c r="H1295" s="90"/>
      <c r="I1295" s="90"/>
    </row>
    <row r="1296" spans="1:9" x14ac:dyDescent="0.25">
      <c r="A1296" s="90"/>
      <c r="B1296" s="90"/>
      <c r="C1296" s="90"/>
      <c r="D1296" s="90"/>
      <c r="E1296" s="90"/>
      <c r="F1296" s="90"/>
      <c r="G1296" s="90"/>
      <c r="H1296" s="90"/>
      <c r="I1296" s="90"/>
    </row>
    <row r="1297" spans="1:9" x14ac:dyDescent="0.25">
      <c r="A1297" s="90"/>
      <c r="B1297" s="90"/>
      <c r="C1297" s="90"/>
      <c r="D1297" s="90"/>
      <c r="E1297" s="90"/>
      <c r="F1297" s="90"/>
      <c r="G1297" s="90"/>
      <c r="H1297" s="90"/>
      <c r="I1297" s="90"/>
    </row>
    <row r="1298" spans="1:9" x14ac:dyDescent="0.25">
      <c r="A1298" s="90"/>
      <c r="B1298" s="90"/>
      <c r="C1298" s="90"/>
      <c r="D1298" s="90"/>
      <c r="E1298" s="90"/>
      <c r="F1298" s="90"/>
      <c r="G1298" s="90"/>
      <c r="H1298" s="90"/>
      <c r="I1298" s="90"/>
    </row>
    <row r="1299" spans="1:9" x14ac:dyDescent="0.25">
      <c r="A1299" s="90"/>
      <c r="B1299" s="90"/>
      <c r="C1299" s="90"/>
      <c r="D1299" s="90"/>
      <c r="E1299" s="90"/>
      <c r="F1299" s="90"/>
      <c r="G1299" s="90"/>
      <c r="H1299" s="90"/>
      <c r="I1299" s="90"/>
    </row>
    <row r="1300" spans="1:9" x14ac:dyDescent="0.25">
      <c r="A1300" s="90"/>
      <c r="B1300" s="90"/>
      <c r="C1300" s="90"/>
      <c r="D1300" s="90"/>
      <c r="E1300" s="90"/>
      <c r="F1300" s="90"/>
      <c r="G1300" s="90"/>
      <c r="H1300" s="90"/>
      <c r="I1300" s="90"/>
    </row>
    <row r="1301" spans="1:9" x14ac:dyDescent="0.25">
      <c r="A1301" s="90"/>
      <c r="B1301" s="90"/>
      <c r="C1301" s="90"/>
      <c r="D1301" s="90"/>
      <c r="E1301" s="90"/>
      <c r="F1301" s="90"/>
      <c r="G1301" s="90"/>
      <c r="H1301" s="90"/>
      <c r="I1301" s="90"/>
    </row>
    <row r="1302" spans="1:9" x14ac:dyDescent="0.25">
      <c r="A1302" s="90"/>
      <c r="B1302" s="90"/>
      <c r="C1302" s="90"/>
      <c r="D1302" s="90"/>
      <c r="E1302" s="90"/>
      <c r="F1302" s="90"/>
      <c r="G1302" s="90"/>
      <c r="H1302" s="90"/>
      <c r="I1302" s="90"/>
    </row>
    <row r="1303" spans="1:9" x14ac:dyDescent="0.25">
      <c r="A1303" s="90"/>
      <c r="B1303" s="90"/>
      <c r="C1303" s="90"/>
      <c r="D1303" s="90"/>
      <c r="E1303" s="90"/>
      <c r="F1303" s="90"/>
      <c r="G1303" s="90"/>
      <c r="H1303" s="90"/>
      <c r="I1303" s="90"/>
    </row>
    <row r="1304" spans="1:9" x14ac:dyDescent="0.25">
      <c r="A1304" s="90"/>
      <c r="B1304" s="90"/>
      <c r="C1304" s="90"/>
      <c r="D1304" s="90"/>
      <c r="E1304" s="90"/>
      <c r="F1304" s="90"/>
      <c r="G1304" s="90"/>
      <c r="H1304" s="90"/>
      <c r="I1304" s="90"/>
    </row>
    <row r="1305" spans="1:9" x14ac:dyDescent="0.25">
      <c r="A1305" s="90"/>
      <c r="B1305" s="90"/>
      <c r="C1305" s="90"/>
      <c r="D1305" s="90"/>
      <c r="E1305" s="90"/>
      <c r="F1305" s="90"/>
      <c r="G1305" s="90"/>
      <c r="H1305" s="90"/>
      <c r="I1305" s="90"/>
    </row>
    <row r="1306" spans="1:9" x14ac:dyDescent="0.25">
      <c r="A1306" s="90"/>
      <c r="B1306" s="90"/>
      <c r="C1306" s="90"/>
      <c r="D1306" s="90"/>
      <c r="E1306" s="90"/>
      <c r="F1306" s="90"/>
      <c r="G1306" s="90"/>
      <c r="H1306" s="90"/>
      <c r="I1306" s="90"/>
    </row>
    <row r="1307" spans="1:9" x14ac:dyDescent="0.25">
      <c r="A1307" s="90"/>
      <c r="B1307" s="90"/>
      <c r="C1307" s="90"/>
      <c r="D1307" s="90"/>
      <c r="E1307" s="90"/>
      <c r="F1307" s="90"/>
      <c r="G1307" s="90"/>
      <c r="H1307" s="90"/>
      <c r="I1307" s="90"/>
    </row>
    <row r="1308" spans="1:9" x14ac:dyDescent="0.25">
      <c r="A1308" s="90"/>
      <c r="B1308" s="90"/>
      <c r="C1308" s="90"/>
      <c r="D1308" s="90"/>
      <c r="E1308" s="90"/>
      <c r="F1308" s="90"/>
      <c r="G1308" s="90"/>
      <c r="H1308" s="90"/>
      <c r="I1308" s="90"/>
    </row>
    <row r="1309" spans="1:9" x14ac:dyDescent="0.25">
      <c r="A1309" s="90"/>
      <c r="B1309" s="90"/>
      <c r="C1309" s="90"/>
      <c r="D1309" s="90"/>
      <c r="E1309" s="90"/>
      <c r="F1309" s="90"/>
      <c r="G1309" s="90"/>
      <c r="H1309" s="90"/>
      <c r="I1309" s="90"/>
    </row>
    <row r="1310" spans="1:9" x14ac:dyDescent="0.25">
      <c r="A1310" s="90"/>
      <c r="B1310" s="90"/>
      <c r="C1310" s="90"/>
      <c r="D1310" s="90"/>
      <c r="E1310" s="90"/>
      <c r="F1310" s="90"/>
      <c r="G1310" s="90"/>
      <c r="H1310" s="90"/>
      <c r="I1310" s="90"/>
    </row>
    <row r="1311" spans="1:9" x14ac:dyDescent="0.25">
      <c r="A1311" s="90"/>
      <c r="B1311" s="90"/>
      <c r="C1311" s="90"/>
      <c r="D1311" s="90"/>
      <c r="E1311" s="90"/>
      <c r="F1311" s="90"/>
      <c r="G1311" s="90"/>
      <c r="H1311" s="90"/>
      <c r="I1311" s="90"/>
    </row>
    <row r="1312" spans="1:9" x14ac:dyDescent="0.25">
      <c r="A1312" s="90"/>
      <c r="B1312" s="90"/>
      <c r="C1312" s="90"/>
      <c r="D1312" s="90"/>
      <c r="E1312" s="90"/>
      <c r="F1312" s="90"/>
      <c r="G1312" s="90"/>
      <c r="H1312" s="90"/>
      <c r="I1312" s="90"/>
    </row>
    <row r="1313" spans="1:9" x14ac:dyDescent="0.25">
      <c r="A1313" s="90"/>
      <c r="B1313" s="90"/>
      <c r="C1313" s="90"/>
      <c r="D1313" s="90"/>
      <c r="E1313" s="90"/>
      <c r="F1313" s="90"/>
      <c r="G1313" s="90"/>
      <c r="H1313" s="90"/>
      <c r="I1313" s="90"/>
    </row>
    <row r="1314" spans="1:9" x14ac:dyDescent="0.25">
      <c r="A1314" s="90"/>
      <c r="B1314" s="90"/>
      <c r="C1314" s="90"/>
      <c r="D1314" s="90"/>
      <c r="E1314" s="90"/>
      <c r="F1314" s="90"/>
      <c r="G1314" s="90"/>
      <c r="H1314" s="90"/>
      <c r="I1314" s="90"/>
    </row>
    <row r="1315" spans="1:9" x14ac:dyDescent="0.25">
      <c r="A1315" s="90"/>
      <c r="B1315" s="90"/>
      <c r="C1315" s="90"/>
      <c r="D1315" s="90"/>
      <c r="E1315" s="90"/>
      <c r="F1315" s="90"/>
      <c r="G1315" s="90"/>
      <c r="H1315" s="90"/>
      <c r="I1315" s="90"/>
    </row>
    <row r="1316" spans="1:9" x14ac:dyDescent="0.25">
      <c r="A1316" s="90"/>
      <c r="B1316" s="90"/>
      <c r="C1316" s="90"/>
      <c r="D1316" s="90"/>
      <c r="E1316" s="90"/>
      <c r="F1316" s="90"/>
      <c r="G1316" s="90"/>
      <c r="H1316" s="90"/>
      <c r="I1316" s="90"/>
    </row>
    <row r="1317" spans="1:9" x14ac:dyDescent="0.25">
      <c r="A1317" s="90"/>
      <c r="B1317" s="90"/>
      <c r="C1317" s="90"/>
      <c r="D1317" s="90"/>
      <c r="E1317" s="90"/>
      <c r="F1317" s="90"/>
      <c r="G1317" s="90"/>
      <c r="H1317" s="90"/>
      <c r="I1317" s="90"/>
    </row>
    <row r="1318" spans="1:9" x14ac:dyDescent="0.25">
      <c r="A1318" s="90"/>
      <c r="B1318" s="90"/>
      <c r="C1318" s="90"/>
      <c r="D1318" s="90"/>
      <c r="E1318" s="90"/>
      <c r="F1318" s="90"/>
      <c r="G1318" s="90"/>
      <c r="H1318" s="90"/>
      <c r="I1318" s="90"/>
    </row>
    <row r="1319" spans="1:9" x14ac:dyDescent="0.25">
      <c r="A1319" s="90"/>
      <c r="B1319" s="90"/>
      <c r="C1319" s="90"/>
      <c r="D1319" s="90"/>
      <c r="E1319" s="90"/>
      <c r="F1319" s="90"/>
      <c r="G1319" s="90"/>
      <c r="H1319" s="90"/>
      <c r="I1319" s="90"/>
    </row>
    <row r="1320" spans="1:9" x14ac:dyDescent="0.25">
      <c r="A1320" s="90"/>
      <c r="B1320" s="90"/>
      <c r="C1320" s="90"/>
      <c r="D1320" s="90"/>
      <c r="E1320" s="90"/>
      <c r="F1320" s="90"/>
      <c r="G1320" s="90"/>
      <c r="H1320" s="90"/>
      <c r="I1320" s="90"/>
    </row>
    <row r="1321" spans="1:9" x14ac:dyDescent="0.25">
      <c r="A1321" s="90"/>
      <c r="B1321" s="90"/>
      <c r="C1321" s="90"/>
      <c r="D1321" s="90"/>
      <c r="E1321" s="90"/>
      <c r="F1321" s="90"/>
      <c r="G1321" s="90"/>
      <c r="H1321" s="90"/>
      <c r="I1321" s="90"/>
    </row>
    <row r="1322" spans="1:9" x14ac:dyDescent="0.25">
      <c r="A1322" s="90"/>
      <c r="B1322" s="90"/>
      <c r="C1322" s="90"/>
      <c r="D1322" s="90"/>
      <c r="E1322" s="90"/>
      <c r="F1322" s="90"/>
      <c r="G1322" s="90"/>
      <c r="H1322" s="90"/>
      <c r="I1322" s="90"/>
    </row>
    <row r="1323" spans="1:9" x14ac:dyDescent="0.25">
      <c r="A1323" s="90"/>
      <c r="B1323" s="90"/>
      <c r="C1323" s="90"/>
      <c r="D1323" s="90"/>
      <c r="E1323" s="90"/>
      <c r="F1323" s="90"/>
      <c r="G1323" s="90"/>
      <c r="H1323" s="90"/>
      <c r="I1323" s="90"/>
    </row>
    <row r="1324" spans="1:9" x14ac:dyDescent="0.25">
      <c r="A1324" s="90"/>
      <c r="B1324" s="90"/>
      <c r="C1324" s="90"/>
      <c r="D1324" s="90"/>
      <c r="E1324" s="90"/>
      <c r="F1324" s="90"/>
      <c r="G1324" s="90"/>
      <c r="H1324" s="90"/>
      <c r="I1324" s="90"/>
    </row>
    <row r="1325" spans="1:9" x14ac:dyDescent="0.25">
      <c r="A1325" s="90"/>
      <c r="B1325" s="90"/>
      <c r="C1325" s="90"/>
      <c r="D1325" s="90"/>
      <c r="E1325" s="90"/>
      <c r="F1325" s="90"/>
      <c r="G1325" s="90"/>
      <c r="H1325" s="90"/>
      <c r="I1325" s="90"/>
    </row>
    <row r="1326" spans="1:9" x14ac:dyDescent="0.25">
      <c r="A1326" s="90"/>
      <c r="B1326" s="90"/>
      <c r="C1326" s="90"/>
      <c r="D1326" s="90"/>
      <c r="E1326" s="90"/>
      <c r="F1326" s="90"/>
      <c r="G1326" s="90"/>
      <c r="H1326" s="90"/>
      <c r="I1326" s="90"/>
    </row>
    <row r="1327" spans="1:9" x14ac:dyDescent="0.25">
      <c r="A1327" s="90"/>
      <c r="B1327" s="90"/>
      <c r="C1327" s="90"/>
      <c r="D1327" s="90"/>
      <c r="E1327" s="90"/>
      <c r="F1327" s="90"/>
      <c r="G1327" s="90"/>
      <c r="H1327" s="90"/>
      <c r="I1327" s="90"/>
    </row>
    <row r="1328" spans="1:9" x14ac:dyDescent="0.25">
      <c r="A1328" s="90"/>
      <c r="B1328" s="90"/>
      <c r="C1328" s="90"/>
      <c r="D1328" s="90"/>
      <c r="E1328" s="90"/>
      <c r="F1328" s="90"/>
      <c r="G1328" s="90"/>
      <c r="H1328" s="90"/>
      <c r="I1328" s="90"/>
    </row>
    <row r="1329" spans="1:9" x14ac:dyDescent="0.25">
      <c r="A1329" s="90"/>
      <c r="B1329" s="90"/>
      <c r="C1329" s="90"/>
      <c r="D1329" s="90"/>
      <c r="E1329" s="90"/>
      <c r="F1329" s="90"/>
      <c r="G1329" s="90"/>
      <c r="H1329" s="90"/>
      <c r="I1329" s="90"/>
    </row>
    <row r="1330" spans="1:9" x14ac:dyDescent="0.25">
      <c r="A1330" s="90"/>
      <c r="B1330" s="90"/>
      <c r="C1330" s="90"/>
      <c r="D1330" s="90"/>
      <c r="E1330" s="90"/>
      <c r="F1330" s="90"/>
      <c r="G1330" s="90"/>
      <c r="H1330" s="90"/>
      <c r="I1330" s="90"/>
    </row>
    <row r="1331" spans="1:9" x14ac:dyDescent="0.25">
      <c r="A1331" s="90"/>
      <c r="B1331" s="90"/>
      <c r="C1331" s="90"/>
      <c r="D1331" s="90"/>
      <c r="E1331" s="90"/>
      <c r="F1331" s="90"/>
      <c r="G1331" s="90"/>
      <c r="H1331" s="90"/>
      <c r="I1331" s="90"/>
    </row>
    <row r="1332" spans="1:9" x14ac:dyDescent="0.25">
      <c r="A1332" s="90"/>
      <c r="B1332" s="90"/>
      <c r="C1332" s="90"/>
      <c r="D1332" s="90"/>
      <c r="E1332" s="90"/>
      <c r="F1332" s="90"/>
      <c r="G1332" s="90"/>
      <c r="H1332" s="90"/>
      <c r="I1332" s="90"/>
    </row>
    <row r="1333" spans="1:9" x14ac:dyDescent="0.25">
      <c r="A1333" s="90"/>
      <c r="B1333" s="90"/>
      <c r="C1333" s="90"/>
      <c r="D1333" s="90"/>
      <c r="E1333" s="90"/>
      <c r="F1333" s="90"/>
      <c r="G1333" s="90"/>
      <c r="H1333" s="90"/>
      <c r="I1333" s="90"/>
    </row>
    <row r="1334" spans="1:9" x14ac:dyDescent="0.25">
      <c r="A1334" s="90"/>
      <c r="B1334" s="90"/>
      <c r="C1334" s="90"/>
      <c r="D1334" s="90"/>
      <c r="E1334" s="90"/>
      <c r="F1334" s="90"/>
      <c r="G1334" s="90"/>
      <c r="H1334" s="90"/>
      <c r="I1334" s="90"/>
    </row>
    <row r="1335" spans="1:9" x14ac:dyDescent="0.25">
      <c r="A1335" s="90"/>
      <c r="B1335" s="90"/>
      <c r="C1335" s="90"/>
      <c r="D1335" s="90"/>
      <c r="E1335" s="90"/>
      <c r="F1335" s="90"/>
      <c r="G1335" s="90"/>
      <c r="H1335" s="90"/>
      <c r="I1335" s="90"/>
    </row>
    <row r="1336" spans="1:9" x14ac:dyDescent="0.25">
      <c r="A1336" s="90"/>
      <c r="B1336" s="90"/>
      <c r="C1336" s="90"/>
      <c r="D1336" s="90"/>
      <c r="E1336" s="90"/>
      <c r="F1336" s="90"/>
      <c r="G1336" s="90"/>
      <c r="H1336" s="90"/>
      <c r="I1336" s="90"/>
    </row>
    <row r="1337" spans="1:9" x14ac:dyDescent="0.25">
      <c r="A1337" s="90"/>
      <c r="B1337" s="90"/>
      <c r="C1337" s="90"/>
      <c r="D1337" s="90"/>
      <c r="E1337" s="90"/>
      <c r="F1337" s="90"/>
      <c r="G1337" s="90"/>
      <c r="H1337" s="90"/>
      <c r="I1337" s="90"/>
    </row>
    <row r="1338" spans="1:9" x14ac:dyDescent="0.25">
      <c r="A1338" s="90"/>
      <c r="B1338" s="90"/>
      <c r="C1338" s="90"/>
      <c r="D1338" s="90"/>
      <c r="E1338" s="90"/>
      <c r="F1338" s="90"/>
      <c r="G1338" s="90"/>
      <c r="H1338" s="90"/>
      <c r="I1338" s="90"/>
    </row>
    <row r="1339" spans="1:9" x14ac:dyDescent="0.25">
      <c r="A1339" s="90"/>
      <c r="B1339" s="90"/>
      <c r="C1339" s="90"/>
      <c r="D1339" s="90"/>
      <c r="E1339" s="90"/>
      <c r="F1339" s="90"/>
      <c r="G1339" s="90"/>
      <c r="H1339" s="90"/>
      <c r="I1339" s="90"/>
    </row>
    <row r="1340" spans="1:9" x14ac:dyDescent="0.25">
      <c r="A1340" s="90"/>
      <c r="B1340" s="90"/>
      <c r="C1340" s="90"/>
      <c r="D1340" s="90"/>
      <c r="E1340" s="90"/>
      <c r="F1340" s="90"/>
      <c r="G1340" s="90"/>
      <c r="H1340" s="90"/>
      <c r="I1340" s="90"/>
    </row>
    <row r="1341" spans="1:9" x14ac:dyDescent="0.25">
      <c r="A1341" s="90"/>
      <c r="B1341" s="90"/>
      <c r="C1341" s="90"/>
      <c r="D1341" s="90"/>
      <c r="E1341" s="90"/>
      <c r="F1341" s="90"/>
      <c r="G1341" s="90"/>
      <c r="H1341" s="90"/>
      <c r="I1341" s="90"/>
    </row>
    <row r="1342" spans="1:9" x14ac:dyDescent="0.25">
      <c r="A1342" s="90"/>
      <c r="B1342" s="90"/>
      <c r="C1342" s="90"/>
      <c r="D1342" s="90"/>
      <c r="E1342" s="90"/>
      <c r="F1342" s="90"/>
      <c r="G1342" s="90"/>
      <c r="H1342" s="90"/>
      <c r="I1342" s="90"/>
    </row>
    <row r="1343" spans="1:9" x14ac:dyDescent="0.25">
      <c r="A1343" s="90"/>
      <c r="B1343" s="90"/>
      <c r="C1343" s="90"/>
      <c r="D1343" s="90"/>
      <c r="E1343" s="90"/>
      <c r="F1343" s="90"/>
      <c r="G1343" s="90"/>
      <c r="H1343" s="90"/>
      <c r="I1343" s="90"/>
    </row>
    <row r="1344" spans="1:9" x14ac:dyDescent="0.25">
      <c r="A1344" s="90"/>
      <c r="B1344" s="90"/>
      <c r="C1344" s="90"/>
      <c r="D1344" s="90"/>
      <c r="E1344" s="90"/>
      <c r="F1344" s="90"/>
      <c r="G1344" s="90"/>
      <c r="H1344" s="90"/>
      <c r="I1344" s="90"/>
    </row>
    <row r="1345" spans="1:9" x14ac:dyDescent="0.25">
      <c r="A1345" s="90"/>
      <c r="B1345" s="90"/>
      <c r="C1345" s="90"/>
      <c r="D1345" s="90"/>
      <c r="E1345" s="90"/>
      <c r="F1345" s="90"/>
      <c r="G1345" s="90"/>
      <c r="H1345" s="90"/>
      <c r="I1345" s="90"/>
    </row>
    <row r="1346" spans="1:9" x14ac:dyDescent="0.25">
      <c r="A1346" s="90"/>
      <c r="B1346" s="90"/>
      <c r="C1346" s="90"/>
      <c r="D1346" s="90"/>
      <c r="E1346" s="90"/>
      <c r="F1346" s="90"/>
      <c r="G1346" s="90"/>
      <c r="H1346" s="90"/>
      <c r="I1346" s="90"/>
    </row>
    <row r="1347" spans="1:9" x14ac:dyDescent="0.25">
      <c r="A1347" s="90"/>
      <c r="B1347" s="90"/>
      <c r="C1347" s="90"/>
      <c r="D1347" s="90"/>
      <c r="E1347" s="90"/>
      <c r="F1347" s="90"/>
      <c r="G1347" s="90"/>
      <c r="H1347" s="90"/>
      <c r="I1347" s="90"/>
    </row>
    <row r="1348" spans="1:9" x14ac:dyDescent="0.25">
      <c r="A1348" s="90"/>
      <c r="B1348" s="90"/>
      <c r="C1348" s="90"/>
      <c r="D1348" s="90"/>
      <c r="E1348" s="90"/>
      <c r="F1348" s="90"/>
      <c r="G1348" s="90"/>
      <c r="H1348" s="90"/>
      <c r="I1348" s="90"/>
    </row>
    <row r="1349" spans="1:9" x14ac:dyDescent="0.25">
      <c r="A1349" s="90"/>
      <c r="B1349" s="90"/>
      <c r="C1349" s="90"/>
      <c r="D1349" s="90"/>
      <c r="E1349" s="90"/>
      <c r="F1349" s="90"/>
      <c r="G1349" s="90"/>
      <c r="H1349" s="90"/>
      <c r="I1349" s="90"/>
    </row>
    <row r="1350" spans="1:9" x14ac:dyDescent="0.25">
      <c r="A1350" s="90"/>
      <c r="B1350" s="90"/>
      <c r="C1350" s="90"/>
      <c r="D1350" s="90"/>
      <c r="E1350" s="90"/>
      <c r="F1350" s="90"/>
      <c r="G1350" s="90"/>
      <c r="H1350" s="90"/>
      <c r="I1350" s="90"/>
    </row>
    <row r="1351" spans="1:9" x14ac:dyDescent="0.25">
      <c r="A1351" s="90"/>
      <c r="B1351" s="90"/>
      <c r="C1351" s="90"/>
      <c r="D1351" s="90"/>
      <c r="E1351" s="90"/>
      <c r="F1351" s="90"/>
      <c r="G1351" s="90"/>
      <c r="H1351" s="90"/>
      <c r="I1351" s="90"/>
    </row>
    <row r="1352" spans="1:9" x14ac:dyDescent="0.25">
      <c r="A1352" s="90"/>
      <c r="B1352" s="90"/>
      <c r="C1352" s="90"/>
      <c r="D1352" s="90"/>
      <c r="E1352" s="90"/>
      <c r="F1352" s="90"/>
      <c r="G1352" s="90"/>
      <c r="H1352" s="90"/>
      <c r="I1352" s="90"/>
    </row>
    <row r="1353" spans="1:9" x14ac:dyDescent="0.25">
      <c r="A1353" s="90"/>
      <c r="B1353" s="90"/>
      <c r="C1353" s="90"/>
      <c r="D1353" s="90"/>
      <c r="E1353" s="90"/>
      <c r="F1353" s="90"/>
      <c r="G1353" s="90"/>
      <c r="H1353" s="90"/>
      <c r="I1353" s="90"/>
    </row>
    <row r="1354" spans="1:9" x14ac:dyDescent="0.25">
      <c r="A1354" s="90"/>
      <c r="B1354" s="90"/>
      <c r="C1354" s="90"/>
      <c r="D1354" s="90"/>
      <c r="E1354" s="90"/>
      <c r="F1354" s="90"/>
      <c r="G1354" s="90"/>
      <c r="H1354" s="90"/>
      <c r="I1354" s="90"/>
    </row>
    <row r="1355" spans="1:9" x14ac:dyDescent="0.25">
      <c r="A1355" s="90"/>
      <c r="B1355" s="90"/>
      <c r="C1355" s="90"/>
      <c r="D1355" s="90"/>
      <c r="E1355" s="90"/>
      <c r="F1355" s="90"/>
      <c r="G1355" s="90"/>
      <c r="H1355" s="90"/>
      <c r="I1355" s="90"/>
    </row>
    <row r="1356" spans="1:9" x14ac:dyDescent="0.25">
      <c r="A1356" s="90"/>
      <c r="B1356" s="90"/>
      <c r="C1356" s="90"/>
      <c r="D1356" s="90"/>
      <c r="E1356" s="90"/>
      <c r="F1356" s="90"/>
      <c r="G1356" s="90"/>
      <c r="H1356" s="90"/>
      <c r="I1356" s="90"/>
    </row>
    <row r="1357" spans="1:9" x14ac:dyDescent="0.25">
      <c r="A1357" s="90"/>
      <c r="B1357" s="90"/>
      <c r="C1357" s="90"/>
      <c r="D1357" s="90"/>
      <c r="E1357" s="90"/>
      <c r="F1357" s="90"/>
      <c r="G1357" s="90"/>
      <c r="H1357" s="90"/>
      <c r="I1357" s="90"/>
    </row>
    <row r="1358" spans="1:9" x14ac:dyDescent="0.25">
      <c r="A1358" s="90"/>
      <c r="B1358" s="90"/>
      <c r="C1358" s="90"/>
      <c r="D1358" s="90"/>
      <c r="E1358" s="90"/>
      <c r="F1358" s="90"/>
      <c r="G1358" s="90"/>
      <c r="H1358" s="90"/>
      <c r="I1358" s="90"/>
    </row>
    <row r="1359" spans="1:9" x14ac:dyDescent="0.25">
      <c r="A1359" s="90"/>
      <c r="B1359" s="90"/>
      <c r="C1359" s="90"/>
      <c r="D1359" s="90"/>
      <c r="E1359" s="90"/>
      <c r="F1359" s="90"/>
      <c r="G1359" s="90"/>
      <c r="H1359" s="90"/>
      <c r="I1359" s="90"/>
    </row>
    <row r="1360" spans="1:9" x14ac:dyDescent="0.25">
      <c r="A1360" s="90"/>
      <c r="B1360" s="90"/>
      <c r="C1360" s="90"/>
      <c r="D1360" s="90"/>
      <c r="E1360" s="90"/>
      <c r="F1360" s="90"/>
      <c r="G1360" s="90"/>
      <c r="H1360" s="90"/>
      <c r="I1360" s="90"/>
    </row>
    <row r="1361" spans="1:9" x14ac:dyDescent="0.25">
      <c r="A1361" s="90"/>
      <c r="B1361" s="90"/>
      <c r="C1361" s="90"/>
      <c r="D1361" s="90"/>
      <c r="E1361" s="90"/>
      <c r="F1361" s="90"/>
      <c r="G1361" s="90"/>
      <c r="H1361" s="90"/>
      <c r="I1361" s="90"/>
    </row>
    <row r="1362" spans="1:9" x14ac:dyDescent="0.25">
      <c r="A1362" s="90"/>
      <c r="B1362" s="90"/>
      <c r="C1362" s="90"/>
      <c r="D1362" s="90"/>
      <c r="E1362" s="90"/>
      <c r="F1362" s="90"/>
      <c r="G1362" s="90"/>
      <c r="H1362" s="90"/>
      <c r="I1362" s="90"/>
    </row>
    <row r="1363" spans="1:9" x14ac:dyDescent="0.25">
      <c r="A1363" s="90"/>
      <c r="B1363" s="90"/>
      <c r="C1363" s="90"/>
      <c r="D1363" s="90"/>
      <c r="E1363" s="90"/>
      <c r="F1363" s="90"/>
      <c r="G1363" s="90"/>
      <c r="H1363" s="90"/>
      <c r="I1363" s="90"/>
    </row>
    <row r="1364" spans="1:9" x14ac:dyDescent="0.25">
      <c r="A1364" s="90"/>
      <c r="B1364" s="90"/>
      <c r="C1364" s="90"/>
      <c r="D1364" s="90"/>
      <c r="E1364" s="90"/>
      <c r="F1364" s="90"/>
      <c r="G1364" s="90"/>
      <c r="H1364" s="90"/>
      <c r="I1364" s="90"/>
    </row>
    <row r="1365" spans="1:9" x14ac:dyDescent="0.25">
      <c r="A1365" s="90"/>
      <c r="B1365" s="90"/>
      <c r="C1365" s="90"/>
      <c r="D1365" s="90"/>
      <c r="E1365" s="90"/>
      <c r="F1365" s="90"/>
      <c r="G1365" s="90"/>
      <c r="H1365" s="90"/>
      <c r="I1365" s="90"/>
    </row>
    <row r="1366" spans="1:9" x14ac:dyDescent="0.25">
      <c r="A1366" s="90"/>
      <c r="B1366" s="90"/>
      <c r="C1366" s="90"/>
      <c r="D1366" s="90"/>
      <c r="E1366" s="90"/>
      <c r="F1366" s="90"/>
      <c r="G1366" s="90"/>
      <c r="H1366" s="90"/>
      <c r="I1366" s="90"/>
    </row>
    <row r="1367" spans="1:9" x14ac:dyDescent="0.25">
      <c r="A1367" s="90"/>
      <c r="B1367" s="90"/>
      <c r="C1367" s="90"/>
      <c r="D1367" s="90"/>
      <c r="E1367" s="90"/>
      <c r="F1367" s="90"/>
      <c r="G1367" s="90"/>
      <c r="H1367" s="90"/>
      <c r="I1367" s="90"/>
    </row>
    <row r="1368" spans="1:9" x14ac:dyDescent="0.25">
      <c r="A1368" s="90"/>
      <c r="B1368" s="90"/>
      <c r="C1368" s="90"/>
      <c r="D1368" s="90"/>
      <c r="E1368" s="90"/>
      <c r="F1368" s="90"/>
      <c r="G1368" s="90"/>
      <c r="H1368" s="90"/>
      <c r="I1368" s="90"/>
    </row>
    <row r="1369" spans="1:9" x14ac:dyDescent="0.25">
      <c r="A1369" s="90"/>
      <c r="B1369" s="90"/>
      <c r="C1369" s="90"/>
      <c r="D1369" s="90"/>
      <c r="E1369" s="90"/>
      <c r="F1369" s="90"/>
      <c r="G1369" s="90"/>
      <c r="H1369" s="90"/>
      <c r="I1369" s="90"/>
    </row>
    <row r="1370" spans="1:9" x14ac:dyDescent="0.25">
      <c r="A1370" s="90"/>
      <c r="B1370" s="90"/>
      <c r="C1370" s="90"/>
      <c r="D1370" s="90"/>
      <c r="E1370" s="90"/>
      <c r="F1370" s="90"/>
      <c r="G1370" s="90"/>
      <c r="H1370" s="90"/>
      <c r="I1370" s="90"/>
    </row>
    <row r="1371" spans="1:9" x14ac:dyDescent="0.25">
      <c r="A1371" s="90"/>
      <c r="B1371" s="90"/>
      <c r="C1371" s="90"/>
      <c r="D1371" s="90"/>
      <c r="E1371" s="90"/>
      <c r="F1371" s="90"/>
      <c r="G1371" s="90"/>
      <c r="H1371" s="90"/>
      <c r="I1371" s="90"/>
    </row>
    <row r="1372" spans="1:9" x14ac:dyDescent="0.25">
      <c r="A1372" s="90"/>
      <c r="B1372" s="90"/>
      <c r="C1372" s="90"/>
      <c r="D1372" s="90"/>
      <c r="E1372" s="90"/>
      <c r="F1372" s="90"/>
      <c r="G1372" s="90"/>
      <c r="H1372" s="90"/>
      <c r="I1372" s="90"/>
    </row>
    <row r="1373" spans="1:9" x14ac:dyDescent="0.25">
      <c r="A1373" s="90"/>
      <c r="B1373" s="90"/>
      <c r="C1373" s="90"/>
      <c r="D1373" s="90"/>
      <c r="E1373" s="90"/>
      <c r="F1373" s="90"/>
      <c r="G1373" s="90"/>
      <c r="H1373" s="90"/>
      <c r="I1373" s="90"/>
    </row>
    <row r="1374" spans="1:9" x14ac:dyDescent="0.25">
      <c r="A1374" s="90"/>
      <c r="B1374" s="90"/>
      <c r="C1374" s="90"/>
      <c r="D1374" s="90"/>
      <c r="E1374" s="90"/>
      <c r="F1374" s="90"/>
      <c r="G1374" s="90"/>
      <c r="H1374" s="90"/>
      <c r="I1374" s="90"/>
    </row>
    <row r="1375" spans="1:9" x14ac:dyDescent="0.25">
      <c r="A1375" s="90"/>
      <c r="B1375" s="90"/>
      <c r="C1375" s="90"/>
      <c r="D1375" s="90"/>
      <c r="E1375" s="90"/>
      <c r="F1375" s="90"/>
      <c r="G1375" s="90"/>
      <c r="H1375" s="90"/>
      <c r="I1375" s="90"/>
    </row>
    <row r="1376" spans="1:9" x14ac:dyDescent="0.25">
      <c r="A1376" s="90"/>
      <c r="B1376" s="90"/>
      <c r="C1376" s="90"/>
      <c r="D1376" s="90"/>
      <c r="E1376" s="90"/>
      <c r="F1376" s="90"/>
      <c r="G1376" s="90"/>
      <c r="H1376" s="90"/>
      <c r="I1376" s="90"/>
    </row>
    <row r="1377" spans="1:9" x14ac:dyDescent="0.25">
      <c r="A1377" s="90"/>
      <c r="B1377" s="90"/>
      <c r="C1377" s="90"/>
      <c r="D1377" s="90"/>
      <c r="E1377" s="90"/>
      <c r="F1377" s="90"/>
      <c r="G1377" s="90"/>
      <c r="H1377" s="90"/>
      <c r="I1377" s="90"/>
    </row>
    <row r="1378" spans="1:9" x14ac:dyDescent="0.25">
      <c r="A1378" s="90"/>
      <c r="B1378" s="90"/>
      <c r="C1378" s="90"/>
      <c r="D1378" s="90"/>
      <c r="E1378" s="90"/>
      <c r="F1378" s="90"/>
      <c r="G1378" s="90"/>
      <c r="H1378" s="90"/>
      <c r="I1378" s="90"/>
    </row>
    <row r="1379" spans="1:9" x14ac:dyDescent="0.25">
      <c r="A1379" s="90"/>
      <c r="B1379" s="90"/>
      <c r="C1379" s="90"/>
      <c r="D1379" s="90"/>
      <c r="E1379" s="90"/>
      <c r="F1379" s="90"/>
      <c r="G1379" s="90"/>
      <c r="H1379" s="90"/>
      <c r="I1379" s="90"/>
    </row>
    <row r="1380" spans="1:9" x14ac:dyDescent="0.25">
      <c r="A1380" s="90"/>
      <c r="B1380" s="90"/>
      <c r="C1380" s="90"/>
      <c r="D1380" s="90"/>
      <c r="E1380" s="90"/>
      <c r="F1380" s="90"/>
      <c r="G1380" s="90"/>
      <c r="H1380" s="90"/>
      <c r="I1380" s="90"/>
    </row>
    <row r="1381" spans="1:9" x14ac:dyDescent="0.25">
      <c r="A1381" s="90"/>
      <c r="B1381" s="90"/>
      <c r="C1381" s="90"/>
      <c r="D1381" s="90"/>
      <c r="E1381" s="90"/>
      <c r="F1381" s="90"/>
      <c r="G1381" s="90"/>
      <c r="H1381" s="90"/>
      <c r="I1381" s="90"/>
    </row>
    <row r="1382" spans="1:9" x14ac:dyDescent="0.25">
      <c r="A1382" s="90"/>
      <c r="B1382" s="90"/>
      <c r="C1382" s="90"/>
      <c r="D1382" s="90"/>
      <c r="E1382" s="90"/>
      <c r="F1382" s="90"/>
      <c r="G1382" s="90"/>
      <c r="H1382" s="90"/>
      <c r="I1382" s="90"/>
    </row>
    <row r="1383" spans="1:9" x14ac:dyDescent="0.25">
      <c r="A1383" s="90"/>
      <c r="B1383" s="90"/>
      <c r="C1383" s="90"/>
      <c r="D1383" s="90"/>
      <c r="E1383" s="90"/>
      <c r="F1383" s="90"/>
      <c r="G1383" s="90"/>
      <c r="H1383" s="90"/>
      <c r="I1383" s="90"/>
    </row>
    <row r="1384" spans="1:9" x14ac:dyDescent="0.25">
      <c r="A1384" s="90"/>
      <c r="B1384" s="90"/>
      <c r="C1384" s="90"/>
      <c r="D1384" s="90"/>
      <c r="E1384" s="90"/>
      <c r="F1384" s="90"/>
      <c r="G1384" s="90"/>
      <c r="H1384" s="90"/>
      <c r="I1384" s="90"/>
    </row>
    <row r="1385" spans="1:9" x14ac:dyDescent="0.25">
      <c r="A1385" s="90"/>
      <c r="B1385" s="90"/>
      <c r="C1385" s="90"/>
      <c r="D1385" s="90"/>
      <c r="E1385" s="90"/>
      <c r="F1385" s="90"/>
      <c r="G1385" s="90"/>
      <c r="H1385" s="90"/>
      <c r="I1385" s="90"/>
    </row>
    <row r="1386" spans="1:9" x14ac:dyDescent="0.25">
      <c r="A1386" s="90"/>
      <c r="B1386" s="90"/>
      <c r="C1386" s="90"/>
      <c r="D1386" s="90"/>
      <c r="E1386" s="90"/>
      <c r="F1386" s="90"/>
      <c r="G1386" s="90"/>
      <c r="H1386" s="90"/>
      <c r="I1386" s="90"/>
    </row>
    <row r="1387" spans="1:9" x14ac:dyDescent="0.25">
      <c r="A1387" s="90"/>
      <c r="B1387" s="90"/>
      <c r="C1387" s="90"/>
      <c r="D1387" s="90"/>
      <c r="E1387" s="90"/>
      <c r="F1387" s="90"/>
      <c r="G1387" s="90"/>
      <c r="H1387" s="90"/>
      <c r="I1387" s="90"/>
    </row>
    <row r="1388" spans="1:9" x14ac:dyDescent="0.25">
      <c r="A1388" s="90"/>
      <c r="B1388" s="90"/>
      <c r="C1388" s="90"/>
      <c r="D1388" s="90"/>
      <c r="E1388" s="90"/>
      <c r="F1388" s="90"/>
      <c r="G1388" s="90"/>
      <c r="H1388" s="90"/>
      <c r="I1388" s="90"/>
    </row>
    <row r="1389" spans="1:9" x14ac:dyDescent="0.25">
      <c r="A1389" s="90"/>
      <c r="B1389" s="90"/>
      <c r="C1389" s="90"/>
      <c r="D1389" s="90"/>
      <c r="E1389" s="90"/>
      <c r="F1389" s="90"/>
      <c r="G1389" s="90"/>
      <c r="H1389" s="90"/>
      <c r="I1389" s="90"/>
    </row>
    <row r="1390" spans="1:9" x14ac:dyDescent="0.25">
      <c r="A1390" s="90"/>
      <c r="B1390" s="90"/>
      <c r="C1390" s="90"/>
      <c r="D1390" s="90"/>
      <c r="E1390" s="90"/>
      <c r="F1390" s="90"/>
      <c r="G1390" s="90"/>
      <c r="H1390" s="90"/>
      <c r="I1390" s="90"/>
    </row>
    <row r="1391" spans="1:9" x14ac:dyDescent="0.25">
      <c r="A1391" s="90"/>
      <c r="B1391" s="90"/>
      <c r="C1391" s="90"/>
      <c r="D1391" s="90"/>
      <c r="E1391" s="90"/>
      <c r="F1391" s="90"/>
      <c r="G1391" s="90"/>
      <c r="H1391" s="90"/>
      <c r="I1391" s="90"/>
    </row>
    <row r="1392" spans="1:9" x14ac:dyDescent="0.25">
      <c r="A1392" s="90"/>
      <c r="B1392" s="90"/>
      <c r="C1392" s="90"/>
      <c r="D1392" s="90"/>
      <c r="E1392" s="90"/>
      <c r="F1392" s="90"/>
      <c r="G1392" s="90"/>
      <c r="H1392" s="90"/>
      <c r="I1392" s="90"/>
    </row>
    <row r="1393" spans="1:9" x14ac:dyDescent="0.25">
      <c r="A1393" s="90"/>
      <c r="B1393" s="90"/>
      <c r="C1393" s="90"/>
      <c r="D1393" s="90"/>
      <c r="E1393" s="90"/>
      <c r="F1393" s="90"/>
      <c r="G1393" s="90"/>
      <c r="H1393" s="90"/>
      <c r="I1393" s="90"/>
    </row>
    <row r="1394" spans="1:9" x14ac:dyDescent="0.25">
      <c r="A1394" s="90"/>
      <c r="B1394" s="90"/>
      <c r="C1394" s="90"/>
      <c r="D1394" s="90"/>
      <c r="E1394" s="90"/>
      <c r="F1394" s="90"/>
      <c r="G1394" s="90"/>
      <c r="H1394" s="90"/>
      <c r="I1394" s="90"/>
    </row>
    <row r="1395" spans="1:9" x14ac:dyDescent="0.25">
      <c r="A1395" s="90"/>
      <c r="B1395" s="90"/>
      <c r="C1395" s="90"/>
      <c r="D1395" s="90"/>
      <c r="E1395" s="90"/>
      <c r="F1395" s="90"/>
      <c r="G1395" s="90"/>
      <c r="H1395" s="90"/>
      <c r="I1395" s="90"/>
    </row>
    <row r="1396" spans="1:9" x14ac:dyDescent="0.25">
      <c r="A1396" s="90"/>
      <c r="B1396" s="90"/>
      <c r="C1396" s="90"/>
      <c r="D1396" s="90"/>
      <c r="E1396" s="90"/>
      <c r="F1396" s="90"/>
      <c r="G1396" s="90"/>
      <c r="H1396" s="90"/>
      <c r="I1396" s="90"/>
    </row>
    <row r="1397" spans="1:9" x14ac:dyDescent="0.25">
      <c r="A1397" s="90"/>
      <c r="B1397" s="90"/>
      <c r="C1397" s="90"/>
      <c r="D1397" s="90"/>
      <c r="E1397" s="90"/>
      <c r="F1397" s="90"/>
      <c r="G1397" s="90"/>
      <c r="H1397" s="90"/>
      <c r="I1397" s="90"/>
    </row>
    <row r="1398" spans="1:9" x14ac:dyDescent="0.25">
      <c r="A1398" s="90"/>
      <c r="B1398" s="90"/>
      <c r="C1398" s="90"/>
      <c r="D1398" s="90"/>
      <c r="E1398" s="90"/>
      <c r="F1398" s="90"/>
      <c r="G1398" s="90"/>
      <c r="H1398" s="90"/>
      <c r="I1398" s="90"/>
    </row>
    <row r="1399" spans="1:9" x14ac:dyDescent="0.25">
      <c r="A1399" s="90"/>
      <c r="B1399" s="90"/>
      <c r="C1399" s="90"/>
      <c r="D1399" s="90"/>
      <c r="E1399" s="90"/>
      <c r="F1399" s="90"/>
      <c r="G1399" s="90"/>
      <c r="H1399" s="90"/>
      <c r="I1399" s="90"/>
    </row>
    <row r="1400" spans="1:9" x14ac:dyDescent="0.25">
      <c r="A1400" s="90"/>
      <c r="B1400" s="90"/>
      <c r="C1400" s="90"/>
      <c r="D1400" s="90"/>
      <c r="E1400" s="90"/>
      <c r="F1400" s="90"/>
      <c r="G1400" s="90"/>
      <c r="H1400" s="90"/>
      <c r="I1400" s="90"/>
    </row>
    <row r="1401" spans="1:9" x14ac:dyDescent="0.25">
      <c r="A1401" s="90"/>
      <c r="B1401" s="90"/>
      <c r="C1401" s="90"/>
      <c r="D1401" s="90"/>
      <c r="E1401" s="90"/>
      <c r="F1401" s="90"/>
      <c r="G1401" s="90"/>
      <c r="H1401" s="90"/>
      <c r="I1401" s="90"/>
    </row>
    <row r="1402" spans="1:9" x14ac:dyDescent="0.25">
      <c r="A1402" s="90"/>
      <c r="B1402" s="90"/>
      <c r="C1402" s="90"/>
      <c r="D1402" s="90"/>
      <c r="E1402" s="90"/>
      <c r="F1402" s="90"/>
      <c r="G1402" s="90"/>
      <c r="H1402" s="90"/>
      <c r="I1402" s="90"/>
    </row>
    <row r="1403" spans="1:9" x14ac:dyDescent="0.25">
      <c r="A1403" s="90"/>
      <c r="B1403" s="90"/>
      <c r="C1403" s="90"/>
      <c r="D1403" s="90"/>
      <c r="E1403" s="90"/>
      <c r="F1403" s="90"/>
      <c r="G1403" s="90"/>
      <c r="H1403" s="90"/>
      <c r="I1403" s="90"/>
    </row>
    <row r="1404" spans="1:9" x14ac:dyDescent="0.25">
      <c r="A1404" s="90"/>
      <c r="B1404" s="90"/>
      <c r="C1404" s="90"/>
      <c r="D1404" s="90"/>
      <c r="E1404" s="90"/>
      <c r="F1404" s="90"/>
      <c r="G1404" s="90"/>
      <c r="H1404" s="90"/>
      <c r="I1404" s="90"/>
    </row>
    <row r="1405" spans="1:9" x14ac:dyDescent="0.25">
      <c r="A1405" s="90"/>
      <c r="B1405" s="90"/>
      <c r="C1405" s="90"/>
      <c r="D1405" s="90"/>
      <c r="E1405" s="90"/>
      <c r="F1405" s="90"/>
      <c r="G1405" s="90"/>
      <c r="H1405" s="90"/>
      <c r="I1405" s="90"/>
    </row>
    <row r="1406" spans="1:9" x14ac:dyDescent="0.25">
      <c r="A1406" s="90"/>
      <c r="B1406" s="90"/>
      <c r="C1406" s="90"/>
      <c r="D1406" s="90"/>
      <c r="E1406" s="90"/>
      <c r="F1406" s="90"/>
      <c r="G1406" s="90"/>
      <c r="H1406" s="90"/>
      <c r="I1406" s="90"/>
    </row>
    <row r="1407" spans="1:9" x14ac:dyDescent="0.25">
      <c r="A1407" s="90"/>
      <c r="B1407" s="90"/>
      <c r="C1407" s="90"/>
      <c r="D1407" s="90"/>
      <c r="E1407" s="90"/>
      <c r="F1407" s="90"/>
      <c r="G1407" s="90"/>
      <c r="H1407" s="90"/>
      <c r="I1407" s="90"/>
    </row>
    <row r="1408" spans="1:9" x14ac:dyDescent="0.25">
      <c r="A1408" s="90"/>
      <c r="B1408" s="90"/>
      <c r="C1408" s="90"/>
      <c r="D1408" s="90"/>
      <c r="E1408" s="90"/>
      <c r="F1408" s="90"/>
      <c r="G1408" s="90"/>
      <c r="H1408" s="90"/>
      <c r="I1408" s="90"/>
    </row>
    <row r="1409" spans="1:9" x14ac:dyDescent="0.25">
      <c r="A1409" s="90"/>
      <c r="B1409" s="90"/>
      <c r="C1409" s="90"/>
      <c r="D1409" s="90"/>
      <c r="E1409" s="90"/>
      <c r="F1409" s="90"/>
      <c r="G1409" s="90"/>
      <c r="H1409" s="90"/>
      <c r="I1409" s="90"/>
    </row>
    <row r="1410" spans="1:9" x14ac:dyDescent="0.25">
      <c r="A1410" s="90"/>
      <c r="B1410" s="90"/>
      <c r="C1410" s="90"/>
      <c r="D1410" s="90"/>
      <c r="E1410" s="90"/>
      <c r="F1410" s="90"/>
      <c r="G1410" s="90"/>
      <c r="H1410" s="90"/>
      <c r="I1410" s="90"/>
    </row>
    <row r="1411" spans="1:9" x14ac:dyDescent="0.25">
      <c r="A1411" s="90"/>
      <c r="B1411" s="90"/>
      <c r="C1411" s="90"/>
      <c r="D1411" s="90"/>
      <c r="E1411" s="90"/>
      <c r="F1411" s="90"/>
      <c r="G1411" s="90"/>
      <c r="H1411" s="90"/>
      <c r="I1411" s="90"/>
    </row>
    <row r="1412" spans="1:9" x14ac:dyDescent="0.25">
      <c r="A1412" s="90"/>
      <c r="B1412" s="90"/>
      <c r="C1412" s="90"/>
      <c r="D1412" s="90"/>
      <c r="E1412" s="90"/>
      <c r="F1412" s="90"/>
      <c r="G1412" s="90"/>
      <c r="H1412" s="90"/>
      <c r="I1412" s="90"/>
    </row>
    <row r="1413" spans="1:9" x14ac:dyDescent="0.25">
      <c r="A1413" s="90"/>
      <c r="B1413" s="90"/>
      <c r="C1413" s="90"/>
      <c r="D1413" s="90"/>
      <c r="E1413" s="90"/>
      <c r="F1413" s="90"/>
      <c r="G1413" s="90"/>
      <c r="H1413" s="90"/>
      <c r="I1413" s="90"/>
    </row>
    <row r="1414" spans="1:9" x14ac:dyDescent="0.25">
      <c r="A1414" s="90"/>
      <c r="B1414" s="90"/>
      <c r="C1414" s="90"/>
      <c r="D1414" s="90"/>
      <c r="E1414" s="90"/>
      <c r="F1414" s="90"/>
      <c r="G1414" s="90"/>
      <c r="H1414" s="90"/>
      <c r="I1414" s="90"/>
    </row>
    <row r="1415" spans="1:9" x14ac:dyDescent="0.25">
      <c r="A1415" s="90"/>
      <c r="B1415" s="90"/>
      <c r="C1415" s="90"/>
      <c r="D1415" s="90"/>
      <c r="E1415" s="90"/>
      <c r="F1415" s="90"/>
      <c r="G1415" s="90"/>
      <c r="H1415" s="90"/>
      <c r="I1415" s="90"/>
    </row>
    <row r="1416" spans="1:9" x14ac:dyDescent="0.25">
      <c r="A1416" s="90"/>
      <c r="B1416" s="90"/>
      <c r="C1416" s="90"/>
      <c r="D1416" s="90"/>
      <c r="E1416" s="90"/>
      <c r="F1416" s="90"/>
      <c r="G1416" s="90"/>
      <c r="H1416" s="90"/>
      <c r="I1416" s="90"/>
    </row>
    <row r="1417" spans="1:9" x14ac:dyDescent="0.25">
      <c r="A1417" s="90"/>
      <c r="B1417" s="90"/>
      <c r="C1417" s="90"/>
      <c r="D1417" s="90"/>
      <c r="E1417" s="90"/>
      <c r="F1417" s="90"/>
      <c r="G1417" s="90"/>
      <c r="H1417" s="90"/>
      <c r="I1417" s="90"/>
    </row>
    <row r="1418" spans="1:9" x14ac:dyDescent="0.25">
      <c r="A1418" s="90"/>
      <c r="B1418" s="90"/>
      <c r="C1418" s="90"/>
      <c r="D1418" s="90"/>
      <c r="E1418" s="90"/>
      <c r="F1418" s="90"/>
      <c r="G1418" s="90"/>
      <c r="H1418" s="90"/>
      <c r="I1418" s="90"/>
    </row>
    <row r="1419" spans="1:9" x14ac:dyDescent="0.25">
      <c r="A1419" s="90"/>
      <c r="B1419" s="90"/>
      <c r="C1419" s="90"/>
      <c r="D1419" s="90"/>
      <c r="E1419" s="90"/>
      <c r="F1419" s="90"/>
      <c r="G1419" s="90"/>
      <c r="H1419" s="90"/>
      <c r="I1419" s="90"/>
    </row>
    <row r="1420" spans="1:9" x14ac:dyDescent="0.25">
      <c r="A1420" s="90"/>
      <c r="B1420" s="90"/>
      <c r="C1420" s="90"/>
      <c r="D1420" s="90"/>
      <c r="E1420" s="90"/>
      <c r="F1420" s="90"/>
      <c r="G1420" s="90"/>
      <c r="H1420" s="90"/>
      <c r="I1420" s="90"/>
    </row>
    <row r="1421" spans="1:9" x14ac:dyDescent="0.25">
      <c r="A1421" s="90"/>
      <c r="B1421" s="90"/>
      <c r="C1421" s="90"/>
      <c r="D1421" s="90"/>
      <c r="E1421" s="90"/>
      <c r="F1421" s="90"/>
      <c r="G1421" s="90"/>
      <c r="H1421" s="90"/>
      <c r="I1421" s="90"/>
    </row>
    <row r="1422" spans="1:9" x14ac:dyDescent="0.25">
      <c r="A1422" s="90"/>
      <c r="B1422" s="90"/>
      <c r="C1422" s="90"/>
      <c r="D1422" s="90"/>
      <c r="E1422" s="90"/>
      <c r="F1422" s="90"/>
      <c r="G1422" s="90"/>
      <c r="H1422" s="90"/>
      <c r="I1422" s="90"/>
    </row>
    <row r="1423" spans="1:9" x14ac:dyDescent="0.25">
      <c r="A1423" s="90"/>
      <c r="B1423" s="90"/>
      <c r="C1423" s="90"/>
      <c r="D1423" s="90"/>
      <c r="E1423" s="90"/>
      <c r="F1423" s="90"/>
      <c r="G1423" s="90"/>
      <c r="H1423" s="90"/>
      <c r="I1423" s="90"/>
    </row>
    <row r="1424" spans="1:9" x14ac:dyDescent="0.25">
      <c r="A1424" s="90"/>
      <c r="B1424" s="90"/>
      <c r="C1424" s="90"/>
      <c r="D1424" s="90"/>
      <c r="E1424" s="90"/>
      <c r="F1424" s="90"/>
      <c r="G1424" s="90"/>
      <c r="H1424" s="90"/>
      <c r="I1424" s="90"/>
    </row>
    <row r="1425" spans="1:9" x14ac:dyDescent="0.25">
      <c r="A1425" s="90"/>
      <c r="B1425" s="90"/>
      <c r="C1425" s="90"/>
      <c r="D1425" s="90"/>
      <c r="E1425" s="90"/>
      <c r="F1425" s="90"/>
      <c r="G1425" s="90"/>
      <c r="H1425" s="90"/>
      <c r="I1425" s="90"/>
    </row>
    <row r="1426" spans="1:9" x14ac:dyDescent="0.25">
      <c r="A1426" s="90"/>
      <c r="B1426" s="90"/>
      <c r="C1426" s="90"/>
      <c r="D1426" s="90"/>
      <c r="E1426" s="90"/>
      <c r="F1426" s="90"/>
      <c r="G1426" s="90"/>
      <c r="H1426" s="90"/>
      <c r="I1426" s="90"/>
    </row>
    <row r="1427" spans="1:9" x14ac:dyDescent="0.25">
      <c r="A1427" s="90"/>
      <c r="B1427" s="90"/>
      <c r="C1427" s="90"/>
      <c r="D1427" s="90"/>
      <c r="E1427" s="90"/>
      <c r="F1427" s="90"/>
      <c r="G1427" s="90"/>
      <c r="H1427" s="90"/>
      <c r="I1427" s="90"/>
    </row>
    <row r="1428" spans="1:9" x14ac:dyDescent="0.25">
      <c r="A1428" s="90"/>
      <c r="B1428" s="90"/>
      <c r="C1428" s="90"/>
      <c r="D1428" s="90"/>
      <c r="E1428" s="90"/>
      <c r="F1428" s="90"/>
      <c r="G1428" s="90"/>
      <c r="H1428" s="90"/>
      <c r="I1428" s="90"/>
    </row>
    <row r="1429" spans="1:9" x14ac:dyDescent="0.25">
      <c r="A1429" s="90"/>
      <c r="B1429" s="90"/>
      <c r="C1429" s="90"/>
      <c r="D1429" s="90"/>
      <c r="E1429" s="90"/>
      <c r="F1429" s="90"/>
      <c r="G1429" s="90"/>
      <c r="H1429" s="90"/>
      <c r="I1429" s="90"/>
    </row>
    <row r="1430" spans="1:9" x14ac:dyDescent="0.25">
      <c r="A1430" s="90"/>
      <c r="B1430" s="90"/>
      <c r="C1430" s="90"/>
      <c r="D1430" s="90"/>
      <c r="E1430" s="90"/>
      <c r="F1430" s="90"/>
      <c r="G1430" s="90"/>
      <c r="H1430" s="90"/>
      <c r="I1430" s="90"/>
    </row>
    <row r="1431" spans="1:9" x14ac:dyDescent="0.25">
      <c r="A1431" s="90"/>
      <c r="B1431" s="90"/>
      <c r="C1431" s="90"/>
      <c r="D1431" s="90"/>
      <c r="E1431" s="90"/>
      <c r="F1431" s="90"/>
      <c r="G1431" s="90"/>
      <c r="H1431" s="90"/>
      <c r="I1431" s="90"/>
    </row>
    <row r="1432" spans="1:9" x14ac:dyDescent="0.25">
      <c r="A1432" s="90"/>
      <c r="B1432" s="90"/>
      <c r="C1432" s="90"/>
      <c r="D1432" s="90"/>
      <c r="E1432" s="90"/>
      <c r="F1432" s="90"/>
      <c r="G1432" s="90"/>
      <c r="H1432" s="90"/>
      <c r="I1432" s="90"/>
    </row>
    <row r="1433" spans="1:9" x14ac:dyDescent="0.25">
      <c r="A1433" s="90"/>
      <c r="B1433" s="90"/>
      <c r="C1433" s="90"/>
      <c r="D1433" s="90"/>
      <c r="E1433" s="90"/>
      <c r="F1433" s="90"/>
      <c r="G1433" s="90"/>
      <c r="H1433" s="90"/>
      <c r="I1433" s="90"/>
    </row>
    <row r="1434" spans="1:9" x14ac:dyDescent="0.25">
      <c r="A1434" s="90"/>
      <c r="B1434" s="90"/>
      <c r="C1434" s="90"/>
      <c r="D1434" s="90"/>
      <c r="E1434" s="90"/>
      <c r="F1434" s="90"/>
      <c r="G1434" s="90"/>
      <c r="H1434" s="90"/>
      <c r="I1434" s="90"/>
    </row>
    <row r="1435" spans="1:9" x14ac:dyDescent="0.25">
      <c r="A1435" s="90"/>
      <c r="B1435" s="90"/>
      <c r="C1435" s="90"/>
      <c r="D1435" s="90"/>
      <c r="E1435" s="90"/>
      <c r="F1435" s="90"/>
      <c r="G1435" s="90"/>
      <c r="H1435" s="90"/>
      <c r="I1435" s="90"/>
    </row>
    <row r="1436" spans="1:9" x14ac:dyDescent="0.25">
      <c r="A1436" s="90"/>
      <c r="B1436" s="90"/>
      <c r="C1436" s="90"/>
      <c r="D1436" s="90"/>
      <c r="E1436" s="90"/>
      <c r="F1436" s="90"/>
      <c r="G1436" s="90"/>
      <c r="H1436" s="90"/>
      <c r="I1436" s="90"/>
    </row>
    <row r="1437" spans="1:9" x14ac:dyDescent="0.25">
      <c r="A1437" s="90"/>
      <c r="B1437" s="90"/>
      <c r="C1437" s="90"/>
      <c r="D1437" s="90"/>
      <c r="E1437" s="90"/>
      <c r="F1437" s="90"/>
      <c r="G1437" s="90"/>
      <c r="H1437" s="90"/>
      <c r="I1437" s="90"/>
    </row>
    <row r="1438" spans="1:9" x14ac:dyDescent="0.25">
      <c r="A1438" s="90"/>
      <c r="B1438" s="90"/>
      <c r="C1438" s="90"/>
      <c r="D1438" s="90"/>
      <c r="E1438" s="90"/>
      <c r="F1438" s="90"/>
      <c r="G1438" s="90"/>
      <c r="H1438" s="90"/>
      <c r="I1438" s="90"/>
    </row>
    <row r="1439" spans="1:9" x14ac:dyDescent="0.25">
      <c r="A1439" s="90"/>
      <c r="B1439" s="90"/>
      <c r="C1439" s="90"/>
      <c r="D1439" s="90"/>
      <c r="E1439" s="90"/>
      <c r="F1439" s="90"/>
      <c r="G1439" s="90"/>
      <c r="H1439" s="90"/>
      <c r="I1439" s="90"/>
    </row>
    <row r="1440" spans="1:9" x14ac:dyDescent="0.25">
      <c r="A1440" s="90"/>
      <c r="B1440" s="90"/>
      <c r="C1440" s="90"/>
      <c r="D1440" s="90"/>
      <c r="E1440" s="90"/>
      <c r="F1440" s="90"/>
      <c r="G1440" s="90"/>
      <c r="H1440" s="90"/>
      <c r="I1440" s="90"/>
    </row>
    <row r="1441" spans="1:9" x14ac:dyDescent="0.25">
      <c r="A1441" s="90"/>
      <c r="B1441" s="90"/>
      <c r="C1441" s="90"/>
      <c r="D1441" s="90"/>
      <c r="E1441" s="90"/>
      <c r="F1441" s="90"/>
      <c r="G1441" s="90"/>
      <c r="H1441" s="90"/>
      <c r="I1441" s="90"/>
    </row>
    <row r="1442" spans="1:9" x14ac:dyDescent="0.25">
      <c r="A1442" s="90"/>
      <c r="B1442" s="90"/>
      <c r="C1442" s="90"/>
      <c r="D1442" s="90"/>
      <c r="E1442" s="90"/>
      <c r="F1442" s="90"/>
      <c r="G1442" s="90"/>
      <c r="H1442" s="90"/>
      <c r="I1442" s="90"/>
    </row>
    <row r="1443" spans="1:9" x14ac:dyDescent="0.25">
      <c r="A1443" s="90"/>
      <c r="B1443" s="90"/>
      <c r="C1443" s="90"/>
      <c r="D1443" s="90"/>
      <c r="E1443" s="90"/>
      <c r="F1443" s="90"/>
      <c r="G1443" s="90"/>
      <c r="H1443" s="90"/>
      <c r="I1443" s="90"/>
    </row>
    <row r="1444" spans="1:9" x14ac:dyDescent="0.25">
      <c r="A1444" s="90"/>
      <c r="B1444" s="90"/>
      <c r="C1444" s="90"/>
      <c r="D1444" s="90"/>
      <c r="E1444" s="90"/>
      <c r="F1444" s="90"/>
      <c r="G1444" s="90"/>
      <c r="H1444" s="90"/>
      <c r="I1444" s="90"/>
    </row>
    <row r="1445" spans="1:9" x14ac:dyDescent="0.25">
      <c r="A1445" s="90"/>
      <c r="B1445" s="90"/>
      <c r="C1445" s="90"/>
      <c r="D1445" s="90"/>
      <c r="E1445" s="90"/>
      <c r="F1445" s="90"/>
      <c r="G1445" s="90"/>
      <c r="H1445" s="90"/>
      <c r="I1445" s="90"/>
    </row>
    <row r="1446" spans="1:9" x14ac:dyDescent="0.25">
      <c r="A1446" s="90"/>
      <c r="B1446" s="90"/>
      <c r="C1446" s="90"/>
      <c r="D1446" s="90"/>
      <c r="E1446" s="90"/>
      <c r="F1446" s="90"/>
      <c r="G1446" s="90"/>
      <c r="H1446" s="90"/>
      <c r="I1446" s="90"/>
    </row>
    <row r="1447" spans="1:9" x14ac:dyDescent="0.25">
      <c r="A1447" s="90"/>
      <c r="B1447" s="90"/>
      <c r="C1447" s="90"/>
      <c r="D1447" s="90"/>
      <c r="E1447" s="90"/>
      <c r="F1447" s="90"/>
      <c r="G1447" s="90"/>
      <c r="H1447" s="90"/>
      <c r="I1447" s="90"/>
    </row>
    <row r="1448" spans="1:9" x14ac:dyDescent="0.25">
      <c r="A1448" s="90"/>
      <c r="B1448" s="90"/>
      <c r="C1448" s="90"/>
      <c r="D1448" s="90"/>
      <c r="E1448" s="90"/>
      <c r="F1448" s="90"/>
      <c r="G1448" s="90"/>
      <c r="H1448" s="90"/>
      <c r="I1448" s="90"/>
    </row>
    <row r="1449" spans="1:9" x14ac:dyDescent="0.25">
      <c r="A1449" s="90"/>
      <c r="B1449" s="90"/>
      <c r="C1449" s="90"/>
      <c r="D1449" s="90"/>
      <c r="E1449" s="90"/>
      <c r="F1449" s="90"/>
      <c r="G1449" s="90"/>
      <c r="H1449" s="90"/>
      <c r="I1449" s="90"/>
    </row>
    <row r="1450" spans="1:9" x14ac:dyDescent="0.25">
      <c r="A1450" s="90"/>
      <c r="B1450" s="90"/>
      <c r="C1450" s="90"/>
      <c r="D1450" s="90"/>
      <c r="E1450" s="90"/>
      <c r="F1450" s="90"/>
      <c r="G1450" s="90"/>
      <c r="H1450" s="90"/>
      <c r="I1450" s="90"/>
    </row>
    <row r="1451" spans="1:9" x14ac:dyDescent="0.25">
      <c r="A1451" s="90"/>
      <c r="B1451" s="90"/>
      <c r="C1451" s="90"/>
      <c r="D1451" s="90"/>
      <c r="E1451" s="90"/>
      <c r="F1451" s="90"/>
      <c r="G1451" s="90"/>
      <c r="H1451" s="90"/>
      <c r="I1451" s="90"/>
    </row>
    <row r="1452" spans="1:9" x14ac:dyDescent="0.25">
      <c r="A1452" s="90"/>
      <c r="B1452" s="90"/>
      <c r="C1452" s="90"/>
      <c r="D1452" s="90"/>
      <c r="E1452" s="90"/>
      <c r="F1452" s="90"/>
      <c r="G1452" s="90"/>
      <c r="H1452" s="90"/>
      <c r="I1452" s="90"/>
    </row>
    <row r="1453" spans="1:9" x14ac:dyDescent="0.25">
      <c r="A1453" s="90"/>
      <c r="B1453" s="90"/>
      <c r="C1453" s="90"/>
      <c r="D1453" s="90"/>
      <c r="E1453" s="90"/>
      <c r="F1453" s="90"/>
      <c r="G1453" s="90"/>
      <c r="H1453" s="90"/>
      <c r="I1453" s="90"/>
    </row>
    <row r="1454" spans="1:9" x14ac:dyDescent="0.25">
      <c r="A1454" s="90"/>
      <c r="B1454" s="90"/>
      <c r="C1454" s="90"/>
      <c r="D1454" s="90"/>
      <c r="E1454" s="90"/>
      <c r="F1454" s="90"/>
      <c r="G1454" s="90"/>
      <c r="H1454" s="90"/>
      <c r="I1454" s="90"/>
    </row>
    <row r="1455" spans="1:9" x14ac:dyDescent="0.25">
      <c r="A1455" s="90"/>
      <c r="B1455" s="90"/>
      <c r="C1455" s="90"/>
      <c r="D1455" s="90"/>
      <c r="E1455" s="90"/>
      <c r="F1455" s="90"/>
      <c r="G1455" s="90"/>
      <c r="H1455" s="90"/>
      <c r="I1455" s="90"/>
    </row>
    <row r="1456" spans="1:9" x14ac:dyDescent="0.25">
      <c r="A1456" s="90"/>
      <c r="B1456" s="90"/>
      <c r="C1456" s="90"/>
      <c r="D1456" s="90"/>
      <c r="E1456" s="90"/>
      <c r="F1456" s="90"/>
      <c r="G1456" s="90"/>
      <c r="H1456" s="90"/>
      <c r="I1456" s="90"/>
    </row>
    <row r="1457" spans="1:9" x14ac:dyDescent="0.25">
      <c r="A1457" s="90"/>
      <c r="B1457" s="90"/>
      <c r="C1457" s="90"/>
      <c r="D1457" s="90"/>
      <c r="E1457" s="90"/>
      <c r="F1457" s="90"/>
      <c r="G1457" s="90"/>
      <c r="H1457" s="90"/>
      <c r="I1457" s="90"/>
    </row>
    <row r="1458" spans="1:9" x14ac:dyDescent="0.25">
      <c r="A1458" s="90"/>
      <c r="B1458" s="90"/>
      <c r="C1458" s="90"/>
      <c r="D1458" s="90"/>
      <c r="E1458" s="90"/>
      <c r="F1458" s="90"/>
      <c r="G1458" s="90"/>
      <c r="H1458" s="90"/>
      <c r="I1458" s="90"/>
    </row>
    <row r="1459" spans="1:9" x14ac:dyDescent="0.25">
      <c r="A1459" s="90"/>
      <c r="B1459" s="90"/>
      <c r="C1459" s="90"/>
      <c r="D1459" s="90"/>
      <c r="E1459" s="90"/>
      <c r="F1459" s="90"/>
      <c r="G1459" s="90"/>
      <c r="H1459" s="90"/>
      <c r="I1459" s="90"/>
    </row>
    <row r="1460" spans="1:9" x14ac:dyDescent="0.25">
      <c r="A1460" s="90"/>
      <c r="B1460" s="90"/>
      <c r="C1460" s="90"/>
      <c r="D1460" s="90"/>
      <c r="E1460" s="90"/>
      <c r="F1460" s="90"/>
      <c r="G1460" s="90"/>
      <c r="H1460" s="90"/>
      <c r="I1460" s="90"/>
    </row>
    <row r="1461" spans="1:9" x14ac:dyDescent="0.25">
      <c r="A1461" s="90"/>
      <c r="B1461" s="90"/>
      <c r="C1461" s="90"/>
      <c r="D1461" s="90"/>
      <c r="E1461" s="90"/>
      <c r="F1461" s="90"/>
      <c r="G1461" s="90"/>
      <c r="H1461" s="90"/>
      <c r="I1461" s="90"/>
    </row>
    <row r="1462" spans="1:9" x14ac:dyDescent="0.25">
      <c r="A1462" s="90"/>
      <c r="B1462" s="90"/>
      <c r="C1462" s="90"/>
      <c r="D1462" s="90"/>
      <c r="E1462" s="90"/>
      <c r="F1462" s="90"/>
      <c r="G1462" s="90"/>
      <c r="H1462" s="90"/>
      <c r="I1462" s="90"/>
    </row>
    <row r="1463" spans="1:9" x14ac:dyDescent="0.25">
      <c r="A1463" s="90"/>
      <c r="B1463" s="90"/>
      <c r="C1463" s="90"/>
      <c r="D1463" s="90"/>
      <c r="E1463" s="90"/>
      <c r="F1463" s="90"/>
      <c r="G1463" s="90"/>
      <c r="H1463" s="90"/>
      <c r="I1463" s="90"/>
    </row>
    <row r="1464" spans="1:9" x14ac:dyDescent="0.25">
      <c r="A1464" s="90"/>
      <c r="B1464" s="90"/>
      <c r="C1464" s="90"/>
      <c r="D1464" s="90"/>
      <c r="E1464" s="90"/>
      <c r="F1464" s="90"/>
      <c r="G1464" s="90"/>
      <c r="H1464" s="90"/>
      <c r="I1464" s="90"/>
    </row>
    <row r="1465" spans="1:9" x14ac:dyDescent="0.25">
      <c r="A1465" s="90"/>
      <c r="B1465" s="90"/>
      <c r="C1465" s="90"/>
      <c r="D1465" s="90"/>
      <c r="E1465" s="90"/>
      <c r="F1465" s="90"/>
      <c r="G1465" s="90"/>
      <c r="H1465" s="90"/>
      <c r="I1465" s="90"/>
    </row>
    <row r="1466" spans="1:9" x14ac:dyDescent="0.25">
      <c r="A1466" s="90"/>
      <c r="B1466" s="90"/>
      <c r="C1466" s="90"/>
      <c r="D1466" s="90"/>
      <c r="E1466" s="90"/>
      <c r="F1466" s="90"/>
      <c r="G1466" s="90"/>
      <c r="H1466" s="90"/>
      <c r="I1466" s="90"/>
    </row>
    <row r="1467" spans="1:9" x14ac:dyDescent="0.25">
      <c r="A1467" s="90"/>
      <c r="B1467" s="90"/>
      <c r="C1467" s="90"/>
      <c r="D1467" s="90"/>
      <c r="E1467" s="90"/>
      <c r="F1467" s="90"/>
      <c r="G1467" s="90"/>
      <c r="H1467" s="90"/>
      <c r="I1467" s="90"/>
    </row>
    <row r="1468" spans="1:9" x14ac:dyDescent="0.25">
      <c r="A1468" s="90"/>
      <c r="B1468" s="90"/>
      <c r="C1468" s="90"/>
      <c r="D1468" s="90"/>
      <c r="E1468" s="90"/>
      <c r="F1468" s="90"/>
      <c r="G1468" s="90"/>
      <c r="H1468" s="90"/>
      <c r="I1468" s="90"/>
    </row>
    <row r="1469" spans="1:9" x14ac:dyDescent="0.25">
      <c r="A1469" s="90"/>
      <c r="B1469" s="90"/>
      <c r="C1469" s="90"/>
      <c r="D1469" s="90"/>
      <c r="E1469" s="90"/>
      <c r="F1469" s="90"/>
      <c r="G1469" s="90"/>
      <c r="H1469" s="90"/>
      <c r="I1469" s="90"/>
    </row>
    <row r="1470" spans="1:9" x14ac:dyDescent="0.25">
      <c r="A1470" s="90"/>
      <c r="B1470" s="90"/>
      <c r="C1470" s="90"/>
      <c r="D1470" s="90"/>
      <c r="E1470" s="90"/>
      <c r="F1470" s="90"/>
      <c r="G1470" s="90"/>
      <c r="H1470" s="90"/>
      <c r="I1470" s="90"/>
    </row>
    <row r="1471" spans="1:9" x14ac:dyDescent="0.25">
      <c r="A1471" s="90"/>
      <c r="B1471" s="90"/>
      <c r="C1471" s="90"/>
      <c r="D1471" s="90"/>
      <c r="E1471" s="90"/>
      <c r="F1471" s="90"/>
      <c r="G1471" s="90"/>
      <c r="H1471" s="90"/>
      <c r="I1471" s="90"/>
    </row>
    <row r="1472" spans="1:9" x14ac:dyDescent="0.25">
      <c r="A1472" s="90"/>
      <c r="B1472" s="90"/>
      <c r="C1472" s="90"/>
      <c r="D1472" s="90"/>
      <c r="E1472" s="90"/>
      <c r="F1472" s="90"/>
      <c r="G1472" s="90"/>
      <c r="H1472" s="90"/>
      <c r="I1472" s="90"/>
    </row>
    <row r="1473" spans="1:9" x14ac:dyDescent="0.25">
      <c r="A1473" s="90"/>
      <c r="B1473" s="90"/>
      <c r="C1473" s="90"/>
      <c r="D1473" s="90"/>
      <c r="E1473" s="90"/>
      <c r="F1473" s="90"/>
      <c r="G1473" s="90"/>
      <c r="H1473" s="90"/>
      <c r="I1473" s="90"/>
    </row>
    <row r="1474" spans="1:9" x14ac:dyDescent="0.25">
      <c r="A1474" s="90"/>
      <c r="B1474" s="90"/>
      <c r="C1474" s="90"/>
      <c r="D1474" s="90"/>
      <c r="E1474" s="90"/>
      <c r="F1474" s="90"/>
      <c r="G1474" s="90"/>
      <c r="H1474" s="90"/>
      <c r="I1474" s="90"/>
    </row>
    <row r="1475" spans="1:9" x14ac:dyDescent="0.25">
      <c r="A1475" s="90"/>
      <c r="B1475" s="90"/>
      <c r="C1475" s="90"/>
      <c r="D1475" s="90"/>
      <c r="E1475" s="90"/>
      <c r="F1475" s="90"/>
      <c r="G1475" s="90"/>
      <c r="H1475" s="90"/>
      <c r="I1475" s="90"/>
    </row>
    <row r="1476" spans="1:9" x14ac:dyDescent="0.25">
      <c r="A1476" s="90"/>
      <c r="B1476" s="90"/>
      <c r="C1476" s="90"/>
      <c r="D1476" s="90"/>
      <c r="E1476" s="90"/>
      <c r="F1476" s="90"/>
      <c r="G1476" s="90"/>
      <c r="H1476" s="90"/>
      <c r="I1476" s="90"/>
    </row>
    <row r="1477" spans="1:9" x14ac:dyDescent="0.25">
      <c r="A1477" s="90"/>
      <c r="B1477" s="90"/>
      <c r="C1477" s="90"/>
      <c r="D1477" s="90"/>
      <c r="E1477" s="90"/>
      <c r="F1477" s="90"/>
      <c r="G1477" s="90"/>
      <c r="H1477" s="90"/>
      <c r="I1477" s="90"/>
    </row>
    <row r="1478" spans="1:9" x14ac:dyDescent="0.25">
      <c r="A1478" s="90"/>
      <c r="B1478" s="90"/>
      <c r="C1478" s="90"/>
      <c r="D1478" s="90"/>
      <c r="E1478" s="90"/>
      <c r="F1478" s="90"/>
      <c r="G1478" s="90"/>
      <c r="H1478" s="90"/>
      <c r="I1478" s="90"/>
    </row>
    <row r="1479" spans="1:9" x14ac:dyDescent="0.25">
      <c r="A1479" s="90"/>
      <c r="B1479" s="90"/>
      <c r="C1479" s="90"/>
      <c r="D1479" s="90"/>
      <c r="E1479" s="90"/>
      <c r="F1479" s="90"/>
      <c r="G1479" s="90"/>
      <c r="H1479" s="90"/>
      <c r="I1479" s="90"/>
    </row>
    <row r="1480" spans="1:9" x14ac:dyDescent="0.25">
      <c r="A1480" s="90"/>
      <c r="B1480" s="90"/>
      <c r="C1480" s="90"/>
      <c r="D1480" s="90"/>
      <c r="E1480" s="90"/>
      <c r="F1480" s="90"/>
      <c r="G1480" s="90"/>
      <c r="H1480" s="90"/>
      <c r="I1480" s="90"/>
    </row>
    <row r="1481" spans="1:9" x14ac:dyDescent="0.25">
      <c r="A1481" s="90"/>
      <c r="B1481" s="90"/>
      <c r="C1481" s="90"/>
      <c r="D1481" s="90"/>
      <c r="E1481" s="90"/>
      <c r="F1481" s="90"/>
      <c r="G1481" s="90"/>
      <c r="H1481" s="90"/>
      <c r="I1481" s="90"/>
    </row>
    <row r="1482" spans="1:9" x14ac:dyDescent="0.25">
      <c r="A1482" s="90"/>
      <c r="B1482" s="90"/>
      <c r="C1482" s="90"/>
      <c r="D1482" s="90"/>
      <c r="E1482" s="90"/>
      <c r="F1482" s="90"/>
      <c r="G1482" s="90"/>
      <c r="H1482" s="90"/>
      <c r="I1482" s="90"/>
    </row>
    <row r="1483" spans="1:9" x14ac:dyDescent="0.25">
      <c r="A1483" s="90"/>
      <c r="B1483" s="90"/>
      <c r="C1483" s="90"/>
      <c r="D1483" s="90"/>
      <c r="E1483" s="90"/>
      <c r="F1483" s="90"/>
      <c r="G1483" s="90"/>
      <c r="H1483" s="90"/>
      <c r="I1483" s="90"/>
    </row>
    <row r="1484" spans="1:9" x14ac:dyDescent="0.25">
      <c r="A1484" s="90"/>
      <c r="B1484" s="90"/>
      <c r="C1484" s="90"/>
      <c r="D1484" s="90"/>
      <c r="E1484" s="90"/>
      <c r="F1484" s="90"/>
      <c r="G1484" s="90"/>
      <c r="H1484" s="90"/>
      <c r="I1484" s="90"/>
    </row>
    <row r="1485" spans="1:9" x14ac:dyDescent="0.25">
      <c r="A1485" s="90"/>
      <c r="B1485" s="90"/>
      <c r="C1485" s="90"/>
      <c r="D1485" s="90"/>
      <c r="E1485" s="90"/>
      <c r="F1485" s="90"/>
      <c r="G1485" s="90"/>
      <c r="H1485" s="90"/>
      <c r="I1485" s="90"/>
    </row>
    <row r="1486" spans="1:9" x14ac:dyDescent="0.25">
      <c r="A1486" s="90"/>
      <c r="B1486" s="90"/>
      <c r="C1486" s="90"/>
      <c r="D1486" s="90"/>
      <c r="E1486" s="90"/>
      <c r="F1486" s="90"/>
      <c r="G1486" s="90"/>
      <c r="H1486" s="90"/>
      <c r="I1486" s="90"/>
    </row>
    <row r="1487" spans="1:9" x14ac:dyDescent="0.25">
      <c r="A1487" s="90"/>
      <c r="B1487" s="90"/>
      <c r="C1487" s="90"/>
      <c r="D1487" s="90"/>
      <c r="E1487" s="90"/>
      <c r="F1487" s="90"/>
      <c r="G1487" s="90"/>
      <c r="H1487" s="90"/>
      <c r="I1487" s="90"/>
    </row>
    <row r="1488" spans="1:9" x14ac:dyDescent="0.25">
      <c r="A1488" s="90"/>
      <c r="B1488" s="90"/>
      <c r="C1488" s="90"/>
      <c r="D1488" s="90"/>
      <c r="E1488" s="90"/>
      <c r="F1488" s="90"/>
      <c r="G1488" s="90"/>
      <c r="H1488" s="90"/>
      <c r="I1488" s="90"/>
    </row>
    <row r="1489" spans="1:9" x14ac:dyDescent="0.25">
      <c r="A1489" s="90"/>
      <c r="B1489" s="90"/>
      <c r="C1489" s="90"/>
      <c r="D1489" s="90"/>
      <c r="E1489" s="90"/>
      <c r="F1489" s="90"/>
      <c r="G1489" s="90"/>
      <c r="H1489" s="90"/>
      <c r="I1489" s="90"/>
    </row>
    <row r="1490" spans="1:9" x14ac:dyDescent="0.25">
      <c r="A1490" s="90"/>
      <c r="B1490" s="90"/>
      <c r="C1490" s="90"/>
      <c r="D1490" s="90"/>
      <c r="E1490" s="90"/>
      <c r="F1490" s="90"/>
      <c r="G1490" s="90"/>
      <c r="H1490" s="90"/>
      <c r="I1490" s="90"/>
    </row>
    <row r="1491" spans="1:9" x14ac:dyDescent="0.25">
      <c r="A1491" s="90"/>
      <c r="B1491" s="90"/>
      <c r="C1491" s="90"/>
      <c r="D1491" s="90"/>
      <c r="E1491" s="90"/>
      <c r="F1491" s="90"/>
      <c r="G1491" s="90"/>
      <c r="H1491" s="90"/>
      <c r="I1491" s="90"/>
    </row>
    <row r="1492" spans="1:9" x14ac:dyDescent="0.25">
      <c r="A1492" s="90"/>
      <c r="B1492" s="90"/>
      <c r="C1492" s="90"/>
      <c r="D1492" s="90"/>
      <c r="E1492" s="90"/>
      <c r="F1492" s="90"/>
      <c r="G1492" s="90"/>
      <c r="H1492" s="90"/>
      <c r="I1492" s="90"/>
    </row>
    <row r="1493" spans="1:9" x14ac:dyDescent="0.25">
      <c r="A1493" s="90"/>
      <c r="B1493" s="90"/>
      <c r="C1493" s="90"/>
      <c r="D1493" s="90"/>
      <c r="E1493" s="90"/>
      <c r="F1493" s="90"/>
      <c r="G1493" s="90"/>
      <c r="H1493" s="90"/>
      <c r="I1493" s="90"/>
    </row>
    <row r="1494" spans="1:9" x14ac:dyDescent="0.25">
      <c r="A1494" s="90"/>
      <c r="B1494" s="90"/>
      <c r="C1494" s="90"/>
      <c r="D1494" s="90"/>
      <c r="E1494" s="90"/>
      <c r="F1494" s="90"/>
      <c r="G1494" s="90"/>
      <c r="H1494" s="90"/>
      <c r="I1494" s="90"/>
    </row>
    <row r="1495" spans="1:9" x14ac:dyDescent="0.25">
      <c r="A1495" s="90"/>
      <c r="B1495" s="90"/>
      <c r="C1495" s="90"/>
      <c r="D1495" s="90"/>
      <c r="E1495" s="90"/>
      <c r="F1495" s="90"/>
      <c r="G1495" s="90"/>
      <c r="H1495" s="90"/>
      <c r="I1495" s="90"/>
    </row>
    <row r="1496" spans="1:9" x14ac:dyDescent="0.25">
      <c r="A1496" s="90"/>
      <c r="B1496" s="90"/>
      <c r="C1496" s="90"/>
      <c r="D1496" s="90"/>
      <c r="E1496" s="90"/>
      <c r="F1496" s="90"/>
      <c r="G1496" s="90"/>
      <c r="H1496" s="90"/>
      <c r="I1496" s="90"/>
    </row>
    <row r="1497" spans="1:9" x14ac:dyDescent="0.25">
      <c r="A1497" s="90"/>
      <c r="B1497" s="90"/>
      <c r="C1497" s="90"/>
      <c r="D1497" s="90"/>
      <c r="E1497" s="90"/>
      <c r="F1497" s="90"/>
      <c r="G1497" s="90"/>
      <c r="H1497" s="90"/>
      <c r="I1497" s="90"/>
    </row>
    <row r="1498" spans="1:9" x14ac:dyDescent="0.25">
      <c r="A1498" s="90"/>
      <c r="B1498" s="90"/>
      <c r="C1498" s="90"/>
      <c r="D1498" s="90"/>
      <c r="E1498" s="90"/>
      <c r="F1498" s="90"/>
      <c r="G1498" s="90"/>
      <c r="H1498" s="90"/>
      <c r="I1498" s="90"/>
    </row>
    <row r="1499" spans="1:9" x14ac:dyDescent="0.25">
      <c r="A1499" s="90"/>
      <c r="B1499" s="90"/>
      <c r="C1499" s="90"/>
      <c r="D1499" s="90"/>
      <c r="E1499" s="90"/>
      <c r="F1499" s="90"/>
      <c r="G1499" s="90"/>
      <c r="H1499" s="90"/>
      <c r="I1499" s="90"/>
    </row>
    <row r="1500" spans="1:9" x14ac:dyDescent="0.25">
      <c r="A1500" s="90"/>
      <c r="B1500" s="90"/>
      <c r="C1500" s="90"/>
      <c r="D1500" s="90"/>
      <c r="E1500" s="90"/>
      <c r="F1500" s="90"/>
      <c r="G1500" s="90"/>
      <c r="H1500" s="90"/>
      <c r="I1500" s="90"/>
    </row>
    <row r="1501" spans="1:9" x14ac:dyDescent="0.25">
      <c r="A1501" s="90"/>
      <c r="B1501" s="90"/>
      <c r="C1501" s="90"/>
      <c r="D1501" s="90"/>
      <c r="E1501" s="90"/>
      <c r="F1501" s="90"/>
      <c r="G1501" s="90"/>
      <c r="H1501" s="90"/>
      <c r="I1501" s="90"/>
    </row>
    <row r="1502" spans="1:9" x14ac:dyDescent="0.25">
      <c r="A1502" s="90"/>
      <c r="B1502" s="90"/>
      <c r="C1502" s="90"/>
      <c r="D1502" s="90"/>
      <c r="E1502" s="90"/>
      <c r="F1502" s="90"/>
      <c r="G1502" s="90"/>
      <c r="H1502" s="90"/>
      <c r="I1502" s="90"/>
    </row>
    <row r="1503" spans="1:9" x14ac:dyDescent="0.25">
      <c r="A1503" s="90"/>
      <c r="B1503" s="90"/>
      <c r="C1503" s="90"/>
      <c r="D1503" s="90"/>
      <c r="E1503" s="90"/>
      <c r="F1503" s="90"/>
      <c r="G1503" s="90"/>
      <c r="H1503" s="90"/>
      <c r="I1503" s="90"/>
    </row>
    <row r="1504" spans="1:9" x14ac:dyDescent="0.25">
      <c r="A1504" s="90"/>
      <c r="B1504" s="90"/>
      <c r="C1504" s="90"/>
      <c r="D1504" s="90"/>
      <c r="E1504" s="90"/>
      <c r="F1504" s="90"/>
      <c r="G1504" s="90"/>
      <c r="H1504" s="90"/>
      <c r="I1504" s="90"/>
    </row>
    <row r="1505" spans="1:9" x14ac:dyDescent="0.25">
      <c r="A1505" s="90"/>
      <c r="B1505" s="90"/>
      <c r="C1505" s="90"/>
      <c r="D1505" s="90"/>
      <c r="E1505" s="90"/>
      <c r="F1505" s="90"/>
      <c r="G1505" s="90"/>
      <c r="H1505" s="90"/>
      <c r="I1505" s="90"/>
    </row>
    <row r="1506" spans="1:9" x14ac:dyDescent="0.25">
      <c r="A1506" s="90"/>
      <c r="B1506" s="90"/>
      <c r="C1506" s="90"/>
      <c r="D1506" s="90"/>
      <c r="E1506" s="90"/>
      <c r="F1506" s="90"/>
      <c r="G1506" s="90"/>
      <c r="H1506" s="90"/>
      <c r="I1506" s="90"/>
    </row>
    <row r="1507" spans="1:9" x14ac:dyDescent="0.25">
      <c r="A1507" s="90"/>
      <c r="B1507" s="90"/>
      <c r="C1507" s="90"/>
      <c r="D1507" s="90"/>
      <c r="E1507" s="90"/>
      <c r="F1507" s="90"/>
      <c r="G1507" s="90"/>
      <c r="H1507" s="90"/>
      <c r="I1507" s="90"/>
    </row>
    <row r="1508" spans="1:9" x14ac:dyDescent="0.25">
      <c r="A1508" s="90"/>
      <c r="B1508" s="90"/>
      <c r="C1508" s="90"/>
      <c r="D1508" s="90"/>
      <c r="E1508" s="90"/>
      <c r="F1508" s="90"/>
      <c r="G1508" s="90"/>
      <c r="H1508" s="90"/>
      <c r="I1508" s="90"/>
    </row>
    <row r="1509" spans="1:9" x14ac:dyDescent="0.25">
      <c r="A1509" s="90"/>
      <c r="B1509" s="90"/>
      <c r="C1509" s="90"/>
      <c r="D1509" s="90"/>
      <c r="E1509" s="90"/>
      <c r="F1509" s="90"/>
      <c r="G1509" s="90"/>
      <c r="H1509" s="90"/>
      <c r="I1509" s="90"/>
    </row>
    <row r="1510" spans="1:9" x14ac:dyDescent="0.25">
      <c r="A1510" s="90"/>
      <c r="B1510" s="90"/>
      <c r="C1510" s="90"/>
      <c r="D1510" s="90"/>
      <c r="E1510" s="90"/>
      <c r="F1510" s="90"/>
      <c r="G1510" s="90"/>
      <c r="H1510" s="90"/>
      <c r="I1510" s="90"/>
    </row>
    <row r="1511" spans="1:9" x14ac:dyDescent="0.25">
      <c r="A1511" s="90"/>
      <c r="B1511" s="90"/>
      <c r="C1511" s="90"/>
      <c r="D1511" s="90"/>
      <c r="E1511" s="90"/>
      <c r="F1511" s="90"/>
      <c r="G1511" s="90"/>
      <c r="H1511" s="90"/>
      <c r="I1511" s="90"/>
    </row>
    <row r="1512" spans="1:9" x14ac:dyDescent="0.25">
      <c r="A1512" s="90"/>
      <c r="B1512" s="90"/>
      <c r="C1512" s="90"/>
      <c r="D1512" s="90"/>
      <c r="E1512" s="90"/>
      <c r="F1512" s="90"/>
      <c r="G1512" s="90"/>
      <c r="H1512" s="90"/>
      <c r="I1512" s="90"/>
    </row>
    <row r="1513" spans="1:9" x14ac:dyDescent="0.25">
      <c r="A1513" s="90"/>
      <c r="B1513" s="90"/>
      <c r="C1513" s="90"/>
      <c r="D1513" s="90"/>
      <c r="E1513" s="90"/>
      <c r="F1513" s="90"/>
      <c r="G1513" s="90"/>
      <c r="H1513" s="90"/>
      <c r="I1513" s="90"/>
    </row>
    <row r="1514" spans="1:9" x14ac:dyDescent="0.25">
      <c r="A1514" s="90"/>
      <c r="B1514" s="90"/>
      <c r="C1514" s="90"/>
      <c r="D1514" s="90"/>
      <c r="E1514" s="90"/>
      <c r="F1514" s="90"/>
      <c r="G1514" s="90"/>
      <c r="H1514" s="90"/>
      <c r="I1514" s="90"/>
    </row>
    <row r="1515" spans="1:9" x14ac:dyDescent="0.25">
      <c r="A1515" s="90"/>
      <c r="B1515" s="90"/>
      <c r="C1515" s="90"/>
      <c r="D1515" s="90"/>
      <c r="E1515" s="90"/>
      <c r="F1515" s="90"/>
      <c r="G1515" s="90"/>
      <c r="H1515" s="90"/>
      <c r="I1515" s="90"/>
    </row>
    <row r="1516" spans="1:9" x14ac:dyDescent="0.25">
      <c r="A1516" s="90"/>
      <c r="B1516" s="90"/>
      <c r="C1516" s="90"/>
      <c r="D1516" s="90"/>
      <c r="E1516" s="90"/>
      <c r="F1516" s="90"/>
      <c r="G1516" s="90"/>
      <c r="H1516" s="90"/>
      <c r="I1516" s="90"/>
    </row>
    <row r="1517" spans="1:9" x14ac:dyDescent="0.25">
      <c r="A1517" s="90"/>
      <c r="B1517" s="90"/>
      <c r="C1517" s="90"/>
      <c r="D1517" s="90"/>
      <c r="E1517" s="90"/>
      <c r="F1517" s="90"/>
      <c r="G1517" s="90"/>
      <c r="H1517" s="90"/>
      <c r="I1517" s="90"/>
    </row>
    <row r="1518" spans="1:9" x14ac:dyDescent="0.25">
      <c r="A1518" s="90"/>
      <c r="B1518" s="90"/>
      <c r="C1518" s="90"/>
      <c r="D1518" s="90"/>
      <c r="E1518" s="90"/>
      <c r="F1518" s="90"/>
      <c r="G1518" s="90"/>
      <c r="H1518" s="90"/>
      <c r="I1518" s="90"/>
    </row>
    <row r="1519" spans="1:9" x14ac:dyDescent="0.25">
      <c r="A1519" s="90"/>
      <c r="B1519" s="90"/>
      <c r="C1519" s="90"/>
      <c r="D1519" s="90"/>
      <c r="E1519" s="90"/>
      <c r="F1519" s="90"/>
      <c r="G1519" s="90"/>
      <c r="H1519" s="90"/>
      <c r="I1519" s="90"/>
    </row>
    <row r="1520" spans="1:9" x14ac:dyDescent="0.25">
      <c r="A1520" s="90"/>
      <c r="B1520" s="90"/>
      <c r="C1520" s="90"/>
      <c r="D1520" s="90"/>
      <c r="E1520" s="90"/>
      <c r="F1520" s="90"/>
      <c r="G1520" s="90"/>
      <c r="H1520" s="90"/>
      <c r="I1520" s="90"/>
    </row>
    <row r="1521" spans="1:9" x14ac:dyDescent="0.25">
      <c r="A1521" s="90"/>
      <c r="B1521" s="90"/>
      <c r="C1521" s="90"/>
      <c r="D1521" s="90"/>
      <c r="E1521" s="90"/>
      <c r="F1521" s="90"/>
      <c r="G1521" s="90"/>
      <c r="H1521" s="90"/>
      <c r="I1521" s="90"/>
    </row>
    <row r="1522" spans="1:9" x14ac:dyDescent="0.25">
      <c r="A1522" s="90"/>
      <c r="B1522" s="90"/>
      <c r="C1522" s="90"/>
      <c r="D1522" s="90"/>
      <c r="E1522" s="90"/>
      <c r="F1522" s="90"/>
      <c r="G1522" s="90"/>
      <c r="H1522" s="90"/>
      <c r="I1522" s="90"/>
    </row>
    <row r="1523" spans="1:9" x14ac:dyDescent="0.25">
      <c r="A1523" s="90"/>
      <c r="B1523" s="90"/>
      <c r="C1523" s="90"/>
      <c r="D1523" s="90"/>
      <c r="E1523" s="90"/>
      <c r="F1523" s="90"/>
      <c r="G1523" s="90"/>
      <c r="H1523" s="90"/>
      <c r="I1523" s="90"/>
    </row>
    <row r="1524" spans="1:9" x14ac:dyDescent="0.25">
      <c r="A1524" s="90"/>
      <c r="B1524" s="90"/>
      <c r="C1524" s="90"/>
      <c r="D1524" s="90"/>
      <c r="E1524" s="90"/>
      <c r="F1524" s="90"/>
      <c r="G1524" s="90"/>
      <c r="H1524" s="90"/>
      <c r="I1524" s="90"/>
    </row>
    <row r="1525" spans="1:9" x14ac:dyDescent="0.25">
      <c r="A1525" s="90"/>
      <c r="B1525" s="90"/>
      <c r="C1525" s="90"/>
      <c r="D1525" s="90"/>
      <c r="E1525" s="90"/>
      <c r="F1525" s="90"/>
      <c r="G1525" s="90"/>
      <c r="H1525" s="90"/>
      <c r="I1525" s="90"/>
    </row>
    <row r="1526" spans="1:9" x14ac:dyDescent="0.25">
      <c r="A1526" s="90"/>
      <c r="B1526" s="90"/>
      <c r="C1526" s="90"/>
      <c r="D1526" s="90"/>
      <c r="E1526" s="90"/>
      <c r="F1526" s="90"/>
      <c r="G1526" s="90"/>
      <c r="H1526" s="90"/>
      <c r="I1526" s="90"/>
    </row>
    <row r="1527" spans="1:9" x14ac:dyDescent="0.25">
      <c r="A1527" s="90"/>
      <c r="B1527" s="90"/>
      <c r="C1527" s="90"/>
      <c r="D1527" s="90"/>
      <c r="E1527" s="90"/>
      <c r="F1527" s="90"/>
      <c r="G1527" s="90"/>
      <c r="H1527" s="90"/>
      <c r="I1527" s="90"/>
    </row>
    <row r="1528" spans="1:9" x14ac:dyDescent="0.25">
      <c r="A1528" s="90"/>
      <c r="B1528" s="90"/>
      <c r="C1528" s="90"/>
      <c r="D1528" s="90"/>
      <c r="E1528" s="90"/>
      <c r="F1528" s="90"/>
      <c r="G1528" s="90"/>
      <c r="H1528" s="90"/>
      <c r="I1528" s="90"/>
    </row>
    <row r="1529" spans="1:9" x14ac:dyDescent="0.25">
      <c r="A1529" s="90"/>
      <c r="B1529" s="90"/>
      <c r="C1529" s="90"/>
      <c r="D1529" s="90"/>
      <c r="E1529" s="90"/>
      <c r="F1529" s="90"/>
      <c r="G1529" s="90"/>
      <c r="H1529" s="90"/>
      <c r="I1529" s="90"/>
    </row>
    <row r="1530" spans="1:9" x14ac:dyDescent="0.25">
      <c r="A1530" s="90"/>
      <c r="B1530" s="90"/>
      <c r="C1530" s="90"/>
      <c r="D1530" s="90"/>
      <c r="E1530" s="90"/>
      <c r="F1530" s="90"/>
      <c r="G1530" s="90"/>
      <c r="H1530" s="90"/>
      <c r="I1530" s="90"/>
    </row>
    <row r="1531" spans="1:9" x14ac:dyDescent="0.25">
      <c r="A1531" s="90"/>
      <c r="B1531" s="90"/>
      <c r="C1531" s="90"/>
      <c r="D1531" s="90"/>
      <c r="E1531" s="90"/>
      <c r="F1531" s="90"/>
      <c r="G1531" s="90"/>
      <c r="H1531" s="90"/>
      <c r="I1531" s="90"/>
    </row>
    <row r="1532" spans="1:9" x14ac:dyDescent="0.25">
      <c r="A1532" s="90"/>
      <c r="B1532" s="90"/>
      <c r="C1532" s="90"/>
      <c r="D1532" s="90"/>
      <c r="E1532" s="90"/>
      <c r="F1532" s="90"/>
      <c r="G1532" s="90"/>
      <c r="H1532" s="90"/>
      <c r="I1532" s="90"/>
    </row>
    <row r="1533" spans="1:9" x14ac:dyDescent="0.25">
      <c r="A1533" s="90"/>
      <c r="B1533" s="90"/>
      <c r="C1533" s="90"/>
      <c r="D1533" s="90"/>
      <c r="E1533" s="90"/>
      <c r="F1533" s="90"/>
      <c r="G1533" s="90"/>
      <c r="H1533" s="90"/>
      <c r="I1533" s="90"/>
    </row>
    <row r="1534" spans="1:9" x14ac:dyDescent="0.25">
      <c r="A1534" s="90"/>
      <c r="B1534" s="90"/>
      <c r="C1534" s="90"/>
      <c r="D1534" s="90"/>
      <c r="E1534" s="90"/>
      <c r="F1534" s="90"/>
      <c r="G1534" s="90"/>
      <c r="H1534" s="90"/>
      <c r="I1534" s="90"/>
    </row>
    <row r="1535" spans="1:9" x14ac:dyDescent="0.25">
      <c r="A1535" s="90"/>
      <c r="B1535" s="90"/>
      <c r="C1535" s="90"/>
      <c r="D1535" s="90"/>
      <c r="E1535" s="90"/>
      <c r="F1535" s="90"/>
      <c r="G1535" s="90"/>
      <c r="H1535" s="90"/>
      <c r="I1535" s="90"/>
    </row>
    <row r="1536" spans="1:9" x14ac:dyDescent="0.25">
      <c r="A1536" s="90"/>
      <c r="B1536" s="90"/>
      <c r="C1536" s="90"/>
      <c r="D1536" s="90"/>
      <c r="E1536" s="90"/>
      <c r="F1536" s="90"/>
      <c r="G1536" s="90"/>
      <c r="H1536" s="90"/>
      <c r="I1536" s="90"/>
    </row>
    <row r="1537" spans="1:9" x14ac:dyDescent="0.25">
      <c r="A1537" s="90"/>
      <c r="B1537" s="90"/>
      <c r="C1537" s="90"/>
      <c r="D1537" s="90"/>
      <c r="E1537" s="90"/>
      <c r="F1537" s="90"/>
      <c r="G1537" s="90"/>
      <c r="H1537" s="90"/>
      <c r="I1537" s="90"/>
    </row>
    <row r="1538" spans="1:9" x14ac:dyDescent="0.25">
      <c r="A1538" s="90"/>
      <c r="B1538" s="90"/>
      <c r="C1538" s="90"/>
      <c r="D1538" s="90"/>
      <c r="E1538" s="90"/>
      <c r="F1538" s="90"/>
      <c r="G1538" s="90"/>
      <c r="H1538" s="90"/>
      <c r="I1538" s="90"/>
    </row>
    <row r="1539" spans="1:9" x14ac:dyDescent="0.25">
      <c r="A1539" s="90"/>
      <c r="B1539" s="90"/>
      <c r="C1539" s="90"/>
      <c r="D1539" s="90"/>
      <c r="E1539" s="90"/>
      <c r="F1539" s="90"/>
      <c r="G1539" s="90"/>
      <c r="H1539" s="90"/>
      <c r="I1539" s="90"/>
    </row>
    <row r="1540" spans="1:9" x14ac:dyDescent="0.25">
      <c r="A1540" s="90"/>
      <c r="B1540" s="90"/>
      <c r="C1540" s="90"/>
      <c r="D1540" s="90"/>
      <c r="E1540" s="90"/>
      <c r="F1540" s="90"/>
      <c r="G1540" s="90"/>
      <c r="H1540" s="90"/>
      <c r="I1540" s="90"/>
    </row>
    <row r="1541" spans="1:9" x14ac:dyDescent="0.25">
      <c r="A1541" s="90"/>
      <c r="B1541" s="90"/>
      <c r="C1541" s="90"/>
      <c r="D1541" s="90"/>
      <c r="E1541" s="90"/>
      <c r="F1541" s="90"/>
      <c r="G1541" s="90"/>
      <c r="H1541" s="90"/>
      <c r="I1541" s="90"/>
    </row>
    <row r="1542" spans="1:9" x14ac:dyDescent="0.25">
      <c r="A1542" s="90"/>
      <c r="B1542" s="90"/>
      <c r="C1542" s="90"/>
      <c r="D1542" s="90"/>
      <c r="E1542" s="90"/>
      <c r="F1542" s="90"/>
      <c r="G1542" s="90"/>
      <c r="H1542" s="90"/>
      <c r="I1542" s="90"/>
    </row>
    <row r="1543" spans="1:9" x14ac:dyDescent="0.25">
      <c r="A1543" s="90"/>
      <c r="B1543" s="90"/>
      <c r="C1543" s="90"/>
      <c r="D1543" s="90"/>
      <c r="E1543" s="90"/>
      <c r="F1543" s="90"/>
      <c r="G1543" s="90"/>
      <c r="H1543" s="90"/>
      <c r="I1543" s="90"/>
    </row>
    <row r="1544" spans="1:9" x14ac:dyDescent="0.25">
      <c r="A1544" s="90"/>
      <c r="B1544" s="90"/>
      <c r="C1544" s="90"/>
      <c r="D1544" s="90"/>
      <c r="E1544" s="90"/>
      <c r="F1544" s="90"/>
      <c r="G1544" s="90"/>
      <c r="H1544" s="90"/>
      <c r="I1544" s="90"/>
    </row>
    <row r="1545" spans="1:9" x14ac:dyDescent="0.25">
      <c r="A1545" s="90"/>
      <c r="B1545" s="90"/>
      <c r="C1545" s="90"/>
      <c r="D1545" s="90"/>
      <c r="E1545" s="90"/>
      <c r="F1545" s="90"/>
      <c r="G1545" s="90"/>
      <c r="H1545" s="90"/>
      <c r="I1545" s="90"/>
    </row>
    <row r="1546" spans="1:9" x14ac:dyDescent="0.25">
      <c r="A1546" s="90"/>
      <c r="B1546" s="90"/>
      <c r="C1546" s="90"/>
      <c r="D1546" s="90"/>
      <c r="E1546" s="90"/>
      <c r="F1546" s="90"/>
      <c r="G1546" s="90"/>
      <c r="H1546" s="90"/>
      <c r="I1546" s="90"/>
    </row>
    <row r="1547" spans="1:9" x14ac:dyDescent="0.25">
      <c r="A1547" s="90"/>
      <c r="B1547" s="90"/>
      <c r="C1547" s="90"/>
      <c r="D1547" s="90"/>
      <c r="E1547" s="90"/>
      <c r="F1547" s="90"/>
      <c r="G1547" s="90"/>
      <c r="H1547" s="90"/>
      <c r="I1547" s="90"/>
    </row>
    <row r="1548" spans="1:9" x14ac:dyDescent="0.25">
      <c r="A1548" s="90"/>
      <c r="B1548" s="90"/>
      <c r="C1548" s="90"/>
      <c r="D1548" s="90"/>
      <c r="E1548" s="90"/>
      <c r="F1548" s="90"/>
      <c r="G1548" s="90"/>
      <c r="H1548" s="90"/>
      <c r="I1548" s="90"/>
    </row>
    <row r="1549" spans="1:9" x14ac:dyDescent="0.25">
      <c r="A1549" s="90"/>
      <c r="B1549" s="90"/>
      <c r="C1549" s="90"/>
      <c r="D1549" s="90"/>
      <c r="E1549" s="90"/>
      <c r="F1549" s="90"/>
      <c r="G1549" s="90"/>
      <c r="H1549" s="90"/>
      <c r="I1549" s="90"/>
    </row>
    <row r="1550" spans="1:9" x14ac:dyDescent="0.25">
      <c r="A1550" s="90"/>
      <c r="B1550" s="90"/>
      <c r="C1550" s="90"/>
      <c r="D1550" s="90"/>
      <c r="E1550" s="90"/>
      <c r="F1550" s="90"/>
      <c r="G1550" s="90"/>
      <c r="H1550" s="90"/>
      <c r="I1550" s="90"/>
    </row>
    <row r="1551" spans="1:9" x14ac:dyDescent="0.25">
      <c r="A1551" s="90"/>
      <c r="B1551" s="90"/>
      <c r="C1551" s="90"/>
      <c r="D1551" s="90"/>
      <c r="E1551" s="90"/>
      <c r="F1551" s="90"/>
      <c r="G1551" s="90"/>
      <c r="H1551" s="90"/>
      <c r="I1551" s="90"/>
    </row>
    <row r="1552" spans="1:9" x14ac:dyDescent="0.25">
      <c r="A1552" s="90"/>
      <c r="B1552" s="90"/>
      <c r="C1552" s="90"/>
      <c r="D1552" s="90"/>
      <c r="E1552" s="90"/>
      <c r="F1552" s="90"/>
      <c r="G1552" s="90"/>
      <c r="H1552" s="90"/>
      <c r="I1552" s="90"/>
    </row>
    <row r="1553" spans="1:9" x14ac:dyDescent="0.25">
      <c r="A1553" s="90"/>
      <c r="B1553" s="90"/>
      <c r="C1553" s="90"/>
      <c r="D1553" s="90"/>
      <c r="E1553" s="90"/>
      <c r="F1553" s="90"/>
      <c r="G1553" s="90"/>
      <c r="H1553" s="90"/>
      <c r="I1553" s="90"/>
    </row>
    <row r="1554" spans="1:9" x14ac:dyDescent="0.25">
      <c r="A1554" s="90"/>
      <c r="B1554" s="90"/>
      <c r="C1554" s="90"/>
      <c r="D1554" s="90"/>
      <c r="E1554" s="90"/>
      <c r="F1554" s="90"/>
      <c r="G1554" s="90"/>
      <c r="H1554" s="90"/>
      <c r="I1554" s="90"/>
    </row>
    <row r="1555" spans="1:9" x14ac:dyDescent="0.25">
      <c r="A1555" s="90"/>
      <c r="B1555" s="90"/>
      <c r="C1555" s="90"/>
      <c r="D1555" s="90"/>
      <c r="E1555" s="90"/>
      <c r="F1555" s="90"/>
      <c r="G1555" s="90"/>
      <c r="H1555" s="90"/>
      <c r="I1555" s="90"/>
    </row>
    <row r="1556" spans="1:9" x14ac:dyDescent="0.25">
      <c r="A1556" s="90"/>
      <c r="B1556" s="90"/>
      <c r="C1556" s="90"/>
      <c r="D1556" s="90"/>
      <c r="E1556" s="90"/>
      <c r="F1556" s="90"/>
      <c r="G1556" s="90"/>
      <c r="H1556" s="90"/>
      <c r="I1556" s="90"/>
    </row>
    <row r="1557" spans="1:9" x14ac:dyDescent="0.25">
      <c r="A1557" s="90"/>
      <c r="B1557" s="90"/>
      <c r="C1557" s="90"/>
      <c r="D1557" s="90"/>
      <c r="E1557" s="90"/>
      <c r="F1557" s="90"/>
      <c r="G1557" s="90"/>
      <c r="H1557" s="90"/>
      <c r="I1557" s="90"/>
    </row>
    <row r="1558" spans="1:9" x14ac:dyDescent="0.25">
      <c r="A1558" s="90"/>
      <c r="B1558" s="90"/>
      <c r="C1558" s="90"/>
      <c r="D1558" s="90"/>
      <c r="E1558" s="90"/>
      <c r="F1558" s="90"/>
      <c r="G1558" s="90"/>
      <c r="H1558" s="90"/>
      <c r="I1558" s="90"/>
    </row>
    <row r="1559" spans="1:9" x14ac:dyDescent="0.25">
      <c r="A1559" s="90"/>
      <c r="B1559" s="90"/>
      <c r="C1559" s="90"/>
      <c r="D1559" s="90"/>
      <c r="E1559" s="90"/>
      <c r="F1559" s="90"/>
      <c r="G1559" s="90"/>
      <c r="H1559" s="90"/>
      <c r="I1559" s="90"/>
    </row>
    <row r="1560" spans="1:9" x14ac:dyDescent="0.25">
      <c r="A1560" s="90"/>
      <c r="B1560" s="90"/>
      <c r="C1560" s="90"/>
      <c r="D1560" s="90"/>
      <c r="E1560" s="90"/>
      <c r="F1560" s="90"/>
      <c r="G1560" s="90"/>
      <c r="H1560" s="90"/>
      <c r="I1560" s="90"/>
    </row>
    <row r="1561" spans="1:9" x14ac:dyDescent="0.25">
      <c r="A1561" s="90"/>
      <c r="B1561" s="90"/>
      <c r="C1561" s="90"/>
      <c r="D1561" s="90"/>
      <c r="E1561" s="90"/>
      <c r="F1561" s="90"/>
      <c r="G1561" s="90"/>
      <c r="H1561" s="90"/>
      <c r="I1561" s="90"/>
    </row>
    <row r="1562" spans="1:9" x14ac:dyDescent="0.25">
      <c r="A1562" s="90"/>
      <c r="B1562" s="90"/>
      <c r="C1562" s="90"/>
      <c r="D1562" s="90"/>
      <c r="E1562" s="90"/>
      <c r="F1562" s="90"/>
      <c r="G1562" s="90"/>
      <c r="H1562" s="90"/>
      <c r="I1562" s="90"/>
    </row>
    <row r="1563" spans="1:9" x14ac:dyDescent="0.25">
      <c r="A1563" s="90"/>
      <c r="B1563" s="90"/>
      <c r="C1563" s="90"/>
      <c r="D1563" s="90"/>
      <c r="E1563" s="90"/>
      <c r="F1563" s="90"/>
      <c r="G1563" s="90"/>
      <c r="H1563" s="90"/>
      <c r="I1563" s="90"/>
    </row>
    <row r="1564" spans="1:9" x14ac:dyDescent="0.25">
      <c r="A1564" s="90"/>
      <c r="B1564" s="90"/>
      <c r="C1564" s="90"/>
      <c r="D1564" s="90"/>
      <c r="E1564" s="90"/>
      <c r="F1564" s="90"/>
      <c r="G1564" s="90"/>
      <c r="H1564" s="90"/>
      <c r="I1564" s="90"/>
    </row>
    <row r="1565" spans="1:9" x14ac:dyDescent="0.25">
      <c r="A1565" s="90"/>
      <c r="B1565" s="90"/>
      <c r="C1565" s="90"/>
      <c r="D1565" s="90"/>
      <c r="E1565" s="90"/>
      <c r="F1565" s="90"/>
      <c r="G1565" s="90"/>
      <c r="H1565" s="90"/>
      <c r="I1565" s="90"/>
    </row>
    <row r="1566" spans="1:9" x14ac:dyDescent="0.25">
      <c r="A1566" s="90"/>
      <c r="B1566" s="90"/>
      <c r="C1566" s="90"/>
      <c r="D1566" s="90"/>
      <c r="E1566" s="90"/>
      <c r="F1566" s="90"/>
      <c r="G1566" s="90"/>
      <c r="H1566" s="90"/>
      <c r="I1566" s="90"/>
    </row>
    <row r="1567" spans="1:9" x14ac:dyDescent="0.25">
      <c r="A1567" s="90"/>
      <c r="B1567" s="90"/>
      <c r="C1567" s="90"/>
      <c r="D1567" s="90"/>
      <c r="E1567" s="90"/>
      <c r="F1567" s="90"/>
      <c r="G1567" s="90"/>
      <c r="H1567" s="90"/>
      <c r="I1567" s="90"/>
    </row>
    <row r="1568" spans="1:9" x14ac:dyDescent="0.25">
      <c r="A1568" s="90"/>
      <c r="B1568" s="90"/>
      <c r="C1568" s="90"/>
      <c r="D1568" s="90"/>
      <c r="E1568" s="90"/>
      <c r="F1568" s="90"/>
      <c r="G1568" s="90"/>
      <c r="H1568" s="90"/>
      <c r="I1568" s="90"/>
    </row>
    <row r="1569" spans="1:9" x14ac:dyDescent="0.25">
      <c r="A1569" s="90"/>
      <c r="B1569" s="90"/>
      <c r="C1569" s="90"/>
      <c r="D1569" s="90"/>
      <c r="E1569" s="90"/>
      <c r="F1569" s="90"/>
      <c r="G1569" s="90"/>
      <c r="H1569" s="90"/>
      <c r="I1569" s="90"/>
    </row>
    <row r="1570" spans="1:9" x14ac:dyDescent="0.25">
      <c r="A1570" s="90"/>
      <c r="B1570" s="90"/>
      <c r="C1570" s="90"/>
      <c r="D1570" s="90"/>
      <c r="E1570" s="90"/>
      <c r="F1570" s="90"/>
      <c r="G1570" s="90"/>
      <c r="H1570" s="90"/>
      <c r="I1570" s="90"/>
    </row>
    <row r="1571" spans="1:9" x14ac:dyDescent="0.25">
      <c r="A1571" s="90"/>
      <c r="B1571" s="90"/>
      <c r="C1571" s="90"/>
      <c r="D1571" s="90"/>
      <c r="E1571" s="90"/>
      <c r="F1571" s="90"/>
      <c r="G1571" s="90"/>
      <c r="H1571" s="90"/>
      <c r="I1571" s="90"/>
    </row>
    <row r="1572" spans="1:9" x14ac:dyDescent="0.25">
      <c r="A1572" s="90"/>
      <c r="B1572" s="90"/>
      <c r="C1572" s="90"/>
      <c r="D1572" s="90"/>
      <c r="E1572" s="90"/>
      <c r="F1572" s="90"/>
      <c r="G1572" s="90"/>
      <c r="H1572" s="90"/>
      <c r="I1572" s="90"/>
    </row>
    <row r="1573" spans="1:9" x14ac:dyDescent="0.25">
      <c r="A1573" s="90"/>
      <c r="B1573" s="90"/>
      <c r="C1573" s="90"/>
      <c r="D1573" s="90"/>
      <c r="E1573" s="90"/>
      <c r="F1573" s="90"/>
      <c r="G1573" s="90"/>
      <c r="H1573" s="90"/>
      <c r="I1573" s="90"/>
    </row>
    <row r="1574" spans="1:9" x14ac:dyDescent="0.25">
      <c r="A1574" s="90"/>
      <c r="B1574" s="90"/>
      <c r="C1574" s="90"/>
      <c r="D1574" s="90"/>
      <c r="E1574" s="90"/>
      <c r="F1574" s="90"/>
      <c r="G1574" s="90"/>
      <c r="H1574" s="90"/>
      <c r="I1574" s="90"/>
    </row>
    <row r="1575" spans="1:9" x14ac:dyDescent="0.25">
      <c r="A1575" s="90"/>
      <c r="B1575" s="90"/>
      <c r="C1575" s="90"/>
      <c r="D1575" s="90"/>
      <c r="E1575" s="90"/>
      <c r="F1575" s="90"/>
      <c r="G1575" s="90"/>
      <c r="H1575" s="90"/>
      <c r="I1575" s="90"/>
    </row>
    <row r="1576" spans="1:9" x14ac:dyDescent="0.25">
      <c r="A1576" s="90"/>
      <c r="B1576" s="90"/>
      <c r="C1576" s="90"/>
      <c r="D1576" s="90"/>
      <c r="E1576" s="90"/>
      <c r="F1576" s="90"/>
      <c r="G1576" s="90"/>
      <c r="H1576" s="90"/>
      <c r="I1576" s="90"/>
    </row>
    <row r="1577" spans="1:9" x14ac:dyDescent="0.25">
      <c r="A1577" s="90"/>
      <c r="B1577" s="90"/>
      <c r="C1577" s="90"/>
      <c r="D1577" s="90"/>
      <c r="E1577" s="90"/>
      <c r="F1577" s="90"/>
      <c r="G1577" s="90"/>
      <c r="H1577" s="90"/>
      <c r="I1577" s="90"/>
    </row>
    <row r="1578" spans="1:9" x14ac:dyDescent="0.25">
      <c r="A1578" s="90"/>
      <c r="B1578" s="90"/>
      <c r="C1578" s="90"/>
      <c r="D1578" s="90"/>
      <c r="E1578" s="90"/>
      <c r="F1578" s="90"/>
      <c r="G1578" s="90"/>
      <c r="H1578" s="90"/>
      <c r="I1578" s="90"/>
    </row>
    <row r="1579" spans="1:9" x14ac:dyDescent="0.25">
      <c r="A1579" s="90"/>
      <c r="B1579" s="90"/>
      <c r="C1579" s="90"/>
      <c r="D1579" s="90"/>
      <c r="E1579" s="90"/>
      <c r="F1579" s="90"/>
      <c r="G1579" s="90"/>
      <c r="H1579" s="90"/>
      <c r="I1579" s="90"/>
    </row>
    <row r="1580" spans="1:9" x14ac:dyDescent="0.25">
      <c r="A1580" s="90"/>
      <c r="B1580" s="90"/>
      <c r="C1580" s="90"/>
      <c r="D1580" s="90"/>
      <c r="E1580" s="90"/>
      <c r="F1580" s="90"/>
      <c r="G1580" s="90"/>
      <c r="H1580" s="90"/>
      <c r="I1580" s="90"/>
    </row>
    <row r="1581" spans="1:9" x14ac:dyDescent="0.25">
      <c r="A1581" s="90"/>
      <c r="B1581" s="90"/>
      <c r="C1581" s="90"/>
      <c r="D1581" s="90"/>
      <c r="E1581" s="90"/>
      <c r="F1581" s="90"/>
      <c r="G1581" s="90"/>
      <c r="H1581" s="90"/>
      <c r="I1581" s="90"/>
    </row>
    <row r="1582" spans="1:9" x14ac:dyDescent="0.25">
      <c r="A1582" s="90"/>
      <c r="B1582" s="90"/>
      <c r="C1582" s="90"/>
      <c r="D1582" s="90"/>
      <c r="E1582" s="90"/>
      <c r="F1582" s="90"/>
      <c r="G1582" s="90"/>
      <c r="H1582" s="90"/>
      <c r="I1582" s="90"/>
    </row>
    <row r="1583" spans="1:9" x14ac:dyDescent="0.25">
      <c r="A1583" s="90"/>
      <c r="B1583" s="90"/>
      <c r="C1583" s="90"/>
      <c r="D1583" s="90"/>
      <c r="E1583" s="90"/>
      <c r="F1583" s="90"/>
      <c r="G1583" s="90"/>
      <c r="H1583" s="90"/>
      <c r="I1583" s="90"/>
    </row>
    <row r="1584" spans="1:9" x14ac:dyDescent="0.25">
      <c r="A1584" s="90"/>
      <c r="B1584" s="90"/>
      <c r="C1584" s="90"/>
      <c r="D1584" s="90"/>
      <c r="E1584" s="90"/>
      <c r="F1584" s="90"/>
      <c r="G1584" s="90"/>
      <c r="H1584" s="90"/>
      <c r="I1584" s="90"/>
    </row>
    <row r="1585" spans="1:9" x14ac:dyDescent="0.25">
      <c r="A1585" s="90"/>
      <c r="B1585" s="90"/>
      <c r="C1585" s="90"/>
      <c r="D1585" s="90"/>
      <c r="E1585" s="90"/>
      <c r="F1585" s="90"/>
      <c r="G1585" s="90"/>
      <c r="H1585" s="90"/>
      <c r="I1585" s="90"/>
    </row>
    <row r="1586" spans="1:9" x14ac:dyDescent="0.25">
      <c r="A1586" s="90"/>
      <c r="B1586" s="90"/>
      <c r="C1586" s="90"/>
      <c r="D1586" s="90"/>
      <c r="E1586" s="90"/>
      <c r="F1586" s="90"/>
      <c r="G1586" s="90"/>
      <c r="H1586" s="90"/>
      <c r="I1586" s="90"/>
    </row>
    <row r="1587" spans="1:9" x14ac:dyDescent="0.25">
      <c r="A1587" s="90"/>
      <c r="B1587" s="90"/>
      <c r="C1587" s="90"/>
      <c r="D1587" s="90"/>
      <c r="E1587" s="90"/>
      <c r="F1587" s="90"/>
      <c r="G1587" s="90"/>
      <c r="H1587" s="90"/>
      <c r="I1587" s="90"/>
    </row>
    <row r="1588" spans="1:9" x14ac:dyDescent="0.25">
      <c r="A1588" s="90"/>
      <c r="B1588" s="90"/>
      <c r="C1588" s="90"/>
      <c r="D1588" s="90"/>
      <c r="E1588" s="90"/>
      <c r="F1588" s="90"/>
      <c r="G1588" s="90"/>
      <c r="H1588" s="90"/>
      <c r="I1588" s="90"/>
    </row>
    <row r="1589" spans="1:9" x14ac:dyDescent="0.25">
      <c r="A1589" s="90"/>
      <c r="B1589" s="90"/>
      <c r="C1589" s="90"/>
      <c r="D1589" s="90"/>
      <c r="E1589" s="90"/>
      <c r="F1589" s="90"/>
      <c r="G1589" s="90"/>
      <c r="H1589" s="90"/>
      <c r="I1589" s="90"/>
    </row>
    <row r="1590" spans="1:9" x14ac:dyDescent="0.25">
      <c r="A1590" s="90"/>
      <c r="B1590" s="90"/>
      <c r="C1590" s="90"/>
      <c r="D1590" s="90"/>
      <c r="E1590" s="90"/>
      <c r="F1590" s="90"/>
      <c r="G1590" s="90"/>
      <c r="H1590" s="90"/>
      <c r="I1590" s="90"/>
    </row>
    <row r="1591" spans="1:9" x14ac:dyDescent="0.25">
      <c r="A1591" s="90"/>
      <c r="B1591" s="90"/>
      <c r="C1591" s="90"/>
      <c r="D1591" s="90"/>
      <c r="E1591" s="90"/>
      <c r="F1591" s="90"/>
      <c r="G1591" s="90"/>
      <c r="H1591" s="90"/>
      <c r="I1591" s="90"/>
    </row>
    <row r="1592" spans="1:9" x14ac:dyDescent="0.25">
      <c r="A1592" s="90"/>
      <c r="B1592" s="90"/>
      <c r="C1592" s="90"/>
      <c r="D1592" s="90"/>
      <c r="E1592" s="90"/>
      <c r="F1592" s="90"/>
      <c r="G1592" s="90"/>
      <c r="H1592" s="90"/>
      <c r="I1592" s="90"/>
    </row>
    <row r="1593" spans="1:9" x14ac:dyDescent="0.25">
      <c r="A1593" s="90"/>
      <c r="B1593" s="90"/>
      <c r="C1593" s="90"/>
      <c r="D1593" s="90"/>
      <c r="E1593" s="90"/>
      <c r="F1593" s="90"/>
      <c r="G1593" s="90"/>
      <c r="H1593" s="90"/>
      <c r="I1593" s="90"/>
    </row>
    <row r="1594" spans="1:9" x14ac:dyDescent="0.25">
      <c r="A1594" s="90"/>
      <c r="B1594" s="90"/>
      <c r="C1594" s="90"/>
      <c r="D1594" s="90"/>
      <c r="E1594" s="90"/>
      <c r="F1594" s="90"/>
      <c r="G1594" s="90"/>
      <c r="H1594" s="90"/>
      <c r="I1594" s="90"/>
    </row>
    <row r="1595" spans="1:9" x14ac:dyDescent="0.25">
      <c r="A1595" s="90"/>
      <c r="B1595" s="90"/>
      <c r="C1595" s="90"/>
      <c r="D1595" s="90"/>
      <c r="E1595" s="90"/>
      <c r="F1595" s="90"/>
      <c r="G1595" s="90"/>
      <c r="H1595" s="90"/>
      <c r="I1595" s="90"/>
    </row>
    <row r="1596" spans="1:9" x14ac:dyDescent="0.25">
      <c r="A1596" s="90"/>
      <c r="B1596" s="90"/>
      <c r="C1596" s="90"/>
      <c r="D1596" s="90"/>
      <c r="E1596" s="90"/>
      <c r="F1596" s="90"/>
      <c r="G1596" s="90"/>
      <c r="H1596" s="90"/>
      <c r="I1596" s="90"/>
    </row>
    <row r="1597" spans="1:9" x14ac:dyDescent="0.25">
      <c r="A1597" s="90"/>
      <c r="B1597" s="90"/>
      <c r="C1597" s="90"/>
      <c r="D1597" s="90"/>
      <c r="E1597" s="90"/>
      <c r="F1597" s="90"/>
      <c r="G1597" s="90"/>
      <c r="H1597" s="90"/>
      <c r="I1597" s="90"/>
    </row>
    <row r="1598" spans="1:9" x14ac:dyDescent="0.25">
      <c r="A1598" s="90"/>
      <c r="B1598" s="90"/>
      <c r="C1598" s="90"/>
      <c r="D1598" s="90"/>
      <c r="E1598" s="90"/>
      <c r="F1598" s="90"/>
      <c r="G1598" s="90"/>
      <c r="H1598" s="90"/>
      <c r="I1598" s="90"/>
    </row>
    <row r="1599" spans="1:9" x14ac:dyDescent="0.25">
      <c r="A1599" s="90"/>
      <c r="B1599" s="90"/>
      <c r="C1599" s="90"/>
      <c r="D1599" s="90"/>
      <c r="E1599" s="90"/>
      <c r="F1599" s="90"/>
      <c r="G1599" s="90"/>
      <c r="H1599" s="90"/>
      <c r="I1599" s="90"/>
    </row>
    <row r="1600" spans="1:9" x14ac:dyDescent="0.25">
      <c r="A1600" s="90"/>
      <c r="B1600" s="90"/>
      <c r="C1600" s="90"/>
      <c r="D1600" s="90"/>
      <c r="E1600" s="90"/>
      <c r="F1600" s="90"/>
      <c r="G1600" s="90"/>
      <c r="H1600" s="90"/>
      <c r="I1600" s="90"/>
    </row>
    <row r="1601" spans="1:9" x14ac:dyDescent="0.25">
      <c r="A1601" s="90"/>
      <c r="B1601" s="90"/>
      <c r="C1601" s="90"/>
      <c r="D1601" s="90"/>
      <c r="E1601" s="90"/>
      <c r="F1601" s="90"/>
      <c r="G1601" s="90"/>
      <c r="H1601" s="90"/>
      <c r="I1601" s="90"/>
    </row>
    <row r="1602" spans="1:9" x14ac:dyDescent="0.25">
      <c r="A1602" s="90"/>
      <c r="B1602" s="90"/>
      <c r="C1602" s="90"/>
      <c r="D1602" s="90"/>
      <c r="E1602" s="90"/>
      <c r="F1602" s="90"/>
      <c r="G1602" s="90"/>
      <c r="H1602" s="90"/>
      <c r="I1602" s="90"/>
    </row>
    <row r="1603" spans="1:9" x14ac:dyDescent="0.25">
      <c r="A1603" s="90"/>
      <c r="B1603" s="90"/>
      <c r="C1603" s="90"/>
      <c r="D1603" s="90"/>
      <c r="E1603" s="90"/>
      <c r="F1603" s="90"/>
      <c r="G1603" s="90"/>
      <c r="H1603" s="90"/>
      <c r="I1603" s="90"/>
    </row>
    <row r="1604" spans="1:9" x14ac:dyDescent="0.25">
      <c r="A1604" s="90"/>
      <c r="B1604" s="90"/>
      <c r="C1604" s="90"/>
      <c r="D1604" s="90"/>
      <c r="E1604" s="90"/>
      <c r="F1604" s="90"/>
      <c r="G1604" s="90"/>
      <c r="H1604" s="90"/>
      <c r="I1604" s="90"/>
    </row>
    <row r="1605" spans="1:9" x14ac:dyDescent="0.25">
      <c r="A1605" s="90"/>
      <c r="B1605" s="90"/>
      <c r="C1605" s="90"/>
      <c r="D1605" s="90"/>
      <c r="E1605" s="90"/>
      <c r="F1605" s="90"/>
      <c r="G1605" s="90"/>
      <c r="H1605" s="90"/>
      <c r="I1605" s="90"/>
    </row>
    <row r="1606" spans="1:9" x14ac:dyDescent="0.25">
      <c r="A1606" s="90"/>
      <c r="B1606" s="90"/>
      <c r="C1606" s="90"/>
      <c r="D1606" s="90"/>
      <c r="E1606" s="90"/>
      <c r="F1606" s="90"/>
      <c r="G1606" s="90"/>
      <c r="H1606" s="90"/>
      <c r="I1606" s="90"/>
    </row>
    <row r="1607" spans="1:9" x14ac:dyDescent="0.25">
      <c r="A1607" s="90"/>
      <c r="B1607" s="90"/>
      <c r="C1607" s="90"/>
      <c r="D1607" s="90"/>
      <c r="E1607" s="90"/>
      <c r="F1607" s="90"/>
      <c r="G1607" s="90"/>
      <c r="H1607" s="90"/>
      <c r="I1607" s="90"/>
    </row>
    <row r="1608" spans="1:9" x14ac:dyDescent="0.25">
      <c r="A1608" s="90"/>
      <c r="B1608" s="90"/>
      <c r="C1608" s="90"/>
      <c r="D1608" s="90"/>
      <c r="E1608" s="90"/>
      <c r="F1608" s="90"/>
      <c r="G1608" s="90"/>
      <c r="H1608" s="90"/>
      <c r="I1608" s="90"/>
    </row>
    <row r="1609" spans="1:9" x14ac:dyDescent="0.25">
      <c r="A1609" s="90"/>
      <c r="B1609" s="90"/>
      <c r="C1609" s="90"/>
      <c r="D1609" s="90"/>
      <c r="E1609" s="90"/>
      <c r="F1609" s="90"/>
      <c r="G1609" s="90"/>
      <c r="H1609" s="90"/>
      <c r="I1609" s="90"/>
    </row>
    <row r="1610" spans="1:9" x14ac:dyDescent="0.25">
      <c r="A1610" s="90"/>
      <c r="B1610" s="90"/>
      <c r="C1610" s="90"/>
      <c r="D1610" s="90"/>
      <c r="E1610" s="90"/>
      <c r="F1610" s="90"/>
      <c r="G1610" s="90"/>
      <c r="H1610" s="90"/>
      <c r="I1610" s="90"/>
    </row>
    <row r="1611" spans="1:9" x14ac:dyDescent="0.25">
      <c r="A1611" s="90"/>
      <c r="B1611" s="90"/>
      <c r="C1611" s="90"/>
      <c r="D1611" s="90"/>
      <c r="E1611" s="90"/>
      <c r="F1611" s="90"/>
      <c r="G1611" s="90"/>
      <c r="H1611" s="90"/>
      <c r="I1611" s="90"/>
    </row>
    <row r="1612" spans="1:9" x14ac:dyDescent="0.25">
      <c r="A1612" s="90"/>
      <c r="B1612" s="90"/>
      <c r="C1612" s="90"/>
      <c r="D1612" s="90"/>
      <c r="E1612" s="90"/>
      <c r="F1612" s="90"/>
      <c r="G1612" s="90"/>
      <c r="H1612" s="90"/>
      <c r="I1612" s="90"/>
    </row>
    <row r="1613" spans="1:9" x14ac:dyDescent="0.25">
      <c r="A1613" s="90"/>
      <c r="B1613" s="90"/>
      <c r="C1613" s="90"/>
      <c r="D1613" s="90"/>
      <c r="E1613" s="90"/>
      <c r="F1613" s="90"/>
      <c r="G1613" s="90"/>
      <c r="H1613" s="90"/>
      <c r="I1613" s="90"/>
    </row>
    <row r="1614" spans="1:9" x14ac:dyDescent="0.25">
      <c r="A1614" s="90"/>
      <c r="B1614" s="90"/>
      <c r="C1614" s="90"/>
      <c r="D1614" s="90"/>
      <c r="E1614" s="90"/>
      <c r="F1614" s="90"/>
      <c r="G1614" s="90"/>
      <c r="H1614" s="90"/>
      <c r="I1614" s="90"/>
    </row>
    <row r="1615" spans="1:9" x14ac:dyDescent="0.25">
      <c r="A1615" s="90"/>
      <c r="B1615" s="90"/>
      <c r="C1615" s="90"/>
      <c r="D1615" s="90"/>
      <c r="E1615" s="90"/>
      <c r="F1615" s="90"/>
      <c r="G1615" s="90"/>
      <c r="H1615" s="90"/>
      <c r="I1615" s="90"/>
    </row>
    <row r="1616" spans="1:9" x14ac:dyDescent="0.25">
      <c r="A1616" s="90"/>
      <c r="B1616" s="90"/>
      <c r="C1616" s="90"/>
      <c r="D1616" s="90"/>
      <c r="E1616" s="90"/>
      <c r="F1616" s="90"/>
      <c r="G1616" s="90"/>
      <c r="H1616" s="90"/>
      <c r="I1616" s="90"/>
    </row>
    <row r="1617" spans="1:9" x14ac:dyDescent="0.25">
      <c r="A1617" s="90"/>
      <c r="B1617" s="90"/>
      <c r="C1617" s="90"/>
      <c r="D1617" s="90"/>
      <c r="E1617" s="90"/>
      <c r="F1617" s="90"/>
      <c r="G1617" s="90"/>
      <c r="H1617" s="90"/>
      <c r="I1617" s="90"/>
    </row>
    <row r="1618" spans="1:9" x14ac:dyDescent="0.25">
      <c r="A1618" s="90"/>
      <c r="B1618" s="90"/>
      <c r="C1618" s="90"/>
      <c r="D1618" s="90"/>
      <c r="E1618" s="90"/>
      <c r="F1618" s="90"/>
      <c r="G1618" s="90"/>
      <c r="H1618" s="90"/>
      <c r="I1618" s="90"/>
    </row>
    <row r="1619" spans="1:9" x14ac:dyDescent="0.25">
      <c r="A1619" s="90"/>
      <c r="B1619" s="90"/>
      <c r="C1619" s="90"/>
      <c r="D1619" s="90"/>
      <c r="E1619" s="90"/>
      <c r="F1619" s="90"/>
      <c r="G1619" s="90"/>
      <c r="H1619" s="90"/>
      <c r="I1619" s="90"/>
    </row>
    <row r="1620" spans="1:9" x14ac:dyDescent="0.25">
      <c r="A1620" s="90"/>
      <c r="B1620" s="90"/>
      <c r="C1620" s="90"/>
      <c r="D1620" s="90"/>
      <c r="E1620" s="90"/>
      <c r="F1620" s="90"/>
      <c r="G1620" s="90"/>
      <c r="H1620" s="90"/>
      <c r="I1620" s="90"/>
    </row>
    <row r="1621" spans="1:9" x14ac:dyDescent="0.25">
      <c r="A1621" s="90"/>
      <c r="B1621" s="90"/>
      <c r="C1621" s="90"/>
      <c r="D1621" s="90"/>
      <c r="E1621" s="90"/>
      <c r="F1621" s="90"/>
      <c r="G1621" s="90"/>
      <c r="H1621" s="90"/>
      <c r="I1621" s="90"/>
    </row>
    <row r="1622" spans="1:9" x14ac:dyDescent="0.25">
      <c r="A1622" s="90"/>
      <c r="B1622" s="90"/>
      <c r="C1622" s="90"/>
      <c r="D1622" s="90"/>
      <c r="E1622" s="90"/>
      <c r="F1622" s="90"/>
      <c r="G1622" s="90"/>
      <c r="H1622" s="90"/>
      <c r="I1622" s="90"/>
    </row>
    <row r="1623" spans="1:9" x14ac:dyDescent="0.25">
      <c r="A1623" s="90"/>
      <c r="B1623" s="90"/>
      <c r="C1623" s="90"/>
      <c r="D1623" s="90"/>
      <c r="E1623" s="90"/>
      <c r="F1623" s="90"/>
      <c r="G1623" s="90"/>
      <c r="H1623" s="90"/>
      <c r="I1623" s="90"/>
    </row>
    <row r="1624" spans="1:9" x14ac:dyDescent="0.25">
      <c r="A1624" s="90"/>
      <c r="B1624" s="90"/>
      <c r="C1624" s="90"/>
      <c r="D1624" s="90"/>
      <c r="E1624" s="90"/>
      <c r="F1624" s="90"/>
      <c r="G1624" s="90"/>
      <c r="H1624" s="90"/>
      <c r="I1624" s="90"/>
    </row>
    <row r="1625" spans="1:9" x14ac:dyDescent="0.25">
      <c r="A1625" s="90"/>
      <c r="B1625" s="90"/>
      <c r="C1625" s="90"/>
      <c r="D1625" s="90"/>
      <c r="E1625" s="90"/>
      <c r="F1625" s="90"/>
      <c r="G1625" s="90"/>
      <c r="H1625" s="90"/>
      <c r="I1625" s="90"/>
    </row>
    <row r="1626" spans="1:9" x14ac:dyDescent="0.25">
      <c r="A1626" s="90"/>
      <c r="B1626" s="90"/>
      <c r="C1626" s="90"/>
      <c r="D1626" s="90"/>
      <c r="E1626" s="90"/>
      <c r="F1626" s="90"/>
      <c r="G1626" s="90"/>
      <c r="H1626" s="90"/>
      <c r="I1626" s="90"/>
    </row>
    <row r="1627" spans="1:9" x14ac:dyDescent="0.25">
      <c r="A1627" s="90"/>
      <c r="B1627" s="90"/>
      <c r="C1627" s="90"/>
      <c r="D1627" s="90"/>
      <c r="E1627" s="90"/>
      <c r="F1627" s="90"/>
      <c r="G1627" s="90"/>
      <c r="H1627" s="90"/>
      <c r="I1627" s="90"/>
    </row>
    <row r="1628" spans="1:9" x14ac:dyDescent="0.25">
      <c r="A1628" s="90"/>
      <c r="B1628" s="90"/>
      <c r="C1628" s="90"/>
      <c r="D1628" s="90"/>
      <c r="E1628" s="90"/>
      <c r="F1628" s="90"/>
      <c r="G1628" s="90"/>
      <c r="H1628" s="90"/>
      <c r="I1628" s="90"/>
    </row>
    <row r="1629" spans="1:9" x14ac:dyDescent="0.25">
      <c r="A1629" s="90"/>
      <c r="B1629" s="90"/>
      <c r="C1629" s="90"/>
      <c r="D1629" s="90"/>
      <c r="E1629" s="90"/>
      <c r="F1629" s="90"/>
      <c r="G1629" s="90"/>
      <c r="H1629" s="90"/>
      <c r="I1629" s="90"/>
    </row>
    <row r="1630" spans="1:9" x14ac:dyDescent="0.25">
      <c r="A1630" s="90"/>
      <c r="B1630" s="90"/>
      <c r="C1630" s="90"/>
      <c r="D1630" s="90"/>
      <c r="E1630" s="90"/>
      <c r="F1630" s="90"/>
      <c r="G1630" s="90"/>
      <c r="H1630" s="90"/>
      <c r="I1630" s="90"/>
    </row>
    <row r="1631" spans="1:9" x14ac:dyDescent="0.25">
      <c r="A1631" s="90"/>
      <c r="B1631" s="90"/>
      <c r="C1631" s="90"/>
      <c r="D1631" s="90"/>
      <c r="E1631" s="90"/>
      <c r="F1631" s="90"/>
      <c r="G1631" s="90"/>
      <c r="H1631" s="90"/>
      <c r="I1631" s="90"/>
    </row>
    <row r="1632" spans="1:9" x14ac:dyDescent="0.25">
      <c r="A1632" s="90"/>
      <c r="B1632" s="90"/>
      <c r="C1632" s="90"/>
      <c r="D1632" s="90"/>
      <c r="E1632" s="90"/>
      <c r="F1632" s="90"/>
      <c r="G1632" s="90"/>
      <c r="H1632" s="90"/>
      <c r="I1632" s="90"/>
    </row>
    <row r="1633" spans="1:9" x14ac:dyDescent="0.25">
      <c r="A1633" s="90"/>
      <c r="B1633" s="90"/>
      <c r="C1633" s="90"/>
      <c r="D1633" s="90"/>
      <c r="E1633" s="90"/>
      <c r="F1633" s="90"/>
      <c r="G1633" s="90"/>
      <c r="H1633" s="90"/>
      <c r="I1633" s="90"/>
    </row>
    <row r="1634" spans="1:9" x14ac:dyDescent="0.25">
      <c r="A1634" s="90"/>
      <c r="B1634" s="90"/>
      <c r="C1634" s="90"/>
      <c r="D1634" s="90"/>
      <c r="E1634" s="90"/>
      <c r="F1634" s="90"/>
      <c r="G1634" s="90"/>
      <c r="H1634" s="90"/>
      <c r="I1634" s="90"/>
    </row>
    <row r="1635" spans="1:9" x14ac:dyDescent="0.25">
      <c r="A1635" s="90"/>
      <c r="B1635" s="90"/>
      <c r="C1635" s="90"/>
      <c r="D1635" s="90"/>
      <c r="E1635" s="90"/>
      <c r="F1635" s="90"/>
      <c r="G1635" s="90"/>
      <c r="H1635" s="90"/>
      <c r="I1635" s="90"/>
    </row>
    <row r="1636" spans="1:9" x14ac:dyDescent="0.25">
      <c r="A1636" s="90"/>
      <c r="B1636" s="90"/>
      <c r="C1636" s="90"/>
      <c r="D1636" s="90"/>
      <c r="E1636" s="90"/>
      <c r="F1636" s="90"/>
      <c r="G1636" s="90"/>
      <c r="H1636" s="90"/>
      <c r="I1636" s="90"/>
    </row>
    <row r="1637" spans="1:9" x14ac:dyDescent="0.25">
      <c r="A1637" s="90"/>
      <c r="B1637" s="90"/>
      <c r="C1637" s="90"/>
      <c r="D1637" s="90"/>
      <c r="E1637" s="90"/>
      <c r="F1637" s="90"/>
      <c r="G1637" s="90"/>
      <c r="H1637" s="90"/>
      <c r="I1637" s="90"/>
    </row>
    <row r="1638" spans="1:9" x14ac:dyDescent="0.25">
      <c r="A1638" s="90"/>
      <c r="B1638" s="90"/>
      <c r="C1638" s="90"/>
      <c r="D1638" s="90"/>
      <c r="E1638" s="90"/>
      <c r="F1638" s="90"/>
      <c r="G1638" s="90"/>
      <c r="H1638" s="90"/>
      <c r="I1638" s="90"/>
    </row>
    <row r="1639" spans="1:9" x14ac:dyDescent="0.25">
      <c r="A1639" s="90"/>
      <c r="B1639" s="90"/>
      <c r="C1639" s="90"/>
      <c r="D1639" s="90"/>
      <c r="E1639" s="90"/>
      <c r="F1639" s="90"/>
      <c r="G1639" s="90"/>
      <c r="H1639" s="90"/>
      <c r="I1639" s="90"/>
    </row>
    <row r="1640" spans="1:9" x14ac:dyDescent="0.25">
      <c r="A1640" s="90"/>
      <c r="B1640" s="90"/>
      <c r="C1640" s="90"/>
      <c r="D1640" s="90"/>
      <c r="E1640" s="90"/>
      <c r="F1640" s="90"/>
      <c r="G1640" s="90"/>
      <c r="H1640" s="90"/>
      <c r="I1640" s="90"/>
    </row>
    <row r="1641" spans="1:9" x14ac:dyDescent="0.25">
      <c r="A1641" s="90"/>
      <c r="B1641" s="90"/>
      <c r="C1641" s="90"/>
      <c r="D1641" s="90"/>
      <c r="E1641" s="90"/>
      <c r="F1641" s="90"/>
      <c r="G1641" s="90"/>
      <c r="H1641" s="90"/>
      <c r="I1641" s="90"/>
    </row>
    <row r="1642" spans="1:9" x14ac:dyDescent="0.25">
      <c r="A1642" s="90"/>
      <c r="B1642" s="90"/>
      <c r="C1642" s="90"/>
      <c r="D1642" s="90"/>
      <c r="E1642" s="90"/>
      <c r="F1642" s="90"/>
      <c r="G1642" s="90"/>
      <c r="H1642" s="90"/>
      <c r="I1642" s="90"/>
    </row>
    <row r="1643" spans="1:9" x14ac:dyDescent="0.25">
      <c r="A1643" s="90"/>
      <c r="B1643" s="90"/>
      <c r="C1643" s="90"/>
      <c r="D1643" s="90"/>
      <c r="E1643" s="90"/>
      <c r="F1643" s="90"/>
      <c r="G1643" s="90"/>
      <c r="H1643" s="90"/>
      <c r="I1643" s="90"/>
    </row>
    <row r="1644" spans="1:9" x14ac:dyDescent="0.25">
      <c r="A1644" s="90"/>
      <c r="B1644" s="90"/>
      <c r="C1644" s="90"/>
      <c r="D1644" s="90"/>
      <c r="E1644" s="90"/>
      <c r="F1644" s="90"/>
      <c r="G1644" s="90"/>
      <c r="H1644" s="90"/>
      <c r="I1644" s="90"/>
    </row>
    <row r="1645" spans="1:9" x14ac:dyDescent="0.25">
      <c r="A1645" s="90"/>
      <c r="B1645" s="90"/>
      <c r="C1645" s="90"/>
      <c r="D1645" s="90"/>
      <c r="E1645" s="90"/>
      <c r="F1645" s="90"/>
      <c r="G1645" s="90"/>
      <c r="H1645" s="90"/>
      <c r="I1645" s="90"/>
    </row>
    <row r="1646" spans="1:9" x14ac:dyDescent="0.25">
      <c r="A1646" s="90"/>
      <c r="B1646" s="90"/>
      <c r="C1646" s="90"/>
      <c r="D1646" s="90"/>
      <c r="E1646" s="90"/>
      <c r="F1646" s="90"/>
      <c r="G1646" s="90"/>
      <c r="H1646" s="90"/>
      <c r="I1646" s="90"/>
    </row>
    <row r="1647" spans="1:9" x14ac:dyDescent="0.25">
      <c r="A1647" s="90"/>
      <c r="B1647" s="90"/>
      <c r="C1647" s="90"/>
      <c r="D1647" s="90"/>
      <c r="E1647" s="90"/>
      <c r="F1647" s="90"/>
      <c r="G1647" s="90"/>
      <c r="H1647" s="90"/>
      <c r="I1647" s="90"/>
    </row>
    <row r="1648" spans="1:9" x14ac:dyDescent="0.25">
      <c r="A1648" s="90"/>
      <c r="B1648" s="90"/>
      <c r="C1648" s="90"/>
      <c r="D1648" s="90"/>
      <c r="E1648" s="90"/>
      <c r="F1648" s="90"/>
      <c r="G1648" s="90"/>
      <c r="H1648" s="90"/>
      <c r="I1648" s="90"/>
    </row>
    <row r="1649" spans="1:9" x14ac:dyDescent="0.25">
      <c r="A1649" s="90"/>
      <c r="B1649" s="90"/>
      <c r="C1649" s="90"/>
      <c r="D1649" s="90"/>
      <c r="E1649" s="90"/>
      <c r="F1649" s="90"/>
      <c r="G1649" s="90"/>
      <c r="H1649" s="90"/>
      <c r="I1649" s="90"/>
    </row>
    <row r="1650" spans="1:9" x14ac:dyDescent="0.25">
      <c r="A1650" s="90"/>
      <c r="B1650" s="90"/>
      <c r="C1650" s="90"/>
      <c r="D1650" s="90"/>
      <c r="E1650" s="90"/>
      <c r="F1650" s="90"/>
      <c r="G1650" s="90"/>
      <c r="H1650" s="90"/>
      <c r="I1650" s="90"/>
    </row>
    <row r="1651" spans="1:9" x14ac:dyDescent="0.25">
      <c r="A1651" s="90"/>
      <c r="B1651" s="90"/>
      <c r="C1651" s="90"/>
      <c r="D1651" s="90"/>
      <c r="E1651" s="90"/>
      <c r="F1651" s="90"/>
      <c r="G1651" s="90"/>
      <c r="H1651" s="90"/>
      <c r="I1651" s="90"/>
    </row>
    <row r="1652" spans="1:9" x14ac:dyDescent="0.25">
      <c r="A1652" s="90"/>
      <c r="B1652" s="90"/>
      <c r="C1652" s="90"/>
      <c r="D1652" s="90"/>
      <c r="E1652" s="90"/>
      <c r="F1652" s="90"/>
      <c r="G1652" s="90"/>
      <c r="H1652" s="90"/>
      <c r="I1652" s="90"/>
    </row>
    <row r="1653" spans="1:9" x14ac:dyDescent="0.25">
      <c r="A1653" s="90"/>
      <c r="B1653" s="90"/>
      <c r="C1653" s="90"/>
      <c r="D1653" s="90"/>
      <c r="E1653" s="90"/>
      <c r="F1653" s="90"/>
      <c r="G1653" s="90"/>
      <c r="H1653" s="90"/>
      <c r="I1653" s="90"/>
    </row>
    <row r="1654" spans="1:9" x14ac:dyDescent="0.25">
      <c r="A1654" s="90"/>
      <c r="B1654" s="90"/>
      <c r="C1654" s="90"/>
      <c r="D1654" s="90"/>
      <c r="E1654" s="90"/>
      <c r="F1654" s="90"/>
      <c r="G1654" s="90"/>
      <c r="H1654" s="90"/>
      <c r="I1654" s="90"/>
    </row>
    <row r="1655" spans="1:9" x14ac:dyDescent="0.25">
      <c r="A1655" s="90"/>
      <c r="B1655" s="90"/>
      <c r="C1655" s="90"/>
      <c r="D1655" s="90"/>
      <c r="E1655" s="90"/>
      <c r="F1655" s="90"/>
      <c r="G1655" s="90"/>
      <c r="H1655" s="90"/>
      <c r="I1655" s="90"/>
    </row>
    <row r="1656" spans="1:9" x14ac:dyDescent="0.25">
      <c r="A1656" s="90"/>
      <c r="B1656" s="90"/>
      <c r="C1656" s="90"/>
      <c r="D1656" s="90"/>
      <c r="E1656" s="90"/>
      <c r="F1656" s="90"/>
      <c r="G1656" s="90"/>
      <c r="H1656" s="90"/>
      <c r="I1656" s="90"/>
    </row>
    <row r="1657" spans="1:9" x14ac:dyDescent="0.25">
      <c r="A1657" s="90"/>
      <c r="B1657" s="90"/>
      <c r="C1657" s="90"/>
      <c r="D1657" s="90"/>
      <c r="E1657" s="90"/>
      <c r="F1657" s="90"/>
      <c r="G1657" s="90"/>
      <c r="H1657" s="90"/>
      <c r="I1657" s="90"/>
    </row>
    <row r="1658" spans="1:9" x14ac:dyDescent="0.25">
      <c r="A1658" s="90"/>
      <c r="B1658" s="90"/>
      <c r="C1658" s="90"/>
      <c r="D1658" s="90"/>
      <c r="E1658" s="90"/>
      <c r="F1658" s="90"/>
      <c r="G1658" s="90"/>
      <c r="H1658" s="90"/>
      <c r="I1658" s="90"/>
    </row>
    <row r="1659" spans="1:9" x14ac:dyDescent="0.25">
      <c r="A1659" s="90"/>
      <c r="B1659" s="90"/>
      <c r="C1659" s="90"/>
      <c r="D1659" s="90"/>
      <c r="E1659" s="90"/>
      <c r="F1659" s="90"/>
      <c r="G1659" s="90"/>
      <c r="H1659" s="90"/>
      <c r="I1659" s="90"/>
    </row>
    <row r="1660" spans="1:9" x14ac:dyDescent="0.25">
      <c r="A1660" s="90"/>
      <c r="B1660" s="90"/>
      <c r="C1660" s="90"/>
      <c r="D1660" s="90"/>
      <c r="E1660" s="90"/>
      <c r="F1660" s="90"/>
      <c r="G1660" s="90"/>
      <c r="H1660" s="90"/>
      <c r="I1660" s="90"/>
    </row>
    <row r="1661" spans="1:9" x14ac:dyDescent="0.25">
      <c r="A1661" s="90"/>
      <c r="B1661" s="90"/>
      <c r="C1661" s="90"/>
      <c r="D1661" s="90"/>
      <c r="E1661" s="90"/>
      <c r="F1661" s="90"/>
      <c r="G1661" s="90"/>
      <c r="H1661" s="90"/>
      <c r="I1661" s="90"/>
    </row>
    <row r="1662" spans="1:9" x14ac:dyDescent="0.25">
      <c r="A1662" s="90"/>
      <c r="B1662" s="90"/>
      <c r="C1662" s="90"/>
      <c r="D1662" s="90"/>
      <c r="E1662" s="90"/>
      <c r="F1662" s="90"/>
      <c r="G1662" s="90"/>
      <c r="H1662" s="90"/>
      <c r="I1662" s="90"/>
    </row>
    <row r="1663" spans="1:9" x14ac:dyDescent="0.25">
      <c r="A1663" s="90"/>
      <c r="B1663" s="90"/>
      <c r="C1663" s="90"/>
      <c r="D1663" s="90"/>
      <c r="E1663" s="90"/>
      <c r="F1663" s="90"/>
      <c r="G1663" s="90"/>
      <c r="H1663" s="90"/>
      <c r="I1663" s="90"/>
    </row>
    <row r="1664" spans="1:9" x14ac:dyDescent="0.25">
      <c r="A1664" s="90"/>
      <c r="B1664" s="90"/>
      <c r="C1664" s="90"/>
      <c r="D1664" s="90"/>
      <c r="E1664" s="90"/>
      <c r="F1664" s="90"/>
      <c r="G1664" s="90"/>
      <c r="H1664" s="90"/>
      <c r="I1664" s="90"/>
    </row>
    <row r="1665" spans="1:9" x14ac:dyDescent="0.25">
      <c r="A1665" s="90"/>
      <c r="B1665" s="90"/>
      <c r="C1665" s="90"/>
      <c r="D1665" s="90"/>
      <c r="E1665" s="90"/>
      <c r="F1665" s="90"/>
      <c r="G1665" s="90"/>
      <c r="H1665" s="90"/>
      <c r="I1665" s="90"/>
    </row>
    <row r="1666" spans="1:9" x14ac:dyDescent="0.25">
      <c r="A1666" s="90"/>
      <c r="B1666" s="90"/>
      <c r="C1666" s="90"/>
      <c r="D1666" s="90"/>
      <c r="E1666" s="90"/>
      <c r="F1666" s="90"/>
      <c r="G1666" s="90"/>
      <c r="H1666" s="90"/>
      <c r="I1666" s="90"/>
    </row>
    <row r="1667" spans="1:9" x14ac:dyDescent="0.25">
      <c r="A1667" s="90"/>
      <c r="B1667" s="90"/>
      <c r="C1667" s="90"/>
      <c r="D1667" s="90"/>
      <c r="E1667" s="90"/>
      <c r="F1667" s="90"/>
      <c r="G1667" s="90"/>
      <c r="H1667" s="90"/>
      <c r="I1667" s="90"/>
    </row>
    <row r="1668" spans="1:9" x14ac:dyDescent="0.25">
      <c r="A1668" s="90"/>
      <c r="B1668" s="90"/>
      <c r="C1668" s="90"/>
      <c r="D1668" s="90"/>
      <c r="E1668" s="90"/>
      <c r="F1668" s="90"/>
      <c r="G1668" s="90"/>
      <c r="H1668" s="90"/>
      <c r="I1668" s="90"/>
    </row>
    <row r="1669" spans="1:9" x14ac:dyDescent="0.25">
      <c r="A1669" s="90"/>
      <c r="B1669" s="90"/>
      <c r="C1669" s="90"/>
      <c r="D1669" s="90"/>
      <c r="E1669" s="90"/>
      <c r="F1669" s="90"/>
      <c r="G1669" s="90"/>
      <c r="H1669" s="90"/>
      <c r="I1669" s="90"/>
    </row>
    <row r="1670" spans="1:9" x14ac:dyDescent="0.25">
      <c r="A1670" s="90"/>
      <c r="B1670" s="90"/>
      <c r="C1670" s="90"/>
      <c r="D1670" s="90"/>
      <c r="E1670" s="90"/>
      <c r="F1670" s="90"/>
      <c r="G1670" s="90"/>
      <c r="H1670" s="90"/>
      <c r="I1670" s="90"/>
    </row>
    <row r="1671" spans="1:9" x14ac:dyDescent="0.25">
      <c r="A1671" s="90"/>
      <c r="B1671" s="90"/>
      <c r="C1671" s="90"/>
      <c r="D1671" s="90"/>
      <c r="E1671" s="90"/>
      <c r="F1671" s="90"/>
      <c r="G1671" s="90"/>
      <c r="H1671" s="90"/>
      <c r="I1671" s="90"/>
    </row>
    <row r="1672" spans="1:9" x14ac:dyDescent="0.25">
      <c r="A1672" s="90"/>
      <c r="B1672" s="90"/>
      <c r="C1672" s="90"/>
      <c r="D1672" s="90"/>
      <c r="E1672" s="90"/>
      <c r="F1672" s="90"/>
      <c r="G1672" s="90"/>
      <c r="H1672" s="90"/>
      <c r="I1672" s="90"/>
    </row>
    <row r="1673" spans="1:9" x14ac:dyDescent="0.25">
      <c r="A1673" s="90"/>
      <c r="B1673" s="90"/>
      <c r="C1673" s="90"/>
      <c r="D1673" s="90"/>
      <c r="E1673" s="90"/>
      <c r="F1673" s="90"/>
      <c r="G1673" s="90"/>
      <c r="H1673" s="90"/>
      <c r="I1673" s="90"/>
    </row>
    <row r="1674" spans="1:9" x14ac:dyDescent="0.25">
      <c r="A1674" s="90"/>
      <c r="B1674" s="90"/>
      <c r="C1674" s="90"/>
      <c r="D1674" s="90"/>
      <c r="E1674" s="90"/>
      <c r="F1674" s="90"/>
      <c r="G1674" s="90"/>
      <c r="H1674" s="90"/>
      <c r="I1674" s="90"/>
    </row>
    <row r="1675" spans="1:9" x14ac:dyDescent="0.25">
      <c r="A1675" s="90"/>
      <c r="B1675" s="90"/>
      <c r="C1675" s="90"/>
      <c r="D1675" s="90"/>
      <c r="E1675" s="90"/>
      <c r="F1675" s="90"/>
      <c r="G1675" s="90"/>
      <c r="H1675" s="90"/>
      <c r="I1675" s="90"/>
    </row>
    <row r="1676" spans="1:9" x14ac:dyDescent="0.25">
      <c r="A1676" s="90"/>
      <c r="B1676" s="90"/>
      <c r="C1676" s="90"/>
      <c r="D1676" s="90"/>
      <c r="E1676" s="90"/>
      <c r="F1676" s="90"/>
      <c r="G1676" s="90"/>
      <c r="H1676" s="90"/>
      <c r="I1676" s="90"/>
    </row>
    <row r="1677" spans="1:9" x14ac:dyDescent="0.25">
      <c r="A1677" s="90"/>
      <c r="B1677" s="90"/>
      <c r="C1677" s="90"/>
      <c r="D1677" s="90"/>
      <c r="E1677" s="90"/>
      <c r="F1677" s="90"/>
      <c r="G1677" s="90"/>
      <c r="H1677" s="90"/>
      <c r="I1677" s="90"/>
    </row>
    <row r="1678" spans="1:9" x14ac:dyDescent="0.25">
      <c r="A1678" s="90"/>
      <c r="B1678" s="90"/>
      <c r="C1678" s="90"/>
      <c r="D1678" s="90"/>
      <c r="E1678" s="90"/>
      <c r="F1678" s="90"/>
      <c r="G1678" s="90"/>
      <c r="H1678" s="90"/>
      <c r="I1678" s="90"/>
    </row>
    <row r="1679" spans="1:9" x14ac:dyDescent="0.25">
      <c r="A1679" s="90"/>
      <c r="B1679" s="90"/>
      <c r="C1679" s="90"/>
      <c r="D1679" s="90"/>
      <c r="E1679" s="90"/>
      <c r="F1679" s="90"/>
      <c r="G1679" s="90"/>
      <c r="H1679" s="90"/>
      <c r="I1679" s="90"/>
    </row>
    <row r="1680" spans="1:9" x14ac:dyDescent="0.25">
      <c r="A1680" s="90"/>
      <c r="B1680" s="90"/>
      <c r="C1680" s="90"/>
      <c r="D1680" s="90"/>
      <c r="E1680" s="90"/>
      <c r="F1680" s="90"/>
      <c r="G1680" s="90"/>
      <c r="H1680" s="90"/>
      <c r="I1680" s="90"/>
    </row>
    <row r="1681" spans="1:9" x14ac:dyDescent="0.25">
      <c r="A1681" s="90"/>
      <c r="B1681" s="90"/>
      <c r="C1681" s="90"/>
      <c r="D1681" s="90"/>
      <c r="E1681" s="90"/>
      <c r="F1681" s="90"/>
      <c r="G1681" s="90"/>
      <c r="H1681" s="90"/>
      <c r="I1681" s="90"/>
    </row>
    <row r="1682" spans="1:9" x14ac:dyDescent="0.25">
      <c r="A1682" s="90"/>
      <c r="B1682" s="90"/>
      <c r="C1682" s="90"/>
      <c r="D1682" s="90"/>
      <c r="E1682" s="90"/>
      <c r="F1682" s="90"/>
      <c r="G1682" s="90"/>
      <c r="H1682" s="90"/>
      <c r="I1682" s="90"/>
    </row>
    <row r="1683" spans="1:9" x14ac:dyDescent="0.25">
      <c r="A1683" s="90"/>
      <c r="B1683" s="90"/>
      <c r="C1683" s="90"/>
      <c r="D1683" s="90"/>
      <c r="E1683" s="90"/>
      <c r="F1683" s="90"/>
      <c r="G1683" s="90"/>
      <c r="H1683" s="90"/>
      <c r="I1683" s="90"/>
    </row>
    <row r="1684" spans="1:9" x14ac:dyDescent="0.25">
      <c r="A1684" s="90"/>
      <c r="B1684" s="90"/>
      <c r="C1684" s="90"/>
      <c r="D1684" s="90"/>
      <c r="E1684" s="90"/>
      <c r="F1684" s="90"/>
      <c r="G1684" s="90"/>
      <c r="H1684" s="90"/>
      <c r="I1684" s="90"/>
    </row>
    <row r="1685" spans="1:9" x14ac:dyDescent="0.25">
      <c r="A1685" s="90"/>
      <c r="B1685" s="90"/>
      <c r="C1685" s="90"/>
      <c r="D1685" s="90"/>
      <c r="E1685" s="90"/>
      <c r="F1685" s="90"/>
      <c r="G1685" s="90"/>
      <c r="H1685" s="90"/>
      <c r="I1685" s="90"/>
    </row>
    <row r="1686" spans="1:9" x14ac:dyDescent="0.25">
      <c r="A1686" s="90"/>
      <c r="B1686" s="90"/>
      <c r="C1686" s="90"/>
      <c r="D1686" s="90"/>
      <c r="E1686" s="90"/>
      <c r="F1686" s="90"/>
      <c r="G1686" s="90"/>
      <c r="H1686" s="90"/>
      <c r="I1686" s="90"/>
    </row>
    <row r="1687" spans="1:9" x14ac:dyDescent="0.25">
      <c r="A1687" s="90"/>
      <c r="B1687" s="90"/>
      <c r="C1687" s="90"/>
      <c r="D1687" s="90"/>
      <c r="E1687" s="90"/>
      <c r="F1687" s="90"/>
      <c r="G1687" s="90"/>
      <c r="H1687" s="90"/>
      <c r="I1687" s="90"/>
    </row>
    <row r="1688" spans="1:9" x14ac:dyDescent="0.25">
      <c r="A1688" s="90"/>
      <c r="B1688" s="90"/>
      <c r="C1688" s="90"/>
      <c r="D1688" s="90"/>
      <c r="E1688" s="90"/>
      <c r="F1688" s="90"/>
      <c r="G1688" s="90"/>
      <c r="H1688" s="90"/>
      <c r="I1688" s="90"/>
    </row>
    <row r="1689" spans="1:9" x14ac:dyDescent="0.25">
      <c r="A1689" s="90"/>
      <c r="B1689" s="90"/>
      <c r="C1689" s="90"/>
      <c r="D1689" s="90"/>
      <c r="E1689" s="90"/>
      <c r="F1689" s="90"/>
      <c r="G1689" s="90"/>
      <c r="H1689" s="90"/>
      <c r="I1689" s="90"/>
    </row>
    <row r="1690" spans="1:9" x14ac:dyDescent="0.25">
      <c r="A1690" s="90"/>
      <c r="B1690" s="90"/>
      <c r="C1690" s="90"/>
      <c r="D1690" s="90"/>
      <c r="E1690" s="90"/>
      <c r="F1690" s="90"/>
      <c r="G1690" s="90"/>
      <c r="H1690" s="90"/>
      <c r="I1690" s="90"/>
    </row>
    <row r="1691" spans="1:9" x14ac:dyDescent="0.25">
      <c r="A1691" s="90"/>
      <c r="B1691" s="90"/>
      <c r="C1691" s="90"/>
      <c r="D1691" s="90"/>
      <c r="E1691" s="90"/>
      <c r="F1691" s="90"/>
      <c r="G1691" s="90"/>
      <c r="H1691" s="90"/>
      <c r="I1691" s="90"/>
    </row>
    <row r="1692" spans="1:9" x14ac:dyDescent="0.25">
      <c r="A1692" s="90"/>
      <c r="B1692" s="90"/>
      <c r="C1692" s="90"/>
      <c r="D1692" s="90"/>
      <c r="E1692" s="90"/>
      <c r="F1692" s="90"/>
      <c r="G1692" s="90"/>
      <c r="H1692" s="90"/>
      <c r="I1692" s="90"/>
    </row>
    <row r="1693" spans="1:9" x14ac:dyDescent="0.25">
      <c r="A1693" s="90"/>
      <c r="B1693" s="90"/>
      <c r="C1693" s="90"/>
      <c r="D1693" s="90"/>
      <c r="E1693" s="90"/>
      <c r="F1693" s="90"/>
      <c r="G1693" s="90"/>
      <c r="H1693" s="90"/>
      <c r="I1693" s="90"/>
    </row>
    <row r="1694" spans="1:9" x14ac:dyDescent="0.25">
      <c r="A1694" s="90"/>
      <c r="B1694" s="90"/>
      <c r="C1694" s="90"/>
      <c r="D1694" s="90"/>
      <c r="E1694" s="90"/>
      <c r="F1694" s="90"/>
      <c r="G1694" s="90"/>
      <c r="H1694" s="90"/>
      <c r="I1694" s="90"/>
    </row>
    <row r="1695" spans="1:9" x14ac:dyDescent="0.25">
      <c r="A1695" s="90"/>
      <c r="B1695" s="90"/>
      <c r="C1695" s="90"/>
      <c r="D1695" s="90"/>
      <c r="E1695" s="90"/>
      <c r="F1695" s="90"/>
      <c r="G1695" s="90"/>
      <c r="H1695" s="90"/>
      <c r="I1695" s="90"/>
    </row>
    <row r="1696" spans="1:9" x14ac:dyDescent="0.25">
      <c r="A1696" s="90"/>
      <c r="B1696" s="90"/>
      <c r="C1696" s="90"/>
      <c r="D1696" s="90"/>
      <c r="E1696" s="90"/>
      <c r="F1696" s="90"/>
      <c r="G1696" s="90"/>
      <c r="H1696" s="90"/>
      <c r="I1696" s="90"/>
    </row>
    <row r="1697" spans="1:9" x14ac:dyDescent="0.25">
      <c r="A1697" s="90"/>
      <c r="B1697" s="90"/>
      <c r="C1697" s="90"/>
      <c r="D1697" s="90"/>
      <c r="E1697" s="90"/>
      <c r="F1697" s="90"/>
      <c r="G1697" s="90"/>
      <c r="H1697" s="90"/>
      <c r="I1697" s="90"/>
    </row>
    <row r="1698" spans="1:9" x14ac:dyDescent="0.25">
      <c r="A1698" s="90"/>
      <c r="B1698" s="90"/>
      <c r="C1698" s="90"/>
      <c r="D1698" s="90"/>
      <c r="E1698" s="90"/>
      <c r="F1698" s="90"/>
      <c r="G1698" s="90"/>
      <c r="H1698" s="90"/>
      <c r="I1698" s="90"/>
    </row>
    <row r="1699" spans="1:9" x14ac:dyDescent="0.25">
      <c r="A1699" s="90"/>
      <c r="B1699" s="90"/>
      <c r="C1699" s="90"/>
      <c r="D1699" s="90"/>
      <c r="E1699" s="90"/>
      <c r="F1699" s="90"/>
      <c r="G1699" s="90"/>
      <c r="H1699" s="90"/>
      <c r="I1699" s="90"/>
    </row>
    <row r="1700" spans="1:9" x14ac:dyDescent="0.25">
      <c r="A1700" s="90"/>
      <c r="B1700" s="90"/>
      <c r="C1700" s="90"/>
      <c r="D1700" s="90"/>
      <c r="E1700" s="90"/>
      <c r="F1700" s="90"/>
      <c r="G1700" s="90"/>
      <c r="H1700" s="90"/>
      <c r="I1700" s="90"/>
    </row>
    <row r="1701" spans="1:9" x14ac:dyDescent="0.25">
      <c r="A1701" s="90"/>
      <c r="B1701" s="90"/>
      <c r="C1701" s="90"/>
      <c r="D1701" s="90"/>
      <c r="E1701" s="90"/>
      <c r="F1701" s="90"/>
      <c r="G1701" s="90"/>
      <c r="H1701" s="90"/>
      <c r="I1701" s="90"/>
    </row>
    <row r="1702" spans="1:9" x14ac:dyDescent="0.25">
      <c r="A1702" s="90"/>
      <c r="B1702" s="90"/>
      <c r="C1702" s="90"/>
      <c r="D1702" s="90"/>
      <c r="E1702" s="90"/>
      <c r="F1702" s="90"/>
      <c r="G1702" s="90"/>
      <c r="H1702" s="90"/>
      <c r="I1702" s="90"/>
    </row>
    <row r="1703" spans="1:9" x14ac:dyDescent="0.25">
      <c r="A1703" s="90"/>
      <c r="B1703" s="90"/>
      <c r="C1703" s="90"/>
      <c r="D1703" s="90"/>
      <c r="E1703" s="90"/>
      <c r="F1703" s="90"/>
      <c r="G1703" s="90"/>
      <c r="H1703" s="90"/>
      <c r="I1703" s="90"/>
    </row>
    <row r="1704" spans="1:9" x14ac:dyDescent="0.25">
      <c r="A1704" s="90"/>
      <c r="B1704" s="90"/>
      <c r="C1704" s="90"/>
      <c r="D1704" s="90"/>
      <c r="E1704" s="90"/>
      <c r="F1704" s="90"/>
      <c r="G1704" s="90"/>
      <c r="H1704" s="90"/>
      <c r="I1704" s="90"/>
    </row>
    <row r="1705" spans="1:9" x14ac:dyDescent="0.25">
      <c r="A1705" s="90"/>
      <c r="B1705" s="90"/>
      <c r="C1705" s="90"/>
      <c r="D1705" s="90"/>
      <c r="E1705" s="90"/>
      <c r="F1705" s="90"/>
      <c r="G1705" s="90"/>
      <c r="H1705" s="90"/>
      <c r="I1705" s="90"/>
    </row>
    <row r="1706" spans="1:9" x14ac:dyDescent="0.25">
      <c r="A1706" s="90"/>
      <c r="B1706" s="90"/>
      <c r="C1706" s="90"/>
      <c r="D1706" s="90"/>
      <c r="E1706" s="90"/>
      <c r="F1706" s="90"/>
      <c r="G1706" s="90"/>
      <c r="H1706" s="90"/>
      <c r="I1706" s="90"/>
    </row>
    <row r="1707" spans="1:9" x14ac:dyDescent="0.25">
      <c r="A1707" s="90"/>
      <c r="B1707" s="90"/>
      <c r="C1707" s="90"/>
      <c r="D1707" s="90"/>
      <c r="E1707" s="90"/>
      <c r="F1707" s="90"/>
      <c r="G1707" s="90"/>
      <c r="H1707" s="90"/>
      <c r="I1707" s="90"/>
    </row>
    <row r="1708" spans="1:9" x14ac:dyDescent="0.25">
      <c r="A1708" s="90"/>
      <c r="B1708" s="90"/>
      <c r="C1708" s="90"/>
      <c r="D1708" s="90"/>
      <c r="E1708" s="90"/>
      <c r="F1708" s="90"/>
      <c r="G1708" s="90"/>
      <c r="H1708" s="90"/>
      <c r="I1708" s="90"/>
    </row>
    <row r="1709" spans="1:9" x14ac:dyDescent="0.25">
      <c r="A1709" s="90"/>
      <c r="B1709" s="90"/>
      <c r="C1709" s="90"/>
      <c r="D1709" s="90"/>
      <c r="E1709" s="90"/>
      <c r="F1709" s="90"/>
      <c r="G1709" s="90"/>
      <c r="H1709" s="90"/>
      <c r="I1709" s="90"/>
    </row>
    <row r="1710" spans="1:9" x14ac:dyDescent="0.25">
      <c r="A1710" s="90"/>
      <c r="B1710" s="90"/>
      <c r="C1710" s="90"/>
      <c r="D1710" s="90"/>
      <c r="E1710" s="90"/>
      <c r="F1710" s="90"/>
      <c r="G1710" s="90"/>
      <c r="H1710" s="90"/>
      <c r="I1710" s="90"/>
    </row>
    <row r="1711" spans="1:9" x14ac:dyDescent="0.25">
      <c r="A1711" s="90"/>
      <c r="B1711" s="90"/>
      <c r="C1711" s="90"/>
      <c r="D1711" s="90"/>
      <c r="E1711" s="90"/>
      <c r="F1711" s="90"/>
      <c r="G1711" s="90"/>
      <c r="H1711" s="90"/>
      <c r="I1711" s="90"/>
    </row>
    <row r="1712" spans="1:9" x14ac:dyDescent="0.25">
      <c r="A1712" s="90"/>
      <c r="B1712" s="90"/>
      <c r="C1712" s="90"/>
      <c r="D1712" s="90"/>
      <c r="E1712" s="90"/>
      <c r="F1712" s="90"/>
      <c r="G1712" s="90"/>
      <c r="H1712" s="90"/>
      <c r="I1712" s="90"/>
    </row>
    <row r="1713" spans="1:9" x14ac:dyDescent="0.25">
      <c r="A1713" s="90"/>
      <c r="B1713" s="90"/>
      <c r="C1713" s="90"/>
      <c r="D1713" s="90"/>
      <c r="E1713" s="90"/>
      <c r="F1713" s="90"/>
      <c r="G1713" s="90"/>
      <c r="H1713" s="90"/>
      <c r="I1713" s="90"/>
    </row>
    <row r="1714" spans="1:9" x14ac:dyDescent="0.25">
      <c r="A1714" s="90"/>
      <c r="B1714" s="90"/>
      <c r="C1714" s="90"/>
      <c r="D1714" s="90"/>
      <c r="E1714" s="90"/>
      <c r="F1714" s="90"/>
      <c r="G1714" s="90"/>
      <c r="H1714" s="90"/>
      <c r="I1714" s="90"/>
    </row>
    <row r="1715" spans="1:9" x14ac:dyDescent="0.25">
      <c r="A1715" s="90"/>
      <c r="B1715" s="90"/>
      <c r="C1715" s="90"/>
      <c r="D1715" s="90"/>
      <c r="E1715" s="90"/>
      <c r="F1715" s="90"/>
      <c r="G1715" s="90"/>
      <c r="H1715" s="90"/>
      <c r="I1715" s="90"/>
    </row>
    <row r="1716" spans="1:9" x14ac:dyDescent="0.25">
      <c r="A1716" s="90"/>
      <c r="B1716" s="90"/>
      <c r="C1716" s="90"/>
      <c r="D1716" s="90"/>
      <c r="E1716" s="90"/>
      <c r="F1716" s="90"/>
      <c r="G1716" s="90"/>
      <c r="H1716" s="90"/>
      <c r="I1716" s="90"/>
    </row>
    <row r="1717" spans="1:9" x14ac:dyDescent="0.25">
      <c r="A1717" s="90"/>
      <c r="B1717" s="90"/>
      <c r="C1717" s="90"/>
      <c r="D1717" s="90"/>
      <c r="E1717" s="90"/>
      <c r="F1717" s="90"/>
      <c r="G1717" s="90"/>
      <c r="H1717" s="90"/>
      <c r="I1717" s="90"/>
    </row>
    <row r="1718" spans="1:9" x14ac:dyDescent="0.25">
      <c r="A1718" s="90"/>
      <c r="B1718" s="90"/>
      <c r="C1718" s="90"/>
      <c r="D1718" s="90"/>
      <c r="E1718" s="90"/>
      <c r="F1718" s="90"/>
      <c r="G1718" s="90"/>
      <c r="H1718" s="90"/>
      <c r="I1718" s="90"/>
    </row>
    <row r="1719" spans="1:9" x14ac:dyDescent="0.25">
      <c r="A1719" s="90"/>
      <c r="B1719" s="90"/>
      <c r="C1719" s="90"/>
      <c r="D1719" s="90"/>
      <c r="E1719" s="90"/>
      <c r="F1719" s="90"/>
      <c r="G1719" s="90"/>
      <c r="H1719" s="90"/>
      <c r="I1719" s="90"/>
    </row>
    <row r="1720" spans="1:9" x14ac:dyDescent="0.25">
      <c r="A1720" s="90"/>
      <c r="B1720" s="90"/>
      <c r="C1720" s="90"/>
      <c r="D1720" s="90"/>
      <c r="E1720" s="90"/>
      <c r="F1720" s="90"/>
      <c r="G1720" s="90"/>
      <c r="H1720" s="90"/>
      <c r="I1720" s="90"/>
    </row>
    <row r="1721" spans="1:9" x14ac:dyDescent="0.25">
      <c r="A1721" s="90"/>
      <c r="B1721" s="90"/>
      <c r="C1721" s="90"/>
      <c r="D1721" s="90"/>
      <c r="E1721" s="90"/>
      <c r="F1721" s="90"/>
      <c r="G1721" s="90"/>
      <c r="H1721" s="90"/>
      <c r="I1721" s="90"/>
    </row>
    <row r="1722" spans="1:9" x14ac:dyDescent="0.25">
      <c r="A1722" s="90"/>
      <c r="B1722" s="90"/>
      <c r="C1722" s="90"/>
      <c r="D1722" s="90"/>
      <c r="E1722" s="90"/>
      <c r="F1722" s="90"/>
      <c r="G1722" s="90"/>
      <c r="H1722" s="90"/>
      <c r="I1722" s="90"/>
    </row>
    <row r="1723" spans="1:9" x14ac:dyDescent="0.25">
      <c r="A1723" s="90"/>
      <c r="B1723" s="90"/>
      <c r="C1723" s="90"/>
      <c r="D1723" s="90"/>
      <c r="E1723" s="90"/>
      <c r="F1723" s="90"/>
      <c r="G1723" s="90"/>
      <c r="H1723" s="90"/>
      <c r="I1723" s="90"/>
    </row>
    <row r="1724" spans="1:9" x14ac:dyDescent="0.25">
      <c r="A1724" s="90"/>
      <c r="B1724" s="90"/>
      <c r="C1724" s="90"/>
      <c r="D1724" s="90"/>
      <c r="E1724" s="90"/>
      <c r="F1724" s="90"/>
      <c r="G1724" s="90"/>
      <c r="H1724" s="90"/>
      <c r="I1724" s="90"/>
    </row>
    <row r="1725" spans="1:9" x14ac:dyDescent="0.25">
      <c r="A1725" s="90"/>
      <c r="B1725" s="90"/>
      <c r="C1725" s="90"/>
      <c r="D1725" s="90"/>
      <c r="E1725" s="90"/>
      <c r="F1725" s="90"/>
      <c r="G1725" s="90"/>
      <c r="H1725" s="90"/>
      <c r="I1725" s="90"/>
    </row>
    <row r="1726" spans="1:9" x14ac:dyDescent="0.25">
      <c r="A1726" s="90"/>
      <c r="B1726" s="90"/>
      <c r="C1726" s="90"/>
      <c r="D1726" s="90"/>
      <c r="E1726" s="90"/>
      <c r="F1726" s="90"/>
      <c r="G1726" s="90"/>
      <c r="H1726" s="90"/>
      <c r="I1726" s="90"/>
    </row>
    <row r="1727" spans="1:9" x14ac:dyDescent="0.25">
      <c r="A1727" s="90"/>
      <c r="B1727" s="90"/>
      <c r="C1727" s="90"/>
      <c r="D1727" s="90"/>
      <c r="E1727" s="90"/>
      <c r="F1727" s="90"/>
      <c r="G1727" s="90"/>
      <c r="H1727" s="90"/>
      <c r="I1727" s="90"/>
    </row>
    <row r="1728" spans="1:9" x14ac:dyDescent="0.25">
      <c r="A1728" s="90"/>
      <c r="B1728" s="90"/>
      <c r="C1728" s="90"/>
      <c r="D1728" s="90"/>
      <c r="E1728" s="90"/>
      <c r="F1728" s="90"/>
      <c r="G1728" s="90"/>
      <c r="H1728" s="90"/>
      <c r="I1728" s="90"/>
    </row>
    <row r="1729" spans="1:9" x14ac:dyDescent="0.25">
      <c r="A1729" s="90"/>
      <c r="B1729" s="90"/>
      <c r="C1729" s="90"/>
      <c r="D1729" s="90"/>
      <c r="E1729" s="90"/>
      <c r="F1729" s="90"/>
      <c r="G1729" s="90"/>
      <c r="H1729" s="90"/>
      <c r="I1729" s="90"/>
    </row>
    <row r="1730" spans="1:9" x14ac:dyDescent="0.25">
      <c r="A1730" s="90"/>
      <c r="B1730" s="90"/>
      <c r="C1730" s="90"/>
      <c r="D1730" s="90"/>
      <c r="E1730" s="90"/>
      <c r="F1730" s="90"/>
      <c r="G1730" s="90"/>
      <c r="H1730" s="90"/>
      <c r="I1730" s="90"/>
    </row>
    <row r="1731" spans="1:9" x14ac:dyDescent="0.25">
      <c r="A1731" s="90"/>
      <c r="B1731" s="90"/>
      <c r="C1731" s="90"/>
      <c r="D1731" s="90"/>
      <c r="E1731" s="90"/>
      <c r="F1731" s="90"/>
      <c r="G1731" s="90"/>
      <c r="H1731" s="90"/>
      <c r="I1731" s="90"/>
    </row>
    <row r="1732" spans="1:9" x14ac:dyDescent="0.25">
      <c r="A1732" s="90"/>
      <c r="B1732" s="90"/>
      <c r="C1732" s="90"/>
      <c r="D1732" s="90"/>
      <c r="E1732" s="90"/>
      <c r="F1732" s="90"/>
      <c r="G1732" s="90"/>
      <c r="H1732" s="90"/>
      <c r="I1732" s="90"/>
    </row>
    <row r="1733" spans="1:9" x14ac:dyDescent="0.25">
      <c r="A1733" s="90"/>
      <c r="B1733" s="90"/>
      <c r="C1733" s="90"/>
      <c r="D1733" s="90"/>
      <c r="E1733" s="90"/>
      <c r="F1733" s="90"/>
      <c r="G1733" s="90"/>
      <c r="H1733" s="90"/>
      <c r="I1733" s="90"/>
    </row>
    <row r="1734" spans="1:9" x14ac:dyDescent="0.25">
      <c r="A1734" s="90"/>
      <c r="B1734" s="90"/>
      <c r="C1734" s="90"/>
      <c r="D1734" s="90"/>
      <c r="E1734" s="90"/>
      <c r="F1734" s="90"/>
      <c r="G1734" s="90"/>
      <c r="H1734" s="90"/>
      <c r="I1734" s="90"/>
    </row>
    <row r="1735" spans="1:9" x14ac:dyDescent="0.25">
      <c r="A1735" s="90"/>
      <c r="B1735" s="90"/>
      <c r="C1735" s="90"/>
      <c r="D1735" s="90"/>
      <c r="E1735" s="90"/>
      <c r="F1735" s="90"/>
      <c r="G1735" s="90"/>
      <c r="H1735" s="90"/>
      <c r="I1735" s="90"/>
    </row>
    <row r="1736" spans="1:9" x14ac:dyDescent="0.25">
      <c r="A1736" s="90"/>
      <c r="B1736" s="90"/>
      <c r="C1736" s="90"/>
      <c r="D1736" s="90"/>
      <c r="E1736" s="90"/>
      <c r="F1736" s="90"/>
      <c r="G1736" s="90"/>
      <c r="H1736" s="90"/>
      <c r="I1736" s="90"/>
    </row>
    <row r="1737" spans="1:9" x14ac:dyDescent="0.25">
      <c r="A1737" s="90"/>
      <c r="B1737" s="90"/>
      <c r="C1737" s="90"/>
      <c r="D1737" s="90"/>
      <c r="E1737" s="90"/>
      <c r="F1737" s="90"/>
      <c r="G1737" s="90"/>
      <c r="H1737" s="90"/>
      <c r="I1737" s="90"/>
    </row>
    <row r="1738" spans="1:9" x14ac:dyDescent="0.25">
      <c r="A1738" s="90"/>
      <c r="B1738" s="90"/>
      <c r="C1738" s="90"/>
      <c r="D1738" s="90"/>
      <c r="E1738" s="90"/>
      <c r="F1738" s="90"/>
      <c r="G1738" s="90"/>
      <c r="H1738" s="90"/>
      <c r="I1738" s="90"/>
    </row>
    <row r="1739" spans="1:9" x14ac:dyDescent="0.25">
      <c r="A1739" s="90"/>
      <c r="B1739" s="90"/>
      <c r="C1739" s="90"/>
      <c r="D1739" s="90"/>
      <c r="E1739" s="90"/>
      <c r="F1739" s="90"/>
      <c r="G1739" s="90"/>
      <c r="H1739" s="90"/>
      <c r="I1739" s="90"/>
    </row>
    <row r="1740" spans="1:9" x14ac:dyDescent="0.25">
      <c r="A1740" s="90"/>
      <c r="B1740" s="90"/>
      <c r="C1740" s="90"/>
      <c r="D1740" s="90"/>
      <c r="E1740" s="90"/>
      <c r="F1740" s="90"/>
      <c r="G1740" s="90"/>
      <c r="H1740" s="90"/>
      <c r="I1740" s="90"/>
    </row>
    <row r="1741" spans="1:9" x14ac:dyDescent="0.25">
      <c r="A1741" s="90"/>
      <c r="B1741" s="90"/>
      <c r="C1741" s="90"/>
      <c r="D1741" s="90"/>
      <c r="E1741" s="90"/>
      <c r="F1741" s="90"/>
      <c r="G1741" s="90"/>
      <c r="H1741" s="90"/>
      <c r="I1741" s="90"/>
    </row>
    <row r="1742" spans="1:9" x14ac:dyDescent="0.25">
      <c r="A1742" s="90"/>
      <c r="B1742" s="90"/>
      <c r="C1742" s="90"/>
      <c r="D1742" s="90"/>
      <c r="E1742" s="90"/>
      <c r="F1742" s="90"/>
      <c r="G1742" s="90"/>
      <c r="H1742" s="90"/>
      <c r="I1742" s="90"/>
    </row>
    <row r="1743" spans="1:9" x14ac:dyDescent="0.25">
      <c r="A1743" s="90"/>
      <c r="B1743" s="90"/>
      <c r="C1743" s="90"/>
      <c r="D1743" s="90"/>
      <c r="E1743" s="90"/>
      <c r="F1743" s="90"/>
      <c r="G1743" s="90"/>
      <c r="H1743" s="90"/>
      <c r="I1743" s="90"/>
    </row>
    <row r="1744" spans="1:9" x14ac:dyDescent="0.25">
      <c r="A1744" s="90"/>
      <c r="B1744" s="90"/>
      <c r="C1744" s="90"/>
      <c r="D1744" s="90"/>
      <c r="E1744" s="90"/>
      <c r="F1744" s="90"/>
      <c r="G1744" s="90"/>
      <c r="H1744" s="90"/>
      <c r="I1744" s="90"/>
    </row>
    <row r="1745" spans="1:9" x14ac:dyDescent="0.25">
      <c r="A1745" s="90"/>
      <c r="B1745" s="90"/>
      <c r="C1745" s="90"/>
      <c r="D1745" s="90"/>
      <c r="E1745" s="90"/>
      <c r="F1745" s="90"/>
      <c r="G1745" s="90"/>
      <c r="H1745" s="90"/>
      <c r="I1745" s="90"/>
    </row>
    <row r="1746" spans="1:9" x14ac:dyDescent="0.25">
      <c r="A1746" s="90"/>
      <c r="B1746" s="90"/>
      <c r="C1746" s="90"/>
      <c r="D1746" s="90"/>
      <c r="E1746" s="90"/>
      <c r="F1746" s="90"/>
      <c r="G1746" s="90"/>
      <c r="H1746" s="90"/>
      <c r="I1746" s="90"/>
    </row>
    <row r="1747" spans="1:9" x14ac:dyDescent="0.25">
      <c r="A1747" s="90"/>
      <c r="B1747" s="90"/>
      <c r="C1747" s="90"/>
      <c r="D1747" s="90"/>
      <c r="E1747" s="90"/>
      <c r="F1747" s="90"/>
      <c r="G1747" s="90"/>
      <c r="H1747" s="90"/>
      <c r="I1747" s="90"/>
    </row>
    <row r="1748" spans="1:9" x14ac:dyDescent="0.25">
      <c r="A1748" s="90"/>
      <c r="B1748" s="90"/>
      <c r="C1748" s="90"/>
      <c r="D1748" s="90"/>
      <c r="E1748" s="90"/>
      <c r="F1748" s="90"/>
      <c r="G1748" s="90"/>
      <c r="H1748" s="90"/>
      <c r="I1748" s="90"/>
    </row>
    <row r="1749" spans="1:9" x14ac:dyDescent="0.25">
      <c r="A1749" s="90"/>
      <c r="B1749" s="90"/>
      <c r="C1749" s="90"/>
      <c r="D1749" s="90"/>
      <c r="E1749" s="90"/>
      <c r="F1749" s="90"/>
      <c r="G1749" s="90"/>
      <c r="H1749" s="90"/>
      <c r="I1749" s="90"/>
    </row>
    <row r="1750" spans="1:9" x14ac:dyDescent="0.25">
      <c r="A1750" s="90"/>
      <c r="B1750" s="90"/>
      <c r="C1750" s="90"/>
      <c r="D1750" s="90"/>
      <c r="E1750" s="90"/>
      <c r="F1750" s="90"/>
      <c r="G1750" s="90"/>
      <c r="H1750" s="90"/>
      <c r="I1750" s="90"/>
    </row>
    <row r="1751" spans="1:9" x14ac:dyDescent="0.25">
      <c r="A1751" s="90"/>
      <c r="B1751" s="90"/>
      <c r="C1751" s="90"/>
      <c r="D1751" s="90"/>
      <c r="E1751" s="90"/>
      <c r="F1751" s="90"/>
      <c r="G1751" s="90"/>
      <c r="H1751" s="90"/>
      <c r="I1751" s="90"/>
    </row>
    <row r="1752" spans="1:9" x14ac:dyDescent="0.25">
      <c r="A1752" s="90"/>
      <c r="B1752" s="90"/>
      <c r="C1752" s="90"/>
      <c r="D1752" s="90"/>
      <c r="E1752" s="90"/>
      <c r="F1752" s="90"/>
      <c r="G1752" s="90"/>
      <c r="H1752" s="90"/>
      <c r="I1752" s="90"/>
    </row>
    <row r="1753" spans="1:9" x14ac:dyDescent="0.25">
      <c r="A1753" s="90"/>
      <c r="B1753" s="90"/>
      <c r="C1753" s="90"/>
      <c r="D1753" s="90"/>
      <c r="E1753" s="90"/>
      <c r="F1753" s="90"/>
      <c r="G1753" s="90"/>
      <c r="H1753" s="90"/>
      <c r="I1753" s="90"/>
    </row>
    <row r="1754" spans="1:9" x14ac:dyDescent="0.25">
      <c r="A1754" s="90"/>
      <c r="B1754" s="90"/>
      <c r="C1754" s="90"/>
      <c r="D1754" s="90"/>
      <c r="E1754" s="90"/>
      <c r="F1754" s="90"/>
      <c r="G1754" s="90"/>
      <c r="H1754" s="90"/>
      <c r="I1754" s="90"/>
    </row>
    <row r="1755" spans="1:9" x14ac:dyDescent="0.25">
      <c r="A1755" s="90"/>
      <c r="B1755" s="90"/>
      <c r="C1755" s="90"/>
      <c r="D1755" s="90"/>
      <c r="E1755" s="90"/>
      <c r="F1755" s="90"/>
      <c r="G1755" s="90"/>
      <c r="H1755" s="90"/>
      <c r="I1755" s="90"/>
    </row>
    <row r="1756" spans="1:9" x14ac:dyDescent="0.25">
      <c r="A1756" s="90"/>
      <c r="B1756" s="90"/>
      <c r="C1756" s="90"/>
      <c r="D1756" s="90"/>
      <c r="E1756" s="90"/>
      <c r="F1756" s="90"/>
      <c r="G1756" s="90"/>
      <c r="H1756" s="90"/>
      <c r="I1756" s="90"/>
    </row>
    <row r="1757" spans="1:9" x14ac:dyDescent="0.25">
      <c r="A1757" s="90"/>
      <c r="B1757" s="90"/>
      <c r="C1757" s="90"/>
      <c r="D1757" s="90"/>
      <c r="E1757" s="90"/>
      <c r="F1757" s="90"/>
      <c r="G1757" s="90"/>
      <c r="H1757" s="90"/>
      <c r="I1757" s="90"/>
    </row>
    <row r="1758" spans="1:9" x14ac:dyDescent="0.25">
      <c r="A1758" s="90"/>
      <c r="B1758" s="90"/>
      <c r="C1758" s="90"/>
      <c r="D1758" s="90"/>
      <c r="E1758" s="90"/>
      <c r="F1758" s="90"/>
      <c r="G1758" s="90"/>
      <c r="H1758" s="90"/>
      <c r="I1758" s="90"/>
    </row>
    <row r="1759" spans="1:9" x14ac:dyDescent="0.25">
      <c r="A1759" s="90"/>
      <c r="B1759" s="90"/>
      <c r="C1759" s="90"/>
      <c r="D1759" s="90"/>
      <c r="E1759" s="90"/>
      <c r="F1759" s="90"/>
      <c r="G1759" s="90"/>
      <c r="H1759" s="90"/>
      <c r="I1759" s="90"/>
    </row>
    <row r="1760" spans="1:9" x14ac:dyDescent="0.25">
      <c r="A1760" s="90"/>
      <c r="B1760" s="90"/>
      <c r="C1760" s="90"/>
      <c r="D1760" s="90"/>
      <c r="E1760" s="90"/>
      <c r="F1760" s="90"/>
      <c r="G1760" s="90"/>
      <c r="H1760" s="90"/>
      <c r="I1760" s="90"/>
    </row>
    <row r="1761" spans="1:9" x14ac:dyDescent="0.25">
      <c r="A1761" s="90"/>
      <c r="B1761" s="90"/>
      <c r="C1761" s="90"/>
      <c r="D1761" s="90"/>
      <c r="E1761" s="90"/>
      <c r="F1761" s="90"/>
      <c r="G1761" s="90"/>
      <c r="H1761" s="90"/>
      <c r="I1761" s="90"/>
    </row>
    <row r="1762" spans="1:9" x14ac:dyDescent="0.25">
      <c r="A1762" s="90"/>
      <c r="B1762" s="90"/>
      <c r="C1762" s="90"/>
      <c r="D1762" s="90"/>
      <c r="E1762" s="90"/>
      <c r="F1762" s="90"/>
      <c r="G1762" s="90"/>
      <c r="H1762" s="90"/>
      <c r="I1762" s="90"/>
    </row>
    <row r="1763" spans="1:9" x14ac:dyDescent="0.25">
      <c r="A1763" s="90"/>
      <c r="B1763" s="90"/>
      <c r="C1763" s="90"/>
      <c r="D1763" s="90"/>
      <c r="E1763" s="90"/>
      <c r="F1763" s="90"/>
      <c r="G1763" s="90"/>
      <c r="H1763" s="90"/>
      <c r="I1763" s="90"/>
    </row>
    <row r="1764" spans="1:9" x14ac:dyDescent="0.25">
      <c r="A1764" s="90"/>
      <c r="B1764" s="90"/>
      <c r="C1764" s="90"/>
      <c r="D1764" s="90"/>
      <c r="E1764" s="90"/>
      <c r="F1764" s="90"/>
      <c r="G1764" s="90"/>
      <c r="H1764" s="90"/>
      <c r="I1764" s="90"/>
    </row>
    <row r="1765" spans="1:9" x14ac:dyDescent="0.25">
      <c r="A1765" s="90"/>
      <c r="B1765" s="90"/>
      <c r="C1765" s="90"/>
      <c r="D1765" s="90"/>
      <c r="E1765" s="90"/>
      <c r="F1765" s="90"/>
      <c r="G1765" s="90"/>
      <c r="H1765" s="90"/>
      <c r="I1765" s="90"/>
    </row>
    <row r="1766" spans="1:9" x14ac:dyDescent="0.25">
      <c r="A1766" s="90"/>
      <c r="B1766" s="90"/>
      <c r="C1766" s="90"/>
      <c r="D1766" s="90"/>
      <c r="E1766" s="90"/>
      <c r="F1766" s="90"/>
      <c r="G1766" s="90"/>
      <c r="H1766" s="90"/>
      <c r="I1766" s="90"/>
    </row>
    <row r="1767" spans="1:9" x14ac:dyDescent="0.25">
      <c r="A1767" s="90"/>
      <c r="B1767" s="90"/>
      <c r="C1767" s="90"/>
      <c r="D1767" s="90"/>
      <c r="E1767" s="90"/>
      <c r="F1767" s="90"/>
      <c r="G1767" s="90"/>
      <c r="H1767" s="90"/>
      <c r="I1767" s="90"/>
    </row>
    <row r="1768" spans="1:9" x14ac:dyDescent="0.25">
      <c r="A1768" s="90"/>
      <c r="B1768" s="90"/>
      <c r="C1768" s="90"/>
      <c r="D1768" s="90"/>
      <c r="E1768" s="90"/>
      <c r="F1768" s="90"/>
      <c r="G1768" s="90"/>
      <c r="H1768" s="90"/>
      <c r="I1768" s="90"/>
    </row>
    <row r="1769" spans="1:9" x14ac:dyDescent="0.25">
      <c r="A1769" s="90"/>
      <c r="B1769" s="90"/>
      <c r="C1769" s="90"/>
      <c r="D1769" s="90"/>
      <c r="E1769" s="90"/>
      <c r="F1769" s="90"/>
      <c r="G1769" s="90"/>
      <c r="H1769" s="90"/>
      <c r="I1769" s="90"/>
    </row>
    <row r="1770" spans="1:9" x14ac:dyDescent="0.25">
      <c r="A1770" s="90"/>
      <c r="B1770" s="90"/>
      <c r="C1770" s="90"/>
      <c r="D1770" s="90"/>
      <c r="E1770" s="90"/>
      <c r="F1770" s="90"/>
      <c r="G1770" s="90"/>
      <c r="H1770" s="90"/>
      <c r="I1770" s="90"/>
    </row>
    <row r="1771" spans="1:9" x14ac:dyDescent="0.25">
      <c r="A1771" s="90"/>
      <c r="B1771" s="90"/>
      <c r="C1771" s="90"/>
      <c r="D1771" s="90"/>
      <c r="E1771" s="90"/>
      <c r="F1771" s="90"/>
      <c r="G1771" s="90"/>
      <c r="H1771" s="90"/>
      <c r="I1771" s="90"/>
    </row>
    <row r="1772" spans="1:9" x14ac:dyDescent="0.25">
      <c r="A1772" s="90"/>
      <c r="B1772" s="90"/>
      <c r="C1772" s="90"/>
      <c r="D1772" s="90"/>
      <c r="E1772" s="90"/>
      <c r="F1772" s="90"/>
      <c r="G1772" s="90"/>
      <c r="H1772" s="90"/>
      <c r="I1772" s="90"/>
    </row>
    <row r="1773" spans="1:9" x14ac:dyDescent="0.25">
      <c r="A1773" s="90"/>
      <c r="B1773" s="90"/>
      <c r="C1773" s="90"/>
      <c r="D1773" s="90"/>
      <c r="E1773" s="90"/>
      <c r="F1773" s="90"/>
      <c r="G1773" s="90"/>
      <c r="H1773" s="90"/>
      <c r="I1773" s="90"/>
    </row>
    <row r="1774" spans="1:9" x14ac:dyDescent="0.25">
      <c r="A1774" s="90"/>
      <c r="B1774" s="90"/>
      <c r="C1774" s="90"/>
      <c r="D1774" s="90"/>
      <c r="E1774" s="90"/>
      <c r="F1774" s="90"/>
      <c r="G1774" s="90"/>
      <c r="H1774" s="90"/>
      <c r="I1774" s="90"/>
    </row>
    <row r="1775" spans="1:9" x14ac:dyDescent="0.25">
      <c r="A1775" s="90"/>
      <c r="B1775" s="90"/>
      <c r="C1775" s="90"/>
      <c r="D1775" s="90"/>
      <c r="E1775" s="90"/>
      <c r="F1775" s="90"/>
      <c r="G1775" s="90"/>
      <c r="H1775" s="90"/>
      <c r="I1775" s="90"/>
    </row>
    <row r="1776" spans="1:9" x14ac:dyDescent="0.25">
      <c r="A1776" s="90"/>
      <c r="B1776" s="90"/>
      <c r="C1776" s="90"/>
      <c r="D1776" s="90"/>
      <c r="E1776" s="90"/>
      <c r="F1776" s="90"/>
      <c r="G1776" s="90"/>
      <c r="H1776" s="90"/>
      <c r="I1776" s="90"/>
    </row>
    <row r="1777" spans="1:9" x14ac:dyDescent="0.25">
      <c r="A1777" s="90"/>
      <c r="B1777" s="90"/>
      <c r="C1777" s="90"/>
      <c r="D1777" s="90"/>
      <c r="E1777" s="90"/>
      <c r="F1777" s="90"/>
      <c r="G1777" s="90"/>
      <c r="H1777" s="90"/>
      <c r="I1777" s="90"/>
    </row>
    <row r="1778" spans="1:9" x14ac:dyDescent="0.25">
      <c r="A1778" s="90"/>
      <c r="B1778" s="90"/>
      <c r="C1778" s="90"/>
      <c r="D1778" s="90"/>
      <c r="E1778" s="90"/>
      <c r="F1778" s="90"/>
      <c r="G1778" s="90"/>
      <c r="H1778" s="90"/>
      <c r="I1778" s="90"/>
    </row>
    <row r="1779" spans="1:9" x14ac:dyDescent="0.25">
      <c r="A1779" s="90"/>
      <c r="B1779" s="90"/>
      <c r="C1779" s="90"/>
      <c r="D1779" s="90"/>
      <c r="E1779" s="90"/>
      <c r="F1779" s="90"/>
      <c r="G1779" s="90"/>
      <c r="H1779" s="90"/>
      <c r="I1779" s="90"/>
    </row>
    <row r="1780" spans="1:9" x14ac:dyDescent="0.25">
      <c r="A1780" s="90"/>
      <c r="B1780" s="90"/>
      <c r="C1780" s="90"/>
      <c r="D1780" s="90"/>
      <c r="E1780" s="90"/>
      <c r="F1780" s="90"/>
      <c r="G1780" s="90"/>
      <c r="H1780" s="90"/>
      <c r="I1780" s="90"/>
    </row>
    <row r="1781" spans="1:9" x14ac:dyDescent="0.25">
      <c r="A1781" s="90"/>
      <c r="B1781" s="90"/>
      <c r="C1781" s="90"/>
      <c r="D1781" s="90"/>
      <c r="E1781" s="90"/>
      <c r="F1781" s="90"/>
      <c r="G1781" s="90"/>
      <c r="H1781" s="90"/>
      <c r="I1781" s="90"/>
    </row>
    <row r="1782" spans="1:9" x14ac:dyDescent="0.25">
      <c r="A1782" s="90"/>
      <c r="B1782" s="90"/>
      <c r="C1782" s="90"/>
      <c r="D1782" s="90"/>
      <c r="E1782" s="90"/>
      <c r="F1782" s="90"/>
      <c r="G1782" s="90"/>
      <c r="H1782" s="90"/>
      <c r="I1782" s="90"/>
    </row>
    <row r="1783" spans="1:9" x14ac:dyDescent="0.25">
      <c r="A1783" s="90"/>
      <c r="B1783" s="90"/>
      <c r="C1783" s="90"/>
      <c r="D1783" s="90"/>
      <c r="E1783" s="90"/>
      <c r="F1783" s="90"/>
      <c r="G1783" s="90"/>
      <c r="H1783" s="90"/>
      <c r="I1783" s="90"/>
    </row>
    <row r="1784" spans="1:9" x14ac:dyDescent="0.25">
      <c r="A1784" s="90"/>
      <c r="B1784" s="90"/>
      <c r="C1784" s="90"/>
      <c r="D1784" s="90"/>
      <c r="E1784" s="90"/>
      <c r="F1784" s="90"/>
      <c r="G1784" s="90"/>
      <c r="H1784" s="90"/>
      <c r="I1784" s="90"/>
    </row>
    <row r="1785" spans="1:9" x14ac:dyDescent="0.25">
      <c r="A1785" s="90"/>
      <c r="B1785" s="90"/>
      <c r="C1785" s="90"/>
      <c r="D1785" s="90"/>
      <c r="E1785" s="90"/>
      <c r="F1785" s="90"/>
      <c r="G1785" s="90"/>
      <c r="H1785" s="90"/>
      <c r="I1785" s="90"/>
    </row>
    <row r="1786" spans="1:9" x14ac:dyDescent="0.25">
      <c r="A1786" s="90"/>
      <c r="B1786" s="90"/>
      <c r="C1786" s="90"/>
      <c r="D1786" s="90"/>
      <c r="E1786" s="90"/>
      <c r="F1786" s="90"/>
      <c r="G1786" s="90"/>
      <c r="H1786" s="90"/>
      <c r="I1786" s="90"/>
    </row>
    <row r="1787" spans="1:9" x14ac:dyDescent="0.25">
      <c r="A1787" s="90"/>
      <c r="B1787" s="90"/>
      <c r="C1787" s="90"/>
      <c r="D1787" s="90"/>
      <c r="E1787" s="90"/>
      <c r="F1787" s="90"/>
      <c r="G1787" s="90"/>
      <c r="H1787" s="90"/>
      <c r="I1787" s="90"/>
    </row>
    <row r="1788" spans="1:9" x14ac:dyDescent="0.25">
      <c r="A1788" s="90"/>
      <c r="B1788" s="90"/>
      <c r="C1788" s="90"/>
      <c r="D1788" s="90"/>
      <c r="E1788" s="90"/>
      <c r="F1788" s="90"/>
      <c r="G1788" s="90"/>
      <c r="H1788" s="90"/>
      <c r="I1788" s="90"/>
    </row>
    <row r="1789" spans="1:9" x14ac:dyDescent="0.25">
      <c r="A1789" s="90"/>
      <c r="B1789" s="90"/>
      <c r="C1789" s="90"/>
      <c r="D1789" s="90"/>
      <c r="E1789" s="90"/>
      <c r="F1789" s="90"/>
      <c r="G1789" s="90"/>
      <c r="H1789" s="90"/>
      <c r="I1789" s="90"/>
    </row>
    <row r="1790" spans="1:9" x14ac:dyDescent="0.25">
      <c r="A1790" s="90"/>
      <c r="B1790" s="90"/>
      <c r="C1790" s="90"/>
      <c r="D1790" s="90"/>
      <c r="E1790" s="90"/>
      <c r="F1790" s="90"/>
      <c r="G1790" s="90"/>
      <c r="H1790" s="90"/>
      <c r="I1790" s="90"/>
    </row>
    <row r="1791" spans="1:9" x14ac:dyDescent="0.25">
      <c r="A1791" s="90"/>
      <c r="B1791" s="90"/>
      <c r="C1791" s="90"/>
      <c r="D1791" s="90"/>
      <c r="E1791" s="90"/>
      <c r="F1791" s="90"/>
      <c r="G1791" s="90"/>
      <c r="H1791" s="90"/>
      <c r="I1791" s="90"/>
    </row>
    <row r="1792" spans="1:9" x14ac:dyDescent="0.25">
      <c r="A1792" s="90"/>
      <c r="B1792" s="90"/>
      <c r="C1792" s="90"/>
      <c r="D1792" s="90"/>
      <c r="E1792" s="90"/>
      <c r="F1792" s="90"/>
      <c r="G1792" s="90"/>
      <c r="H1792" s="90"/>
      <c r="I1792" s="90"/>
    </row>
    <row r="1793" spans="1:9" x14ac:dyDescent="0.25">
      <c r="A1793" s="90"/>
      <c r="B1793" s="90"/>
      <c r="C1793" s="90"/>
      <c r="D1793" s="90"/>
      <c r="E1793" s="90"/>
      <c r="F1793" s="90"/>
      <c r="G1793" s="90"/>
      <c r="H1793" s="90"/>
      <c r="I1793" s="90"/>
    </row>
    <row r="1794" spans="1:9" x14ac:dyDescent="0.25">
      <c r="A1794" s="90"/>
      <c r="B1794" s="90"/>
      <c r="C1794" s="90"/>
      <c r="D1794" s="90"/>
      <c r="E1794" s="90"/>
      <c r="F1794" s="90"/>
      <c r="G1794" s="90"/>
      <c r="H1794" s="90"/>
      <c r="I1794" s="90"/>
    </row>
    <row r="1795" spans="1:9" x14ac:dyDescent="0.25">
      <c r="A1795" s="90"/>
      <c r="B1795" s="90"/>
      <c r="C1795" s="90"/>
      <c r="D1795" s="90"/>
      <c r="E1795" s="90"/>
      <c r="F1795" s="90"/>
      <c r="G1795" s="90"/>
      <c r="H1795" s="90"/>
      <c r="I1795" s="90"/>
    </row>
    <row r="1796" spans="1:9" x14ac:dyDescent="0.25">
      <c r="A1796" s="90"/>
      <c r="B1796" s="90"/>
      <c r="C1796" s="90"/>
      <c r="D1796" s="90"/>
      <c r="E1796" s="90"/>
      <c r="F1796" s="90"/>
      <c r="G1796" s="90"/>
      <c r="H1796" s="90"/>
      <c r="I1796" s="90"/>
    </row>
    <row r="1797" spans="1:9" x14ac:dyDescent="0.25">
      <c r="A1797" s="90"/>
      <c r="B1797" s="90"/>
      <c r="C1797" s="90"/>
      <c r="D1797" s="90"/>
      <c r="E1797" s="90"/>
      <c r="F1797" s="90"/>
      <c r="G1797" s="90"/>
      <c r="H1797" s="90"/>
      <c r="I1797" s="90"/>
    </row>
    <row r="1798" spans="1:9" x14ac:dyDescent="0.25">
      <c r="A1798" s="90"/>
      <c r="B1798" s="90"/>
      <c r="C1798" s="90"/>
      <c r="D1798" s="90"/>
      <c r="E1798" s="90"/>
      <c r="F1798" s="90"/>
      <c r="G1798" s="90"/>
      <c r="H1798" s="90"/>
      <c r="I1798" s="90"/>
    </row>
    <row r="1799" spans="1:9" x14ac:dyDescent="0.25">
      <c r="A1799" s="90"/>
      <c r="B1799" s="90"/>
      <c r="C1799" s="90"/>
      <c r="D1799" s="90"/>
      <c r="E1799" s="90"/>
      <c r="F1799" s="90"/>
      <c r="G1799" s="90"/>
      <c r="H1799" s="90"/>
      <c r="I1799" s="90"/>
    </row>
    <row r="1800" spans="1:9" x14ac:dyDescent="0.25">
      <c r="A1800" s="90"/>
      <c r="B1800" s="90"/>
      <c r="C1800" s="90"/>
      <c r="D1800" s="90"/>
      <c r="E1800" s="90"/>
      <c r="F1800" s="90"/>
      <c r="G1800" s="90"/>
      <c r="H1800" s="90"/>
      <c r="I1800" s="90"/>
    </row>
    <row r="1801" spans="1:9" x14ac:dyDescent="0.25">
      <c r="A1801" s="90"/>
      <c r="B1801" s="90"/>
      <c r="C1801" s="90"/>
      <c r="D1801" s="90"/>
      <c r="E1801" s="90"/>
      <c r="F1801" s="90"/>
      <c r="G1801" s="90"/>
      <c r="H1801" s="90"/>
      <c r="I1801" s="90"/>
    </row>
    <row r="1802" spans="1:9" x14ac:dyDescent="0.25">
      <c r="A1802" s="90"/>
      <c r="B1802" s="90"/>
      <c r="C1802" s="90"/>
      <c r="D1802" s="90"/>
      <c r="E1802" s="90"/>
      <c r="F1802" s="90"/>
      <c r="G1802" s="90"/>
      <c r="H1802" s="90"/>
      <c r="I1802" s="90"/>
    </row>
    <row r="1803" spans="1:9" x14ac:dyDescent="0.25">
      <c r="A1803" s="90"/>
      <c r="B1803" s="90"/>
      <c r="C1803" s="90"/>
      <c r="D1803" s="90"/>
      <c r="E1803" s="90"/>
      <c r="F1803" s="90"/>
      <c r="G1803" s="90"/>
      <c r="H1803" s="90"/>
      <c r="I1803" s="90"/>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I1803"/>
    </sheetView>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8" t="s">
        <v>157</v>
      </c>
      <c r="B1" s="118" t="s">
        <v>91</v>
      </c>
      <c r="C1" s="118" t="s">
        <v>272</v>
      </c>
      <c r="D1" s="118" t="s">
        <v>218</v>
      </c>
      <c r="E1" s="118" t="s">
        <v>89</v>
      </c>
      <c r="F1" s="118" t="s">
        <v>105</v>
      </c>
      <c r="G1" s="118" t="s">
        <v>90</v>
      </c>
      <c r="H1" s="118" t="s">
        <v>17</v>
      </c>
      <c r="I1" s="118" t="s">
        <v>16</v>
      </c>
    </row>
    <row r="2" spans="1:9" x14ac:dyDescent="0.25">
      <c r="A2" s="31" t="s">
        <v>53</v>
      </c>
      <c r="B2" s="31" t="s">
        <v>54</v>
      </c>
      <c r="C2" s="31" t="s">
        <v>273</v>
      </c>
      <c r="D2" s="32" t="s">
        <v>217</v>
      </c>
      <c r="E2" s="31" t="s">
        <v>55</v>
      </c>
      <c r="F2" s="31" t="s">
        <v>80</v>
      </c>
      <c r="G2" s="31" t="s">
        <v>232</v>
      </c>
      <c r="H2" s="31" t="s">
        <v>57</v>
      </c>
      <c r="I2" s="31" t="s">
        <v>56</v>
      </c>
    </row>
    <row r="3" spans="1:9" x14ac:dyDescent="0.25">
      <c r="A3" s="90"/>
      <c r="B3" s="90"/>
      <c r="C3" s="90"/>
      <c r="D3" s="90"/>
      <c r="E3" s="90"/>
      <c r="F3" s="90"/>
      <c r="G3" s="90"/>
      <c r="H3" s="90"/>
      <c r="I3" s="90"/>
    </row>
    <row r="4" spans="1:9" x14ac:dyDescent="0.25">
      <c r="A4" s="90"/>
      <c r="B4" s="90"/>
      <c r="C4" s="90"/>
      <c r="D4" s="90"/>
      <c r="E4" s="90"/>
      <c r="F4" s="90"/>
      <c r="G4" s="90"/>
      <c r="H4" s="90"/>
      <c r="I4" s="90"/>
    </row>
    <row r="5" spans="1:9" x14ac:dyDescent="0.25">
      <c r="A5" s="90"/>
      <c r="B5" s="90"/>
      <c r="C5" s="90"/>
      <c r="D5" s="90"/>
      <c r="E5" s="90"/>
      <c r="F5" s="90"/>
      <c r="G5" s="90"/>
      <c r="H5" s="90"/>
      <c r="I5" s="90"/>
    </row>
    <row r="6" spans="1:9" x14ac:dyDescent="0.25">
      <c r="A6" s="90"/>
      <c r="B6" s="90"/>
      <c r="C6" s="90"/>
      <c r="D6" s="90"/>
      <c r="E6" s="90"/>
      <c r="F6" s="90"/>
      <c r="G6" s="90"/>
      <c r="H6" s="90"/>
      <c r="I6" s="90"/>
    </row>
    <row r="7" spans="1:9" x14ac:dyDescent="0.25">
      <c r="A7" s="90"/>
      <c r="B7" s="90"/>
      <c r="C7" s="90"/>
      <c r="D7" s="90"/>
      <c r="E7" s="90"/>
      <c r="F7" s="90"/>
      <c r="G7" s="90"/>
      <c r="H7" s="90"/>
      <c r="I7" s="90"/>
    </row>
    <row r="8" spans="1:9" x14ac:dyDescent="0.25">
      <c r="A8" s="90"/>
      <c r="B8" s="90"/>
      <c r="C8" s="90"/>
      <c r="D8" s="90"/>
      <c r="E8" s="90"/>
      <c r="F8" s="90"/>
      <c r="G8" s="90"/>
      <c r="H8" s="90"/>
      <c r="I8" s="90"/>
    </row>
    <row r="9" spans="1:9" x14ac:dyDescent="0.25">
      <c r="A9" s="90"/>
      <c r="B9" s="90"/>
      <c r="C9" s="90"/>
      <c r="D9" s="90"/>
      <c r="E9" s="90"/>
      <c r="F9" s="90"/>
      <c r="G9" s="90"/>
      <c r="H9" s="90"/>
      <c r="I9" s="90"/>
    </row>
    <row r="10" spans="1:9" x14ac:dyDescent="0.25">
      <c r="A10" s="90"/>
      <c r="B10" s="90"/>
      <c r="C10" s="90"/>
      <c r="D10" s="90"/>
      <c r="E10" s="90"/>
      <c r="F10" s="90"/>
      <c r="G10" s="90"/>
      <c r="H10" s="90"/>
      <c r="I10" s="90"/>
    </row>
    <row r="11" spans="1:9" x14ac:dyDescent="0.25">
      <c r="A11" s="90"/>
      <c r="B11" s="90"/>
      <c r="C11" s="90"/>
      <c r="D11" s="90"/>
      <c r="E11" s="90"/>
      <c r="F11" s="90"/>
      <c r="G11" s="90"/>
      <c r="H11" s="90"/>
      <c r="I11" s="90"/>
    </row>
    <row r="12" spans="1:9" x14ac:dyDescent="0.25">
      <c r="A12" s="90"/>
      <c r="B12" s="90"/>
      <c r="C12" s="90"/>
      <c r="D12" s="90"/>
      <c r="E12" s="90"/>
      <c r="F12" s="90"/>
      <c r="G12" s="90"/>
      <c r="H12" s="90"/>
      <c r="I12" s="90"/>
    </row>
    <row r="13" spans="1:9" x14ac:dyDescent="0.25">
      <c r="A13" s="90"/>
      <c r="B13" s="90"/>
      <c r="C13" s="90"/>
      <c r="D13" s="90"/>
      <c r="E13" s="90"/>
      <c r="F13" s="90"/>
      <c r="G13" s="90"/>
      <c r="H13" s="90"/>
      <c r="I13" s="90"/>
    </row>
    <row r="14" spans="1:9" x14ac:dyDescent="0.25">
      <c r="A14" s="90"/>
      <c r="B14" s="90"/>
      <c r="C14" s="90"/>
      <c r="D14" s="90"/>
      <c r="E14" s="90"/>
      <c r="F14" s="90"/>
      <c r="G14" s="90"/>
      <c r="H14" s="90"/>
      <c r="I14" s="90"/>
    </row>
    <row r="15" spans="1:9" x14ac:dyDescent="0.25">
      <c r="A15" s="90"/>
      <c r="B15" s="90"/>
      <c r="C15" s="90"/>
      <c r="D15" s="90"/>
      <c r="E15" s="90"/>
      <c r="F15" s="90"/>
      <c r="G15" s="90"/>
      <c r="H15" s="90"/>
      <c r="I15" s="90"/>
    </row>
    <row r="16" spans="1:9" x14ac:dyDescent="0.25">
      <c r="A16" s="90"/>
      <c r="B16" s="90"/>
      <c r="C16" s="90"/>
      <c r="D16" s="90"/>
      <c r="E16" s="90"/>
      <c r="F16" s="90"/>
      <c r="G16" s="90"/>
      <c r="H16" s="90"/>
      <c r="I16" s="90"/>
    </row>
    <row r="17" spans="1:9" x14ac:dyDescent="0.25">
      <c r="A17" s="90"/>
      <c r="B17" s="90"/>
      <c r="C17" s="90"/>
      <c r="D17" s="90"/>
      <c r="E17" s="90"/>
      <c r="F17" s="90"/>
      <c r="G17" s="90"/>
      <c r="H17" s="90"/>
      <c r="I17" s="90"/>
    </row>
    <row r="18" spans="1:9" x14ac:dyDescent="0.25">
      <c r="A18" s="90"/>
      <c r="B18" s="90"/>
      <c r="C18" s="90"/>
      <c r="D18" s="90"/>
      <c r="E18" s="90"/>
      <c r="F18" s="90"/>
      <c r="G18" s="90"/>
      <c r="H18" s="90"/>
      <c r="I18" s="90"/>
    </row>
    <row r="19" spans="1:9" x14ac:dyDescent="0.25">
      <c r="A19" s="90"/>
      <c r="B19" s="90"/>
      <c r="C19" s="90"/>
      <c r="D19" s="90"/>
      <c r="E19" s="90"/>
      <c r="F19" s="90"/>
      <c r="G19" s="90"/>
      <c r="H19" s="90"/>
      <c r="I19" s="90"/>
    </row>
    <row r="20" spans="1:9" x14ac:dyDescent="0.25">
      <c r="A20" s="90"/>
      <c r="B20" s="90"/>
      <c r="C20" s="90"/>
      <c r="D20" s="90"/>
      <c r="E20" s="90"/>
      <c r="F20" s="90"/>
      <c r="G20" s="90"/>
      <c r="H20" s="90"/>
      <c r="I20" s="90"/>
    </row>
    <row r="21" spans="1:9" x14ac:dyDescent="0.25">
      <c r="A21" s="90"/>
      <c r="B21" s="90"/>
      <c r="C21" s="90"/>
      <c r="D21" s="90"/>
      <c r="E21" s="90"/>
      <c r="F21" s="90"/>
      <c r="G21" s="90"/>
      <c r="H21" s="90"/>
      <c r="I21" s="90"/>
    </row>
    <row r="22" spans="1:9" x14ac:dyDescent="0.25">
      <c r="A22" s="90"/>
      <c r="B22" s="90"/>
      <c r="C22" s="90"/>
      <c r="D22" s="90"/>
      <c r="E22" s="90"/>
      <c r="F22" s="90"/>
      <c r="G22" s="90"/>
      <c r="H22" s="90"/>
      <c r="I22" s="90"/>
    </row>
    <row r="23" spans="1:9" x14ac:dyDescent="0.25">
      <c r="A23" s="90"/>
      <c r="B23" s="90"/>
      <c r="C23" s="90"/>
      <c r="D23" s="90"/>
      <c r="E23" s="90"/>
      <c r="F23" s="90"/>
      <c r="G23" s="90"/>
      <c r="H23" s="90"/>
      <c r="I23" s="90"/>
    </row>
    <row r="24" spans="1:9" x14ac:dyDescent="0.25">
      <c r="A24" s="90"/>
      <c r="B24" s="90"/>
      <c r="C24" s="90"/>
      <c r="D24" s="90"/>
      <c r="E24" s="90"/>
      <c r="F24" s="90"/>
      <c r="G24" s="90"/>
      <c r="H24" s="90"/>
      <c r="I24" s="90"/>
    </row>
    <row r="25" spans="1:9" x14ac:dyDescent="0.25">
      <c r="A25" s="90"/>
      <c r="B25" s="90"/>
      <c r="C25" s="90"/>
      <c r="D25" s="90"/>
      <c r="E25" s="90"/>
      <c r="F25" s="90"/>
      <c r="G25" s="90"/>
      <c r="H25" s="90"/>
      <c r="I25" s="90"/>
    </row>
    <row r="26" spans="1:9" x14ac:dyDescent="0.25">
      <c r="A26" s="90"/>
      <c r="B26" s="90"/>
      <c r="C26" s="90"/>
      <c r="D26" s="90"/>
      <c r="E26" s="90"/>
      <c r="F26" s="90"/>
      <c r="G26" s="90"/>
      <c r="H26" s="90"/>
      <c r="I26" s="90"/>
    </row>
    <row r="27" spans="1:9" x14ac:dyDescent="0.25">
      <c r="A27" s="90"/>
      <c r="B27" s="90"/>
      <c r="C27" s="90"/>
      <c r="D27" s="90"/>
      <c r="E27" s="90"/>
      <c r="F27" s="90"/>
      <c r="G27" s="90"/>
      <c r="H27" s="90"/>
      <c r="I27" s="90"/>
    </row>
    <row r="28" spans="1:9" x14ac:dyDescent="0.25">
      <c r="A28" s="90"/>
      <c r="B28" s="90"/>
      <c r="C28" s="90"/>
      <c r="D28" s="90"/>
      <c r="E28" s="90"/>
      <c r="F28" s="90"/>
      <c r="G28" s="90"/>
      <c r="H28" s="90"/>
      <c r="I28" s="90"/>
    </row>
    <row r="29" spans="1:9" x14ac:dyDescent="0.25">
      <c r="A29" s="90"/>
      <c r="B29" s="90"/>
      <c r="C29" s="90"/>
      <c r="D29" s="90"/>
      <c r="E29" s="90"/>
      <c r="F29" s="90"/>
      <c r="G29" s="90"/>
      <c r="H29" s="90"/>
      <c r="I29" s="90"/>
    </row>
    <row r="30" spans="1:9" x14ac:dyDescent="0.25">
      <c r="A30" s="90"/>
      <c r="B30" s="90"/>
      <c r="C30" s="90"/>
      <c r="D30" s="90"/>
      <c r="E30" s="90"/>
      <c r="F30" s="90"/>
      <c r="G30" s="90"/>
      <c r="H30" s="90"/>
      <c r="I30" s="90"/>
    </row>
    <row r="31" spans="1:9" x14ac:dyDescent="0.25">
      <c r="A31" s="90"/>
      <c r="B31" s="90"/>
      <c r="C31" s="90"/>
      <c r="D31" s="90"/>
      <c r="E31" s="90"/>
      <c r="F31" s="90"/>
      <c r="G31" s="90"/>
      <c r="H31" s="90"/>
      <c r="I31" s="90"/>
    </row>
    <row r="32" spans="1:9" x14ac:dyDescent="0.25">
      <c r="A32" s="90"/>
      <c r="B32" s="90"/>
      <c r="C32" s="90"/>
      <c r="D32" s="90"/>
      <c r="E32" s="90"/>
      <c r="F32" s="90"/>
      <c r="G32" s="90"/>
      <c r="H32" s="90"/>
      <c r="I32" s="90"/>
    </row>
    <row r="33" spans="1:9" x14ac:dyDescent="0.25">
      <c r="A33" s="90"/>
      <c r="B33" s="90"/>
      <c r="C33" s="90"/>
      <c r="D33" s="90"/>
      <c r="E33" s="90"/>
      <c r="F33" s="90"/>
      <c r="G33" s="90"/>
      <c r="H33" s="90"/>
      <c r="I33" s="90"/>
    </row>
    <row r="34" spans="1:9" x14ac:dyDescent="0.25">
      <c r="A34" s="90"/>
      <c r="B34" s="90"/>
      <c r="C34" s="90"/>
      <c r="D34" s="90"/>
      <c r="E34" s="90"/>
      <c r="F34" s="90"/>
      <c r="G34" s="90"/>
      <c r="H34" s="90"/>
      <c r="I34" s="90"/>
    </row>
    <row r="35" spans="1:9" x14ac:dyDescent="0.25">
      <c r="A35" s="90"/>
      <c r="B35" s="90"/>
      <c r="C35" s="90"/>
      <c r="D35" s="90"/>
      <c r="E35" s="90"/>
      <c r="F35" s="90"/>
      <c r="G35" s="90"/>
      <c r="H35" s="90"/>
      <c r="I35" s="90"/>
    </row>
    <row r="36" spans="1:9" x14ac:dyDescent="0.25">
      <c r="A36" s="90"/>
      <c r="B36" s="90"/>
      <c r="C36" s="90"/>
      <c r="D36" s="90"/>
      <c r="E36" s="90"/>
      <c r="F36" s="90"/>
      <c r="G36" s="90"/>
      <c r="H36" s="90"/>
      <c r="I36" s="90"/>
    </row>
    <row r="37" spans="1:9" x14ac:dyDescent="0.25">
      <c r="A37" s="90"/>
      <c r="B37" s="90"/>
      <c r="C37" s="90"/>
      <c r="D37" s="90"/>
      <c r="E37" s="90"/>
      <c r="F37" s="90"/>
      <c r="G37" s="90"/>
      <c r="H37" s="90"/>
      <c r="I37" s="90"/>
    </row>
    <row r="38" spans="1:9" x14ac:dyDescent="0.25">
      <c r="A38" s="90"/>
      <c r="B38" s="90"/>
      <c r="C38" s="90"/>
      <c r="D38" s="90"/>
      <c r="E38" s="90"/>
      <c r="F38" s="90"/>
      <c r="G38" s="90"/>
      <c r="H38" s="90"/>
      <c r="I38" s="90"/>
    </row>
    <row r="39" spans="1:9" x14ac:dyDescent="0.25">
      <c r="A39" s="90"/>
      <c r="B39" s="90"/>
      <c r="C39" s="90"/>
      <c r="D39" s="90"/>
      <c r="E39" s="90"/>
      <c r="F39" s="90"/>
      <c r="G39" s="90"/>
      <c r="H39" s="90"/>
      <c r="I39" s="90"/>
    </row>
    <row r="40" spans="1:9" x14ac:dyDescent="0.25">
      <c r="A40" s="90"/>
      <c r="B40" s="90"/>
      <c r="C40" s="90"/>
      <c r="D40" s="90"/>
      <c r="E40" s="90"/>
      <c r="F40" s="90"/>
      <c r="G40" s="90"/>
      <c r="H40" s="90"/>
      <c r="I40" s="90"/>
    </row>
    <row r="41" spans="1:9" x14ac:dyDescent="0.25">
      <c r="A41" s="90"/>
      <c r="B41" s="90"/>
      <c r="C41" s="90"/>
      <c r="D41" s="90"/>
      <c r="E41" s="90"/>
      <c r="F41" s="90"/>
      <c r="G41" s="90"/>
      <c r="H41" s="90"/>
      <c r="I41" s="90"/>
    </row>
    <row r="42" spans="1:9" x14ac:dyDescent="0.25">
      <c r="A42" s="90"/>
      <c r="B42" s="90"/>
      <c r="C42" s="90"/>
      <c r="D42" s="90"/>
      <c r="E42" s="90"/>
      <c r="F42" s="90"/>
      <c r="G42" s="90"/>
      <c r="H42" s="90"/>
      <c r="I42" s="90"/>
    </row>
    <row r="43" spans="1:9" x14ac:dyDescent="0.25">
      <c r="A43" s="90"/>
      <c r="B43" s="90"/>
      <c r="C43" s="90"/>
      <c r="D43" s="90"/>
      <c r="E43" s="90"/>
      <c r="F43" s="90"/>
      <c r="G43" s="90"/>
      <c r="H43" s="90"/>
      <c r="I43" s="90"/>
    </row>
    <row r="44" spans="1:9" x14ac:dyDescent="0.25">
      <c r="A44" s="90"/>
      <c r="B44" s="90"/>
      <c r="C44" s="90"/>
      <c r="D44" s="90"/>
      <c r="E44" s="90"/>
      <c r="F44" s="90"/>
      <c r="G44" s="90"/>
      <c r="H44" s="90"/>
      <c r="I44" s="90"/>
    </row>
    <row r="45" spans="1:9" x14ac:dyDescent="0.25">
      <c r="A45" s="90"/>
      <c r="B45" s="90"/>
      <c r="C45" s="90"/>
      <c r="D45" s="90"/>
      <c r="E45" s="90"/>
      <c r="F45" s="90"/>
      <c r="G45" s="90"/>
      <c r="H45" s="90"/>
      <c r="I45" s="90"/>
    </row>
    <row r="46" spans="1:9" x14ac:dyDescent="0.25">
      <c r="A46" s="90"/>
      <c r="B46" s="90"/>
      <c r="C46" s="90"/>
      <c r="D46" s="90"/>
      <c r="E46" s="90"/>
      <c r="F46" s="90"/>
      <c r="G46" s="90"/>
      <c r="H46" s="90"/>
      <c r="I46" s="90"/>
    </row>
    <row r="47" spans="1:9" x14ac:dyDescent="0.25">
      <c r="A47" s="90"/>
      <c r="B47" s="90"/>
      <c r="C47" s="90"/>
      <c r="D47" s="90"/>
      <c r="E47" s="90"/>
      <c r="F47" s="90"/>
      <c r="G47" s="90"/>
      <c r="H47" s="90"/>
      <c r="I47" s="90"/>
    </row>
    <row r="48" spans="1:9" x14ac:dyDescent="0.25">
      <c r="A48" s="90"/>
      <c r="B48" s="90"/>
      <c r="C48" s="90"/>
      <c r="D48" s="90"/>
      <c r="E48" s="90"/>
      <c r="F48" s="90"/>
      <c r="G48" s="90"/>
      <c r="H48" s="90"/>
      <c r="I48" s="90"/>
    </row>
    <row r="49" spans="1:9" x14ac:dyDescent="0.25">
      <c r="A49" s="90"/>
      <c r="B49" s="90"/>
      <c r="C49" s="90"/>
      <c r="D49" s="90"/>
      <c r="E49" s="90"/>
      <c r="F49" s="90"/>
      <c r="G49" s="90"/>
      <c r="H49" s="90"/>
      <c r="I49" s="90"/>
    </row>
    <row r="50" spans="1:9" x14ac:dyDescent="0.25">
      <c r="A50" s="90"/>
      <c r="B50" s="90"/>
      <c r="C50" s="90"/>
      <c r="D50" s="90"/>
      <c r="E50" s="90"/>
      <c r="F50" s="90"/>
      <c r="G50" s="90"/>
      <c r="H50" s="90"/>
      <c r="I50" s="90"/>
    </row>
    <row r="51" spans="1:9" x14ac:dyDescent="0.25">
      <c r="A51" s="90"/>
      <c r="B51" s="90"/>
      <c r="C51" s="90"/>
      <c r="D51" s="90"/>
      <c r="E51" s="90"/>
      <c r="F51" s="90"/>
      <c r="G51" s="90"/>
      <c r="H51" s="90"/>
      <c r="I51" s="90"/>
    </row>
    <row r="52" spans="1:9" x14ac:dyDescent="0.25">
      <c r="A52" s="90"/>
      <c r="B52" s="90"/>
      <c r="C52" s="90"/>
      <c r="D52" s="90"/>
      <c r="E52" s="90"/>
      <c r="F52" s="90"/>
      <c r="G52" s="90"/>
      <c r="H52" s="90"/>
      <c r="I52" s="90"/>
    </row>
    <row r="53" spans="1:9" x14ac:dyDescent="0.25">
      <c r="A53" s="90"/>
      <c r="B53" s="90"/>
      <c r="C53" s="90"/>
      <c r="D53" s="90"/>
      <c r="E53" s="90"/>
      <c r="F53" s="90"/>
      <c r="G53" s="90"/>
      <c r="H53" s="90"/>
      <c r="I53" s="90"/>
    </row>
    <row r="54" spans="1:9" x14ac:dyDescent="0.25">
      <c r="A54" s="90"/>
      <c r="B54" s="90"/>
      <c r="C54" s="90"/>
      <c r="D54" s="90"/>
      <c r="E54" s="90"/>
      <c r="F54" s="90"/>
      <c r="G54" s="90"/>
      <c r="H54" s="90"/>
      <c r="I54" s="90"/>
    </row>
    <row r="55" spans="1:9" x14ac:dyDescent="0.25">
      <c r="A55" s="90"/>
      <c r="B55" s="90"/>
      <c r="C55" s="90"/>
      <c r="D55" s="90"/>
      <c r="E55" s="90"/>
      <c r="F55" s="90"/>
      <c r="G55" s="90"/>
      <c r="H55" s="90"/>
      <c r="I55" s="90"/>
    </row>
    <row r="56" spans="1:9" x14ac:dyDescent="0.25">
      <c r="A56" s="90"/>
      <c r="B56" s="90"/>
      <c r="C56" s="90"/>
      <c r="D56" s="90"/>
      <c r="E56" s="90"/>
      <c r="F56" s="90"/>
      <c r="G56" s="90"/>
      <c r="H56" s="90"/>
      <c r="I56" s="90"/>
    </row>
    <row r="57" spans="1:9" x14ac:dyDescent="0.25">
      <c r="A57" s="90"/>
      <c r="B57" s="90"/>
      <c r="C57" s="90"/>
      <c r="D57" s="90"/>
      <c r="E57" s="90"/>
      <c r="F57" s="90"/>
      <c r="G57" s="90"/>
      <c r="H57" s="90"/>
      <c r="I57" s="90"/>
    </row>
    <row r="58" spans="1:9" x14ac:dyDescent="0.25">
      <c r="A58" s="90"/>
      <c r="B58" s="90"/>
      <c r="C58" s="90"/>
      <c r="D58" s="90"/>
      <c r="E58" s="90"/>
      <c r="F58" s="90"/>
      <c r="G58" s="90"/>
      <c r="H58" s="90"/>
      <c r="I58" s="90"/>
    </row>
    <row r="59" spans="1:9" x14ac:dyDescent="0.25">
      <c r="A59" s="90"/>
      <c r="B59" s="90"/>
      <c r="C59" s="90"/>
      <c r="D59" s="90"/>
      <c r="E59" s="90"/>
      <c r="F59" s="90"/>
      <c r="G59" s="90"/>
      <c r="H59" s="90"/>
      <c r="I59" s="90"/>
    </row>
    <row r="60" spans="1:9" x14ac:dyDescent="0.25">
      <c r="A60" s="90"/>
      <c r="B60" s="90"/>
      <c r="C60" s="90"/>
      <c r="D60" s="90"/>
      <c r="E60" s="90"/>
      <c r="F60" s="90"/>
      <c r="G60" s="90"/>
      <c r="H60" s="90"/>
      <c r="I60" s="90"/>
    </row>
    <row r="61" spans="1:9" x14ac:dyDescent="0.25">
      <c r="A61" s="90"/>
      <c r="B61" s="90"/>
      <c r="C61" s="90"/>
      <c r="D61" s="90"/>
      <c r="E61" s="90"/>
      <c r="F61" s="90"/>
      <c r="G61" s="90"/>
      <c r="H61" s="90"/>
      <c r="I61" s="90"/>
    </row>
    <row r="62" spans="1:9" x14ac:dyDescent="0.25">
      <c r="A62" s="90"/>
      <c r="B62" s="90"/>
      <c r="C62" s="90"/>
      <c r="D62" s="90"/>
      <c r="E62" s="90"/>
      <c r="F62" s="90"/>
      <c r="G62" s="90"/>
      <c r="H62" s="90"/>
      <c r="I62" s="90"/>
    </row>
    <row r="63" spans="1:9" x14ac:dyDescent="0.25">
      <c r="A63" s="90"/>
      <c r="B63" s="90"/>
      <c r="C63" s="90"/>
      <c r="D63" s="90"/>
      <c r="E63" s="90"/>
      <c r="F63" s="90"/>
      <c r="G63" s="90"/>
      <c r="H63" s="90"/>
      <c r="I63" s="90"/>
    </row>
    <row r="64" spans="1:9" x14ac:dyDescent="0.25">
      <c r="A64" s="90"/>
      <c r="B64" s="90"/>
      <c r="C64" s="90"/>
      <c r="D64" s="90"/>
      <c r="E64" s="90"/>
      <c r="F64" s="90"/>
      <c r="G64" s="90"/>
      <c r="H64" s="90"/>
      <c r="I64" s="90"/>
    </row>
    <row r="65" spans="1:9" x14ac:dyDescent="0.25">
      <c r="A65" s="90"/>
      <c r="B65" s="90"/>
      <c r="C65" s="90"/>
      <c r="D65" s="90"/>
      <c r="E65" s="90"/>
      <c r="F65" s="90"/>
      <c r="G65" s="90"/>
      <c r="H65" s="90"/>
      <c r="I65" s="90"/>
    </row>
    <row r="66" spans="1:9" x14ac:dyDescent="0.25">
      <c r="A66" s="90"/>
      <c r="B66" s="90"/>
      <c r="C66" s="90"/>
      <c r="D66" s="90"/>
      <c r="E66" s="90"/>
      <c r="F66" s="90"/>
      <c r="G66" s="90"/>
      <c r="H66" s="90"/>
      <c r="I66" s="90"/>
    </row>
    <row r="67" spans="1:9" x14ac:dyDescent="0.25">
      <c r="A67" s="90"/>
      <c r="B67" s="90"/>
      <c r="C67" s="90"/>
      <c r="D67" s="90"/>
      <c r="E67" s="90"/>
      <c r="F67" s="90"/>
      <c r="G67" s="90"/>
      <c r="H67" s="90"/>
      <c r="I67" s="90"/>
    </row>
    <row r="68" spans="1:9" x14ac:dyDescent="0.25">
      <c r="A68" s="90"/>
      <c r="B68" s="90"/>
      <c r="C68" s="90"/>
      <c r="D68" s="90"/>
      <c r="E68" s="90"/>
      <c r="F68" s="90"/>
      <c r="G68" s="90"/>
      <c r="H68" s="90"/>
      <c r="I68" s="90"/>
    </row>
    <row r="69" spans="1:9" x14ac:dyDescent="0.25">
      <c r="A69" s="90"/>
      <c r="B69" s="90"/>
      <c r="C69" s="90"/>
      <c r="D69" s="90"/>
      <c r="E69" s="90"/>
      <c r="F69" s="90"/>
      <c r="G69" s="90"/>
      <c r="H69" s="90"/>
      <c r="I69" s="90"/>
    </row>
    <row r="70" spans="1:9" x14ac:dyDescent="0.25">
      <c r="A70" s="90"/>
      <c r="B70" s="90"/>
      <c r="C70" s="90"/>
      <c r="D70" s="90"/>
      <c r="E70" s="90"/>
      <c r="F70" s="90"/>
      <c r="G70" s="90"/>
      <c r="H70" s="90"/>
      <c r="I70" s="90"/>
    </row>
    <row r="71" spans="1:9" x14ac:dyDescent="0.25">
      <c r="A71" s="90"/>
      <c r="B71" s="90"/>
      <c r="C71" s="90"/>
      <c r="D71" s="90"/>
      <c r="E71" s="90"/>
      <c r="F71" s="90"/>
      <c r="G71" s="90"/>
      <c r="H71" s="90"/>
      <c r="I71" s="90"/>
    </row>
    <row r="72" spans="1:9" x14ac:dyDescent="0.25">
      <c r="A72" s="90"/>
      <c r="B72" s="90"/>
      <c r="C72" s="90"/>
      <c r="D72" s="90"/>
      <c r="E72" s="90"/>
      <c r="F72" s="90"/>
      <c r="G72" s="90"/>
      <c r="H72" s="90"/>
      <c r="I72" s="90"/>
    </row>
    <row r="73" spans="1:9" x14ac:dyDescent="0.25">
      <c r="A73" s="90"/>
      <c r="B73" s="90"/>
      <c r="C73" s="90"/>
      <c r="D73" s="90"/>
      <c r="E73" s="90"/>
      <c r="F73" s="90"/>
      <c r="G73" s="90"/>
      <c r="H73" s="90"/>
      <c r="I73" s="90"/>
    </row>
    <row r="74" spans="1:9" x14ac:dyDescent="0.25">
      <c r="A74" s="90"/>
      <c r="B74" s="90"/>
      <c r="C74" s="90"/>
      <c r="D74" s="90"/>
      <c r="E74" s="90"/>
      <c r="F74" s="90"/>
      <c r="G74" s="90"/>
      <c r="H74" s="90"/>
      <c r="I74" s="90"/>
    </row>
    <row r="75" spans="1:9" x14ac:dyDescent="0.25">
      <c r="A75" s="90"/>
      <c r="B75" s="90"/>
      <c r="C75" s="90"/>
      <c r="D75" s="90"/>
      <c r="E75" s="90"/>
      <c r="F75" s="90"/>
      <c r="G75" s="90"/>
      <c r="H75" s="90"/>
      <c r="I75" s="90"/>
    </row>
    <row r="76" spans="1:9" x14ac:dyDescent="0.25">
      <c r="A76" s="90"/>
      <c r="B76" s="90"/>
      <c r="C76" s="90"/>
      <c r="D76" s="90"/>
      <c r="E76" s="90"/>
      <c r="F76" s="90"/>
      <c r="G76" s="90"/>
      <c r="H76" s="90"/>
      <c r="I76" s="90"/>
    </row>
    <row r="77" spans="1:9" x14ac:dyDescent="0.25">
      <c r="A77" s="90"/>
      <c r="B77" s="90"/>
      <c r="C77" s="90"/>
      <c r="D77" s="90"/>
      <c r="E77" s="90"/>
      <c r="F77" s="90"/>
      <c r="G77" s="90"/>
      <c r="H77" s="90"/>
      <c r="I77" s="90"/>
    </row>
    <row r="78" spans="1:9" x14ac:dyDescent="0.25">
      <c r="A78" s="90"/>
      <c r="B78" s="90"/>
      <c r="C78" s="90"/>
      <c r="D78" s="90"/>
      <c r="E78" s="90"/>
      <c r="F78" s="90"/>
      <c r="G78" s="90"/>
      <c r="H78" s="90"/>
      <c r="I78" s="90"/>
    </row>
    <row r="79" spans="1:9" x14ac:dyDescent="0.25">
      <c r="A79" s="90"/>
      <c r="B79" s="90"/>
      <c r="C79" s="90"/>
      <c r="D79" s="90"/>
      <c r="E79" s="90"/>
      <c r="F79" s="90"/>
      <c r="G79" s="90"/>
      <c r="H79" s="90"/>
      <c r="I79" s="90"/>
    </row>
    <row r="80" spans="1:9" x14ac:dyDescent="0.25">
      <c r="A80" s="90"/>
      <c r="B80" s="90"/>
      <c r="C80" s="90"/>
      <c r="D80" s="90"/>
      <c r="E80" s="90"/>
      <c r="F80" s="90"/>
      <c r="G80" s="90"/>
      <c r="H80" s="90"/>
      <c r="I80" s="90"/>
    </row>
    <row r="81" spans="1:9" x14ac:dyDescent="0.25">
      <c r="A81" s="90"/>
      <c r="B81" s="90"/>
      <c r="C81" s="90"/>
      <c r="D81" s="90"/>
      <c r="E81" s="90"/>
      <c r="F81" s="90"/>
      <c r="G81" s="90"/>
      <c r="H81" s="90"/>
      <c r="I81" s="90"/>
    </row>
    <row r="82" spans="1:9" x14ac:dyDescent="0.25">
      <c r="A82" s="90"/>
      <c r="B82" s="90"/>
      <c r="C82" s="90"/>
      <c r="D82" s="90"/>
      <c r="E82" s="90"/>
      <c r="F82" s="90"/>
      <c r="G82" s="90"/>
      <c r="H82" s="90"/>
      <c r="I82" s="90"/>
    </row>
    <row r="83" spans="1:9" x14ac:dyDescent="0.25">
      <c r="A83" s="90"/>
      <c r="B83" s="90"/>
      <c r="C83" s="90"/>
      <c r="D83" s="90"/>
      <c r="E83" s="90"/>
      <c r="F83" s="90"/>
      <c r="G83" s="90"/>
      <c r="H83" s="90"/>
      <c r="I83" s="90"/>
    </row>
    <row r="84" spans="1:9" x14ac:dyDescent="0.25">
      <c r="A84" s="90"/>
      <c r="B84" s="90"/>
      <c r="C84" s="90"/>
      <c r="D84" s="90"/>
      <c r="E84" s="90"/>
      <c r="F84" s="90"/>
      <c r="G84" s="90"/>
      <c r="H84" s="90"/>
      <c r="I84" s="90"/>
    </row>
    <row r="85" spans="1:9" x14ac:dyDescent="0.25">
      <c r="A85" s="90"/>
      <c r="B85" s="90"/>
      <c r="C85" s="90"/>
      <c r="D85" s="90"/>
      <c r="E85" s="90"/>
      <c r="F85" s="90"/>
      <c r="G85" s="90"/>
      <c r="H85" s="90"/>
      <c r="I85" s="90"/>
    </row>
    <row r="86" spans="1:9" x14ac:dyDescent="0.25">
      <c r="A86" s="90"/>
      <c r="B86" s="90"/>
      <c r="C86" s="90"/>
      <c r="D86" s="90"/>
      <c r="E86" s="90"/>
      <c r="F86" s="90"/>
      <c r="G86" s="90"/>
      <c r="H86" s="90"/>
      <c r="I86" s="90"/>
    </row>
    <row r="87" spans="1:9" x14ac:dyDescent="0.25">
      <c r="A87" s="90"/>
      <c r="B87" s="90"/>
      <c r="C87" s="90"/>
      <c r="D87" s="90"/>
      <c r="E87" s="90"/>
      <c r="F87" s="90"/>
      <c r="G87" s="90"/>
      <c r="H87" s="90"/>
      <c r="I87" s="90"/>
    </row>
    <row r="88" spans="1:9" x14ac:dyDescent="0.25">
      <c r="A88" s="90"/>
      <c r="B88" s="90"/>
      <c r="C88" s="90"/>
      <c r="D88" s="90"/>
      <c r="E88" s="90"/>
      <c r="F88" s="90"/>
      <c r="G88" s="90"/>
      <c r="H88" s="90"/>
      <c r="I88" s="90"/>
    </row>
    <row r="89" spans="1:9" x14ac:dyDescent="0.25">
      <c r="A89" s="90"/>
      <c r="B89" s="90"/>
      <c r="C89" s="90"/>
      <c r="D89" s="90"/>
      <c r="E89" s="90"/>
      <c r="F89" s="90"/>
      <c r="G89" s="90"/>
      <c r="H89" s="90"/>
      <c r="I89" s="90"/>
    </row>
    <row r="90" spans="1:9" x14ac:dyDescent="0.25">
      <c r="A90" s="90"/>
      <c r="B90" s="90"/>
      <c r="C90" s="90"/>
      <c r="D90" s="90"/>
      <c r="E90" s="90"/>
      <c r="F90" s="90"/>
      <c r="G90" s="90"/>
      <c r="H90" s="90"/>
      <c r="I90" s="90"/>
    </row>
    <row r="91" spans="1:9" x14ac:dyDescent="0.25">
      <c r="A91" s="90"/>
      <c r="B91" s="90"/>
      <c r="C91" s="90"/>
      <c r="D91" s="90"/>
      <c r="E91" s="90"/>
      <c r="F91" s="90"/>
      <c r="G91" s="90"/>
      <c r="H91" s="90"/>
      <c r="I91" s="90"/>
    </row>
    <row r="92" spans="1:9" x14ac:dyDescent="0.25">
      <c r="A92" s="90"/>
      <c r="B92" s="90"/>
      <c r="C92" s="90"/>
      <c r="D92" s="90"/>
      <c r="E92" s="90"/>
      <c r="F92" s="90"/>
      <c r="G92" s="90"/>
      <c r="H92" s="90"/>
      <c r="I92" s="90"/>
    </row>
    <row r="93" spans="1:9" x14ac:dyDescent="0.25">
      <c r="A93" s="90"/>
      <c r="B93" s="90"/>
      <c r="C93" s="90"/>
      <c r="D93" s="90"/>
      <c r="E93" s="90"/>
      <c r="F93" s="90"/>
      <c r="G93" s="90"/>
      <c r="H93" s="90"/>
      <c r="I93" s="90"/>
    </row>
    <row r="94" spans="1:9" x14ac:dyDescent="0.25">
      <c r="A94" s="90"/>
      <c r="B94" s="90"/>
      <c r="C94" s="90"/>
      <c r="D94" s="90"/>
      <c r="E94" s="90"/>
      <c r="F94" s="90"/>
      <c r="G94" s="90"/>
      <c r="H94" s="90"/>
      <c r="I94" s="90"/>
    </row>
    <row r="95" spans="1:9" x14ac:dyDescent="0.25">
      <c r="A95" s="90"/>
      <c r="B95" s="90"/>
      <c r="C95" s="90"/>
      <c r="D95" s="90"/>
      <c r="E95" s="90"/>
      <c r="F95" s="90"/>
      <c r="G95" s="90"/>
      <c r="H95" s="90"/>
      <c r="I95" s="90"/>
    </row>
    <row r="96" spans="1:9" x14ac:dyDescent="0.25">
      <c r="A96" s="90"/>
      <c r="B96" s="90"/>
      <c r="C96" s="90"/>
      <c r="D96" s="90"/>
      <c r="E96" s="90"/>
      <c r="F96" s="90"/>
      <c r="G96" s="90"/>
      <c r="H96" s="90"/>
      <c r="I96" s="90"/>
    </row>
    <row r="97" spans="1:9" x14ac:dyDescent="0.25">
      <c r="A97" s="90"/>
      <c r="B97" s="90"/>
      <c r="C97" s="90"/>
      <c r="D97" s="90"/>
      <c r="E97" s="90"/>
      <c r="F97" s="90"/>
      <c r="G97" s="90"/>
      <c r="H97" s="90"/>
      <c r="I97" s="90"/>
    </row>
    <row r="98" spans="1:9" x14ac:dyDescent="0.25">
      <c r="A98" s="90"/>
      <c r="B98" s="90"/>
      <c r="C98" s="90"/>
      <c r="D98" s="90"/>
      <c r="E98" s="90"/>
      <c r="F98" s="90"/>
      <c r="G98" s="90"/>
      <c r="H98" s="90"/>
      <c r="I98" s="90"/>
    </row>
    <row r="99" spans="1:9" x14ac:dyDescent="0.25">
      <c r="A99" s="90"/>
      <c r="B99" s="90"/>
      <c r="C99" s="90"/>
      <c r="D99" s="90"/>
      <c r="E99" s="90"/>
      <c r="F99" s="90"/>
      <c r="G99" s="90"/>
      <c r="H99" s="90"/>
      <c r="I99" s="90"/>
    </row>
    <row r="100" spans="1:9" x14ac:dyDescent="0.25">
      <c r="A100" s="90"/>
      <c r="B100" s="90"/>
      <c r="C100" s="90"/>
      <c r="D100" s="90"/>
      <c r="E100" s="90"/>
      <c r="F100" s="90"/>
      <c r="G100" s="90"/>
      <c r="H100" s="90"/>
      <c r="I100" s="90"/>
    </row>
    <row r="101" spans="1:9" x14ac:dyDescent="0.25">
      <c r="A101" s="90"/>
      <c r="B101" s="90"/>
      <c r="C101" s="90"/>
      <c r="D101" s="90"/>
      <c r="E101" s="90"/>
      <c r="F101" s="90"/>
      <c r="G101" s="90"/>
      <c r="H101" s="90"/>
      <c r="I101" s="90"/>
    </row>
    <row r="102" spans="1:9" x14ac:dyDescent="0.25">
      <c r="A102" s="90"/>
      <c r="B102" s="90"/>
      <c r="C102" s="90"/>
      <c r="D102" s="90"/>
      <c r="E102" s="90"/>
      <c r="F102" s="90"/>
      <c r="G102" s="90"/>
      <c r="H102" s="90"/>
      <c r="I102" s="90"/>
    </row>
    <row r="103" spans="1:9" x14ac:dyDescent="0.25">
      <c r="A103" s="90"/>
      <c r="B103" s="90"/>
      <c r="C103" s="90"/>
      <c r="D103" s="90"/>
      <c r="E103" s="90"/>
      <c r="F103" s="90"/>
      <c r="G103" s="90"/>
      <c r="H103" s="90"/>
      <c r="I103" s="90"/>
    </row>
    <row r="104" spans="1:9" x14ac:dyDescent="0.25">
      <c r="A104" s="90"/>
      <c r="B104" s="90"/>
      <c r="C104" s="90"/>
      <c r="D104" s="90"/>
      <c r="E104" s="90"/>
      <c r="F104" s="90"/>
      <c r="G104" s="90"/>
      <c r="H104" s="90"/>
      <c r="I104" s="90"/>
    </row>
    <row r="105" spans="1:9" x14ac:dyDescent="0.25">
      <c r="A105" s="90"/>
      <c r="B105" s="90"/>
      <c r="C105" s="90"/>
      <c r="D105" s="90"/>
      <c r="E105" s="90"/>
      <c r="F105" s="90"/>
      <c r="G105" s="90"/>
      <c r="H105" s="90"/>
      <c r="I105" s="90"/>
    </row>
    <row r="106" spans="1:9" x14ac:dyDescent="0.25">
      <c r="A106" s="90"/>
      <c r="B106" s="90"/>
      <c r="C106" s="90"/>
      <c r="D106" s="90"/>
      <c r="E106" s="90"/>
      <c r="F106" s="90"/>
      <c r="G106" s="90"/>
      <c r="H106" s="90"/>
      <c r="I106" s="90"/>
    </row>
    <row r="107" spans="1:9" x14ac:dyDescent="0.25">
      <c r="A107" s="90"/>
      <c r="B107" s="90"/>
      <c r="C107" s="90"/>
      <c r="D107" s="90"/>
      <c r="E107" s="90"/>
      <c r="F107" s="90"/>
      <c r="G107" s="90"/>
      <c r="H107" s="90"/>
      <c r="I107" s="90"/>
    </row>
    <row r="108" spans="1:9" x14ac:dyDescent="0.25">
      <c r="A108" s="90"/>
      <c r="B108" s="90"/>
      <c r="C108" s="90"/>
      <c r="D108" s="90"/>
      <c r="E108" s="90"/>
      <c r="F108" s="90"/>
      <c r="G108" s="90"/>
      <c r="H108" s="90"/>
      <c r="I108" s="90"/>
    </row>
    <row r="109" spans="1:9" x14ac:dyDescent="0.25">
      <c r="A109" s="90"/>
      <c r="B109" s="90"/>
      <c r="C109" s="90"/>
      <c r="D109" s="90"/>
      <c r="E109" s="90"/>
      <c r="F109" s="90"/>
      <c r="G109" s="90"/>
      <c r="H109" s="90"/>
      <c r="I109" s="90"/>
    </row>
    <row r="110" spans="1:9" x14ac:dyDescent="0.25">
      <c r="A110" s="90"/>
      <c r="B110" s="90"/>
      <c r="C110" s="90"/>
      <c r="D110" s="90"/>
      <c r="E110" s="90"/>
      <c r="F110" s="90"/>
      <c r="G110" s="90"/>
      <c r="H110" s="90"/>
      <c r="I110" s="90"/>
    </row>
    <row r="111" spans="1:9" x14ac:dyDescent="0.25">
      <c r="A111" s="90"/>
      <c r="B111" s="90"/>
      <c r="C111" s="90"/>
      <c r="D111" s="90"/>
      <c r="E111" s="90"/>
      <c r="F111" s="90"/>
      <c r="G111" s="90"/>
      <c r="H111" s="90"/>
      <c r="I111" s="90"/>
    </row>
    <row r="112" spans="1:9" x14ac:dyDescent="0.25">
      <c r="A112" s="90"/>
      <c r="B112" s="90"/>
      <c r="C112" s="90"/>
      <c r="D112" s="90"/>
      <c r="E112" s="90"/>
      <c r="F112" s="90"/>
      <c r="G112" s="90"/>
      <c r="H112" s="90"/>
      <c r="I112" s="90"/>
    </row>
    <row r="113" spans="1:9" x14ac:dyDescent="0.25">
      <c r="A113" s="90"/>
      <c r="B113" s="90"/>
      <c r="C113" s="90"/>
      <c r="D113" s="90"/>
      <c r="E113" s="90"/>
      <c r="F113" s="90"/>
      <c r="G113" s="90"/>
      <c r="H113" s="90"/>
      <c r="I113" s="90"/>
    </row>
    <row r="114" spans="1:9" x14ac:dyDescent="0.25">
      <c r="A114" s="90"/>
      <c r="B114" s="90"/>
      <c r="C114" s="90"/>
      <c r="D114" s="90"/>
      <c r="E114" s="90"/>
      <c r="F114" s="90"/>
      <c r="G114" s="90"/>
      <c r="H114" s="90"/>
      <c r="I114" s="90"/>
    </row>
    <row r="115" spans="1:9" x14ac:dyDescent="0.25">
      <c r="A115" s="90"/>
      <c r="B115" s="90"/>
      <c r="C115" s="90"/>
      <c r="D115" s="90"/>
      <c r="E115" s="90"/>
      <c r="F115" s="90"/>
      <c r="G115" s="90"/>
      <c r="H115" s="90"/>
      <c r="I115" s="90"/>
    </row>
    <row r="116" spans="1:9" x14ac:dyDescent="0.25">
      <c r="A116" s="90"/>
      <c r="B116" s="90"/>
      <c r="C116" s="90"/>
      <c r="D116" s="90"/>
      <c r="E116" s="90"/>
      <c r="F116" s="90"/>
      <c r="G116" s="90"/>
      <c r="H116" s="90"/>
      <c r="I116" s="90"/>
    </row>
    <row r="117" spans="1:9" x14ac:dyDescent="0.25">
      <c r="A117" s="90"/>
      <c r="B117" s="90"/>
      <c r="C117" s="90"/>
      <c r="D117" s="90"/>
      <c r="E117" s="90"/>
      <c r="F117" s="90"/>
      <c r="G117" s="90"/>
      <c r="H117" s="90"/>
      <c r="I117" s="90"/>
    </row>
    <row r="118" spans="1:9" x14ac:dyDescent="0.25">
      <c r="A118" s="90"/>
      <c r="B118" s="90"/>
      <c r="C118" s="90"/>
      <c r="D118" s="90"/>
      <c r="E118" s="90"/>
      <c r="F118" s="90"/>
      <c r="G118" s="90"/>
      <c r="H118" s="90"/>
      <c r="I118" s="90"/>
    </row>
    <row r="119" spans="1:9" x14ac:dyDescent="0.25">
      <c r="A119" s="90"/>
      <c r="B119" s="90"/>
      <c r="C119" s="90"/>
      <c r="D119" s="90"/>
      <c r="E119" s="90"/>
      <c r="F119" s="90"/>
      <c r="G119" s="90"/>
      <c r="H119" s="90"/>
      <c r="I119" s="90"/>
    </row>
    <row r="120" spans="1:9" x14ac:dyDescent="0.25">
      <c r="A120" s="90"/>
      <c r="B120" s="90"/>
      <c r="C120" s="90"/>
      <c r="D120" s="90"/>
      <c r="E120" s="90"/>
      <c r="F120" s="90"/>
      <c r="G120" s="90"/>
      <c r="H120" s="90"/>
      <c r="I120" s="90"/>
    </row>
    <row r="121" spans="1:9" x14ac:dyDescent="0.25">
      <c r="A121" s="90"/>
      <c r="B121" s="90"/>
      <c r="C121" s="90"/>
      <c r="D121" s="90"/>
      <c r="E121" s="90"/>
      <c r="F121" s="90"/>
      <c r="G121" s="90"/>
      <c r="H121" s="90"/>
      <c r="I121" s="90"/>
    </row>
    <row r="122" spans="1:9" x14ac:dyDescent="0.25">
      <c r="A122" s="90"/>
      <c r="B122" s="90"/>
      <c r="C122" s="90"/>
      <c r="D122" s="90"/>
      <c r="E122" s="90"/>
      <c r="F122" s="90"/>
      <c r="G122" s="90"/>
      <c r="H122" s="90"/>
      <c r="I122" s="90"/>
    </row>
    <row r="123" spans="1:9" x14ac:dyDescent="0.25">
      <c r="A123" s="90"/>
      <c r="B123" s="90"/>
      <c r="C123" s="90"/>
      <c r="D123" s="90"/>
      <c r="E123" s="90"/>
      <c r="F123" s="90"/>
      <c r="G123" s="90"/>
      <c r="H123" s="90"/>
      <c r="I123" s="90"/>
    </row>
    <row r="124" spans="1:9" x14ac:dyDescent="0.25">
      <c r="A124" s="90"/>
      <c r="B124" s="90"/>
      <c r="C124" s="90"/>
      <c r="D124" s="90"/>
      <c r="E124" s="90"/>
      <c r="F124" s="90"/>
      <c r="G124" s="90"/>
      <c r="H124" s="90"/>
      <c r="I124" s="90"/>
    </row>
    <row r="125" spans="1:9" x14ac:dyDescent="0.25">
      <c r="A125" s="90"/>
      <c r="B125" s="90"/>
      <c r="C125" s="90"/>
      <c r="D125" s="90"/>
      <c r="E125" s="90"/>
      <c r="F125" s="90"/>
      <c r="G125" s="90"/>
      <c r="H125" s="90"/>
      <c r="I125" s="90"/>
    </row>
    <row r="126" spans="1:9" x14ac:dyDescent="0.25">
      <c r="A126" s="90"/>
      <c r="B126" s="90"/>
      <c r="C126" s="90"/>
      <c r="D126" s="90"/>
      <c r="E126" s="90"/>
      <c r="F126" s="90"/>
      <c r="G126" s="90"/>
      <c r="H126" s="90"/>
      <c r="I126" s="90"/>
    </row>
    <row r="127" spans="1:9" x14ac:dyDescent="0.25">
      <c r="A127" s="90"/>
      <c r="B127" s="90"/>
      <c r="C127" s="90"/>
      <c r="D127" s="90"/>
      <c r="E127" s="90"/>
      <c r="F127" s="90"/>
      <c r="G127" s="90"/>
      <c r="H127" s="90"/>
      <c r="I127" s="90"/>
    </row>
    <row r="128" spans="1:9" x14ac:dyDescent="0.25">
      <c r="A128" s="90"/>
      <c r="B128" s="90"/>
      <c r="C128" s="90"/>
      <c r="D128" s="90"/>
      <c r="E128" s="90"/>
      <c r="F128" s="90"/>
      <c r="G128" s="90"/>
      <c r="H128" s="90"/>
      <c r="I128" s="90"/>
    </row>
    <row r="129" spans="1:9" x14ac:dyDescent="0.25">
      <c r="A129" s="90"/>
      <c r="B129" s="90"/>
      <c r="C129" s="90"/>
      <c r="D129" s="90"/>
      <c r="E129" s="90"/>
      <c r="F129" s="90"/>
      <c r="G129" s="90"/>
      <c r="H129" s="90"/>
      <c r="I129" s="90"/>
    </row>
    <row r="130" spans="1:9" x14ac:dyDescent="0.25">
      <c r="A130" s="90"/>
      <c r="B130" s="90"/>
      <c r="C130" s="90"/>
      <c r="D130" s="90"/>
      <c r="E130" s="90"/>
      <c r="F130" s="90"/>
      <c r="G130" s="90"/>
      <c r="H130" s="90"/>
      <c r="I130" s="90"/>
    </row>
    <row r="131" spans="1:9" x14ac:dyDescent="0.25">
      <c r="A131" s="90"/>
      <c r="B131" s="90"/>
      <c r="C131" s="90"/>
      <c r="D131" s="90"/>
      <c r="E131" s="90"/>
      <c r="F131" s="90"/>
      <c r="G131" s="90"/>
      <c r="H131" s="90"/>
      <c r="I131" s="90"/>
    </row>
    <row r="132" spans="1:9" x14ac:dyDescent="0.25">
      <c r="A132" s="90"/>
      <c r="B132" s="90"/>
      <c r="C132" s="90"/>
      <c r="D132" s="90"/>
      <c r="E132" s="90"/>
      <c r="F132" s="90"/>
      <c r="G132" s="90"/>
      <c r="H132" s="90"/>
      <c r="I132" s="90"/>
    </row>
    <row r="133" spans="1:9" x14ac:dyDescent="0.25">
      <c r="A133" s="90"/>
      <c r="B133" s="90"/>
      <c r="C133" s="90"/>
      <c r="D133" s="90"/>
      <c r="E133" s="90"/>
      <c r="F133" s="90"/>
      <c r="G133" s="90"/>
      <c r="H133" s="90"/>
      <c r="I133" s="90"/>
    </row>
    <row r="134" spans="1:9" x14ac:dyDescent="0.25">
      <c r="A134" s="90"/>
      <c r="B134" s="90"/>
      <c r="C134" s="90"/>
      <c r="D134" s="90"/>
      <c r="E134" s="90"/>
      <c r="F134" s="90"/>
      <c r="G134" s="90"/>
      <c r="H134" s="90"/>
      <c r="I134" s="90"/>
    </row>
    <row r="135" spans="1:9" x14ac:dyDescent="0.25">
      <c r="A135" s="90"/>
      <c r="B135" s="90"/>
      <c r="C135" s="90"/>
      <c r="D135" s="90"/>
      <c r="E135" s="90"/>
      <c r="F135" s="90"/>
      <c r="G135" s="90"/>
      <c r="H135" s="90"/>
      <c r="I135" s="90"/>
    </row>
    <row r="136" spans="1:9" x14ac:dyDescent="0.25">
      <c r="A136" s="90"/>
      <c r="B136" s="90"/>
      <c r="C136" s="90"/>
      <c r="D136" s="90"/>
      <c r="E136" s="90"/>
      <c r="F136" s="90"/>
      <c r="G136" s="90"/>
      <c r="H136" s="90"/>
      <c r="I136" s="90"/>
    </row>
    <row r="137" spans="1:9" x14ac:dyDescent="0.25">
      <c r="A137" s="90"/>
      <c r="B137" s="90"/>
      <c r="C137" s="90"/>
      <c r="D137" s="90"/>
      <c r="E137" s="90"/>
      <c r="F137" s="90"/>
      <c r="G137" s="90"/>
      <c r="H137" s="90"/>
      <c r="I137" s="90"/>
    </row>
    <row r="138" spans="1:9" x14ac:dyDescent="0.25">
      <c r="A138" s="90"/>
      <c r="B138" s="90"/>
      <c r="C138" s="90"/>
      <c r="D138" s="90"/>
      <c r="E138" s="90"/>
      <c r="F138" s="90"/>
      <c r="G138" s="90"/>
      <c r="H138" s="90"/>
      <c r="I138" s="90"/>
    </row>
    <row r="139" spans="1:9" x14ac:dyDescent="0.25">
      <c r="A139" s="90"/>
      <c r="B139" s="90"/>
      <c r="C139" s="90"/>
      <c r="D139" s="90"/>
      <c r="E139" s="90"/>
      <c r="F139" s="90"/>
      <c r="G139" s="90"/>
      <c r="H139" s="90"/>
      <c r="I139" s="90"/>
    </row>
    <row r="140" spans="1:9" x14ac:dyDescent="0.25">
      <c r="A140" s="90"/>
      <c r="B140" s="90"/>
      <c r="C140" s="90"/>
      <c r="D140" s="90"/>
      <c r="E140" s="90"/>
      <c r="F140" s="90"/>
      <c r="G140" s="90"/>
      <c r="H140" s="90"/>
      <c r="I140" s="90"/>
    </row>
    <row r="141" spans="1:9" x14ac:dyDescent="0.25">
      <c r="A141" s="90"/>
      <c r="B141" s="90"/>
      <c r="C141" s="90"/>
      <c r="D141" s="90"/>
      <c r="E141" s="90"/>
      <c r="F141" s="90"/>
      <c r="G141" s="90"/>
      <c r="H141" s="90"/>
      <c r="I141" s="90"/>
    </row>
    <row r="142" spans="1:9" x14ac:dyDescent="0.25">
      <c r="A142" s="90"/>
      <c r="B142" s="90"/>
      <c r="C142" s="90"/>
      <c r="D142" s="90"/>
      <c r="E142" s="90"/>
      <c r="F142" s="90"/>
      <c r="G142" s="90"/>
      <c r="H142" s="90"/>
      <c r="I142" s="90"/>
    </row>
    <row r="143" spans="1:9" x14ac:dyDescent="0.25">
      <c r="A143" s="90"/>
      <c r="B143" s="90"/>
      <c r="C143" s="90"/>
      <c r="D143" s="90"/>
      <c r="E143" s="90"/>
      <c r="F143" s="90"/>
      <c r="G143" s="90"/>
      <c r="H143" s="90"/>
      <c r="I143" s="90"/>
    </row>
    <row r="144" spans="1:9" x14ac:dyDescent="0.25">
      <c r="A144" s="90"/>
      <c r="B144" s="90"/>
      <c r="C144" s="90"/>
      <c r="D144" s="90"/>
      <c r="E144" s="90"/>
      <c r="F144" s="90"/>
      <c r="G144" s="90"/>
      <c r="H144" s="90"/>
      <c r="I144" s="90"/>
    </row>
    <row r="145" spans="1:9" x14ac:dyDescent="0.25">
      <c r="A145" s="90"/>
      <c r="B145" s="90"/>
      <c r="C145" s="90"/>
      <c r="D145" s="90"/>
      <c r="E145" s="90"/>
      <c r="F145" s="90"/>
      <c r="G145" s="90"/>
      <c r="H145" s="90"/>
      <c r="I145" s="90"/>
    </row>
    <row r="146" spans="1:9" x14ac:dyDescent="0.25">
      <c r="A146" s="90"/>
      <c r="B146" s="90"/>
      <c r="C146" s="90"/>
      <c r="D146" s="90"/>
      <c r="E146" s="90"/>
      <c r="F146" s="90"/>
      <c r="G146" s="90"/>
      <c r="H146" s="90"/>
      <c r="I146" s="90"/>
    </row>
    <row r="147" spans="1:9" x14ac:dyDescent="0.25">
      <c r="A147" s="90"/>
      <c r="B147" s="90"/>
      <c r="C147" s="90"/>
      <c r="D147" s="90"/>
      <c r="E147" s="90"/>
      <c r="F147" s="90"/>
      <c r="G147" s="90"/>
      <c r="H147" s="90"/>
      <c r="I147" s="90"/>
    </row>
    <row r="148" spans="1:9" x14ac:dyDescent="0.25">
      <c r="A148" s="90"/>
      <c r="B148" s="90"/>
      <c r="C148" s="90"/>
      <c r="D148" s="90"/>
      <c r="E148" s="90"/>
      <c r="F148" s="90"/>
      <c r="G148" s="90"/>
      <c r="H148" s="90"/>
      <c r="I148" s="90"/>
    </row>
    <row r="149" spans="1:9" x14ac:dyDescent="0.25">
      <c r="A149" s="90"/>
      <c r="B149" s="90"/>
      <c r="C149" s="90"/>
      <c r="D149" s="90"/>
      <c r="E149" s="90"/>
      <c r="F149" s="90"/>
      <c r="G149" s="90"/>
      <c r="H149" s="90"/>
      <c r="I149" s="90"/>
    </row>
    <row r="150" spans="1:9" x14ac:dyDescent="0.25">
      <c r="A150" s="90"/>
      <c r="B150" s="90"/>
      <c r="C150" s="90"/>
      <c r="D150" s="90"/>
      <c r="E150" s="90"/>
      <c r="F150" s="90"/>
      <c r="G150" s="90"/>
      <c r="H150" s="90"/>
      <c r="I150" s="90"/>
    </row>
    <row r="151" spans="1:9" x14ac:dyDescent="0.25">
      <c r="A151" s="90"/>
      <c r="B151" s="90"/>
      <c r="C151" s="90"/>
      <c r="D151" s="90"/>
      <c r="E151" s="90"/>
      <c r="F151" s="90"/>
      <c r="G151" s="90"/>
      <c r="H151" s="90"/>
      <c r="I151" s="90"/>
    </row>
    <row r="152" spans="1:9" x14ac:dyDescent="0.25">
      <c r="A152" s="90"/>
      <c r="B152" s="90"/>
      <c r="C152" s="90"/>
      <c r="D152" s="90"/>
      <c r="E152" s="90"/>
      <c r="F152" s="90"/>
      <c r="G152" s="90"/>
      <c r="H152" s="90"/>
      <c r="I152" s="90"/>
    </row>
    <row r="153" spans="1:9" x14ac:dyDescent="0.25">
      <c r="A153" s="90"/>
      <c r="B153" s="90"/>
      <c r="C153" s="90"/>
      <c r="D153" s="90"/>
      <c r="E153" s="90"/>
      <c r="F153" s="90"/>
      <c r="G153" s="90"/>
      <c r="H153" s="90"/>
      <c r="I153" s="90"/>
    </row>
    <row r="154" spans="1:9" x14ac:dyDescent="0.25">
      <c r="A154" s="90"/>
      <c r="B154" s="90"/>
      <c r="C154" s="90"/>
      <c r="D154" s="90"/>
      <c r="E154" s="90"/>
      <c r="F154" s="90"/>
      <c r="G154" s="90"/>
      <c r="H154" s="90"/>
      <c r="I154" s="90"/>
    </row>
    <row r="155" spans="1:9" x14ac:dyDescent="0.25">
      <c r="A155" s="90"/>
      <c r="B155" s="90"/>
      <c r="C155" s="90"/>
      <c r="D155" s="90"/>
      <c r="E155" s="90"/>
      <c r="F155" s="90"/>
      <c r="G155" s="90"/>
      <c r="H155" s="90"/>
      <c r="I155" s="90"/>
    </row>
    <row r="156" spans="1:9" x14ac:dyDescent="0.25">
      <c r="A156" s="90"/>
      <c r="B156" s="90"/>
      <c r="C156" s="90"/>
      <c r="D156" s="90"/>
      <c r="E156" s="90"/>
      <c r="F156" s="90"/>
      <c r="G156" s="90"/>
      <c r="H156" s="90"/>
      <c r="I156" s="90"/>
    </row>
    <row r="157" spans="1:9" x14ac:dyDescent="0.25">
      <c r="A157" s="90"/>
      <c r="B157" s="90"/>
      <c r="C157" s="90"/>
      <c r="D157" s="90"/>
      <c r="E157" s="90"/>
      <c r="F157" s="90"/>
      <c r="G157" s="90"/>
      <c r="H157" s="90"/>
      <c r="I157" s="90"/>
    </row>
    <row r="158" spans="1:9" x14ac:dyDescent="0.25">
      <c r="A158" s="90"/>
      <c r="B158" s="90"/>
      <c r="C158" s="90"/>
      <c r="D158" s="90"/>
      <c r="E158" s="90"/>
      <c r="F158" s="90"/>
      <c r="G158" s="90"/>
      <c r="H158" s="90"/>
      <c r="I158" s="90"/>
    </row>
    <row r="159" spans="1:9" x14ac:dyDescent="0.25">
      <c r="A159" s="90"/>
      <c r="B159" s="90"/>
      <c r="C159" s="90"/>
      <c r="D159" s="90"/>
      <c r="E159" s="90"/>
      <c r="F159" s="90"/>
      <c r="G159" s="90"/>
      <c r="H159" s="90"/>
      <c r="I159" s="90"/>
    </row>
    <row r="160" spans="1:9" x14ac:dyDescent="0.25">
      <c r="A160" s="90"/>
      <c r="B160" s="90"/>
      <c r="C160" s="90"/>
      <c r="D160" s="90"/>
      <c r="E160" s="90"/>
      <c r="F160" s="90"/>
      <c r="G160" s="90"/>
      <c r="H160" s="90"/>
      <c r="I160" s="90"/>
    </row>
    <row r="161" spans="1:9" x14ac:dyDescent="0.25">
      <c r="A161" s="90"/>
      <c r="B161" s="90"/>
      <c r="C161" s="90"/>
      <c r="D161" s="90"/>
      <c r="E161" s="90"/>
      <c r="F161" s="90"/>
      <c r="G161" s="90"/>
      <c r="H161" s="90"/>
      <c r="I161" s="90"/>
    </row>
    <row r="162" spans="1:9" x14ac:dyDescent="0.25">
      <c r="A162" s="90"/>
      <c r="B162" s="90"/>
      <c r="C162" s="90"/>
      <c r="D162" s="90"/>
      <c r="E162" s="90"/>
      <c r="F162" s="90"/>
      <c r="G162" s="90"/>
      <c r="H162" s="90"/>
      <c r="I162" s="90"/>
    </row>
    <row r="163" spans="1:9" x14ac:dyDescent="0.25">
      <c r="A163" s="90"/>
      <c r="B163" s="90"/>
      <c r="C163" s="90"/>
      <c r="D163" s="90"/>
      <c r="E163" s="90"/>
      <c r="F163" s="90"/>
      <c r="G163" s="90"/>
      <c r="H163" s="90"/>
      <c r="I163" s="90"/>
    </row>
    <row r="164" spans="1:9" x14ac:dyDescent="0.25">
      <c r="A164" s="90"/>
      <c r="B164" s="90"/>
      <c r="C164" s="90"/>
      <c r="D164" s="90"/>
      <c r="E164" s="90"/>
      <c r="F164" s="90"/>
      <c r="G164" s="90"/>
      <c r="H164" s="90"/>
      <c r="I164" s="90"/>
    </row>
    <row r="165" spans="1:9" x14ac:dyDescent="0.25">
      <c r="A165" s="90"/>
      <c r="B165" s="90"/>
      <c r="C165" s="90"/>
      <c r="D165" s="90"/>
      <c r="E165" s="90"/>
      <c r="F165" s="90"/>
      <c r="G165" s="90"/>
      <c r="H165" s="90"/>
      <c r="I165" s="90"/>
    </row>
    <row r="166" spans="1:9" x14ac:dyDescent="0.25">
      <c r="A166" s="90"/>
      <c r="B166" s="90"/>
      <c r="C166" s="90"/>
      <c r="D166" s="90"/>
      <c r="E166" s="90"/>
      <c r="F166" s="90"/>
      <c r="G166" s="90"/>
      <c r="H166" s="90"/>
      <c r="I166" s="90"/>
    </row>
    <row r="167" spans="1:9" x14ac:dyDescent="0.25">
      <c r="A167" s="90"/>
      <c r="B167" s="90"/>
      <c r="C167" s="90"/>
      <c r="D167" s="90"/>
      <c r="E167" s="90"/>
      <c r="F167" s="90"/>
      <c r="G167" s="90"/>
      <c r="H167" s="90"/>
      <c r="I167" s="90"/>
    </row>
    <row r="168" spans="1:9" x14ac:dyDescent="0.25">
      <c r="A168" s="90"/>
      <c r="B168" s="90"/>
      <c r="C168" s="90"/>
      <c r="D168" s="90"/>
      <c r="E168" s="90"/>
      <c r="F168" s="90"/>
      <c r="G168" s="90"/>
      <c r="H168" s="90"/>
      <c r="I168" s="90"/>
    </row>
    <row r="169" spans="1:9" x14ac:dyDescent="0.25">
      <c r="A169" s="90"/>
      <c r="B169" s="90"/>
      <c r="C169" s="90"/>
      <c r="D169" s="90"/>
      <c r="E169" s="90"/>
      <c r="F169" s="90"/>
      <c r="G169" s="90"/>
      <c r="H169" s="90"/>
      <c r="I169" s="90"/>
    </row>
    <row r="170" spans="1:9" x14ac:dyDescent="0.25">
      <c r="A170" s="90"/>
      <c r="B170" s="90"/>
      <c r="C170" s="90"/>
      <c r="D170" s="90"/>
      <c r="E170" s="90"/>
      <c r="F170" s="90"/>
      <c r="G170" s="90"/>
      <c r="H170" s="90"/>
      <c r="I170" s="90"/>
    </row>
    <row r="171" spans="1:9" x14ac:dyDescent="0.25">
      <c r="A171" s="90"/>
      <c r="B171" s="90"/>
      <c r="C171" s="90"/>
      <c r="D171" s="90"/>
      <c r="E171" s="90"/>
      <c r="F171" s="90"/>
      <c r="G171" s="90"/>
      <c r="H171" s="90"/>
      <c r="I171" s="90"/>
    </row>
    <row r="172" spans="1:9" x14ac:dyDescent="0.25">
      <c r="A172" s="90"/>
      <c r="B172" s="90"/>
      <c r="C172" s="90"/>
      <c r="D172" s="90"/>
      <c r="E172" s="90"/>
      <c r="F172" s="90"/>
      <c r="G172" s="90"/>
      <c r="H172" s="90"/>
      <c r="I172" s="90"/>
    </row>
    <row r="173" spans="1:9" x14ac:dyDescent="0.25">
      <c r="A173" s="90"/>
      <c r="B173" s="90"/>
      <c r="C173" s="90"/>
      <c r="D173" s="90"/>
      <c r="E173" s="90"/>
      <c r="F173" s="90"/>
      <c r="G173" s="90"/>
      <c r="H173" s="90"/>
      <c r="I173" s="90"/>
    </row>
    <row r="174" spans="1:9" x14ac:dyDescent="0.25">
      <c r="A174" s="90"/>
      <c r="B174" s="90"/>
      <c r="C174" s="90"/>
      <c r="D174" s="90"/>
      <c r="E174" s="90"/>
      <c r="F174" s="90"/>
      <c r="G174" s="90"/>
      <c r="H174" s="90"/>
      <c r="I174" s="90"/>
    </row>
    <row r="175" spans="1:9" x14ac:dyDescent="0.25">
      <c r="A175" s="90"/>
      <c r="B175" s="90"/>
      <c r="C175" s="90"/>
      <c r="D175" s="90"/>
      <c r="E175" s="90"/>
      <c r="F175" s="90"/>
      <c r="G175" s="90"/>
      <c r="H175" s="90"/>
      <c r="I175" s="90"/>
    </row>
    <row r="176" spans="1:9" x14ac:dyDescent="0.25">
      <c r="A176" s="90"/>
      <c r="B176" s="90"/>
      <c r="C176" s="90"/>
      <c r="D176" s="90"/>
      <c r="E176" s="90"/>
      <c r="F176" s="90"/>
      <c r="G176" s="90"/>
      <c r="H176" s="90"/>
      <c r="I176" s="90"/>
    </row>
    <row r="177" spans="1:9" x14ac:dyDescent="0.25">
      <c r="A177" s="90"/>
      <c r="B177" s="90"/>
      <c r="C177" s="90"/>
      <c r="D177" s="90"/>
      <c r="E177" s="90"/>
      <c r="F177" s="90"/>
      <c r="G177" s="90"/>
      <c r="H177" s="90"/>
      <c r="I177" s="90"/>
    </row>
    <row r="178" spans="1:9" x14ac:dyDescent="0.25">
      <c r="A178" s="90"/>
      <c r="B178" s="90"/>
      <c r="C178" s="90"/>
      <c r="D178" s="90"/>
      <c r="E178" s="90"/>
      <c r="F178" s="90"/>
      <c r="G178" s="90"/>
      <c r="H178" s="90"/>
      <c r="I178" s="90"/>
    </row>
    <row r="179" spans="1:9" x14ac:dyDescent="0.25">
      <c r="A179" s="90"/>
      <c r="B179" s="90"/>
      <c r="C179" s="90"/>
      <c r="D179" s="90"/>
      <c r="E179" s="90"/>
      <c r="F179" s="90"/>
      <c r="G179" s="90"/>
      <c r="H179" s="90"/>
      <c r="I179" s="90"/>
    </row>
    <row r="180" spans="1:9" x14ac:dyDescent="0.25">
      <c r="A180" s="90"/>
      <c r="B180" s="90"/>
      <c r="C180" s="90"/>
      <c r="D180" s="90"/>
      <c r="E180" s="90"/>
      <c r="F180" s="90"/>
      <c r="G180" s="90"/>
      <c r="H180" s="90"/>
      <c r="I180" s="90"/>
    </row>
    <row r="181" spans="1:9" x14ac:dyDescent="0.25">
      <c r="A181" s="90"/>
      <c r="B181" s="90"/>
      <c r="C181" s="90"/>
      <c r="D181" s="90"/>
      <c r="E181" s="90"/>
      <c r="F181" s="90"/>
      <c r="G181" s="90"/>
      <c r="H181" s="90"/>
      <c r="I181" s="90"/>
    </row>
    <row r="182" spans="1:9" x14ac:dyDescent="0.25">
      <c r="A182" s="90"/>
      <c r="B182" s="90"/>
      <c r="C182" s="90"/>
      <c r="D182" s="90"/>
      <c r="E182" s="90"/>
      <c r="F182" s="90"/>
      <c r="G182" s="90"/>
      <c r="H182" s="90"/>
      <c r="I182" s="90"/>
    </row>
    <row r="183" spans="1:9" x14ac:dyDescent="0.25">
      <c r="A183" s="90"/>
      <c r="B183" s="90"/>
      <c r="C183" s="90"/>
      <c r="D183" s="90"/>
      <c r="E183" s="90"/>
      <c r="F183" s="90"/>
      <c r="G183" s="90"/>
      <c r="H183" s="90"/>
      <c r="I183" s="90"/>
    </row>
    <row r="184" spans="1:9" x14ac:dyDescent="0.25">
      <c r="A184" s="90"/>
      <c r="B184" s="90"/>
      <c r="C184" s="90"/>
      <c r="D184" s="90"/>
      <c r="E184" s="90"/>
      <c r="F184" s="90"/>
      <c r="G184" s="90"/>
      <c r="H184" s="90"/>
      <c r="I184" s="90"/>
    </row>
    <row r="185" spans="1:9" x14ac:dyDescent="0.25">
      <c r="A185" s="90"/>
      <c r="B185" s="90"/>
      <c r="C185" s="90"/>
      <c r="D185" s="90"/>
      <c r="E185" s="90"/>
      <c r="F185" s="90"/>
      <c r="G185" s="90"/>
      <c r="H185" s="90"/>
      <c r="I185" s="90"/>
    </row>
    <row r="186" spans="1:9" x14ac:dyDescent="0.25">
      <c r="A186" s="90"/>
      <c r="B186" s="90"/>
      <c r="C186" s="90"/>
      <c r="D186" s="90"/>
      <c r="E186" s="90"/>
      <c r="F186" s="90"/>
      <c r="G186" s="90"/>
      <c r="H186" s="90"/>
      <c r="I186" s="90"/>
    </row>
    <row r="187" spans="1:9" x14ac:dyDescent="0.25">
      <c r="A187" s="90"/>
      <c r="B187" s="90"/>
      <c r="C187" s="90"/>
      <c r="D187" s="90"/>
      <c r="E187" s="90"/>
      <c r="F187" s="90"/>
      <c r="G187" s="90"/>
      <c r="H187" s="90"/>
      <c r="I187" s="90"/>
    </row>
    <row r="188" spans="1:9" x14ac:dyDescent="0.25">
      <c r="A188" s="90"/>
      <c r="B188" s="90"/>
      <c r="C188" s="90"/>
      <c r="D188" s="90"/>
      <c r="E188" s="90"/>
      <c r="F188" s="90"/>
      <c r="G188" s="90"/>
      <c r="H188" s="90"/>
      <c r="I188" s="90"/>
    </row>
    <row r="189" spans="1:9" x14ac:dyDescent="0.25">
      <c r="A189" s="90"/>
      <c r="B189" s="90"/>
      <c r="C189" s="90"/>
      <c r="D189" s="90"/>
      <c r="E189" s="90"/>
      <c r="F189" s="90"/>
      <c r="G189" s="90"/>
      <c r="H189" s="90"/>
      <c r="I189" s="90"/>
    </row>
    <row r="190" spans="1:9" x14ac:dyDescent="0.25">
      <c r="A190" s="90"/>
      <c r="B190" s="90"/>
      <c r="C190" s="90"/>
      <c r="D190" s="90"/>
      <c r="E190" s="90"/>
      <c r="F190" s="90"/>
      <c r="G190" s="90"/>
      <c r="H190" s="90"/>
      <c r="I190" s="90"/>
    </row>
    <row r="191" spans="1:9" x14ac:dyDescent="0.25">
      <c r="A191" s="90"/>
      <c r="B191" s="90"/>
      <c r="C191" s="90"/>
      <c r="D191" s="90"/>
      <c r="E191" s="90"/>
      <c r="F191" s="90"/>
      <c r="G191" s="90"/>
      <c r="H191" s="90"/>
      <c r="I191" s="90"/>
    </row>
    <row r="192" spans="1:9" x14ac:dyDescent="0.25">
      <c r="A192" s="90"/>
      <c r="B192" s="90"/>
      <c r="C192" s="90"/>
      <c r="D192" s="90"/>
      <c r="E192" s="90"/>
      <c r="F192" s="90"/>
      <c r="G192" s="90"/>
      <c r="H192" s="90"/>
      <c r="I192" s="90"/>
    </row>
    <row r="193" spans="1:9" x14ac:dyDescent="0.25">
      <c r="A193" s="90"/>
      <c r="B193" s="90"/>
      <c r="C193" s="90"/>
      <c r="D193" s="90"/>
      <c r="E193" s="90"/>
      <c r="F193" s="90"/>
      <c r="G193" s="90"/>
      <c r="H193" s="90"/>
      <c r="I193" s="90"/>
    </row>
    <row r="194" spans="1:9" x14ac:dyDescent="0.25">
      <c r="A194" s="90"/>
      <c r="B194" s="90"/>
      <c r="C194" s="90"/>
      <c r="D194" s="90"/>
      <c r="E194" s="90"/>
      <c r="F194" s="90"/>
      <c r="G194" s="90"/>
      <c r="H194" s="90"/>
      <c r="I194" s="90"/>
    </row>
    <row r="195" spans="1:9" x14ac:dyDescent="0.25">
      <c r="A195" s="90"/>
      <c r="B195" s="90"/>
      <c r="C195" s="90"/>
      <c r="D195" s="90"/>
      <c r="E195" s="90"/>
      <c r="F195" s="90"/>
      <c r="G195" s="90"/>
      <c r="H195" s="90"/>
      <c r="I195" s="90"/>
    </row>
    <row r="196" spans="1:9" x14ac:dyDescent="0.25">
      <c r="A196" s="90"/>
      <c r="B196" s="90"/>
      <c r="C196" s="90"/>
      <c r="D196" s="90"/>
      <c r="E196" s="90"/>
      <c r="F196" s="90"/>
      <c r="G196" s="90"/>
      <c r="H196" s="90"/>
      <c r="I196" s="90"/>
    </row>
    <row r="197" spans="1:9" x14ac:dyDescent="0.25">
      <c r="A197" s="90"/>
      <c r="B197" s="90"/>
      <c r="C197" s="90"/>
      <c r="D197" s="90"/>
      <c r="E197" s="90"/>
      <c r="F197" s="90"/>
      <c r="G197" s="90"/>
      <c r="H197" s="90"/>
      <c r="I197" s="90"/>
    </row>
    <row r="198" spans="1:9" x14ac:dyDescent="0.25">
      <c r="A198" s="90"/>
      <c r="B198" s="90"/>
      <c r="C198" s="90"/>
      <c r="D198" s="90"/>
      <c r="E198" s="90"/>
      <c r="F198" s="90"/>
      <c r="G198" s="90"/>
      <c r="H198" s="90"/>
      <c r="I198" s="90"/>
    </row>
    <row r="199" spans="1:9" x14ac:dyDescent="0.25">
      <c r="A199" s="90"/>
      <c r="B199" s="90"/>
      <c r="C199" s="90"/>
      <c r="D199" s="90"/>
      <c r="E199" s="90"/>
      <c r="F199" s="90"/>
      <c r="G199" s="90"/>
      <c r="H199" s="90"/>
      <c r="I199" s="90"/>
    </row>
    <row r="200" spans="1:9" x14ac:dyDescent="0.25">
      <c r="A200" s="90"/>
      <c r="B200" s="90"/>
      <c r="C200" s="90"/>
      <c r="D200" s="90"/>
      <c r="E200" s="90"/>
      <c r="F200" s="90"/>
      <c r="G200" s="90"/>
      <c r="H200" s="90"/>
      <c r="I200" s="90"/>
    </row>
    <row r="201" spans="1:9" x14ac:dyDescent="0.25">
      <c r="A201" s="90"/>
      <c r="B201" s="90"/>
      <c r="C201" s="90"/>
      <c r="D201" s="90"/>
      <c r="E201" s="90"/>
      <c r="F201" s="90"/>
      <c r="G201" s="90"/>
      <c r="H201" s="90"/>
      <c r="I201" s="90"/>
    </row>
    <row r="202" spans="1:9" x14ac:dyDescent="0.25">
      <c r="A202" s="90"/>
      <c r="B202" s="90"/>
      <c r="C202" s="90"/>
      <c r="D202" s="90"/>
      <c r="E202" s="90"/>
      <c r="F202" s="90"/>
      <c r="G202" s="90"/>
      <c r="H202" s="90"/>
      <c r="I202" s="90"/>
    </row>
    <row r="203" spans="1:9" x14ac:dyDescent="0.25">
      <c r="A203" s="90"/>
      <c r="B203" s="90"/>
      <c r="C203" s="90"/>
      <c r="D203" s="90"/>
      <c r="E203" s="90"/>
      <c r="F203" s="90"/>
      <c r="G203" s="90"/>
      <c r="H203" s="90"/>
      <c r="I203" s="90"/>
    </row>
    <row r="204" spans="1:9" x14ac:dyDescent="0.25">
      <c r="A204" s="90"/>
      <c r="B204" s="90"/>
      <c r="C204" s="90"/>
      <c r="D204" s="90"/>
      <c r="E204" s="90"/>
      <c r="F204" s="90"/>
      <c r="G204" s="90"/>
      <c r="H204" s="90"/>
      <c r="I204" s="90"/>
    </row>
    <row r="205" spans="1:9" x14ac:dyDescent="0.25">
      <c r="A205" s="90"/>
      <c r="B205" s="90"/>
      <c r="C205" s="90"/>
      <c r="D205" s="90"/>
      <c r="E205" s="90"/>
      <c r="F205" s="90"/>
      <c r="G205" s="90"/>
      <c r="H205" s="90"/>
      <c r="I205" s="90"/>
    </row>
    <row r="206" spans="1:9" x14ac:dyDescent="0.25">
      <c r="A206" s="90"/>
      <c r="B206" s="90"/>
      <c r="C206" s="90"/>
      <c r="D206" s="90"/>
      <c r="E206" s="90"/>
      <c r="F206" s="90"/>
      <c r="G206" s="90"/>
      <c r="H206" s="90"/>
      <c r="I206" s="90"/>
    </row>
    <row r="207" spans="1:9" x14ac:dyDescent="0.25">
      <c r="A207" s="90"/>
      <c r="B207" s="90"/>
      <c r="C207" s="90"/>
      <c r="D207" s="90"/>
      <c r="E207" s="90"/>
      <c r="F207" s="90"/>
      <c r="G207" s="90"/>
      <c r="H207" s="90"/>
      <c r="I207" s="90"/>
    </row>
    <row r="208" spans="1:9" x14ac:dyDescent="0.25">
      <c r="A208" s="90"/>
      <c r="B208" s="90"/>
      <c r="C208" s="90"/>
      <c r="D208" s="90"/>
      <c r="E208" s="90"/>
      <c r="F208" s="90"/>
      <c r="G208" s="90"/>
      <c r="H208" s="90"/>
      <c r="I208" s="90"/>
    </row>
    <row r="209" spans="1:9" x14ac:dyDescent="0.25">
      <c r="A209" s="90"/>
      <c r="B209" s="90"/>
      <c r="C209" s="90"/>
      <c r="D209" s="90"/>
      <c r="E209" s="90"/>
      <c r="F209" s="90"/>
      <c r="G209" s="90"/>
      <c r="H209" s="90"/>
      <c r="I209" s="90"/>
    </row>
    <row r="210" spans="1:9" x14ac:dyDescent="0.25">
      <c r="A210" s="90"/>
      <c r="B210" s="90"/>
      <c r="C210" s="90"/>
      <c r="D210" s="90"/>
      <c r="E210" s="90"/>
      <c r="F210" s="90"/>
      <c r="G210" s="90"/>
      <c r="H210" s="90"/>
      <c r="I210" s="90"/>
    </row>
    <row r="211" spans="1:9" x14ac:dyDescent="0.25">
      <c r="A211" s="90"/>
      <c r="B211" s="90"/>
      <c r="C211" s="90"/>
      <c r="D211" s="90"/>
      <c r="E211" s="90"/>
      <c r="F211" s="90"/>
      <c r="G211" s="90"/>
      <c r="H211" s="90"/>
      <c r="I211" s="90"/>
    </row>
    <row r="212" spans="1:9" x14ac:dyDescent="0.25">
      <c r="A212" s="90"/>
      <c r="B212" s="90"/>
      <c r="C212" s="90"/>
      <c r="D212" s="90"/>
      <c r="E212" s="90"/>
      <c r="F212" s="90"/>
      <c r="G212" s="90"/>
      <c r="H212" s="90"/>
      <c r="I212" s="90"/>
    </row>
    <row r="213" spans="1:9" x14ac:dyDescent="0.25">
      <c r="A213" s="90"/>
      <c r="B213" s="90"/>
      <c r="C213" s="90"/>
      <c r="D213" s="90"/>
      <c r="E213" s="90"/>
      <c r="F213" s="90"/>
      <c r="G213" s="90"/>
      <c r="H213" s="90"/>
      <c r="I213" s="90"/>
    </row>
    <row r="214" spans="1:9" x14ac:dyDescent="0.25">
      <c r="A214" s="90"/>
      <c r="B214" s="90"/>
      <c r="C214" s="90"/>
      <c r="D214" s="90"/>
      <c r="E214" s="90"/>
      <c r="F214" s="90"/>
      <c r="G214" s="90"/>
      <c r="H214" s="90"/>
      <c r="I214" s="90"/>
    </row>
    <row r="215" spans="1:9" x14ac:dyDescent="0.25">
      <c r="A215" s="90"/>
      <c r="B215" s="90"/>
      <c r="C215" s="90"/>
      <c r="D215" s="90"/>
      <c r="E215" s="90"/>
      <c r="F215" s="90"/>
      <c r="G215" s="90"/>
      <c r="H215" s="90"/>
      <c r="I215" s="90"/>
    </row>
    <row r="216" spans="1:9" x14ac:dyDescent="0.25">
      <c r="A216" s="90"/>
      <c r="B216" s="90"/>
      <c r="C216" s="90"/>
      <c r="D216" s="90"/>
      <c r="E216" s="90"/>
      <c r="F216" s="90"/>
      <c r="G216" s="90"/>
      <c r="H216" s="90"/>
      <c r="I216" s="90"/>
    </row>
    <row r="217" spans="1:9" x14ac:dyDescent="0.25">
      <c r="A217" s="90"/>
      <c r="B217" s="90"/>
      <c r="C217" s="90"/>
      <c r="D217" s="90"/>
      <c r="E217" s="90"/>
      <c r="F217" s="90"/>
      <c r="G217" s="90"/>
      <c r="H217" s="90"/>
      <c r="I217" s="90"/>
    </row>
    <row r="218" spans="1:9" x14ac:dyDescent="0.25">
      <c r="A218" s="90"/>
      <c r="B218" s="90"/>
      <c r="C218" s="90"/>
      <c r="D218" s="90"/>
      <c r="E218" s="90"/>
      <c r="F218" s="90"/>
      <c r="G218" s="90"/>
      <c r="H218" s="90"/>
      <c r="I218" s="90"/>
    </row>
    <row r="219" spans="1:9" x14ac:dyDescent="0.25">
      <c r="A219" s="90"/>
      <c r="B219" s="90"/>
      <c r="C219" s="90"/>
      <c r="D219" s="90"/>
      <c r="E219" s="90"/>
      <c r="F219" s="90"/>
      <c r="G219" s="90"/>
      <c r="H219" s="90"/>
      <c r="I219" s="90"/>
    </row>
    <row r="220" spans="1:9" x14ac:dyDescent="0.25">
      <c r="A220" s="90"/>
      <c r="B220" s="90"/>
      <c r="C220" s="90"/>
      <c r="D220" s="90"/>
      <c r="E220" s="90"/>
      <c r="F220" s="90"/>
      <c r="G220" s="90"/>
      <c r="H220" s="90"/>
      <c r="I220" s="90"/>
    </row>
    <row r="221" spans="1:9" x14ac:dyDescent="0.25">
      <c r="A221" s="90"/>
      <c r="B221" s="90"/>
      <c r="C221" s="90"/>
      <c r="D221" s="90"/>
      <c r="E221" s="90"/>
      <c r="F221" s="90"/>
      <c r="G221" s="90"/>
      <c r="H221" s="90"/>
      <c r="I221" s="90"/>
    </row>
    <row r="222" spans="1:9" x14ac:dyDescent="0.25">
      <c r="A222" s="90"/>
      <c r="B222" s="90"/>
      <c r="C222" s="90"/>
      <c r="D222" s="90"/>
      <c r="E222" s="90"/>
      <c r="F222" s="90"/>
      <c r="G222" s="90"/>
      <c r="H222" s="90"/>
      <c r="I222" s="90"/>
    </row>
    <row r="223" spans="1:9" x14ac:dyDescent="0.25">
      <c r="A223" s="90"/>
      <c r="B223" s="90"/>
      <c r="C223" s="90"/>
      <c r="D223" s="90"/>
      <c r="E223" s="90"/>
      <c r="F223" s="90"/>
      <c r="G223" s="90"/>
      <c r="H223" s="90"/>
      <c r="I223" s="90"/>
    </row>
    <row r="224" spans="1:9" x14ac:dyDescent="0.25">
      <c r="A224" s="90"/>
      <c r="B224" s="90"/>
      <c r="C224" s="90"/>
      <c r="D224" s="90"/>
      <c r="E224" s="90"/>
      <c r="F224" s="90"/>
      <c r="G224" s="90"/>
      <c r="H224" s="90"/>
      <c r="I224" s="90"/>
    </row>
    <row r="225" spans="1:9" x14ac:dyDescent="0.25">
      <c r="A225" s="90"/>
      <c r="B225" s="90"/>
      <c r="C225" s="90"/>
      <c r="D225" s="90"/>
      <c r="E225" s="90"/>
      <c r="F225" s="90"/>
      <c r="G225" s="90"/>
      <c r="H225" s="90"/>
      <c r="I225" s="90"/>
    </row>
    <row r="226" spans="1:9" x14ac:dyDescent="0.25">
      <c r="A226" s="90"/>
      <c r="B226" s="90"/>
      <c r="C226" s="90"/>
      <c r="D226" s="90"/>
      <c r="E226" s="90"/>
      <c r="F226" s="90"/>
      <c r="G226" s="90"/>
      <c r="H226" s="90"/>
      <c r="I226" s="90"/>
    </row>
    <row r="227" spans="1:9" x14ac:dyDescent="0.25">
      <c r="A227" s="90"/>
      <c r="B227" s="90"/>
      <c r="C227" s="90"/>
      <c r="D227" s="90"/>
      <c r="E227" s="90"/>
      <c r="F227" s="90"/>
      <c r="G227" s="90"/>
      <c r="H227" s="90"/>
      <c r="I227" s="90"/>
    </row>
    <row r="228" spans="1:9" x14ac:dyDescent="0.25">
      <c r="A228" s="90"/>
      <c r="B228" s="90"/>
      <c r="C228" s="90"/>
      <c r="D228" s="90"/>
      <c r="E228" s="90"/>
      <c r="F228" s="90"/>
      <c r="G228" s="90"/>
      <c r="H228" s="90"/>
      <c r="I228" s="90"/>
    </row>
    <row r="229" spans="1:9" x14ac:dyDescent="0.25">
      <c r="A229" s="90"/>
      <c r="B229" s="90"/>
      <c r="C229" s="90"/>
      <c r="D229" s="90"/>
      <c r="E229" s="90"/>
      <c r="F229" s="90"/>
      <c r="G229" s="90"/>
      <c r="H229" s="90"/>
      <c r="I229" s="90"/>
    </row>
    <row r="230" spans="1:9" x14ac:dyDescent="0.25">
      <c r="A230" s="90"/>
      <c r="B230" s="90"/>
      <c r="C230" s="90"/>
      <c r="D230" s="90"/>
      <c r="E230" s="90"/>
      <c r="F230" s="90"/>
      <c r="G230" s="90"/>
      <c r="H230" s="90"/>
      <c r="I230" s="90"/>
    </row>
    <row r="231" spans="1:9" x14ac:dyDescent="0.25">
      <c r="A231" s="90"/>
      <c r="B231" s="90"/>
      <c r="C231" s="90"/>
      <c r="D231" s="90"/>
      <c r="E231" s="90"/>
      <c r="F231" s="90"/>
      <c r="G231" s="90"/>
      <c r="H231" s="90"/>
      <c r="I231" s="90"/>
    </row>
    <row r="232" spans="1:9" x14ac:dyDescent="0.25">
      <c r="A232" s="90"/>
      <c r="B232" s="90"/>
      <c r="C232" s="90"/>
      <c r="D232" s="90"/>
      <c r="E232" s="90"/>
      <c r="F232" s="90"/>
      <c r="G232" s="90"/>
      <c r="H232" s="90"/>
      <c r="I232" s="90"/>
    </row>
    <row r="233" spans="1:9" x14ac:dyDescent="0.25">
      <c r="A233" s="90"/>
      <c r="B233" s="90"/>
      <c r="C233" s="90"/>
      <c r="D233" s="90"/>
      <c r="E233" s="90"/>
      <c r="F233" s="90"/>
      <c r="G233" s="90"/>
      <c r="H233" s="90"/>
      <c r="I233" s="90"/>
    </row>
    <row r="234" spans="1:9" x14ac:dyDescent="0.25">
      <c r="A234" s="90"/>
      <c r="B234" s="90"/>
      <c r="C234" s="90"/>
      <c r="D234" s="90"/>
      <c r="E234" s="90"/>
      <c r="F234" s="90"/>
      <c r="G234" s="90"/>
      <c r="H234" s="90"/>
      <c r="I234" s="90"/>
    </row>
    <row r="235" spans="1:9" x14ac:dyDescent="0.25">
      <c r="A235" s="90"/>
      <c r="B235" s="90"/>
      <c r="C235" s="90"/>
      <c r="D235" s="90"/>
      <c r="E235" s="90"/>
      <c r="F235" s="90"/>
      <c r="G235" s="90"/>
      <c r="H235" s="90"/>
      <c r="I235" s="90"/>
    </row>
    <row r="236" spans="1:9" x14ac:dyDescent="0.25">
      <c r="A236" s="90"/>
      <c r="B236" s="90"/>
      <c r="C236" s="90"/>
      <c r="D236" s="90"/>
      <c r="E236" s="90"/>
      <c r="F236" s="90"/>
      <c r="G236" s="90"/>
      <c r="H236" s="90"/>
      <c r="I236" s="90"/>
    </row>
    <row r="237" spans="1:9" x14ac:dyDescent="0.25">
      <c r="A237" s="90"/>
      <c r="B237" s="90"/>
      <c r="C237" s="90"/>
      <c r="D237" s="90"/>
      <c r="E237" s="90"/>
      <c r="F237" s="90"/>
      <c r="G237" s="90"/>
      <c r="H237" s="90"/>
      <c r="I237" s="90"/>
    </row>
    <row r="238" spans="1:9" x14ac:dyDescent="0.25">
      <c r="A238" s="90"/>
      <c r="B238" s="90"/>
      <c r="C238" s="90"/>
      <c r="D238" s="90"/>
      <c r="E238" s="90"/>
      <c r="F238" s="90"/>
      <c r="G238" s="90"/>
      <c r="H238" s="90"/>
      <c r="I238" s="90"/>
    </row>
    <row r="239" spans="1:9" x14ac:dyDescent="0.25">
      <c r="A239" s="90"/>
      <c r="B239" s="90"/>
      <c r="C239" s="90"/>
      <c r="D239" s="90"/>
      <c r="E239" s="90"/>
      <c r="F239" s="90"/>
      <c r="G239" s="90"/>
      <c r="H239" s="90"/>
      <c r="I239" s="90"/>
    </row>
    <row r="240" spans="1:9" x14ac:dyDescent="0.25">
      <c r="A240" s="90"/>
      <c r="B240" s="90"/>
      <c r="C240" s="90"/>
      <c r="D240" s="90"/>
      <c r="E240" s="90"/>
      <c r="F240" s="90"/>
      <c r="G240" s="90"/>
      <c r="H240" s="90"/>
      <c r="I240" s="90"/>
    </row>
    <row r="241" spans="1:9" x14ac:dyDescent="0.25">
      <c r="A241" s="90"/>
      <c r="B241" s="90"/>
      <c r="C241" s="90"/>
      <c r="D241" s="90"/>
      <c r="E241" s="90"/>
      <c r="F241" s="90"/>
      <c r="G241" s="90"/>
      <c r="H241" s="90"/>
      <c r="I241" s="90"/>
    </row>
    <row r="242" spans="1:9" x14ac:dyDescent="0.25">
      <c r="A242" s="90"/>
      <c r="B242" s="90"/>
      <c r="C242" s="90"/>
      <c r="D242" s="90"/>
      <c r="E242" s="90"/>
      <c r="F242" s="90"/>
      <c r="G242" s="90"/>
      <c r="H242" s="90"/>
      <c r="I242" s="90"/>
    </row>
    <row r="243" spans="1:9" x14ac:dyDescent="0.25">
      <c r="A243" s="90"/>
      <c r="B243" s="90"/>
      <c r="C243" s="90"/>
      <c r="D243" s="90"/>
      <c r="E243" s="90"/>
      <c r="F243" s="90"/>
      <c r="G243" s="90"/>
      <c r="H243" s="90"/>
      <c r="I243" s="90"/>
    </row>
    <row r="244" spans="1:9" x14ac:dyDescent="0.25">
      <c r="A244" s="90"/>
      <c r="B244" s="90"/>
      <c r="C244" s="90"/>
      <c r="D244" s="90"/>
      <c r="E244" s="90"/>
      <c r="F244" s="90"/>
      <c r="G244" s="90"/>
      <c r="H244" s="90"/>
      <c r="I244" s="90"/>
    </row>
    <row r="245" spans="1:9" x14ac:dyDescent="0.25">
      <c r="A245" s="90"/>
      <c r="B245" s="90"/>
      <c r="C245" s="90"/>
      <c r="D245" s="90"/>
      <c r="E245" s="90"/>
      <c r="F245" s="90"/>
      <c r="G245" s="90"/>
      <c r="H245" s="90"/>
      <c r="I245" s="90"/>
    </row>
    <row r="246" spans="1:9" x14ac:dyDescent="0.25">
      <c r="A246" s="90"/>
      <c r="B246" s="90"/>
      <c r="C246" s="90"/>
      <c r="D246" s="90"/>
      <c r="E246" s="90"/>
      <c r="F246" s="90"/>
      <c r="G246" s="90"/>
      <c r="H246" s="90"/>
      <c r="I246" s="90"/>
    </row>
    <row r="247" spans="1:9" x14ac:dyDescent="0.25">
      <c r="A247" s="90"/>
      <c r="B247" s="90"/>
      <c r="C247" s="90"/>
      <c r="D247" s="90"/>
      <c r="E247" s="90"/>
      <c r="F247" s="90"/>
      <c r="G247" s="90"/>
      <c r="H247" s="90"/>
      <c r="I247" s="90"/>
    </row>
    <row r="248" spans="1:9" x14ac:dyDescent="0.25">
      <c r="A248" s="90"/>
      <c r="B248" s="90"/>
      <c r="C248" s="90"/>
      <c r="D248" s="90"/>
      <c r="E248" s="90"/>
      <c r="F248" s="90"/>
      <c r="G248" s="90"/>
      <c r="H248" s="90"/>
      <c r="I248" s="90"/>
    </row>
    <row r="249" spans="1:9" x14ac:dyDescent="0.25">
      <c r="A249" s="90"/>
      <c r="B249" s="90"/>
      <c r="C249" s="90"/>
      <c r="D249" s="90"/>
      <c r="E249" s="90"/>
      <c r="F249" s="90"/>
      <c r="G249" s="90"/>
      <c r="H249" s="90"/>
      <c r="I249" s="90"/>
    </row>
    <row r="250" spans="1:9" x14ac:dyDescent="0.25">
      <c r="A250" s="90"/>
      <c r="B250" s="90"/>
      <c r="C250" s="90"/>
      <c r="D250" s="90"/>
      <c r="E250" s="90"/>
      <c r="F250" s="90"/>
      <c r="G250" s="90"/>
      <c r="H250" s="90"/>
      <c r="I250" s="90"/>
    </row>
    <row r="251" spans="1:9" x14ac:dyDescent="0.25">
      <c r="A251" s="90"/>
      <c r="B251" s="90"/>
      <c r="C251" s="90"/>
      <c r="D251" s="90"/>
      <c r="E251" s="90"/>
      <c r="F251" s="90"/>
      <c r="G251" s="90"/>
      <c r="H251" s="90"/>
      <c r="I251" s="90"/>
    </row>
    <row r="252" spans="1:9" x14ac:dyDescent="0.25">
      <c r="A252" s="90"/>
      <c r="B252" s="90"/>
      <c r="C252" s="90"/>
      <c r="D252" s="90"/>
      <c r="E252" s="90"/>
      <c r="F252" s="90"/>
      <c r="G252" s="90"/>
      <c r="H252" s="90"/>
      <c r="I252" s="90"/>
    </row>
    <row r="253" spans="1:9" x14ac:dyDescent="0.25">
      <c r="A253" s="90"/>
      <c r="B253" s="90"/>
      <c r="C253" s="90"/>
      <c r="D253" s="90"/>
      <c r="E253" s="90"/>
      <c r="F253" s="90"/>
      <c r="G253" s="90"/>
      <c r="H253" s="90"/>
      <c r="I253" s="90"/>
    </row>
    <row r="254" spans="1:9" x14ac:dyDescent="0.25">
      <c r="A254" s="90"/>
      <c r="B254" s="90"/>
      <c r="C254" s="90"/>
      <c r="D254" s="90"/>
      <c r="E254" s="90"/>
      <c r="F254" s="90"/>
      <c r="G254" s="90"/>
      <c r="H254" s="90"/>
      <c r="I254" s="90"/>
    </row>
    <row r="255" spans="1:9" x14ac:dyDescent="0.25">
      <c r="A255" s="90"/>
      <c r="B255" s="90"/>
      <c r="C255" s="90"/>
      <c r="D255" s="90"/>
      <c r="E255" s="90"/>
      <c r="F255" s="90"/>
      <c r="G255" s="90"/>
      <c r="H255" s="90"/>
      <c r="I255" s="90"/>
    </row>
    <row r="256" spans="1:9" x14ac:dyDescent="0.25">
      <c r="A256" s="90"/>
      <c r="B256" s="90"/>
      <c r="C256" s="90"/>
      <c r="D256" s="90"/>
      <c r="E256" s="90"/>
      <c r="F256" s="90"/>
      <c r="G256" s="90"/>
      <c r="H256" s="90"/>
      <c r="I256" s="90"/>
    </row>
    <row r="257" spans="1:9" x14ac:dyDescent="0.25">
      <c r="A257" s="90"/>
      <c r="B257" s="90"/>
      <c r="C257" s="90"/>
      <c r="D257" s="90"/>
      <c r="E257" s="90"/>
      <c r="F257" s="90"/>
      <c r="G257" s="90"/>
      <c r="H257" s="90"/>
      <c r="I257" s="90"/>
    </row>
    <row r="258" spans="1:9" x14ac:dyDescent="0.25">
      <c r="A258" s="90"/>
      <c r="B258" s="90"/>
      <c r="C258" s="90"/>
      <c r="D258" s="90"/>
      <c r="E258" s="90"/>
      <c r="F258" s="90"/>
      <c r="G258" s="90"/>
      <c r="H258" s="90"/>
      <c r="I258" s="90"/>
    </row>
    <row r="259" spans="1:9" x14ac:dyDescent="0.25">
      <c r="A259" s="90"/>
      <c r="B259" s="90"/>
      <c r="C259" s="90"/>
      <c r="D259" s="90"/>
      <c r="E259" s="90"/>
      <c r="F259" s="90"/>
      <c r="G259" s="90"/>
      <c r="H259" s="90"/>
      <c r="I259" s="90"/>
    </row>
    <row r="260" spans="1:9" x14ac:dyDescent="0.25">
      <c r="A260" s="90"/>
      <c r="B260" s="90"/>
      <c r="C260" s="90"/>
      <c r="D260" s="90"/>
      <c r="E260" s="90"/>
      <c r="F260" s="90"/>
      <c r="G260" s="90"/>
      <c r="H260" s="90"/>
      <c r="I260" s="90"/>
    </row>
    <row r="261" spans="1:9" x14ac:dyDescent="0.25">
      <c r="A261" s="90"/>
      <c r="B261" s="90"/>
      <c r="C261" s="90"/>
      <c r="D261" s="90"/>
      <c r="E261" s="90"/>
      <c r="F261" s="90"/>
      <c r="G261" s="90"/>
      <c r="H261" s="90"/>
      <c r="I261" s="90"/>
    </row>
    <row r="262" spans="1:9" x14ac:dyDescent="0.25">
      <c r="A262" s="90"/>
      <c r="B262" s="90"/>
      <c r="C262" s="90"/>
      <c r="D262" s="90"/>
      <c r="E262" s="90"/>
      <c r="F262" s="90"/>
      <c r="G262" s="90"/>
      <c r="H262" s="90"/>
      <c r="I262" s="90"/>
    </row>
    <row r="263" spans="1:9" x14ac:dyDescent="0.25">
      <c r="A263" s="90"/>
      <c r="B263" s="90"/>
      <c r="C263" s="90"/>
      <c r="D263" s="90"/>
      <c r="E263" s="90"/>
      <c r="F263" s="90"/>
      <c r="G263" s="90"/>
      <c r="H263" s="90"/>
      <c r="I263" s="90"/>
    </row>
    <row r="264" spans="1:9" x14ac:dyDescent="0.25">
      <c r="A264" s="90"/>
      <c r="B264" s="90"/>
      <c r="C264" s="90"/>
      <c r="D264" s="90"/>
      <c r="E264" s="90"/>
      <c r="F264" s="90"/>
      <c r="G264" s="90"/>
      <c r="H264" s="90"/>
      <c r="I264" s="90"/>
    </row>
    <row r="265" spans="1:9" x14ac:dyDescent="0.25">
      <c r="A265" s="90"/>
      <c r="B265" s="90"/>
      <c r="C265" s="90"/>
      <c r="D265" s="90"/>
      <c r="E265" s="90"/>
      <c r="F265" s="90"/>
      <c r="G265" s="90"/>
      <c r="H265" s="90"/>
      <c r="I265" s="90"/>
    </row>
    <row r="266" spans="1:9" x14ac:dyDescent="0.25">
      <c r="A266" s="90"/>
      <c r="B266" s="90"/>
      <c r="C266" s="90"/>
      <c r="D266" s="90"/>
      <c r="E266" s="90"/>
      <c r="F266" s="90"/>
      <c r="G266" s="90"/>
      <c r="H266" s="90"/>
      <c r="I266" s="90"/>
    </row>
    <row r="267" spans="1:9" x14ac:dyDescent="0.25">
      <c r="A267" s="90"/>
      <c r="B267" s="90"/>
      <c r="C267" s="90"/>
      <c r="D267" s="90"/>
      <c r="E267" s="90"/>
      <c r="F267" s="90"/>
      <c r="G267" s="90"/>
      <c r="H267" s="90"/>
      <c r="I267" s="90"/>
    </row>
    <row r="268" spans="1:9" x14ac:dyDescent="0.25">
      <c r="A268" s="90"/>
      <c r="B268" s="90"/>
      <c r="C268" s="90"/>
      <c r="D268" s="90"/>
      <c r="E268" s="90"/>
      <c r="F268" s="90"/>
      <c r="G268" s="90"/>
      <c r="H268" s="90"/>
      <c r="I268" s="90"/>
    </row>
    <row r="269" spans="1:9" x14ac:dyDescent="0.25">
      <c r="A269" s="90"/>
      <c r="B269" s="90"/>
      <c r="C269" s="90"/>
      <c r="D269" s="90"/>
      <c r="E269" s="90"/>
      <c r="F269" s="90"/>
      <c r="G269" s="90"/>
      <c r="H269" s="90"/>
      <c r="I269" s="90"/>
    </row>
    <row r="270" spans="1:9" x14ac:dyDescent="0.25">
      <c r="A270" s="90"/>
      <c r="B270" s="90"/>
      <c r="C270" s="90"/>
      <c r="D270" s="90"/>
      <c r="E270" s="90"/>
      <c r="F270" s="90"/>
      <c r="G270" s="90"/>
      <c r="H270" s="90"/>
      <c r="I270" s="90"/>
    </row>
    <row r="271" spans="1:9" x14ac:dyDescent="0.25">
      <c r="A271" s="90"/>
      <c r="B271" s="90"/>
      <c r="C271" s="90"/>
      <c r="D271" s="90"/>
      <c r="E271" s="90"/>
      <c r="F271" s="90"/>
      <c r="G271" s="90"/>
      <c r="H271" s="90"/>
      <c r="I271" s="90"/>
    </row>
    <row r="272" spans="1:9" x14ac:dyDescent="0.25">
      <c r="A272" s="90"/>
      <c r="B272" s="90"/>
      <c r="C272" s="90"/>
      <c r="D272" s="90"/>
      <c r="E272" s="90"/>
      <c r="F272" s="90"/>
      <c r="G272" s="90"/>
      <c r="H272" s="90"/>
      <c r="I272" s="90"/>
    </row>
    <row r="273" spans="1:9" x14ac:dyDescent="0.25">
      <c r="A273" s="90"/>
      <c r="B273" s="90"/>
      <c r="C273" s="90"/>
      <c r="D273" s="90"/>
      <c r="E273" s="90"/>
      <c r="F273" s="90"/>
      <c r="G273" s="90"/>
      <c r="H273" s="90"/>
      <c r="I273" s="90"/>
    </row>
    <row r="274" spans="1:9" x14ac:dyDescent="0.25">
      <c r="A274" s="90"/>
      <c r="B274" s="90"/>
      <c r="C274" s="90"/>
      <c r="D274" s="90"/>
      <c r="E274" s="90"/>
      <c r="F274" s="90"/>
      <c r="G274" s="90"/>
      <c r="H274" s="90"/>
      <c r="I274" s="90"/>
    </row>
    <row r="275" spans="1:9" x14ac:dyDescent="0.25">
      <c r="A275" s="90"/>
      <c r="B275" s="90"/>
      <c r="C275" s="90"/>
      <c r="D275" s="90"/>
      <c r="E275" s="90"/>
      <c r="F275" s="90"/>
      <c r="G275" s="90"/>
      <c r="H275" s="90"/>
      <c r="I275" s="90"/>
    </row>
    <row r="276" spans="1:9" x14ac:dyDescent="0.25">
      <c r="A276" s="90"/>
      <c r="B276" s="90"/>
      <c r="C276" s="90"/>
      <c r="D276" s="90"/>
      <c r="E276" s="90"/>
      <c r="F276" s="90"/>
      <c r="G276" s="90"/>
      <c r="H276" s="90"/>
      <c r="I276" s="90"/>
    </row>
    <row r="277" spans="1:9" x14ac:dyDescent="0.25">
      <c r="A277" s="90"/>
      <c r="B277" s="90"/>
      <c r="C277" s="90"/>
      <c r="D277" s="90"/>
      <c r="E277" s="90"/>
      <c r="F277" s="90"/>
      <c r="G277" s="90"/>
      <c r="H277" s="90"/>
      <c r="I277" s="90"/>
    </row>
    <row r="278" spans="1:9" x14ac:dyDescent="0.25">
      <c r="A278" s="90"/>
      <c r="B278" s="90"/>
      <c r="C278" s="90"/>
      <c r="D278" s="90"/>
      <c r="E278" s="90"/>
      <c r="F278" s="90"/>
      <c r="G278" s="90"/>
      <c r="H278" s="90"/>
      <c r="I278" s="90"/>
    </row>
    <row r="279" spans="1:9" x14ac:dyDescent="0.25">
      <c r="A279" s="90"/>
      <c r="B279" s="90"/>
      <c r="C279" s="90"/>
      <c r="D279" s="90"/>
      <c r="E279" s="90"/>
      <c r="F279" s="90"/>
      <c r="G279" s="90"/>
      <c r="H279" s="90"/>
      <c r="I279" s="90"/>
    </row>
    <row r="280" spans="1:9" x14ac:dyDescent="0.25">
      <c r="A280" s="90"/>
      <c r="B280" s="90"/>
      <c r="C280" s="90"/>
      <c r="D280" s="90"/>
      <c r="E280" s="90"/>
      <c r="F280" s="90"/>
      <c r="G280" s="90"/>
      <c r="H280" s="90"/>
      <c r="I280" s="90"/>
    </row>
    <row r="281" spans="1:9" x14ac:dyDescent="0.25">
      <c r="A281" s="90"/>
      <c r="B281" s="90"/>
      <c r="C281" s="90"/>
      <c r="D281" s="90"/>
      <c r="E281" s="90"/>
      <c r="F281" s="90"/>
      <c r="G281" s="90"/>
      <c r="H281" s="90"/>
      <c r="I281" s="90"/>
    </row>
    <row r="282" spans="1:9" x14ac:dyDescent="0.25">
      <c r="A282" s="90"/>
      <c r="B282" s="90"/>
      <c r="C282" s="90"/>
      <c r="D282" s="90"/>
      <c r="E282" s="90"/>
      <c r="F282" s="90"/>
      <c r="G282" s="90"/>
      <c r="H282" s="90"/>
      <c r="I282" s="90"/>
    </row>
    <row r="283" spans="1:9" x14ac:dyDescent="0.25">
      <c r="A283" s="90"/>
      <c r="B283" s="90"/>
      <c r="C283" s="90"/>
      <c r="D283" s="90"/>
      <c r="E283" s="90"/>
      <c r="F283" s="90"/>
      <c r="G283" s="90"/>
      <c r="H283" s="90"/>
      <c r="I283" s="90"/>
    </row>
    <row r="284" spans="1:9" x14ac:dyDescent="0.25">
      <c r="A284" s="90"/>
      <c r="B284" s="90"/>
      <c r="C284" s="90"/>
      <c r="D284" s="90"/>
      <c r="E284" s="90"/>
      <c r="F284" s="90"/>
      <c r="G284" s="90"/>
      <c r="H284" s="90"/>
      <c r="I284" s="90"/>
    </row>
    <row r="285" spans="1:9" x14ac:dyDescent="0.25">
      <c r="A285" s="90"/>
      <c r="B285" s="90"/>
      <c r="C285" s="90"/>
      <c r="D285" s="90"/>
      <c r="E285" s="90"/>
      <c r="F285" s="90"/>
      <c r="G285" s="90"/>
      <c r="H285" s="90"/>
      <c r="I285" s="90"/>
    </row>
    <row r="286" spans="1:9" x14ac:dyDescent="0.25">
      <c r="A286" s="90"/>
      <c r="B286" s="90"/>
      <c r="C286" s="90"/>
      <c r="D286" s="90"/>
      <c r="E286" s="90"/>
      <c r="F286" s="90"/>
      <c r="G286" s="90"/>
      <c r="H286" s="90"/>
      <c r="I286" s="90"/>
    </row>
    <row r="287" spans="1:9" x14ac:dyDescent="0.25">
      <c r="A287" s="90"/>
      <c r="B287" s="90"/>
      <c r="C287" s="90"/>
      <c r="D287" s="90"/>
      <c r="E287" s="90"/>
      <c r="F287" s="90"/>
      <c r="G287" s="90"/>
      <c r="H287" s="90"/>
      <c r="I287" s="90"/>
    </row>
    <row r="288" spans="1:9" x14ac:dyDescent="0.25">
      <c r="A288" s="90"/>
      <c r="B288" s="90"/>
      <c r="C288" s="90"/>
      <c r="D288" s="90"/>
      <c r="E288" s="90"/>
      <c r="F288" s="90"/>
      <c r="G288" s="90"/>
      <c r="H288" s="90"/>
      <c r="I288" s="90"/>
    </row>
    <row r="289" spans="1:9" x14ac:dyDescent="0.25">
      <c r="A289" s="90"/>
      <c r="B289" s="90"/>
      <c r="C289" s="90"/>
      <c r="D289" s="90"/>
      <c r="E289" s="90"/>
      <c r="F289" s="90"/>
      <c r="G289" s="90"/>
      <c r="H289" s="90"/>
      <c r="I289" s="90"/>
    </row>
    <row r="290" spans="1:9" x14ac:dyDescent="0.25">
      <c r="A290" s="90"/>
      <c r="B290" s="90"/>
      <c r="C290" s="90"/>
      <c r="D290" s="90"/>
      <c r="E290" s="90"/>
      <c r="F290" s="90"/>
      <c r="G290" s="90"/>
      <c r="H290" s="90"/>
      <c r="I290" s="90"/>
    </row>
    <row r="291" spans="1:9" x14ac:dyDescent="0.25">
      <c r="A291" s="90"/>
      <c r="B291" s="90"/>
      <c r="C291" s="90"/>
      <c r="D291" s="90"/>
      <c r="E291" s="90"/>
      <c r="F291" s="90"/>
      <c r="G291" s="90"/>
      <c r="H291" s="90"/>
      <c r="I291" s="90"/>
    </row>
    <row r="292" spans="1:9" x14ac:dyDescent="0.25">
      <c r="A292" s="90"/>
      <c r="B292" s="90"/>
      <c r="C292" s="90"/>
      <c r="D292" s="90"/>
      <c r="E292" s="90"/>
      <c r="F292" s="90"/>
      <c r="G292" s="90"/>
      <c r="H292" s="90"/>
      <c r="I292" s="90"/>
    </row>
    <row r="293" spans="1:9" x14ac:dyDescent="0.25">
      <c r="A293" s="90"/>
      <c r="B293" s="90"/>
      <c r="C293" s="90"/>
      <c r="D293" s="90"/>
      <c r="E293" s="90"/>
      <c r="F293" s="90"/>
      <c r="G293" s="90"/>
      <c r="H293" s="90"/>
      <c r="I293" s="90"/>
    </row>
    <row r="294" spans="1:9" x14ac:dyDescent="0.25">
      <c r="A294" s="90"/>
      <c r="B294" s="90"/>
      <c r="C294" s="90"/>
      <c r="D294" s="90"/>
      <c r="E294" s="90"/>
      <c r="F294" s="90"/>
      <c r="G294" s="90"/>
      <c r="H294" s="90"/>
      <c r="I294" s="90"/>
    </row>
    <row r="295" spans="1:9" x14ac:dyDescent="0.25">
      <c r="A295" s="90"/>
      <c r="B295" s="90"/>
      <c r="C295" s="90"/>
      <c r="D295" s="90"/>
      <c r="E295" s="90"/>
      <c r="F295" s="90"/>
      <c r="G295" s="90"/>
      <c r="H295" s="90"/>
      <c r="I295" s="90"/>
    </row>
    <row r="296" spans="1:9" x14ac:dyDescent="0.25">
      <c r="A296" s="90"/>
      <c r="B296" s="90"/>
      <c r="C296" s="90"/>
      <c r="D296" s="90"/>
      <c r="E296" s="90"/>
      <c r="F296" s="90"/>
      <c r="G296" s="90"/>
      <c r="H296" s="90"/>
      <c r="I296" s="90"/>
    </row>
    <row r="297" spans="1:9" x14ac:dyDescent="0.25">
      <c r="A297" s="90"/>
      <c r="B297" s="90"/>
      <c r="C297" s="90"/>
      <c r="D297" s="90"/>
      <c r="E297" s="90"/>
      <c r="F297" s="90"/>
      <c r="G297" s="90"/>
      <c r="H297" s="90"/>
      <c r="I297" s="90"/>
    </row>
    <row r="298" spans="1:9" x14ac:dyDescent="0.25">
      <c r="A298" s="90"/>
      <c r="B298" s="90"/>
      <c r="C298" s="90"/>
      <c r="D298" s="90"/>
      <c r="E298" s="90"/>
      <c r="F298" s="90"/>
      <c r="G298" s="90"/>
      <c r="H298" s="90"/>
      <c r="I298" s="90"/>
    </row>
    <row r="299" spans="1:9" x14ac:dyDescent="0.25">
      <c r="A299" s="90"/>
      <c r="B299" s="90"/>
      <c r="C299" s="90"/>
      <c r="D299" s="90"/>
      <c r="E299" s="90"/>
      <c r="F299" s="90"/>
      <c r="G299" s="90"/>
      <c r="H299" s="90"/>
      <c r="I299" s="90"/>
    </row>
    <row r="300" spans="1:9" x14ac:dyDescent="0.25">
      <c r="A300" s="90"/>
      <c r="B300" s="90"/>
      <c r="C300" s="90"/>
      <c r="D300" s="90"/>
      <c r="E300" s="90"/>
      <c r="F300" s="90"/>
      <c r="G300" s="90"/>
      <c r="H300" s="90"/>
      <c r="I300" s="90"/>
    </row>
    <row r="301" spans="1:9" x14ac:dyDescent="0.25">
      <c r="A301" s="90"/>
      <c r="B301" s="90"/>
      <c r="C301" s="90"/>
      <c r="D301" s="90"/>
      <c r="E301" s="90"/>
      <c r="F301" s="90"/>
      <c r="G301" s="90"/>
      <c r="H301" s="90"/>
      <c r="I301" s="90"/>
    </row>
    <row r="302" spans="1:9" x14ac:dyDescent="0.25">
      <c r="A302" s="90"/>
      <c r="B302" s="90"/>
      <c r="C302" s="90"/>
      <c r="D302" s="90"/>
      <c r="E302" s="90"/>
      <c r="F302" s="90"/>
      <c r="G302" s="90"/>
      <c r="H302" s="90"/>
      <c r="I302" s="90"/>
    </row>
    <row r="303" spans="1:9" x14ac:dyDescent="0.25">
      <c r="A303" s="90"/>
      <c r="B303" s="90"/>
      <c r="C303" s="90"/>
      <c r="D303" s="90"/>
      <c r="E303" s="90"/>
      <c r="F303" s="90"/>
      <c r="G303" s="90"/>
      <c r="H303" s="90"/>
      <c r="I303" s="90"/>
    </row>
    <row r="304" spans="1:9" x14ac:dyDescent="0.25">
      <c r="A304" s="90"/>
      <c r="B304" s="90"/>
      <c r="C304" s="90"/>
      <c r="D304" s="90"/>
      <c r="E304" s="90"/>
      <c r="F304" s="90"/>
      <c r="G304" s="90"/>
      <c r="H304" s="90"/>
      <c r="I304" s="90"/>
    </row>
    <row r="305" spans="1:9" x14ac:dyDescent="0.25">
      <c r="A305" s="90"/>
      <c r="B305" s="90"/>
      <c r="C305" s="90"/>
      <c r="D305" s="90"/>
      <c r="E305" s="90"/>
      <c r="F305" s="90"/>
      <c r="G305" s="90"/>
      <c r="H305" s="90"/>
      <c r="I305" s="90"/>
    </row>
    <row r="306" spans="1:9" x14ac:dyDescent="0.25">
      <c r="A306" s="90"/>
      <c r="B306" s="90"/>
      <c r="C306" s="90"/>
      <c r="D306" s="90"/>
      <c r="E306" s="90"/>
      <c r="F306" s="90"/>
      <c r="G306" s="90"/>
      <c r="H306" s="90"/>
      <c r="I306" s="90"/>
    </row>
    <row r="307" spans="1:9" x14ac:dyDescent="0.25">
      <c r="A307" s="90"/>
      <c r="B307" s="90"/>
      <c r="C307" s="90"/>
      <c r="D307" s="90"/>
      <c r="E307" s="90"/>
      <c r="F307" s="90"/>
      <c r="G307" s="90"/>
      <c r="H307" s="90"/>
      <c r="I307" s="90"/>
    </row>
    <row r="308" spans="1:9" x14ac:dyDescent="0.25">
      <c r="A308" s="90"/>
      <c r="B308" s="90"/>
      <c r="C308" s="90"/>
      <c r="D308" s="90"/>
      <c r="E308" s="90"/>
      <c r="F308" s="90"/>
      <c r="G308" s="90"/>
      <c r="H308" s="90"/>
      <c r="I308" s="90"/>
    </row>
    <row r="309" spans="1:9" x14ac:dyDescent="0.25">
      <c r="A309" s="90"/>
      <c r="B309" s="90"/>
      <c r="C309" s="90"/>
      <c r="D309" s="90"/>
      <c r="E309" s="90"/>
      <c r="F309" s="90"/>
      <c r="G309" s="90"/>
      <c r="H309" s="90"/>
      <c r="I309" s="90"/>
    </row>
    <row r="310" spans="1:9" x14ac:dyDescent="0.25">
      <c r="A310" s="90"/>
      <c r="B310" s="90"/>
      <c r="C310" s="90"/>
      <c r="D310" s="90"/>
      <c r="E310" s="90"/>
      <c r="F310" s="90"/>
      <c r="G310" s="90"/>
      <c r="H310" s="90"/>
      <c r="I310" s="90"/>
    </row>
    <row r="311" spans="1:9" x14ac:dyDescent="0.25">
      <c r="A311" s="90"/>
      <c r="B311" s="90"/>
      <c r="C311" s="90"/>
      <c r="D311" s="90"/>
      <c r="E311" s="90"/>
      <c r="F311" s="90"/>
      <c r="G311" s="90"/>
      <c r="H311" s="90"/>
      <c r="I311" s="90"/>
    </row>
    <row r="312" spans="1:9" x14ac:dyDescent="0.25">
      <c r="A312" s="90"/>
      <c r="B312" s="90"/>
      <c r="C312" s="90"/>
      <c r="D312" s="90"/>
      <c r="E312" s="90"/>
      <c r="F312" s="90"/>
      <c r="G312" s="90"/>
      <c r="H312" s="90"/>
      <c r="I312" s="90"/>
    </row>
    <row r="313" spans="1:9" x14ac:dyDescent="0.25">
      <c r="A313" s="90"/>
      <c r="B313" s="90"/>
      <c r="C313" s="90"/>
      <c r="D313" s="90"/>
      <c r="E313" s="90"/>
      <c r="F313" s="90"/>
      <c r="G313" s="90"/>
      <c r="H313" s="90"/>
      <c r="I313" s="90"/>
    </row>
    <row r="314" spans="1:9" x14ac:dyDescent="0.25">
      <c r="A314" s="90"/>
      <c r="B314" s="90"/>
      <c r="C314" s="90"/>
      <c r="D314" s="90"/>
      <c r="E314" s="90"/>
      <c r="F314" s="90"/>
      <c r="G314" s="90"/>
      <c r="H314" s="90"/>
      <c r="I314" s="90"/>
    </row>
    <row r="315" spans="1:9" x14ac:dyDescent="0.25">
      <c r="A315" s="90"/>
      <c r="B315" s="90"/>
      <c r="C315" s="90"/>
      <c r="D315" s="90"/>
      <c r="E315" s="90"/>
      <c r="F315" s="90"/>
      <c r="G315" s="90"/>
      <c r="H315" s="90"/>
      <c r="I315" s="90"/>
    </row>
    <row r="316" spans="1:9" x14ac:dyDescent="0.25">
      <c r="A316" s="90"/>
      <c r="B316" s="90"/>
      <c r="C316" s="90"/>
      <c r="D316" s="90"/>
      <c r="E316" s="90"/>
      <c r="F316" s="90"/>
      <c r="G316" s="90"/>
      <c r="H316" s="90"/>
      <c r="I316" s="90"/>
    </row>
    <row r="317" spans="1:9" x14ac:dyDescent="0.25">
      <c r="A317" s="90"/>
      <c r="B317" s="90"/>
      <c r="C317" s="90"/>
      <c r="D317" s="90"/>
      <c r="E317" s="90"/>
      <c r="F317" s="90"/>
      <c r="G317" s="90"/>
      <c r="H317" s="90"/>
      <c r="I317" s="90"/>
    </row>
    <row r="318" spans="1:9" x14ac:dyDescent="0.25">
      <c r="A318" s="90"/>
      <c r="B318" s="90"/>
      <c r="C318" s="90"/>
      <c r="D318" s="90"/>
      <c r="E318" s="90"/>
      <c r="F318" s="90"/>
      <c r="G318" s="90"/>
      <c r="H318" s="90"/>
      <c r="I318" s="90"/>
    </row>
    <row r="319" spans="1:9" x14ac:dyDescent="0.25">
      <c r="A319" s="90"/>
      <c r="B319" s="90"/>
      <c r="C319" s="90"/>
      <c r="D319" s="90"/>
      <c r="E319" s="90"/>
      <c r="F319" s="90"/>
      <c r="G319" s="90"/>
      <c r="H319" s="90"/>
      <c r="I319" s="90"/>
    </row>
    <row r="320" spans="1:9" x14ac:dyDescent="0.25">
      <c r="A320" s="90"/>
      <c r="B320" s="90"/>
      <c r="C320" s="90"/>
      <c r="D320" s="90"/>
      <c r="E320" s="90"/>
      <c r="F320" s="90"/>
      <c r="G320" s="90"/>
      <c r="H320" s="90"/>
      <c r="I320" s="90"/>
    </row>
    <row r="321" spans="1:9" x14ac:dyDescent="0.25">
      <c r="A321" s="90"/>
      <c r="B321" s="90"/>
      <c r="C321" s="90"/>
      <c r="D321" s="90"/>
      <c r="E321" s="90"/>
      <c r="F321" s="90"/>
      <c r="G321" s="90"/>
      <c r="H321" s="90"/>
      <c r="I321" s="90"/>
    </row>
    <row r="322" spans="1:9" x14ac:dyDescent="0.25">
      <c r="A322" s="90"/>
      <c r="B322" s="90"/>
      <c r="C322" s="90"/>
      <c r="D322" s="90"/>
      <c r="E322" s="90"/>
      <c r="F322" s="90"/>
      <c r="G322" s="90"/>
      <c r="H322" s="90"/>
      <c r="I322" s="90"/>
    </row>
    <row r="323" spans="1:9" x14ac:dyDescent="0.25">
      <c r="A323" s="90"/>
      <c r="B323" s="90"/>
      <c r="C323" s="90"/>
      <c r="D323" s="90"/>
      <c r="E323" s="90"/>
      <c r="F323" s="90"/>
      <c r="G323" s="90"/>
      <c r="H323" s="90"/>
      <c r="I323" s="90"/>
    </row>
    <row r="324" spans="1:9" x14ac:dyDescent="0.25">
      <c r="A324" s="90"/>
      <c r="B324" s="90"/>
      <c r="C324" s="90"/>
      <c r="D324" s="90"/>
      <c r="E324" s="90"/>
      <c r="F324" s="90"/>
      <c r="G324" s="90"/>
      <c r="H324" s="90"/>
      <c r="I324" s="90"/>
    </row>
    <row r="325" spans="1:9" x14ac:dyDescent="0.25">
      <c r="A325" s="90"/>
      <c r="B325" s="90"/>
      <c r="C325" s="90"/>
      <c r="D325" s="90"/>
      <c r="E325" s="90"/>
      <c r="F325" s="90"/>
      <c r="G325" s="90"/>
      <c r="H325" s="90"/>
      <c r="I325" s="90"/>
    </row>
    <row r="326" spans="1:9" x14ac:dyDescent="0.25">
      <c r="A326" s="90"/>
      <c r="B326" s="90"/>
      <c r="C326" s="90"/>
      <c r="D326" s="90"/>
      <c r="E326" s="90"/>
      <c r="F326" s="90"/>
      <c r="G326" s="90"/>
      <c r="H326" s="90"/>
      <c r="I326" s="90"/>
    </row>
    <row r="327" spans="1:9" x14ac:dyDescent="0.25">
      <c r="A327" s="90"/>
      <c r="B327" s="90"/>
      <c r="C327" s="90"/>
      <c r="D327" s="90"/>
      <c r="E327" s="90"/>
      <c r="F327" s="90"/>
      <c r="G327" s="90"/>
      <c r="H327" s="90"/>
      <c r="I327" s="90"/>
    </row>
    <row r="328" spans="1:9" x14ac:dyDescent="0.25">
      <c r="A328" s="90"/>
      <c r="B328" s="90"/>
      <c r="C328" s="90"/>
      <c r="D328" s="90"/>
      <c r="E328" s="90"/>
      <c r="F328" s="90"/>
      <c r="G328" s="90"/>
      <c r="H328" s="90"/>
      <c r="I328" s="90"/>
    </row>
    <row r="329" spans="1:9" x14ac:dyDescent="0.25">
      <c r="A329" s="90"/>
      <c r="B329" s="90"/>
      <c r="C329" s="90"/>
      <c r="D329" s="90"/>
      <c r="E329" s="90"/>
      <c r="F329" s="90"/>
      <c r="G329" s="90"/>
      <c r="H329" s="90"/>
      <c r="I329" s="90"/>
    </row>
    <row r="330" spans="1:9" x14ac:dyDescent="0.25">
      <c r="A330" s="90"/>
      <c r="B330" s="90"/>
      <c r="C330" s="90"/>
      <c r="D330" s="90"/>
      <c r="E330" s="90"/>
      <c r="F330" s="90"/>
      <c r="G330" s="90"/>
      <c r="H330" s="90"/>
      <c r="I330" s="90"/>
    </row>
    <row r="331" spans="1:9" x14ac:dyDescent="0.25">
      <c r="A331" s="90"/>
      <c r="B331" s="90"/>
      <c r="C331" s="90"/>
      <c r="D331" s="90"/>
      <c r="E331" s="90"/>
      <c r="F331" s="90"/>
      <c r="G331" s="90"/>
      <c r="H331" s="90"/>
      <c r="I331" s="90"/>
    </row>
    <row r="332" spans="1:9" x14ac:dyDescent="0.25">
      <c r="A332" s="90"/>
      <c r="B332" s="90"/>
      <c r="C332" s="90"/>
      <c r="D332" s="90"/>
      <c r="E332" s="90"/>
      <c r="F332" s="90"/>
      <c r="G332" s="90"/>
      <c r="H332" s="90"/>
      <c r="I332" s="90"/>
    </row>
    <row r="333" spans="1:9" x14ac:dyDescent="0.25">
      <c r="A333" s="90"/>
      <c r="B333" s="90"/>
      <c r="C333" s="90"/>
      <c r="D333" s="90"/>
      <c r="E333" s="90"/>
      <c r="F333" s="90"/>
      <c r="G333" s="90"/>
      <c r="H333" s="90"/>
      <c r="I333" s="90"/>
    </row>
    <row r="334" spans="1:9" x14ac:dyDescent="0.25">
      <c r="A334" s="90"/>
      <c r="B334" s="90"/>
      <c r="C334" s="90"/>
      <c r="D334" s="90"/>
      <c r="E334" s="90"/>
      <c r="F334" s="90"/>
      <c r="G334" s="90"/>
      <c r="H334" s="90"/>
      <c r="I334" s="90"/>
    </row>
    <row r="335" spans="1:9" x14ac:dyDescent="0.25">
      <c r="A335" s="90"/>
      <c r="B335" s="90"/>
      <c r="C335" s="90"/>
      <c r="D335" s="90"/>
      <c r="E335" s="90"/>
      <c r="F335" s="90"/>
      <c r="G335" s="90"/>
      <c r="H335" s="90"/>
      <c r="I335" s="90"/>
    </row>
    <row r="336" spans="1:9" x14ac:dyDescent="0.25">
      <c r="A336" s="90"/>
      <c r="B336" s="90"/>
      <c r="C336" s="90"/>
      <c r="D336" s="90"/>
      <c r="E336" s="90"/>
      <c r="F336" s="90"/>
      <c r="G336" s="90"/>
      <c r="H336" s="90"/>
      <c r="I336" s="90"/>
    </row>
    <row r="337" spans="1:9" x14ac:dyDescent="0.25">
      <c r="A337" s="90"/>
      <c r="B337" s="90"/>
      <c r="C337" s="90"/>
      <c r="D337" s="90"/>
      <c r="E337" s="90"/>
      <c r="F337" s="90"/>
      <c r="G337" s="90"/>
      <c r="H337" s="90"/>
      <c r="I337" s="90"/>
    </row>
    <row r="338" spans="1:9" x14ac:dyDescent="0.25">
      <c r="A338" s="90"/>
      <c r="B338" s="90"/>
      <c r="C338" s="90"/>
      <c r="D338" s="90"/>
      <c r="E338" s="90"/>
      <c r="F338" s="90"/>
      <c r="G338" s="90"/>
      <c r="H338" s="90"/>
      <c r="I338" s="90"/>
    </row>
    <row r="339" spans="1:9" x14ac:dyDescent="0.25">
      <c r="A339" s="90"/>
      <c r="B339" s="90"/>
      <c r="C339" s="90"/>
      <c r="D339" s="90"/>
      <c r="E339" s="90"/>
      <c r="F339" s="90"/>
      <c r="G339" s="90"/>
      <c r="H339" s="90"/>
      <c r="I339" s="90"/>
    </row>
    <row r="340" spans="1:9" x14ac:dyDescent="0.25">
      <c r="A340" s="90"/>
      <c r="B340" s="90"/>
      <c r="C340" s="90"/>
      <c r="D340" s="90"/>
      <c r="E340" s="90"/>
      <c r="F340" s="90"/>
      <c r="G340" s="90"/>
      <c r="H340" s="90"/>
      <c r="I340" s="90"/>
    </row>
    <row r="341" spans="1:9" x14ac:dyDescent="0.25">
      <c r="A341" s="90"/>
      <c r="B341" s="90"/>
      <c r="C341" s="90"/>
      <c r="D341" s="90"/>
      <c r="E341" s="90"/>
      <c r="F341" s="90"/>
      <c r="G341" s="90"/>
      <c r="H341" s="90"/>
      <c r="I341" s="90"/>
    </row>
    <row r="342" spans="1:9" x14ac:dyDescent="0.25">
      <c r="A342" s="90"/>
      <c r="B342" s="90"/>
      <c r="C342" s="90"/>
      <c r="D342" s="90"/>
      <c r="E342" s="90"/>
      <c r="F342" s="90"/>
      <c r="G342" s="90"/>
      <c r="H342" s="90"/>
      <c r="I342" s="90"/>
    </row>
    <row r="343" spans="1:9" x14ac:dyDescent="0.25">
      <c r="A343" s="90"/>
      <c r="B343" s="90"/>
      <c r="C343" s="90"/>
      <c r="D343" s="90"/>
      <c r="E343" s="90"/>
      <c r="F343" s="90"/>
      <c r="G343" s="90"/>
      <c r="H343" s="90"/>
      <c r="I343" s="90"/>
    </row>
    <row r="344" spans="1:9" x14ac:dyDescent="0.25">
      <c r="A344" s="90"/>
      <c r="B344" s="90"/>
      <c r="C344" s="90"/>
      <c r="D344" s="90"/>
      <c r="E344" s="90"/>
      <c r="F344" s="90"/>
      <c r="G344" s="90"/>
      <c r="H344" s="90"/>
      <c r="I344" s="90"/>
    </row>
    <row r="345" spans="1:9" x14ac:dyDescent="0.25">
      <c r="A345" s="90"/>
      <c r="B345" s="90"/>
      <c r="C345" s="90"/>
      <c r="D345" s="90"/>
      <c r="E345" s="90"/>
      <c r="F345" s="90"/>
      <c r="G345" s="90"/>
      <c r="H345" s="90"/>
      <c r="I345" s="90"/>
    </row>
    <row r="346" spans="1:9" x14ac:dyDescent="0.25">
      <c r="A346" s="90"/>
      <c r="B346" s="90"/>
      <c r="C346" s="90"/>
      <c r="D346" s="90"/>
      <c r="E346" s="90"/>
      <c r="F346" s="90"/>
      <c r="G346" s="90"/>
      <c r="H346" s="90"/>
      <c r="I346" s="90"/>
    </row>
    <row r="347" spans="1:9" x14ac:dyDescent="0.25">
      <c r="A347" s="90"/>
      <c r="B347" s="90"/>
      <c r="C347" s="90"/>
      <c r="D347" s="90"/>
      <c r="E347" s="90"/>
      <c r="F347" s="90"/>
      <c r="G347" s="90"/>
      <c r="H347" s="90"/>
      <c r="I347" s="90"/>
    </row>
    <row r="348" spans="1:9" x14ac:dyDescent="0.25">
      <c r="A348" s="90"/>
      <c r="B348" s="90"/>
      <c r="C348" s="90"/>
      <c r="D348" s="90"/>
      <c r="E348" s="90"/>
      <c r="F348" s="90"/>
      <c r="G348" s="90"/>
      <c r="H348" s="90"/>
      <c r="I348" s="90"/>
    </row>
    <row r="349" spans="1:9" x14ac:dyDescent="0.25">
      <c r="A349" s="90"/>
      <c r="B349" s="90"/>
      <c r="C349" s="90"/>
      <c r="D349" s="90"/>
      <c r="E349" s="90"/>
      <c r="F349" s="90"/>
      <c r="G349" s="90"/>
      <c r="H349" s="90"/>
      <c r="I349" s="90"/>
    </row>
    <row r="350" spans="1:9" x14ac:dyDescent="0.25">
      <c r="A350" s="90"/>
      <c r="B350" s="90"/>
      <c r="C350" s="90"/>
      <c r="D350" s="90"/>
      <c r="E350" s="90"/>
      <c r="F350" s="90"/>
      <c r="G350" s="90"/>
      <c r="H350" s="90"/>
      <c r="I350" s="90"/>
    </row>
    <row r="351" spans="1:9" x14ac:dyDescent="0.25">
      <c r="A351" s="90"/>
      <c r="B351" s="90"/>
      <c r="C351" s="90"/>
      <c r="D351" s="90"/>
      <c r="E351" s="90"/>
      <c r="F351" s="90"/>
      <c r="G351" s="90"/>
      <c r="H351" s="90"/>
      <c r="I351" s="90"/>
    </row>
    <row r="352" spans="1:9" x14ac:dyDescent="0.25">
      <c r="A352" s="90"/>
      <c r="B352" s="90"/>
      <c r="C352" s="90"/>
      <c r="D352" s="90"/>
      <c r="E352" s="90"/>
      <c r="F352" s="90"/>
      <c r="G352" s="90"/>
      <c r="H352" s="90"/>
      <c r="I352" s="90"/>
    </row>
    <row r="353" spans="1:9" x14ac:dyDescent="0.25">
      <c r="A353" s="90"/>
      <c r="B353" s="90"/>
      <c r="C353" s="90"/>
      <c r="D353" s="90"/>
      <c r="E353" s="90"/>
      <c r="F353" s="90"/>
      <c r="G353" s="90"/>
      <c r="H353" s="90"/>
      <c r="I353" s="90"/>
    </row>
    <row r="354" spans="1:9" x14ac:dyDescent="0.25">
      <c r="A354" s="90"/>
      <c r="B354" s="90"/>
      <c r="C354" s="90"/>
      <c r="D354" s="90"/>
      <c r="E354" s="90"/>
      <c r="F354" s="90"/>
      <c r="G354" s="90"/>
      <c r="H354" s="90"/>
      <c r="I354" s="90"/>
    </row>
    <row r="355" spans="1:9" x14ac:dyDescent="0.25">
      <c r="A355" s="90"/>
      <c r="B355" s="90"/>
      <c r="C355" s="90"/>
      <c r="D355" s="90"/>
      <c r="E355" s="90"/>
      <c r="F355" s="90"/>
      <c r="G355" s="90"/>
      <c r="H355" s="90"/>
      <c r="I355" s="90"/>
    </row>
    <row r="356" spans="1:9" x14ac:dyDescent="0.25">
      <c r="A356" s="90"/>
      <c r="B356" s="90"/>
      <c r="C356" s="90"/>
      <c r="D356" s="90"/>
      <c r="E356" s="90"/>
      <c r="F356" s="90"/>
      <c r="G356" s="90"/>
      <c r="H356" s="90"/>
      <c r="I356" s="90"/>
    </row>
    <row r="357" spans="1:9" x14ac:dyDescent="0.25">
      <c r="A357" s="90"/>
      <c r="B357" s="90"/>
      <c r="C357" s="90"/>
      <c r="D357" s="90"/>
      <c r="E357" s="90"/>
      <c r="F357" s="90"/>
      <c r="G357" s="90"/>
      <c r="H357" s="90"/>
      <c r="I357" s="90"/>
    </row>
    <row r="358" spans="1:9" x14ac:dyDescent="0.25">
      <c r="A358" s="90"/>
      <c r="B358" s="90"/>
      <c r="C358" s="90"/>
      <c r="D358" s="90"/>
      <c r="E358" s="90"/>
      <c r="F358" s="90"/>
      <c r="G358" s="90"/>
      <c r="H358" s="90"/>
      <c r="I358" s="90"/>
    </row>
    <row r="359" spans="1:9" x14ac:dyDescent="0.25">
      <c r="A359" s="90"/>
      <c r="B359" s="90"/>
      <c r="C359" s="90"/>
      <c r="D359" s="90"/>
      <c r="E359" s="90"/>
      <c r="F359" s="90"/>
      <c r="G359" s="90"/>
      <c r="H359" s="90"/>
      <c r="I359" s="90"/>
    </row>
    <row r="360" spans="1:9" x14ac:dyDescent="0.25">
      <c r="A360" s="90"/>
      <c r="B360" s="90"/>
      <c r="C360" s="90"/>
      <c r="D360" s="90"/>
      <c r="E360" s="90"/>
      <c r="F360" s="90"/>
      <c r="G360" s="90"/>
      <c r="H360" s="90"/>
      <c r="I360" s="90"/>
    </row>
    <row r="361" spans="1:9" x14ac:dyDescent="0.25">
      <c r="A361" s="90"/>
      <c r="B361" s="90"/>
      <c r="C361" s="90"/>
      <c r="D361" s="90"/>
      <c r="E361" s="90"/>
      <c r="F361" s="90"/>
      <c r="G361" s="90"/>
      <c r="H361" s="90"/>
      <c r="I361" s="90"/>
    </row>
    <row r="362" spans="1:9" x14ac:dyDescent="0.25">
      <c r="A362" s="90"/>
      <c r="B362" s="90"/>
      <c r="C362" s="90"/>
      <c r="D362" s="90"/>
      <c r="E362" s="90"/>
      <c r="F362" s="90"/>
      <c r="G362" s="90"/>
      <c r="H362" s="90"/>
      <c r="I362" s="90"/>
    </row>
    <row r="363" spans="1:9" x14ac:dyDescent="0.25">
      <c r="A363" s="90"/>
      <c r="B363" s="90"/>
      <c r="C363" s="90"/>
      <c r="D363" s="90"/>
      <c r="E363" s="90"/>
      <c r="F363" s="90"/>
      <c r="G363" s="90"/>
      <c r="H363" s="90"/>
      <c r="I363" s="90"/>
    </row>
    <row r="364" spans="1:9" x14ac:dyDescent="0.25">
      <c r="A364" s="90"/>
      <c r="B364" s="90"/>
      <c r="C364" s="90"/>
      <c r="D364" s="90"/>
      <c r="E364" s="90"/>
      <c r="F364" s="90"/>
      <c r="G364" s="90"/>
      <c r="H364" s="90"/>
      <c r="I364" s="90"/>
    </row>
    <row r="365" spans="1:9" x14ac:dyDescent="0.25">
      <c r="A365" s="90"/>
      <c r="B365" s="90"/>
      <c r="C365" s="90"/>
      <c r="D365" s="90"/>
      <c r="E365" s="90"/>
      <c r="F365" s="90"/>
      <c r="G365" s="90"/>
      <c r="H365" s="90"/>
      <c r="I365" s="90"/>
    </row>
    <row r="366" spans="1:9" x14ac:dyDescent="0.25">
      <c r="A366" s="90"/>
      <c r="B366" s="90"/>
      <c r="C366" s="90"/>
      <c r="D366" s="90"/>
      <c r="E366" s="90"/>
      <c r="F366" s="90"/>
      <c r="G366" s="90"/>
      <c r="H366" s="90"/>
      <c r="I366" s="90"/>
    </row>
    <row r="367" spans="1:9" x14ac:dyDescent="0.25">
      <c r="A367" s="90"/>
      <c r="B367" s="90"/>
      <c r="C367" s="90"/>
      <c r="D367" s="90"/>
      <c r="E367" s="90"/>
      <c r="F367" s="90"/>
      <c r="G367" s="90"/>
      <c r="H367" s="90"/>
      <c r="I367" s="90"/>
    </row>
    <row r="368" spans="1:9" x14ac:dyDescent="0.25">
      <c r="A368" s="90"/>
      <c r="B368" s="90"/>
      <c r="C368" s="90"/>
      <c r="D368" s="90"/>
      <c r="E368" s="90"/>
      <c r="F368" s="90"/>
      <c r="G368" s="90"/>
      <c r="H368" s="90"/>
      <c r="I368" s="90"/>
    </row>
    <row r="369" spans="1:9" x14ac:dyDescent="0.25">
      <c r="A369" s="90"/>
      <c r="B369" s="90"/>
      <c r="C369" s="90"/>
      <c r="D369" s="90"/>
      <c r="E369" s="90"/>
      <c r="F369" s="90"/>
      <c r="G369" s="90"/>
      <c r="H369" s="90"/>
      <c r="I369" s="90"/>
    </row>
    <row r="370" spans="1:9" x14ac:dyDescent="0.25">
      <c r="A370" s="90"/>
      <c r="B370" s="90"/>
      <c r="C370" s="90"/>
      <c r="D370" s="90"/>
      <c r="E370" s="90"/>
      <c r="F370" s="90"/>
      <c r="G370" s="90"/>
      <c r="H370" s="90"/>
      <c r="I370" s="90"/>
    </row>
    <row r="371" spans="1:9" x14ac:dyDescent="0.25">
      <c r="A371" s="90"/>
      <c r="B371" s="90"/>
      <c r="C371" s="90"/>
      <c r="D371" s="90"/>
      <c r="E371" s="90"/>
      <c r="F371" s="90"/>
      <c r="G371" s="90"/>
      <c r="H371" s="90"/>
      <c r="I371" s="90"/>
    </row>
    <row r="372" spans="1:9" x14ac:dyDescent="0.25">
      <c r="A372" s="90"/>
      <c r="B372" s="90"/>
      <c r="C372" s="90"/>
      <c r="D372" s="90"/>
      <c r="E372" s="90"/>
      <c r="F372" s="90"/>
      <c r="G372" s="90"/>
      <c r="H372" s="90"/>
      <c r="I372" s="90"/>
    </row>
    <row r="373" spans="1:9" x14ac:dyDescent="0.25">
      <c r="A373" s="90"/>
      <c r="B373" s="90"/>
      <c r="C373" s="90"/>
      <c r="D373" s="90"/>
      <c r="E373" s="90"/>
      <c r="F373" s="90"/>
      <c r="G373" s="90"/>
      <c r="H373" s="90"/>
      <c r="I373" s="90"/>
    </row>
    <row r="374" spans="1:9" x14ac:dyDescent="0.25">
      <c r="A374" s="90"/>
      <c r="B374" s="90"/>
      <c r="C374" s="90"/>
      <c r="D374" s="90"/>
      <c r="E374" s="90"/>
      <c r="F374" s="90"/>
      <c r="G374" s="90"/>
      <c r="H374" s="90"/>
      <c r="I374" s="90"/>
    </row>
    <row r="375" spans="1:9" x14ac:dyDescent="0.25">
      <c r="A375" s="90"/>
      <c r="B375" s="90"/>
      <c r="C375" s="90"/>
      <c r="D375" s="90"/>
      <c r="E375" s="90"/>
      <c r="F375" s="90"/>
      <c r="G375" s="90"/>
      <c r="H375" s="90"/>
      <c r="I375" s="90"/>
    </row>
    <row r="376" spans="1:9" x14ac:dyDescent="0.25">
      <c r="A376" s="90"/>
      <c r="B376" s="90"/>
      <c r="C376" s="90"/>
      <c r="D376" s="90"/>
      <c r="E376" s="90"/>
      <c r="F376" s="90"/>
      <c r="G376" s="90"/>
      <c r="H376" s="90"/>
      <c r="I376" s="90"/>
    </row>
    <row r="377" spans="1:9" x14ac:dyDescent="0.25">
      <c r="A377" s="90"/>
      <c r="B377" s="90"/>
      <c r="C377" s="90"/>
      <c r="D377" s="90"/>
      <c r="E377" s="90"/>
      <c r="F377" s="90"/>
      <c r="G377" s="90"/>
      <c r="H377" s="90"/>
      <c r="I377" s="90"/>
    </row>
    <row r="378" spans="1:9" x14ac:dyDescent="0.25">
      <c r="A378" s="90"/>
      <c r="B378" s="90"/>
      <c r="C378" s="90"/>
      <c r="D378" s="90"/>
      <c r="E378" s="90"/>
      <c r="F378" s="90"/>
      <c r="G378" s="90"/>
      <c r="H378" s="90"/>
      <c r="I378" s="90"/>
    </row>
    <row r="379" spans="1:9" x14ac:dyDescent="0.25">
      <c r="A379" s="90"/>
      <c r="B379" s="90"/>
      <c r="C379" s="90"/>
      <c r="D379" s="90"/>
      <c r="E379" s="90"/>
      <c r="F379" s="90"/>
      <c r="G379" s="90"/>
      <c r="H379" s="90"/>
      <c r="I379" s="90"/>
    </row>
    <row r="380" spans="1:9" x14ac:dyDescent="0.25">
      <c r="A380" s="90"/>
      <c r="B380" s="90"/>
      <c r="C380" s="90"/>
      <c r="D380" s="90"/>
      <c r="E380" s="90"/>
      <c r="F380" s="90"/>
      <c r="G380" s="90"/>
      <c r="H380" s="90"/>
      <c r="I380" s="90"/>
    </row>
    <row r="381" spans="1:9" x14ac:dyDescent="0.25">
      <c r="A381" s="90"/>
      <c r="B381" s="90"/>
      <c r="C381" s="90"/>
      <c r="D381" s="90"/>
      <c r="E381" s="90"/>
      <c r="F381" s="90"/>
      <c r="G381" s="90"/>
      <c r="H381" s="90"/>
      <c r="I381" s="90"/>
    </row>
    <row r="382" spans="1:9" x14ac:dyDescent="0.25">
      <c r="A382" s="90"/>
      <c r="B382" s="90"/>
      <c r="C382" s="90"/>
      <c r="D382" s="90"/>
      <c r="E382" s="90"/>
      <c r="F382" s="90"/>
      <c r="G382" s="90"/>
      <c r="H382" s="90"/>
      <c r="I382" s="90"/>
    </row>
    <row r="383" spans="1:9" x14ac:dyDescent="0.25">
      <c r="A383" s="90"/>
      <c r="B383" s="90"/>
      <c r="C383" s="90"/>
      <c r="D383" s="90"/>
      <c r="E383" s="90"/>
      <c r="F383" s="90"/>
      <c r="G383" s="90"/>
      <c r="H383" s="90"/>
      <c r="I383" s="90"/>
    </row>
    <row r="384" spans="1:9" x14ac:dyDescent="0.25">
      <c r="A384" s="90"/>
      <c r="B384" s="90"/>
      <c r="C384" s="90"/>
      <c r="D384" s="90"/>
      <c r="E384" s="90"/>
      <c r="F384" s="90"/>
      <c r="G384" s="90"/>
      <c r="H384" s="90"/>
      <c r="I384" s="90"/>
    </row>
    <row r="385" spans="1:9" x14ac:dyDescent="0.25">
      <c r="A385" s="90"/>
      <c r="B385" s="90"/>
      <c r="C385" s="90"/>
      <c r="D385" s="90"/>
      <c r="E385" s="90"/>
      <c r="F385" s="90"/>
      <c r="G385" s="90"/>
      <c r="H385" s="90"/>
      <c r="I385" s="90"/>
    </row>
    <row r="386" spans="1:9" x14ac:dyDescent="0.25">
      <c r="A386" s="90"/>
      <c r="B386" s="90"/>
      <c r="C386" s="90"/>
      <c r="D386" s="90"/>
      <c r="E386" s="90"/>
      <c r="F386" s="90"/>
      <c r="G386" s="90"/>
      <c r="H386" s="90"/>
      <c r="I386" s="90"/>
    </row>
    <row r="387" spans="1:9" x14ac:dyDescent="0.25">
      <c r="A387" s="90"/>
      <c r="B387" s="90"/>
      <c r="C387" s="90"/>
      <c r="D387" s="90"/>
      <c r="E387" s="90"/>
      <c r="F387" s="90"/>
      <c r="G387" s="90"/>
      <c r="H387" s="90"/>
      <c r="I387" s="90"/>
    </row>
    <row r="388" spans="1:9" x14ac:dyDescent="0.25">
      <c r="A388" s="90"/>
      <c r="B388" s="90"/>
      <c r="C388" s="90"/>
      <c r="D388" s="90"/>
      <c r="E388" s="90"/>
      <c r="F388" s="90"/>
      <c r="G388" s="90"/>
      <c r="H388" s="90"/>
      <c r="I388" s="90"/>
    </row>
    <row r="389" spans="1:9" x14ac:dyDescent="0.25">
      <c r="A389" s="90"/>
      <c r="B389" s="90"/>
      <c r="C389" s="90"/>
      <c r="D389" s="90"/>
      <c r="E389" s="90"/>
      <c r="F389" s="90"/>
      <c r="G389" s="90"/>
      <c r="H389" s="90"/>
      <c r="I389" s="90"/>
    </row>
    <row r="390" spans="1:9" x14ac:dyDescent="0.25">
      <c r="A390" s="90"/>
      <c r="B390" s="90"/>
      <c r="C390" s="90"/>
      <c r="D390" s="90"/>
      <c r="E390" s="90"/>
      <c r="F390" s="90"/>
      <c r="G390" s="90"/>
      <c r="H390" s="90"/>
      <c r="I390" s="90"/>
    </row>
    <row r="391" spans="1:9" x14ac:dyDescent="0.25">
      <c r="A391" s="90"/>
      <c r="B391" s="90"/>
      <c r="C391" s="90"/>
      <c r="D391" s="90"/>
      <c r="E391" s="90"/>
      <c r="F391" s="90"/>
      <c r="G391" s="90"/>
      <c r="H391" s="90"/>
      <c r="I391" s="90"/>
    </row>
    <row r="392" spans="1:9" x14ac:dyDescent="0.25">
      <c r="A392" s="90"/>
      <c r="B392" s="90"/>
      <c r="C392" s="90"/>
      <c r="D392" s="90"/>
      <c r="E392" s="90"/>
      <c r="F392" s="90"/>
      <c r="G392" s="90"/>
      <c r="H392" s="90"/>
      <c r="I392" s="90"/>
    </row>
    <row r="393" spans="1:9" x14ac:dyDescent="0.25">
      <c r="A393" s="90"/>
      <c r="B393" s="90"/>
      <c r="C393" s="90"/>
      <c r="D393" s="90"/>
      <c r="E393" s="90"/>
      <c r="F393" s="90"/>
      <c r="G393" s="90"/>
      <c r="H393" s="90"/>
      <c r="I393" s="90"/>
    </row>
    <row r="394" spans="1:9" x14ac:dyDescent="0.25">
      <c r="A394" s="90"/>
      <c r="B394" s="90"/>
      <c r="C394" s="90"/>
      <c r="D394" s="90"/>
      <c r="E394" s="90"/>
      <c r="F394" s="90"/>
      <c r="G394" s="90"/>
      <c r="H394" s="90"/>
      <c r="I394" s="90"/>
    </row>
    <row r="395" spans="1:9" x14ac:dyDescent="0.25">
      <c r="A395" s="90"/>
      <c r="B395" s="90"/>
      <c r="C395" s="90"/>
      <c r="D395" s="90"/>
      <c r="E395" s="90"/>
      <c r="F395" s="90"/>
      <c r="G395" s="90"/>
      <c r="H395" s="90"/>
      <c r="I395" s="90"/>
    </row>
    <row r="396" spans="1:9" x14ac:dyDescent="0.25">
      <c r="A396" s="90"/>
      <c r="B396" s="90"/>
      <c r="C396" s="90"/>
      <c r="D396" s="90"/>
      <c r="E396" s="90"/>
      <c r="F396" s="90"/>
      <c r="G396" s="90"/>
      <c r="H396" s="90"/>
      <c r="I396" s="90"/>
    </row>
    <row r="397" spans="1:9" x14ac:dyDescent="0.25">
      <c r="A397" s="90"/>
      <c r="B397" s="90"/>
      <c r="C397" s="90"/>
      <c r="D397" s="90"/>
      <c r="E397" s="90"/>
      <c r="F397" s="90"/>
      <c r="G397" s="90"/>
      <c r="H397" s="90"/>
      <c r="I397" s="90"/>
    </row>
    <row r="398" spans="1:9" x14ac:dyDescent="0.25">
      <c r="A398" s="90"/>
      <c r="B398" s="90"/>
      <c r="C398" s="90"/>
      <c r="D398" s="90"/>
      <c r="E398" s="90"/>
      <c r="F398" s="90"/>
      <c r="G398" s="90"/>
      <c r="H398" s="90"/>
      <c r="I398" s="90"/>
    </row>
    <row r="399" spans="1:9" x14ac:dyDescent="0.25">
      <c r="A399" s="90"/>
      <c r="B399" s="90"/>
      <c r="C399" s="90"/>
      <c r="D399" s="90"/>
      <c r="E399" s="90"/>
      <c r="F399" s="90"/>
      <c r="G399" s="90"/>
      <c r="H399" s="90"/>
      <c r="I399" s="90"/>
    </row>
    <row r="400" spans="1:9" x14ac:dyDescent="0.25">
      <c r="A400" s="90"/>
      <c r="B400" s="90"/>
      <c r="C400" s="90"/>
      <c r="D400" s="90"/>
      <c r="E400" s="90"/>
      <c r="F400" s="90"/>
      <c r="G400" s="90"/>
      <c r="H400" s="90"/>
      <c r="I400" s="90"/>
    </row>
    <row r="401" spans="1:9" x14ac:dyDescent="0.25">
      <c r="A401" s="90"/>
      <c r="B401" s="90"/>
      <c r="C401" s="90"/>
      <c r="D401" s="90"/>
      <c r="E401" s="90"/>
      <c r="F401" s="90"/>
      <c r="G401" s="90"/>
      <c r="H401" s="90"/>
      <c r="I401" s="90"/>
    </row>
    <row r="402" spans="1:9" x14ac:dyDescent="0.25">
      <c r="A402" s="90"/>
      <c r="B402" s="90"/>
      <c r="C402" s="90"/>
      <c r="D402" s="90"/>
      <c r="E402" s="90"/>
      <c r="F402" s="90"/>
      <c r="G402" s="90"/>
      <c r="H402" s="90"/>
      <c r="I402" s="90"/>
    </row>
    <row r="403" spans="1:9" x14ac:dyDescent="0.25">
      <c r="A403" s="90"/>
      <c r="B403" s="90"/>
      <c r="C403" s="90"/>
      <c r="D403" s="90"/>
      <c r="E403" s="90"/>
      <c r="F403" s="90"/>
      <c r="G403" s="90"/>
      <c r="H403" s="90"/>
      <c r="I403" s="90"/>
    </row>
    <row r="404" spans="1:9" x14ac:dyDescent="0.25">
      <c r="A404" s="90"/>
      <c r="B404" s="90"/>
      <c r="C404" s="90"/>
      <c r="D404" s="90"/>
      <c r="E404" s="90"/>
      <c r="F404" s="90"/>
      <c r="G404" s="90"/>
      <c r="H404" s="90"/>
      <c r="I404" s="90"/>
    </row>
    <row r="405" spans="1:9" x14ac:dyDescent="0.25">
      <c r="A405" s="90"/>
      <c r="B405" s="90"/>
      <c r="C405" s="90"/>
      <c r="D405" s="90"/>
      <c r="E405" s="90"/>
      <c r="F405" s="90"/>
      <c r="G405" s="90"/>
      <c r="H405" s="90"/>
      <c r="I405" s="90"/>
    </row>
    <row r="406" spans="1:9" x14ac:dyDescent="0.25">
      <c r="A406" s="90"/>
      <c r="B406" s="90"/>
      <c r="C406" s="90"/>
      <c r="D406" s="90"/>
      <c r="E406" s="90"/>
      <c r="F406" s="90"/>
      <c r="G406" s="90"/>
      <c r="H406" s="90"/>
      <c r="I406" s="90"/>
    </row>
    <row r="407" spans="1:9" x14ac:dyDescent="0.25">
      <c r="A407" s="90"/>
      <c r="B407" s="90"/>
      <c r="C407" s="90"/>
      <c r="D407" s="90"/>
      <c r="E407" s="90"/>
      <c r="F407" s="90"/>
      <c r="G407" s="90"/>
      <c r="H407" s="90"/>
      <c r="I407" s="90"/>
    </row>
    <row r="408" spans="1:9" x14ac:dyDescent="0.25">
      <c r="A408" s="90"/>
      <c r="B408" s="90"/>
      <c r="C408" s="90"/>
      <c r="D408" s="90"/>
      <c r="E408" s="90"/>
      <c r="F408" s="90"/>
      <c r="G408" s="90"/>
      <c r="H408" s="90"/>
      <c r="I408" s="90"/>
    </row>
    <row r="409" spans="1:9" x14ac:dyDescent="0.25">
      <c r="A409" s="90"/>
      <c r="B409" s="90"/>
      <c r="C409" s="90"/>
      <c r="D409" s="90"/>
      <c r="E409" s="90"/>
      <c r="F409" s="90"/>
      <c r="G409" s="90"/>
      <c r="H409" s="90"/>
      <c r="I409" s="90"/>
    </row>
    <row r="410" spans="1:9" x14ac:dyDescent="0.25">
      <c r="A410" s="90"/>
      <c r="B410" s="90"/>
      <c r="C410" s="90"/>
      <c r="D410" s="90"/>
      <c r="E410" s="90"/>
      <c r="F410" s="90"/>
      <c r="G410" s="90"/>
      <c r="H410" s="90"/>
      <c r="I410" s="90"/>
    </row>
    <row r="411" spans="1:9" x14ac:dyDescent="0.25">
      <c r="A411" s="90"/>
      <c r="B411" s="90"/>
      <c r="C411" s="90"/>
      <c r="D411" s="90"/>
      <c r="E411" s="90"/>
      <c r="F411" s="90"/>
      <c r="G411" s="90"/>
      <c r="H411" s="90"/>
      <c r="I411" s="90"/>
    </row>
    <row r="412" spans="1:9" x14ac:dyDescent="0.25">
      <c r="A412" s="90"/>
      <c r="B412" s="90"/>
      <c r="C412" s="90"/>
      <c r="D412" s="90"/>
      <c r="E412" s="90"/>
      <c r="F412" s="90"/>
      <c r="G412" s="90"/>
      <c r="H412" s="90"/>
      <c r="I412" s="90"/>
    </row>
    <row r="413" spans="1:9" x14ac:dyDescent="0.25">
      <c r="A413" s="90"/>
      <c r="B413" s="90"/>
      <c r="C413" s="90"/>
      <c r="D413" s="90"/>
      <c r="E413" s="90"/>
      <c r="F413" s="90"/>
      <c r="G413" s="90"/>
      <c r="H413" s="90"/>
      <c r="I413" s="90"/>
    </row>
    <row r="414" spans="1:9" x14ac:dyDescent="0.25">
      <c r="A414" s="90"/>
      <c r="B414" s="90"/>
      <c r="C414" s="90"/>
      <c r="D414" s="90"/>
      <c r="E414" s="90"/>
      <c r="F414" s="90"/>
      <c r="G414" s="90"/>
      <c r="H414" s="90"/>
      <c r="I414" s="90"/>
    </row>
    <row r="415" spans="1:9" x14ac:dyDescent="0.25">
      <c r="A415" s="90"/>
      <c r="B415" s="90"/>
      <c r="C415" s="90"/>
      <c r="D415" s="90"/>
      <c r="E415" s="90"/>
      <c r="F415" s="90"/>
      <c r="G415" s="90"/>
      <c r="H415" s="90"/>
      <c r="I415" s="90"/>
    </row>
    <row r="416" spans="1:9" x14ac:dyDescent="0.25">
      <c r="A416" s="90"/>
      <c r="B416" s="90"/>
      <c r="C416" s="90"/>
      <c r="D416" s="90"/>
      <c r="E416" s="90"/>
      <c r="F416" s="90"/>
      <c r="G416" s="90"/>
      <c r="H416" s="90"/>
      <c r="I416" s="90"/>
    </row>
    <row r="417" spans="1:9" x14ac:dyDescent="0.25">
      <c r="A417" s="90"/>
      <c r="B417" s="90"/>
      <c r="C417" s="90"/>
      <c r="D417" s="90"/>
      <c r="E417" s="90"/>
      <c r="F417" s="90"/>
      <c r="G417" s="90"/>
      <c r="H417" s="90"/>
      <c r="I417" s="90"/>
    </row>
    <row r="418" spans="1:9" x14ac:dyDescent="0.25">
      <c r="A418" s="90"/>
      <c r="B418" s="90"/>
      <c r="C418" s="90"/>
      <c r="D418" s="90"/>
      <c r="E418" s="90"/>
      <c r="F418" s="90"/>
      <c r="G418" s="90"/>
      <c r="H418" s="90"/>
      <c r="I418" s="90"/>
    </row>
    <row r="419" spans="1:9" x14ac:dyDescent="0.25">
      <c r="A419" s="90"/>
      <c r="B419" s="90"/>
      <c r="C419" s="90"/>
      <c r="D419" s="90"/>
      <c r="E419" s="90"/>
      <c r="F419" s="90"/>
      <c r="G419" s="90"/>
      <c r="H419" s="90"/>
      <c r="I419" s="90"/>
    </row>
    <row r="420" spans="1:9" x14ac:dyDescent="0.25">
      <c r="A420" s="90"/>
      <c r="B420" s="90"/>
      <c r="C420" s="90"/>
      <c r="D420" s="90"/>
      <c r="E420" s="90"/>
      <c r="F420" s="90"/>
      <c r="G420" s="90"/>
      <c r="H420" s="90"/>
      <c r="I420" s="90"/>
    </row>
    <row r="421" spans="1:9" x14ac:dyDescent="0.25">
      <c r="A421" s="90"/>
      <c r="B421" s="90"/>
      <c r="C421" s="90"/>
      <c r="D421" s="90"/>
      <c r="E421" s="90"/>
      <c r="F421" s="90"/>
      <c r="G421" s="90"/>
      <c r="H421" s="90"/>
      <c r="I421" s="90"/>
    </row>
    <row r="422" spans="1:9" x14ac:dyDescent="0.25">
      <c r="A422" s="90"/>
      <c r="B422" s="90"/>
      <c r="C422" s="90"/>
      <c r="D422" s="90"/>
      <c r="E422" s="90"/>
      <c r="F422" s="90"/>
      <c r="G422" s="90"/>
      <c r="H422" s="90"/>
      <c r="I422" s="90"/>
    </row>
    <row r="423" spans="1:9" x14ac:dyDescent="0.25">
      <c r="A423" s="90"/>
      <c r="B423" s="90"/>
      <c r="C423" s="90"/>
      <c r="D423" s="90"/>
      <c r="E423" s="90"/>
      <c r="F423" s="90"/>
      <c r="G423" s="90"/>
      <c r="H423" s="90"/>
      <c r="I423" s="90"/>
    </row>
    <row r="424" spans="1:9" x14ac:dyDescent="0.25">
      <c r="A424" s="90"/>
      <c r="B424" s="90"/>
      <c r="C424" s="90"/>
      <c r="D424" s="90"/>
      <c r="E424" s="90"/>
      <c r="F424" s="90"/>
      <c r="G424" s="90"/>
      <c r="H424" s="90"/>
      <c r="I424" s="90"/>
    </row>
    <row r="425" spans="1:9" x14ac:dyDescent="0.25">
      <c r="A425" s="90"/>
      <c r="B425" s="90"/>
      <c r="C425" s="90"/>
      <c r="D425" s="90"/>
      <c r="E425" s="90"/>
      <c r="F425" s="90"/>
      <c r="G425" s="90"/>
      <c r="H425" s="90"/>
      <c r="I425" s="90"/>
    </row>
    <row r="426" spans="1:9" x14ac:dyDescent="0.25">
      <c r="A426" s="90"/>
      <c r="B426" s="90"/>
      <c r="C426" s="90"/>
      <c r="D426" s="90"/>
      <c r="E426" s="90"/>
      <c r="F426" s="90"/>
      <c r="G426" s="90"/>
      <c r="H426" s="90"/>
      <c r="I426" s="90"/>
    </row>
    <row r="427" spans="1:9" x14ac:dyDescent="0.25">
      <c r="A427" s="90"/>
      <c r="B427" s="90"/>
      <c r="C427" s="90"/>
      <c r="D427" s="90"/>
      <c r="E427" s="90"/>
      <c r="F427" s="90"/>
      <c r="G427" s="90"/>
      <c r="H427" s="90"/>
      <c r="I427" s="90"/>
    </row>
    <row r="428" spans="1:9" x14ac:dyDescent="0.25">
      <c r="A428" s="90"/>
      <c r="B428" s="90"/>
      <c r="C428" s="90"/>
      <c r="D428" s="90"/>
      <c r="E428" s="90"/>
      <c r="F428" s="90"/>
      <c r="G428" s="90"/>
      <c r="H428" s="90"/>
      <c r="I428" s="90"/>
    </row>
    <row r="429" spans="1:9" x14ac:dyDescent="0.25">
      <c r="A429" s="90"/>
      <c r="B429" s="90"/>
      <c r="C429" s="90"/>
      <c r="D429" s="90"/>
      <c r="E429" s="90"/>
      <c r="F429" s="90"/>
      <c r="G429" s="90"/>
      <c r="H429" s="90"/>
      <c r="I429" s="90"/>
    </row>
    <row r="430" spans="1:9" x14ac:dyDescent="0.25">
      <c r="A430" s="90"/>
      <c r="B430" s="90"/>
      <c r="C430" s="90"/>
      <c r="D430" s="90"/>
      <c r="E430" s="90"/>
      <c r="F430" s="90"/>
      <c r="G430" s="90"/>
      <c r="H430" s="90"/>
      <c r="I430" s="90"/>
    </row>
    <row r="431" spans="1:9" x14ac:dyDescent="0.25">
      <c r="A431" s="90"/>
      <c r="B431" s="90"/>
      <c r="C431" s="90"/>
      <c r="D431" s="90"/>
      <c r="E431" s="90"/>
      <c r="F431" s="90"/>
      <c r="G431" s="90"/>
      <c r="H431" s="90"/>
      <c r="I431" s="90"/>
    </row>
    <row r="432" spans="1:9" x14ac:dyDescent="0.25">
      <c r="A432" s="90"/>
      <c r="B432" s="90"/>
      <c r="C432" s="90"/>
      <c r="D432" s="90"/>
      <c r="E432" s="90"/>
      <c r="F432" s="90"/>
      <c r="G432" s="90"/>
      <c r="H432" s="90"/>
      <c r="I432" s="90"/>
    </row>
    <row r="433" spans="1:9" x14ac:dyDescent="0.25">
      <c r="A433" s="90"/>
      <c r="B433" s="90"/>
      <c r="C433" s="90"/>
      <c r="D433" s="90"/>
      <c r="E433" s="90"/>
      <c r="F433" s="90"/>
      <c r="G433" s="90"/>
      <c r="H433" s="90"/>
      <c r="I433" s="90"/>
    </row>
    <row r="434" spans="1:9" x14ac:dyDescent="0.25">
      <c r="A434" s="90"/>
      <c r="B434" s="90"/>
      <c r="C434" s="90"/>
      <c r="D434" s="90"/>
      <c r="E434" s="90"/>
      <c r="F434" s="90"/>
      <c r="G434" s="90"/>
      <c r="H434" s="90"/>
      <c r="I434" s="90"/>
    </row>
    <row r="435" spans="1:9" x14ac:dyDescent="0.25">
      <c r="A435" s="90"/>
      <c r="B435" s="90"/>
      <c r="C435" s="90"/>
      <c r="D435" s="90"/>
      <c r="E435" s="90"/>
      <c r="F435" s="90"/>
      <c r="G435" s="90"/>
      <c r="H435" s="90"/>
      <c r="I435" s="90"/>
    </row>
    <row r="436" spans="1:9" x14ac:dyDescent="0.25">
      <c r="A436" s="90"/>
      <c r="B436" s="90"/>
      <c r="C436" s="90"/>
      <c r="D436" s="90"/>
      <c r="E436" s="90"/>
      <c r="F436" s="90"/>
      <c r="G436" s="90"/>
      <c r="H436" s="90"/>
      <c r="I436" s="90"/>
    </row>
    <row r="437" spans="1:9" x14ac:dyDescent="0.25">
      <c r="A437" s="90"/>
      <c r="B437" s="90"/>
      <c r="C437" s="90"/>
      <c r="D437" s="90"/>
      <c r="E437" s="90"/>
      <c r="F437" s="90"/>
      <c r="G437" s="90"/>
      <c r="H437" s="90"/>
      <c r="I437" s="90"/>
    </row>
    <row r="438" spans="1:9" x14ac:dyDescent="0.25">
      <c r="A438" s="90"/>
      <c r="B438" s="90"/>
      <c r="C438" s="90"/>
      <c r="D438" s="90"/>
      <c r="E438" s="90"/>
      <c r="F438" s="90"/>
      <c r="G438" s="90"/>
      <c r="H438" s="90"/>
      <c r="I438" s="90"/>
    </row>
    <row r="439" spans="1:9" x14ac:dyDescent="0.25">
      <c r="A439" s="90"/>
      <c r="B439" s="90"/>
      <c r="C439" s="90"/>
      <c r="D439" s="90"/>
      <c r="E439" s="90"/>
      <c r="F439" s="90"/>
      <c r="G439" s="90"/>
      <c r="H439" s="90"/>
      <c r="I439" s="90"/>
    </row>
    <row r="440" spans="1:9" x14ac:dyDescent="0.25">
      <c r="A440" s="90"/>
      <c r="B440" s="90"/>
      <c r="C440" s="90"/>
      <c r="D440" s="90"/>
      <c r="E440" s="90"/>
      <c r="F440" s="90"/>
      <c r="G440" s="90"/>
      <c r="H440" s="90"/>
      <c r="I440" s="90"/>
    </row>
    <row r="441" spans="1:9" x14ac:dyDescent="0.25">
      <c r="A441" s="90"/>
      <c r="B441" s="90"/>
      <c r="C441" s="90"/>
      <c r="D441" s="90"/>
      <c r="E441" s="90"/>
      <c r="F441" s="90"/>
      <c r="G441" s="90"/>
      <c r="H441" s="90"/>
      <c r="I441" s="90"/>
    </row>
    <row r="442" spans="1:9" x14ac:dyDescent="0.25">
      <c r="A442" s="90"/>
      <c r="B442" s="90"/>
      <c r="C442" s="90"/>
      <c r="D442" s="90"/>
      <c r="E442" s="90"/>
      <c r="F442" s="90"/>
      <c r="G442" s="90"/>
      <c r="H442" s="90"/>
      <c r="I442" s="90"/>
    </row>
    <row r="443" spans="1:9" x14ac:dyDescent="0.25">
      <c r="A443" s="90"/>
      <c r="B443" s="90"/>
      <c r="C443" s="90"/>
      <c r="D443" s="90"/>
      <c r="E443" s="90"/>
      <c r="F443" s="90"/>
      <c r="G443" s="90"/>
      <c r="H443" s="90"/>
      <c r="I443" s="90"/>
    </row>
    <row r="444" spans="1:9" x14ac:dyDescent="0.25">
      <c r="A444" s="90"/>
      <c r="B444" s="90"/>
      <c r="C444" s="90"/>
      <c r="D444" s="90"/>
      <c r="E444" s="90"/>
      <c r="F444" s="90"/>
      <c r="G444" s="90"/>
      <c r="H444" s="90"/>
      <c r="I444" s="90"/>
    </row>
    <row r="445" spans="1:9" x14ac:dyDescent="0.25">
      <c r="A445" s="90"/>
      <c r="B445" s="90"/>
      <c r="C445" s="90"/>
      <c r="D445" s="90"/>
      <c r="E445" s="90"/>
      <c r="F445" s="90"/>
      <c r="G445" s="90"/>
      <c r="H445" s="90"/>
      <c r="I445" s="90"/>
    </row>
    <row r="446" spans="1:9" x14ac:dyDescent="0.25">
      <c r="A446" s="90"/>
      <c r="B446" s="90"/>
      <c r="C446" s="90"/>
      <c r="D446" s="90"/>
      <c r="E446" s="90"/>
      <c r="F446" s="90"/>
      <c r="G446" s="90"/>
      <c r="H446" s="90"/>
      <c r="I446" s="90"/>
    </row>
    <row r="447" spans="1:9" x14ac:dyDescent="0.25">
      <c r="A447" s="90"/>
      <c r="B447" s="90"/>
      <c r="C447" s="90"/>
      <c r="D447" s="90"/>
      <c r="E447" s="90"/>
      <c r="F447" s="90"/>
      <c r="G447" s="90"/>
      <c r="H447" s="90"/>
      <c r="I447" s="90"/>
    </row>
    <row r="448" spans="1:9" x14ac:dyDescent="0.25">
      <c r="A448" s="90"/>
      <c r="B448" s="90"/>
      <c r="C448" s="90"/>
      <c r="D448" s="90"/>
      <c r="E448" s="90"/>
      <c r="F448" s="90"/>
      <c r="G448" s="90"/>
      <c r="H448" s="90"/>
      <c r="I448" s="90"/>
    </row>
    <row r="449" spans="1:9" x14ac:dyDescent="0.25">
      <c r="A449" s="90"/>
      <c r="B449" s="90"/>
      <c r="C449" s="90"/>
      <c r="D449" s="90"/>
      <c r="E449" s="90"/>
      <c r="F449" s="90"/>
      <c r="G449" s="90"/>
      <c r="H449" s="90"/>
      <c r="I449" s="90"/>
    </row>
    <row r="450" spans="1:9" x14ac:dyDescent="0.25">
      <c r="A450" s="90"/>
      <c r="B450" s="90"/>
      <c r="C450" s="90"/>
      <c r="D450" s="90"/>
      <c r="E450" s="90"/>
      <c r="F450" s="90"/>
      <c r="G450" s="90"/>
      <c r="H450" s="90"/>
      <c r="I450" s="90"/>
    </row>
    <row r="451" spans="1:9" x14ac:dyDescent="0.25">
      <c r="A451" s="90"/>
      <c r="B451" s="90"/>
      <c r="C451" s="90"/>
      <c r="D451" s="90"/>
      <c r="E451" s="90"/>
      <c r="F451" s="90"/>
      <c r="G451" s="90"/>
      <c r="H451" s="90"/>
      <c r="I451" s="90"/>
    </row>
    <row r="452" spans="1:9" x14ac:dyDescent="0.25">
      <c r="A452" s="90"/>
      <c r="B452" s="90"/>
      <c r="C452" s="90"/>
      <c r="D452" s="90"/>
      <c r="E452" s="90"/>
      <c r="F452" s="90"/>
      <c r="G452" s="90"/>
      <c r="H452" s="90"/>
      <c r="I452" s="90"/>
    </row>
    <row r="453" spans="1:9" x14ac:dyDescent="0.25">
      <c r="A453" s="90"/>
      <c r="B453" s="90"/>
      <c r="C453" s="90"/>
      <c r="D453" s="90"/>
      <c r="E453" s="90"/>
      <c r="F453" s="90"/>
      <c r="G453" s="90"/>
      <c r="H453" s="90"/>
      <c r="I453" s="90"/>
    </row>
    <row r="454" spans="1:9" x14ac:dyDescent="0.25">
      <c r="A454" s="90"/>
      <c r="B454" s="90"/>
      <c r="C454" s="90"/>
      <c r="D454" s="90"/>
      <c r="E454" s="90"/>
      <c r="F454" s="90"/>
      <c r="G454" s="90"/>
      <c r="H454" s="90"/>
      <c r="I454" s="90"/>
    </row>
    <row r="455" spans="1:9" x14ac:dyDescent="0.25">
      <c r="A455" s="90"/>
      <c r="B455" s="90"/>
      <c r="C455" s="90"/>
      <c r="D455" s="90"/>
      <c r="E455" s="90"/>
      <c r="F455" s="90"/>
      <c r="G455" s="90"/>
      <c r="H455" s="90"/>
      <c r="I455" s="90"/>
    </row>
    <row r="456" spans="1:9" x14ac:dyDescent="0.25">
      <c r="A456" s="90"/>
      <c r="B456" s="90"/>
      <c r="C456" s="90"/>
      <c r="D456" s="90"/>
      <c r="E456" s="90"/>
      <c r="F456" s="90"/>
      <c r="G456" s="90"/>
      <c r="H456" s="90"/>
      <c r="I456" s="90"/>
    </row>
    <row r="457" spans="1:9" x14ac:dyDescent="0.25">
      <c r="A457" s="90"/>
      <c r="B457" s="90"/>
      <c r="C457" s="90"/>
      <c r="D457" s="90"/>
      <c r="E457" s="90"/>
      <c r="F457" s="90"/>
      <c r="G457" s="90"/>
      <c r="H457" s="90"/>
      <c r="I457" s="90"/>
    </row>
    <row r="458" spans="1:9" x14ac:dyDescent="0.25">
      <c r="A458" s="90"/>
      <c r="B458" s="90"/>
      <c r="C458" s="90"/>
      <c r="D458" s="90"/>
      <c r="E458" s="90"/>
      <c r="F458" s="90"/>
      <c r="G458" s="90"/>
      <c r="H458" s="90"/>
      <c r="I458" s="90"/>
    </row>
    <row r="459" spans="1:9" x14ac:dyDescent="0.25">
      <c r="A459" s="90"/>
      <c r="B459" s="90"/>
      <c r="C459" s="90"/>
      <c r="D459" s="90"/>
      <c r="E459" s="90"/>
      <c r="F459" s="90"/>
      <c r="G459" s="90"/>
      <c r="H459" s="90"/>
      <c r="I459" s="90"/>
    </row>
    <row r="460" spans="1:9" x14ac:dyDescent="0.25">
      <c r="A460" s="90"/>
      <c r="B460" s="90"/>
      <c r="C460" s="90"/>
      <c r="D460" s="90"/>
      <c r="E460" s="90"/>
      <c r="F460" s="90"/>
      <c r="G460" s="90"/>
      <c r="H460" s="90"/>
      <c r="I460" s="90"/>
    </row>
    <row r="461" spans="1:9" x14ac:dyDescent="0.25">
      <c r="A461" s="90"/>
      <c r="B461" s="90"/>
      <c r="C461" s="90"/>
      <c r="D461" s="90"/>
      <c r="E461" s="90"/>
      <c r="F461" s="90"/>
      <c r="G461" s="90"/>
      <c r="H461" s="90"/>
      <c r="I461" s="90"/>
    </row>
    <row r="462" spans="1:9" x14ac:dyDescent="0.25">
      <c r="A462" s="90"/>
      <c r="B462" s="90"/>
      <c r="C462" s="90"/>
      <c r="D462" s="90"/>
      <c r="E462" s="90"/>
      <c r="F462" s="90"/>
      <c r="G462" s="90"/>
      <c r="H462" s="90"/>
      <c r="I462" s="90"/>
    </row>
    <row r="463" spans="1:9" x14ac:dyDescent="0.25">
      <c r="A463" s="90"/>
      <c r="B463" s="90"/>
      <c r="C463" s="90"/>
      <c r="D463" s="90"/>
      <c r="E463" s="90"/>
      <c r="F463" s="90"/>
      <c r="G463" s="90"/>
      <c r="H463" s="90"/>
      <c r="I463" s="90"/>
    </row>
    <row r="464" spans="1:9" x14ac:dyDescent="0.25">
      <c r="A464" s="90"/>
      <c r="B464" s="90"/>
      <c r="C464" s="90"/>
      <c r="D464" s="90"/>
      <c r="E464" s="90"/>
      <c r="F464" s="90"/>
      <c r="G464" s="90"/>
      <c r="H464" s="90"/>
      <c r="I464" s="90"/>
    </row>
    <row r="465" spans="1:9" x14ac:dyDescent="0.25">
      <c r="A465" s="90"/>
      <c r="B465" s="90"/>
      <c r="C465" s="90"/>
      <c r="D465" s="90"/>
      <c r="E465" s="90"/>
      <c r="F465" s="90"/>
      <c r="G465" s="90"/>
      <c r="H465" s="90"/>
      <c r="I465" s="90"/>
    </row>
    <row r="466" spans="1:9" x14ac:dyDescent="0.25">
      <c r="A466" s="90"/>
      <c r="B466" s="90"/>
      <c r="C466" s="90"/>
      <c r="D466" s="90"/>
      <c r="E466" s="90"/>
      <c r="F466" s="90"/>
      <c r="G466" s="90"/>
      <c r="H466" s="90"/>
      <c r="I466" s="90"/>
    </row>
    <row r="467" spans="1:9" x14ac:dyDescent="0.25">
      <c r="A467" s="90"/>
      <c r="B467" s="90"/>
      <c r="C467" s="90"/>
      <c r="D467" s="90"/>
      <c r="E467" s="90"/>
      <c r="F467" s="90"/>
      <c r="G467" s="90"/>
      <c r="H467" s="90"/>
      <c r="I467" s="90"/>
    </row>
    <row r="468" spans="1:9" x14ac:dyDescent="0.25">
      <c r="A468" s="90"/>
      <c r="B468" s="90"/>
      <c r="C468" s="90"/>
      <c r="D468" s="90"/>
      <c r="E468" s="90"/>
      <c r="F468" s="90"/>
      <c r="G468" s="90"/>
      <c r="H468" s="90"/>
      <c r="I468" s="90"/>
    </row>
    <row r="469" spans="1:9" x14ac:dyDescent="0.25">
      <c r="A469" s="90"/>
      <c r="B469" s="90"/>
      <c r="C469" s="90"/>
      <c r="D469" s="90"/>
      <c r="E469" s="90"/>
      <c r="F469" s="90"/>
      <c r="G469" s="90"/>
      <c r="H469" s="90"/>
      <c r="I469" s="90"/>
    </row>
    <row r="470" spans="1:9" x14ac:dyDescent="0.25">
      <c r="A470" s="90"/>
      <c r="B470" s="90"/>
      <c r="C470" s="90"/>
      <c r="D470" s="90"/>
      <c r="E470" s="90"/>
      <c r="F470" s="90"/>
      <c r="G470" s="90"/>
      <c r="H470" s="90"/>
      <c r="I470" s="90"/>
    </row>
    <row r="471" spans="1:9" x14ac:dyDescent="0.25">
      <c r="A471" s="90"/>
      <c r="B471" s="90"/>
      <c r="C471" s="90"/>
      <c r="D471" s="90"/>
      <c r="E471" s="90"/>
      <c r="F471" s="90"/>
      <c r="G471" s="90"/>
      <c r="H471" s="90"/>
      <c r="I471" s="90"/>
    </row>
    <row r="472" spans="1:9" x14ac:dyDescent="0.25">
      <c r="A472" s="90"/>
      <c r="B472" s="90"/>
      <c r="C472" s="90"/>
      <c r="D472" s="90"/>
      <c r="E472" s="90"/>
      <c r="F472" s="90"/>
      <c r="G472" s="90"/>
      <c r="H472" s="90"/>
      <c r="I472" s="90"/>
    </row>
    <row r="473" spans="1:9" x14ac:dyDescent="0.25">
      <c r="A473" s="90"/>
      <c r="B473" s="90"/>
      <c r="C473" s="90"/>
      <c r="D473" s="90"/>
      <c r="E473" s="90"/>
      <c r="F473" s="90"/>
      <c r="G473" s="90"/>
      <c r="H473" s="90"/>
      <c r="I473" s="90"/>
    </row>
    <row r="474" spans="1:9" x14ac:dyDescent="0.25">
      <c r="A474" s="90"/>
      <c r="B474" s="90"/>
      <c r="C474" s="90"/>
      <c r="D474" s="90"/>
      <c r="E474" s="90"/>
      <c r="F474" s="90"/>
      <c r="G474" s="90"/>
      <c r="H474" s="90"/>
      <c r="I474" s="90"/>
    </row>
    <row r="475" spans="1:9" x14ac:dyDescent="0.25">
      <c r="A475" s="90"/>
      <c r="B475" s="90"/>
      <c r="C475" s="90"/>
      <c r="D475" s="90"/>
      <c r="E475" s="90"/>
      <c r="F475" s="90"/>
      <c r="G475" s="90"/>
      <c r="H475" s="90"/>
      <c r="I475" s="90"/>
    </row>
    <row r="476" spans="1:9" x14ac:dyDescent="0.25">
      <c r="A476" s="90"/>
      <c r="B476" s="90"/>
      <c r="C476" s="90"/>
      <c r="D476" s="90"/>
      <c r="E476" s="90"/>
      <c r="F476" s="90"/>
      <c r="G476" s="90"/>
      <c r="H476" s="90"/>
      <c r="I476" s="90"/>
    </row>
    <row r="477" spans="1:9" x14ac:dyDescent="0.25">
      <c r="A477" s="90"/>
      <c r="B477" s="90"/>
      <c r="C477" s="90"/>
      <c r="D477" s="90"/>
      <c r="E477" s="90"/>
      <c r="F477" s="90"/>
      <c r="G477" s="90"/>
      <c r="H477" s="90"/>
      <c r="I477" s="90"/>
    </row>
    <row r="478" spans="1:9" x14ac:dyDescent="0.25">
      <c r="A478" s="90"/>
      <c r="B478" s="90"/>
      <c r="C478" s="90"/>
      <c r="D478" s="90"/>
      <c r="E478" s="90"/>
      <c r="F478" s="90"/>
      <c r="G478" s="90"/>
      <c r="H478" s="90"/>
      <c r="I478" s="90"/>
    </row>
    <row r="479" spans="1:9" x14ac:dyDescent="0.25">
      <c r="A479" s="90"/>
      <c r="B479" s="90"/>
      <c r="C479" s="90"/>
      <c r="D479" s="90"/>
      <c r="E479" s="90"/>
      <c r="F479" s="90"/>
      <c r="G479" s="90"/>
      <c r="H479" s="90"/>
      <c r="I479" s="90"/>
    </row>
    <row r="480" spans="1:9" x14ac:dyDescent="0.25">
      <c r="A480" s="90"/>
      <c r="B480" s="90"/>
      <c r="C480" s="90"/>
      <c r="D480" s="90"/>
      <c r="E480" s="90"/>
      <c r="F480" s="90"/>
      <c r="G480" s="90"/>
      <c r="H480" s="90"/>
      <c r="I480" s="90"/>
    </row>
    <row r="481" spans="1:9" x14ac:dyDescent="0.25">
      <c r="A481" s="90"/>
      <c r="B481" s="90"/>
      <c r="C481" s="90"/>
      <c r="D481" s="90"/>
      <c r="E481" s="90"/>
      <c r="F481" s="90"/>
      <c r="G481" s="90"/>
      <c r="H481" s="90"/>
      <c r="I481" s="90"/>
    </row>
    <row r="482" spans="1:9" x14ac:dyDescent="0.25">
      <c r="A482" s="90"/>
      <c r="B482" s="90"/>
      <c r="C482" s="90"/>
      <c r="D482" s="90"/>
      <c r="E482" s="90"/>
      <c r="F482" s="90"/>
      <c r="G482" s="90"/>
      <c r="H482" s="90"/>
      <c r="I482" s="90"/>
    </row>
    <row r="483" spans="1:9" x14ac:dyDescent="0.25">
      <c r="A483" s="90"/>
      <c r="B483" s="90"/>
      <c r="C483" s="90"/>
      <c r="D483" s="90"/>
      <c r="E483" s="90"/>
      <c r="F483" s="90"/>
      <c r="G483" s="90"/>
      <c r="H483" s="90"/>
      <c r="I483" s="90"/>
    </row>
    <row r="484" spans="1:9" x14ac:dyDescent="0.25">
      <c r="A484" s="90"/>
      <c r="B484" s="90"/>
      <c r="C484" s="90"/>
      <c r="D484" s="90"/>
      <c r="E484" s="90"/>
      <c r="F484" s="90"/>
      <c r="G484" s="90"/>
      <c r="H484" s="90"/>
      <c r="I484" s="90"/>
    </row>
    <row r="485" spans="1:9" x14ac:dyDescent="0.25">
      <c r="A485" s="90"/>
      <c r="B485" s="90"/>
      <c r="C485" s="90"/>
      <c r="D485" s="90"/>
      <c r="E485" s="90"/>
      <c r="F485" s="90"/>
      <c r="G485" s="90"/>
      <c r="H485" s="90"/>
      <c r="I485" s="90"/>
    </row>
    <row r="486" spans="1:9" x14ac:dyDescent="0.25">
      <c r="A486" s="90"/>
      <c r="B486" s="90"/>
      <c r="C486" s="90"/>
      <c r="D486" s="90"/>
      <c r="E486" s="90"/>
      <c r="F486" s="90"/>
      <c r="G486" s="90"/>
      <c r="H486" s="90"/>
      <c r="I486" s="90"/>
    </row>
    <row r="487" spans="1:9" x14ac:dyDescent="0.25">
      <c r="A487" s="90"/>
      <c r="B487" s="90"/>
      <c r="C487" s="90"/>
      <c r="D487" s="90"/>
      <c r="E487" s="90"/>
      <c r="F487" s="90"/>
      <c r="G487" s="90"/>
      <c r="H487" s="90"/>
      <c r="I487" s="90"/>
    </row>
    <row r="488" spans="1:9" x14ac:dyDescent="0.25">
      <c r="A488" s="90"/>
      <c r="B488" s="90"/>
      <c r="C488" s="90"/>
      <c r="D488" s="90"/>
      <c r="E488" s="90"/>
      <c r="F488" s="90"/>
      <c r="G488" s="90"/>
      <c r="H488" s="90"/>
      <c r="I488" s="90"/>
    </row>
    <row r="489" spans="1:9" x14ac:dyDescent="0.25">
      <c r="A489" s="90"/>
      <c r="B489" s="90"/>
      <c r="C489" s="90"/>
      <c r="D489" s="90"/>
      <c r="E489" s="90"/>
      <c r="F489" s="90"/>
      <c r="G489" s="90"/>
      <c r="H489" s="90"/>
      <c r="I489" s="90"/>
    </row>
    <row r="490" spans="1:9" x14ac:dyDescent="0.25">
      <c r="A490" s="90"/>
      <c r="B490" s="90"/>
      <c r="C490" s="90"/>
      <c r="D490" s="90"/>
      <c r="E490" s="90"/>
      <c r="F490" s="90"/>
      <c r="G490" s="90"/>
      <c r="H490" s="90"/>
      <c r="I490" s="90"/>
    </row>
    <row r="491" spans="1:9" x14ac:dyDescent="0.25">
      <c r="A491" s="90"/>
      <c r="B491" s="90"/>
      <c r="C491" s="90"/>
      <c r="D491" s="90"/>
      <c r="E491" s="90"/>
      <c r="F491" s="90"/>
      <c r="G491" s="90"/>
      <c r="H491" s="90"/>
      <c r="I491" s="90"/>
    </row>
    <row r="492" spans="1:9" x14ac:dyDescent="0.25">
      <c r="A492" s="90"/>
      <c r="B492" s="90"/>
      <c r="C492" s="90"/>
      <c r="D492" s="90"/>
      <c r="E492" s="90"/>
      <c r="F492" s="90"/>
      <c r="G492" s="90"/>
      <c r="H492" s="90"/>
      <c r="I492" s="90"/>
    </row>
    <row r="493" spans="1:9" x14ac:dyDescent="0.25">
      <c r="A493" s="90"/>
      <c r="B493" s="90"/>
      <c r="C493" s="90"/>
      <c r="D493" s="90"/>
      <c r="E493" s="90"/>
      <c r="F493" s="90"/>
      <c r="G493" s="90"/>
      <c r="H493" s="90"/>
      <c r="I493" s="90"/>
    </row>
    <row r="494" spans="1:9" x14ac:dyDescent="0.25">
      <c r="A494" s="90"/>
      <c r="B494" s="90"/>
      <c r="C494" s="90"/>
      <c r="D494" s="90"/>
      <c r="E494" s="90"/>
      <c r="F494" s="90"/>
      <c r="G494" s="90"/>
      <c r="H494" s="90"/>
      <c r="I494" s="90"/>
    </row>
    <row r="495" spans="1:9" x14ac:dyDescent="0.25">
      <c r="A495" s="90"/>
      <c r="B495" s="90"/>
      <c r="C495" s="90"/>
      <c r="D495" s="90"/>
      <c r="E495" s="90"/>
      <c r="F495" s="90"/>
      <c r="G495" s="90"/>
      <c r="H495" s="90"/>
      <c r="I495" s="90"/>
    </row>
    <row r="496" spans="1:9" x14ac:dyDescent="0.25">
      <c r="A496" s="90"/>
      <c r="B496" s="90"/>
      <c r="C496" s="90"/>
      <c r="D496" s="90"/>
      <c r="E496" s="90"/>
      <c r="F496" s="90"/>
      <c r="G496" s="90"/>
      <c r="H496" s="90"/>
      <c r="I496" s="90"/>
    </row>
    <row r="497" spans="1:9" x14ac:dyDescent="0.25">
      <c r="A497" s="90"/>
      <c r="B497" s="90"/>
      <c r="C497" s="90"/>
      <c r="D497" s="90"/>
      <c r="E497" s="90"/>
      <c r="F497" s="90"/>
      <c r="G497" s="90"/>
      <c r="H497" s="90"/>
      <c r="I497" s="90"/>
    </row>
    <row r="498" spans="1:9" x14ac:dyDescent="0.25">
      <c r="A498" s="90"/>
      <c r="B498" s="90"/>
      <c r="C498" s="90"/>
      <c r="D498" s="90"/>
      <c r="E498" s="90"/>
      <c r="F498" s="90"/>
      <c r="G498" s="90"/>
      <c r="H498" s="90"/>
      <c r="I498" s="90"/>
    </row>
    <row r="499" spans="1:9" x14ac:dyDescent="0.25">
      <c r="A499" s="90"/>
      <c r="B499" s="90"/>
      <c r="C499" s="90"/>
      <c r="D499" s="90"/>
      <c r="E499" s="90"/>
      <c r="F499" s="90"/>
      <c r="G499" s="90"/>
      <c r="H499" s="90"/>
      <c r="I499" s="90"/>
    </row>
    <row r="500" spans="1:9" x14ac:dyDescent="0.25">
      <c r="A500" s="90"/>
      <c r="B500" s="90"/>
      <c r="C500" s="90"/>
      <c r="D500" s="90"/>
      <c r="E500" s="90"/>
      <c r="F500" s="90"/>
      <c r="G500" s="90"/>
      <c r="H500" s="90"/>
      <c r="I500" s="90"/>
    </row>
    <row r="501" spans="1:9" x14ac:dyDescent="0.25">
      <c r="A501" s="90"/>
      <c r="B501" s="90"/>
      <c r="C501" s="90"/>
      <c r="D501" s="90"/>
      <c r="E501" s="90"/>
      <c r="F501" s="90"/>
      <c r="G501" s="90"/>
      <c r="H501" s="90"/>
      <c r="I501" s="90"/>
    </row>
    <row r="502" spans="1:9" x14ac:dyDescent="0.25">
      <c r="A502" s="90"/>
      <c r="B502" s="90"/>
      <c r="C502" s="90"/>
      <c r="D502" s="90"/>
      <c r="E502" s="90"/>
      <c r="F502" s="90"/>
      <c r="G502" s="90"/>
      <c r="H502" s="90"/>
      <c r="I502" s="90"/>
    </row>
    <row r="503" spans="1:9" x14ac:dyDescent="0.25">
      <c r="A503" s="90"/>
      <c r="B503" s="90"/>
      <c r="C503" s="90"/>
      <c r="D503" s="90"/>
      <c r="E503" s="90"/>
      <c r="F503" s="90"/>
      <c r="G503" s="90"/>
      <c r="H503" s="90"/>
      <c r="I503" s="90"/>
    </row>
    <row r="504" spans="1:9" x14ac:dyDescent="0.25">
      <c r="A504" s="90"/>
      <c r="B504" s="90"/>
      <c r="C504" s="90"/>
      <c r="D504" s="90"/>
      <c r="E504" s="90"/>
      <c r="F504" s="90"/>
      <c r="G504" s="90"/>
      <c r="H504" s="90"/>
      <c r="I504" s="90"/>
    </row>
    <row r="505" spans="1:9" x14ac:dyDescent="0.25">
      <c r="A505" s="90"/>
      <c r="B505" s="90"/>
      <c r="C505" s="90"/>
      <c r="D505" s="90"/>
      <c r="E505" s="90"/>
      <c r="F505" s="90"/>
      <c r="G505" s="90"/>
      <c r="H505" s="90"/>
      <c r="I505" s="90"/>
    </row>
    <row r="506" spans="1:9" x14ac:dyDescent="0.25">
      <c r="A506" s="90"/>
      <c r="B506" s="90"/>
      <c r="C506" s="90"/>
      <c r="D506" s="90"/>
      <c r="E506" s="90"/>
      <c r="F506" s="90"/>
      <c r="G506" s="90"/>
      <c r="H506" s="90"/>
      <c r="I506" s="90"/>
    </row>
    <row r="507" spans="1:9" x14ac:dyDescent="0.25">
      <c r="A507" s="90"/>
      <c r="B507" s="90"/>
      <c r="C507" s="90"/>
      <c r="D507" s="90"/>
      <c r="E507" s="90"/>
      <c r="F507" s="90"/>
      <c r="G507" s="90"/>
      <c r="H507" s="90"/>
      <c r="I507" s="90"/>
    </row>
    <row r="508" spans="1:9" x14ac:dyDescent="0.25">
      <c r="A508" s="90"/>
      <c r="B508" s="90"/>
      <c r="C508" s="90"/>
      <c r="D508" s="90"/>
      <c r="E508" s="90"/>
      <c r="F508" s="90"/>
      <c r="G508" s="90"/>
      <c r="H508" s="90"/>
      <c r="I508" s="90"/>
    </row>
    <row r="509" spans="1:9" x14ac:dyDescent="0.25">
      <c r="A509" s="90"/>
      <c r="B509" s="90"/>
      <c r="C509" s="90"/>
      <c r="D509" s="90"/>
      <c r="E509" s="90"/>
      <c r="F509" s="90"/>
      <c r="G509" s="90"/>
      <c r="H509" s="90"/>
      <c r="I509" s="90"/>
    </row>
    <row r="510" spans="1:9" x14ac:dyDescent="0.25">
      <c r="A510" s="90"/>
      <c r="B510" s="90"/>
      <c r="C510" s="90"/>
      <c r="D510" s="90"/>
      <c r="E510" s="90"/>
      <c r="F510" s="90"/>
      <c r="G510" s="90"/>
      <c r="H510" s="90"/>
      <c r="I510" s="90"/>
    </row>
    <row r="511" spans="1:9" x14ac:dyDescent="0.25">
      <c r="A511" s="90"/>
      <c r="B511" s="90"/>
      <c r="C511" s="90"/>
      <c r="D511" s="90"/>
      <c r="E511" s="90"/>
      <c r="F511" s="90"/>
      <c r="G511" s="90"/>
      <c r="H511" s="90"/>
      <c r="I511" s="90"/>
    </row>
    <row r="512" spans="1:9" x14ac:dyDescent="0.25">
      <c r="A512" s="90"/>
      <c r="B512" s="90"/>
      <c r="C512" s="90"/>
      <c r="D512" s="90"/>
      <c r="E512" s="90"/>
      <c r="F512" s="90"/>
      <c r="G512" s="90"/>
      <c r="H512" s="90"/>
      <c r="I512" s="90"/>
    </row>
    <row r="513" spans="1:9" x14ac:dyDescent="0.25">
      <c r="A513" s="90"/>
      <c r="B513" s="90"/>
      <c r="C513" s="90"/>
      <c r="D513" s="90"/>
      <c r="E513" s="90"/>
      <c r="F513" s="90"/>
      <c r="G513" s="90"/>
      <c r="H513" s="90"/>
      <c r="I513" s="90"/>
    </row>
    <row r="514" spans="1:9" x14ac:dyDescent="0.25">
      <c r="A514" s="90"/>
      <c r="B514" s="90"/>
      <c r="C514" s="90"/>
      <c r="D514" s="90"/>
      <c r="E514" s="90"/>
      <c r="F514" s="90"/>
      <c r="G514" s="90"/>
      <c r="H514" s="90"/>
      <c r="I514" s="90"/>
    </row>
    <row r="515" spans="1:9" x14ac:dyDescent="0.25">
      <c r="A515" s="90"/>
      <c r="B515" s="90"/>
      <c r="C515" s="90"/>
      <c r="D515" s="90"/>
      <c r="E515" s="90"/>
      <c r="F515" s="90"/>
      <c r="G515" s="90"/>
      <c r="H515" s="90"/>
      <c r="I515" s="90"/>
    </row>
    <row r="516" spans="1:9" x14ac:dyDescent="0.25">
      <c r="A516" s="90"/>
      <c r="B516" s="90"/>
      <c r="C516" s="90"/>
      <c r="D516" s="90"/>
      <c r="E516" s="90"/>
      <c r="F516" s="90"/>
      <c r="G516" s="90"/>
      <c r="H516" s="90"/>
      <c r="I516" s="90"/>
    </row>
    <row r="517" spans="1:9" x14ac:dyDescent="0.25">
      <c r="A517" s="90"/>
      <c r="B517" s="90"/>
      <c r="C517" s="90"/>
      <c r="D517" s="90"/>
      <c r="E517" s="90"/>
      <c r="F517" s="90"/>
      <c r="G517" s="90"/>
      <c r="H517" s="90"/>
      <c r="I517" s="90"/>
    </row>
    <row r="518" spans="1:9" x14ac:dyDescent="0.25">
      <c r="A518" s="90"/>
      <c r="B518" s="90"/>
      <c r="C518" s="90"/>
      <c r="D518" s="90"/>
      <c r="E518" s="90"/>
      <c r="F518" s="90"/>
      <c r="G518" s="90"/>
      <c r="H518" s="90"/>
      <c r="I518" s="90"/>
    </row>
    <row r="519" spans="1:9" x14ac:dyDescent="0.25">
      <c r="A519" s="90"/>
      <c r="B519" s="90"/>
      <c r="C519" s="90"/>
      <c r="D519" s="90"/>
      <c r="E519" s="90"/>
      <c r="F519" s="90"/>
      <c r="G519" s="90"/>
      <c r="H519" s="90"/>
      <c r="I519" s="90"/>
    </row>
    <row r="520" spans="1:9" x14ac:dyDescent="0.25">
      <c r="A520" s="90"/>
      <c r="B520" s="90"/>
      <c r="C520" s="90"/>
      <c r="D520" s="90"/>
      <c r="E520" s="90"/>
      <c r="F520" s="90"/>
      <c r="G520" s="90"/>
      <c r="H520" s="90"/>
      <c r="I520" s="90"/>
    </row>
    <row r="521" spans="1:9" x14ac:dyDescent="0.25">
      <c r="A521" s="90"/>
      <c r="B521" s="90"/>
      <c r="C521" s="90"/>
      <c r="D521" s="90"/>
      <c r="E521" s="90"/>
      <c r="F521" s="90"/>
      <c r="G521" s="90"/>
      <c r="H521" s="90"/>
      <c r="I521" s="90"/>
    </row>
    <row r="522" spans="1:9" x14ac:dyDescent="0.25">
      <c r="A522" s="90"/>
      <c r="B522" s="90"/>
      <c r="C522" s="90"/>
      <c r="D522" s="90"/>
      <c r="E522" s="90"/>
      <c r="F522" s="90"/>
      <c r="G522" s="90"/>
      <c r="H522" s="90"/>
      <c r="I522" s="90"/>
    </row>
    <row r="523" spans="1:9" x14ac:dyDescent="0.25">
      <c r="A523" s="90"/>
      <c r="B523" s="90"/>
      <c r="C523" s="90"/>
      <c r="D523" s="90"/>
      <c r="E523" s="90"/>
      <c r="F523" s="90"/>
      <c r="G523" s="90"/>
      <c r="H523" s="90"/>
      <c r="I523" s="90"/>
    </row>
    <row r="524" spans="1:9" x14ac:dyDescent="0.25">
      <c r="A524" s="90"/>
      <c r="B524" s="90"/>
      <c r="C524" s="90"/>
      <c r="D524" s="90"/>
      <c r="E524" s="90"/>
      <c r="F524" s="90"/>
      <c r="G524" s="90"/>
      <c r="H524" s="90"/>
      <c r="I524" s="90"/>
    </row>
    <row r="525" spans="1:9" x14ac:dyDescent="0.25">
      <c r="A525" s="90"/>
      <c r="B525" s="90"/>
      <c r="C525" s="90"/>
      <c r="D525" s="90"/>
      <c r="E525" s="90"/>
      <c r="F525" s="90"/>
      <c r="G525" s="90"/>
      <c r="H525" s="90"/>
      <c r="I525" s="90"/>
    </row>
    <row r="526" spans="1:9" x14ac:dyDescent="0.25">
      <c r="A526" s="90"/>
      <c r="B526" s="90"/>
      <c r="C526" s="90"/>
      <c r="D526" s="90"/>
      <c r="E526" s="90"/>
      <c r="F526" s="90"/>
      <c r="G526" s="90"/>
      <c r="H526" s="90"/>
      <c r="I526" s="90"/>
    </row>
    <row r="527" spans="1:9" x14ac:dyDescent="0.25">
      <c r="A527" s="90"/>
      <c r="B527" s="90"/>
      <c r="C527" s="90"/>
      <c r="D527" s="90"/>
      <c r="E527" s="90"/>
      <c r="F527" s="90"/>
      <c r="G527" s="90"/>
      <c r="H527" s="90"/>
      <c r="I527" s="90"/>
    </row>
    <row r="528" spans="1:9" x14ac:dyDescent="0.25">
      <c r="A528" s="90"/>
      <c r="B528" s="90"/>
      <c r="C528" s="90"/>
      <c r="D528" s="90"/>
      <c r="E528" s="90"/>
      <c r="F528" s="90"/>
      <c r="G528" s="90"/>
      <c r="H528" s="90"/>
      <c r="I528" s="90"/>
    </row>
    <row r="529" spans="1:9" x14ac:dyDescent="0.25">
      <c r="A529" s="90"/>
      <c r="B529" s="90"/>
      <c r="C529" s="90"/>
      <c r="D529" s="90"/>
      <c r="E529" s="90"/>
      <c r="F529" s="90"/>
      <c r="G529" s="90"/>
      <c r="H529" s="90"/>
      <c r="I529" s="90"/>
    </row>
    <row r="530" spans="1:9" x14ac:dyDescent="0.25">
      <c r="A530" s="90"/>
      <c r="B530" s="90"/>
      <c r="C530" s="90"/>
      <c r="D530" s="90"/>
      <c r="E530" s="90"/>
      <c r="F530" s="90"/>
      <c r="G530" s="90"/>
      <c r="H530" s="90"/>
      <c r="I530" s="90"/>
    </row>
    <row r="531" spans="1:9" x14ac:dyDescent="0.25">
      <c r="A531" s="90"/>
      <c r="B531" s="90"/>
      <c r="C531" s="90"/>
      <c r="D531" s="90"/>
      <c r="E531" s="90"/>
      <c r="F531" s="90"/>
      <c r="G531" s="90"/>
      <c r="H531" s="90"/>
      <c r="I531" s="90"/>
    </row>
    <row r="532" spans="1:9" x14ac:dyDescent="0.25">
      <c r="A532" s="90"/>
      <c r="B532" s="90"/>
      <c r="C532" s="90"/>
      <c r="D532" s="90"/>
      <c r="E532" s="90"/>
      <c r="F532" s="90"/>
      <c r="G532" s="90"/>
      <c r="H532" s="90"/>
      <c r="I532" s="90"/>
    </row>
    <row r="533" spans="1:9" x14ac:dyDescent="0.25">
      <c r="A533" s="90"/>
      <c r="B533" s="90"/>
      <c r="C533" s="90"/>
      <c r="D533" s="90"/>
      <c r="E533" s="90"/>
      <c r="F533" s="90"/>
      <c r="G533" s="90"/>
      <c r="H533" s="90"/>
      <c r="I533" s="90"/>
    </row>
    <row r="534" spans="1:9" x14ac:dyDescent="0.25">
      <c r="A534" s="90"/>
      <c r="B534" s="90"/>
      <c r="C534" s="90"/>
      <c r="D534" s="90"/>
      <c r="E534" s="90"/>
      <c r="F534" s="90"/>
      <c r="G534" s="90"/>
      <c r="H534" s="90"/>
      <c r="I534" s="90"/>
    </row>
    <row r="535" spans="1:9" x14ac:dyDescent="0.25">
      <c r="A535" s="90"/>
      <c r="B535" s="90"/>
      <c r="C535" s="90"/>
      <c r="D535" s="90"/>
      <c r="E535" s="90"/>
      <c r="F535" s="90"/>
      <c r="G535" s="90"/>
      <c r="H535" s="90"/>
      <c r="I535" s="90"/>
    </row>
    <row r="536" spans="1:9" x14ac:dyDescent="0.25">
      <c r="A536" s="90"/>
      <c r="B536" s="90"/>
      <c r="C536" s="90"/>
      <c r="D536" s="90"/>
      <c r="E536" s="90"/>
      <c r="F536" s="90"/>
      <c r="G536" s="90"/>
      <c r="H536" s="90"/>
      <c r="I536" s="90"/>
    </row>
    <row r="537" spans="1:9" x14ac:dyDescent="0.25">
      <c r="A537" s="90"/>
      <c r="B537" s="90"/>
      <c r="C537" s="90"/>
      <c r="D537" s="90"/>
      <c r="E537" s="90"/>
      <c r="F537" s="90"/>
      <c r="G537" s="90"/>
      <c r="H537" s="90"/>
      <c r="I537" s="90"/>
    </row>
    <row r="538" spans="1:9" x14ac:dyDescent="0.25">
      <c r="A538" s="90"/>
      <c r="B538" s="90"/>
      <c r="C538" s="90"/>
      <c r="D538" s="90"/>
      <c r="E538" s="90"/>
      <c r="F538" s="90"/>
      <c r="G538" s="90"/>
      <c r="H538" s="90"/>
      <c r="I538" s="90"/>
    </row>
    <row r="539" spans="1:9" x14ac:dyDescent="0.25">
      <c r="A539" s="90"/>
      <c r="B539" s="90"/>
      <c r="C539" s="90"/>
      <c r="D539" s="90"/>
      <c r="E539" s="90"/>
      <c r="F539" s="90"/>
      <c r="G539" s="90"/>
      <c r="H539" s="90"/>
      <c r="I539" s="90"/>
    </row>
    <row r="540" spans="1:9" x14ac:dyDescent="0.25">
      <c r="A540" s="90"/>
      <c r="B540" s="90"/>
      <c r="C540" s="90"/>
      <c r="D540" s="90"/>
      <c r="E540" s="90"/>
      <c r="F540" s="90"/>
      <c r="G540" s="90"/>
      <c r="H540" s="90"/>
      <c r="I540" s="90"/>
    </row>
    <row r="541" spans="1:9" x14ac:dyDescent="0.25">
      <c r="A541" s="90"/>
      <c r="B541" s="90"/>
      <c r="C541" s="90"/>
      <c r="D541" s="90"/>
      <c r="E541" s="90"/>
      <c r="F541" s="90"/>
      <c r="G541" s="90"/>
      <c r="H541" s="90"/>
      <c r="I541" s="90"/>
    </row>
    <row r="542" spans="1:9" x14ac:dyDescent="0.25">
      <c r="A542" s="90"/>
      <c r="B542" s="90"/>
      <c r="C542" s="90"/>
      <c r="D542" s="90"/>
      <c r="E542" s="90"/>
      <c r="F542" s="90"/>
      <c r="G542" s="90"/>
      <c r="H542" s="90"/>
      <c r="I542" s="90"/>
    </row>
    <row r="543" spans="1:9" x14ac:dyDescent="0.25">
      <c r="A543" s="90"/>
      <c r="B543" s="90"/>
      <c r="C543" s="90"/>
      <c r="D543" s="90"/>
      <c r="E543" s="90"/>
      <c r="F543" s="90"/>
      <c r="G543" s="90"/>
      <c r="H543" s="90"/>
      <c r="I543" s="90"/>
    </row>
    <row r="544" spans="1:9" x14ac:dyDescent="0.25">
      <c r="A544" s="90"/>
      <c r="B544" s="90"/>
      <c r="C544" s="90"/>
      <c r="D544" s="90"/>
      <c r="E544" s="90"/>
      <c r="F544" s="90"/>
      <c r="G544" s="90"/>
      <c r="H544" s="90"/>
      <c r="I544" s="90"/>
    </row>
    <row r="545" spans="1:9" x14ac:dyDescent="0.25">
      <c r="A545" s="90"/>
      <c r="B545" s="90"/>
      <c r="C545" s="90"/>
      <c r="D545" s="90"/>
      <c r="E545" s="90"/>
      <c r="F545" s="90"/>
      <c r="G545" s="90"/>
      <c r="H545" s="90"/>
      <c r="I545" s="90"/>
    </row>
    <row r="546" spans="1:9" x14ac:dyDescent="0.25">
      <c r="A546" s="90"/>
      <c r="B546" s="90"/>
      <c r="C546" s="90"/>
      <c r="D546" s="90"/>
      <c r="E546" s="90"/>
      <c r="F546" s="90"/>
      <c r="G546" s="90"/>
      <c r="H546" s="90"/>
      <c r="I546" s="90"/>
    </row>
    <row r="547" spans="1:9" x14ac:dyDescent="0.25">
      <c r="A547" s="90"/>
      <c r="B547" s="90"/>
      <c r="C547" s="90"/>
      <c r="D547" s="90"/>
      <c r="E547" s="90"/>
      <c r="F547" s="90"/>
      <c r="G547" s="90"/>
      <c r="H547" s="90"/>
      <c r="I547" s="90"/>
    </row>
    <row r="548" spans="1:9" x14ac:dyDescent="0.25">
      <c r="A548" s="90"/>
      <c r="B548" s="90"/>
      <c r="C548" s="90"/>
      <c r="D548" s="90"/>
      <c r="E548" s="90"/>
      <c r="F548" s="90"/>
      <c r="G548" s="90"/>
      <c r="H548" s="90"/>
      <c r="I548" s="90"/>
    </row>
    <row r="549" spans="1:9" x14ac:dyDescent="0.25">
      <c r="A549" s="90"/>
      <c r="B549" s="90"/>
      <c r="C549" s="90"/>
      <c r="D549" s="90"/>
      <c r="E549" s="90"/>
      <c r="F549" s="90"/>
      <c r="G549" s="90"/>
      <c r="H549" s="90"/>
      <c r="I549" s="90"/>
    </row>
    <row r="550" spans="1:9" x14ac:dyDescent="0.25">
      <c r="A550" s="90"/>
      <c r="B550" s="90"/>
      <c r="C550" s="90"/>
      <c r="D550" s="90"/>
      <c r="E550" s="90"/>
      <c r="F550" s="90"/>
      <c r="G550" s="90"/>
      <c r="H550" s="90"/>
      <c r="I550" s="90"/>
    </row>
    <row r="551" spans="1:9" x14ac:dyDescent="0.25">
      <c r="A551" s="90"/>
      <c r="B551" s="90"/>
      <c r="C551" s="90"/>
      <c r="D551" s="90"/>
      <c r="E551" s="90"/>
      <c r="F551" s="90"/>
      <c r="G551" s="90"/>
      <c r="H551" s="90"/>
      <c r="I551" s="90"/>
    </row>
    <row r="552" spans="1:9" x14ac:dyDescent="0.25">
      <c r="A552" s="90"/>
      <c r="B552" s="90"/>
      <c r="C552" s="90"/>
      <c r="D552" s="90"/>
      <c r="E552" s="90"/>
      <c r="F552" s="90"/>
      <c r="G552" s="90"/>
      <c r="H552" s="90"/>
      <c r="I552" s="90"/>
    </row>
    <row r="553" spans="1:9" x14ac:dyDescent="0.25">
      <c r="A553" s="90"/>
      <c r="B553" s="90"/>
      <c r="C553" s="90"/>
      <c r="D553" s="90"/>
      <c r="E553" s="90"/>
      <c r="F553" s="90"/>
      <c r="G553" s="90"/>
      <c r="H553" s="90"/>
      <c r="I553" s="90"/>
    </row>
    <row r="554" spans="1:9" x14ac:dyDescent="0.25">
      <c r="A554" s="90"/>
      <c r="B554" s="90"/>
      <c r="C554" s="90"/>
      <c r="D554" s="90"/>
      <c r="E554" s="90"/>
      <c r="F554" s="90"/>
      <c r="G554" s="90"/>
      <c r="H554" s="90"/>
      <c r="I554" s="90"/>
    </row>
    <row r="555" spans="1:9" x14ac:dyDescent="0.25">
      <c r="A555" s="90"/>
      <c r="B555" s="90"/>
      <c r="C555" s="90"/>
      <c r="D555" s="90"/>
      <c r="E555" s="90"/>
      <c r="F555" s="90"/>
      <c r="G555" s="90"/>
      <c r="H555" s="90"/>
      <c r="I555" s="90"/>
    </row>
    <row r="556" spans="1:9" x14ac:dyDescent="0.25">
      <c r="A556" s="90"/>
      <c r="B556" s="90"/>
      <c r="C556" s="90"/>
      <c r="D556" s="90"/>
      <c r="E556" s="90"/>
      <c r="F556" s="90"/>
      <c r="G556" s="90"/>
      <c r="H556" s="90"/>
      <c r="I556" s="90"/>
    </row>
    <row r="557" spans="1:9" x14ac:dyDescent="0.25">
      <c r="A557" s="90"/>
      <c r="B557" s="90"/>
      <c r="C557" s="90"/>
      <c r="D557" s="90"/>
      <c r="E557" s="90"/>
      <c r="F557" s="90"/>
      <c r="G557" s="90"/>
      <c r="H557" s="90"/>
      <c r="I557" s="90"/>
    </row>
    <row r="558" spans="1:9" x14ac:dyDescent="0.25">
      <c r="A558" s="90"/>
      <c r="B558" s="90"/>
      <c r="C558" s="90"/>
      <c r="D558" s="90"/>
      <c r="E558" s="90"/>
      <c r="F558" s="90"/>
      <c r="G558" s="90"/>
      <c r="H558" s="90"/>
      <c r="I558" s="90"/>
    </row>
    <row r="559" spans="1:9" x14ac:dyDescent="0.25">
      <c r="A559" s="90"/>
      <c r="B559" s="90"/>
      <c r="C559" s="90"/>
      <c r="D559" s="90"/>
      <c r="E559" s="90"/>
      <c r="F559" s="90"/>
      <c r="G559" s="90"/>
      <c r="H559" s="90"/>
      <c r="I559" s="90"/>
    </row>
    <row r="560" spans="1:9" x14ac:dyDescent="0.25">
      <c r="A560" s="90"/>
      <c r="B560" s="90"/>
      <c r="C560" s="90"/>
      <c r="D560" s="90"/>
      <c r="E560" s="90"/>
      <c r="F560" s="90"/>
      <c r="G560" s="90"/>
      <c r="H560" s="90"/>
      <c r="I560" s="90"/>
    </row>
    <row r="561" spans="1:9" x14ac:dyDescent="0.25">
      <c r="A561" s="90"/>
      <c r="B561" s="90"/>
      <c r="C561" s="90"/>
      <c r="D561" s="90"/>
      <c r="E561" s="90"/>
      <c r="F561" s="90"/>
      <c r="G561" s="90"/>
      <c r="H561" s="90"/>
      <c r="I561" s="90"/>
    </row>
    <row r="562" spans="1:9" x14ac:dyDescent="0.25">
      <c r="A562" s="90"/>
      <c r="B562" s="90"/>
      <c r="C562" s="90"/>
      <c r="D562" s="90"/>
      <c r="E562" s="90"/>
      <c r="F562" s="90"/>
      <c r="G562" s="90"/>
      <c r="H562" s="90"/>
      <c r="I562" s="90"/>
    </row>
    <row r="563" spans="1:9" x14ac:dyDescent="0.25">
      <c r="A563" s="90"/>
      <c r="B563" s="90"/>
      <c r="C563" s="90"/>
      <c r="D563" s="90"/>
      <c r="E563" s="90"/>
      <c r="F563" s="90"/>
      <c r="G563" s="90"/>
      <c r="H563" s="90"/>
      <c r="I563" s="90"/>
    </row>
    <row r="564" spans="1:9" x14ac:dyDescent="0.25">
      <c r="A564" s="90"/>
      <c r="B564" s="90"/>
      <c r="C564" s="90"/>
      <c r="D564" s="90"/>
      <c r="E564" s="90"/>
      <c r="F564" s="90"/>
      <c r="G564" s="90"/>
      <c r="H564" s="90"/>
      <c r="I564" s="90"/>
    </row>
    <row r="565" spans="1:9" x14ac:dyDescent="0.25">
      <c r="A565" s="90"/>
      <c r="B565" s="90"/>
      <c r="C565" s="90"/>
      <c r="D565" s="90"/>
      <c r="E565" s="90"/>
      <c r="F565" s="90"/>
      <c r="G565" s="90"/>
      <c r="H565" s="90"/>
      <c r="I565" s="90"/>
    </row>
    <row r="566" spans="1:9" x14ac:dyDescent="0.25">
      <c r="A566" s="90"/>
      <c r="B566" s="90"/>
      <c r="C566" s="90"/>
      <c r="D566" s="90"/>
      <c r="E566" s="90"/>
      <c r="F566" s="90"/>
      <c r="G566" s="90"/>
      <c r="H566" s="90"/>
      <c r="I566" s="90"/>
    </row>
    <row r="567" spans="1:9" x14ac:dyDescent="0.25">
      <c r="A567" s="90"/>
      <c r="B567" s="90"/>
      <c r="C567" s="90"/>
      <c r="D567" s="90"/>
      <c r="E567" s="90"/>
      <c r="F567" s="90"/>
      <c r="G567" s="90"/>
      <c r="H567" s="90"/>
      <c r="I567" s="90"/>
    </row>
    <row r="568" spans="1:9" x14ac:dyDescent="0.25">
      <c r="A568" s="90"/>
      <c r="B568" s="90"/>
      <c r="C568" s="90"/>
      <c r="D568" s="90"/>
      <c r="E568" s="90"/>
      <c r="F568" s="90"/>
      <c r="G568" s="90"/>
      <c r="H568" s="90"/>
      <c r="I568" s="90"/>
    </row>
    <row r="569" spans="1:9" x14ac:dyDescent="0.25">
      <c r="A569" s="90"/>
      <c r="B569" s="90"/>
      <c r="C569" s="90"/>
      <c r="D569" s="90"/>
      <c r="E569" s="90"/>
      <c r="F569" s="90"/>
      <c r="G569" s="90"/>
      <c r="H569" s="90"/>
      <c r="I569" s="90"/>
    </row>
    <row r="570" spans="1:9" x14ac:dyDescent="0.25">
      <c r="A570" s="90"/>
      <c r="B570" s="90"/>
      <c r="C570" s="90"/>
      <c r="D570" s="90"/>
      <c r="E570" s="90"/>
      <c r="F570" s="90"/>
      <c r="G570" s="90"/>
      <c r="H570" s="90"/>
      <c r="I570" s="90"/>
    </row>
    <row r="571" spans="1:9" x14ac:dyDescent="0.25">
      <c r="A571" s="90"/>
      <c r="B571" s="90"/>
      <c r="C571" s="90"/>
      <c r="D571" s="90"/>
      <c r="E571" s="90"/>
      <c r="F571" s="90"/>
      <c r="G571" s="90"/>
      <c r="H571" s="90"/>
      <c r="I571" s="90"/>
    </row>
    <row r="572" spans="1:9" x14ac:dyDescent="0.25">
      <c r="A572" s="90"/>
      <c r="B572" s="90"/>
      <c r="C572" s="90"/>
      <c r="D572" s="90"/>
      <c r="E572" s="90"/>
      <c r="F572" s="90"/>
      <c r="G572" s="90"/>
      <c r="H572" s="90"/>
      <c r="I572" s="90"/>
    </row>
    <row r="573" spans="1:9" x14ac:dyDescent="0.25">
      <c r="A573" s="90"/>
      <c r="B573" s="90"/>
      <c r="C573" s="90"/>
      <c r="D573" s="90"/>
      <c r="E573" s="90"/>
      <c r="F573" s="90"/>
      <c r="G573" s="90"/>
      <c r="H573" s="90"/>
      <c r="I573" s="90"/>
    </row>
    <row r="574" spans="1:9" x14ac:dyDescent="0.25">
      <c r="A574" s="90"/>
      <c r="B574" s="90"/>
      <c r="C574" s="90"/>
      <c r="D574" s="90"/>
      <c r="E574" s="90"/>
      <c r="F574" s="90"/>
      <c r="G574" s="90"/>
      <c r="H574" s="90"/>
      <c r="I574" s="90"/>
    </row>
    <row r="575" spans="1:9" x14ac:dyDescent="0.25">
      <c r="A575" s="90"/>
      <c r="B575" s="90"/>
      <c r="C575" s="90"/>
      <c r="D575" s="90"/>
      <c r="E575" s="90"/>
      <c r="F575" s="90"/>
      <c r="G575" s="90"/>
      <c r="H575" s="90"/>
      <c r="I575" s="90"/>
    </row>
    <row r="576" spans="1:9" x14ac:dyDescent="0.25">
      <c r="A576" s="90"/>
      <c r="B576" s="90"/>
      <c r="C576" s="90"/>
      <c r="D576" s="90"/>
      <c r="E576" s="90"/>
      <c r="F576" s="90"/>
      <c r="G576" s="90"/>
      <c r="H576" s="90"/>
      <c r="I576" s="90"/>
    </row>
    <row r="577" spans="1:9" x14ac:dyDescent="0.25">
      <c r="A577" s="90"/>
      <c r="B577" s="90"/>
      <c r="C577" s="90"/>
      <c r="D577" s="90"/>
      <c r="E577" s="90"/>
      <c r="F577" s="90"/>
      <c r="G577" s="90"/>
      <c r="H577" s="90"/>
      <c r="I577" s="90"/>
    </row>
    <row r="578" spans="1:9" x14ac:dyDescent="0.25">
      <c r="A578" s="90"/>
      <c r="B578" s="90"/>
      <c r="C578" s="90"/>
      <c r="D578" s="90"/>
      <c r="E578" s="90"/>
      <c r="F578" s="90"/>
      <c r="G578" s="90"/>
      <c r="H578" s="90"/>
      <c r="I578" s="90"/>
    </row>
    <row r="579" spans="1:9" x14ac:dyDescent="0.25">
      <c r="A579" s="90"/>
      <c r="B579" s="90"/>
      <c r="C579" s="90"/>
      <c r="D579" s="90"/>
      <c r="E579" s="90"/>
      <c r="F579" s="90"/>
      <c r="G579" s="90"/>
      <c r="H579" s="90"/>
      <c r="I579" s="90"/>
    </row>
    <row r="580" spans="1:9" x14ac:dyDescent="0.25">
      <c r="A580" s="90"/>
      <c r="B580" s="90"/>
      <c r="C580" s="90"/>
      <c r="D580" s="90"/>
      <c r="E580" s="90"/>
      <c r="F580" s="90"/>
      <c r="G580" s="90"/>
      <c r="H580" s="90"/>
      <c r="I580" s="90"/>
    </row>
    <row r="581" spans="1:9" x14ac:dyDescent="0.25">
      <c r="A581" s="90"/>
      <c r="B581" s="90"/>
      <c r="C581" s="90"/>
      <c r="D581" s="90"/>
      <c r="E581" s="90"/>
      <c r="F581" s="90"/>
      <c r="G581" s="90"/>
      <c r="H581" s="90"/>
      <c r="I581" s="90"/>
    </row>
    <row r="582" spans="1:9" x14ac:dyDescent="0.25">
      <c r="A582" s="90"/>
      <c r="B582" s="90"/>
      <c r="C582" s="90"/>
      <c r="D582" s="90"/>
      <c r="E582" s="90"/>
      <c r="F582" s="90"/>
      <c r="G582" s="90"/>
      <c r="H582" s="90"/>
      <c r="I582" s="90"/>
    </row>
    <row r="583" spans="1:9" x14ac:dyDescent="0.25">
      <c r="A583" s="90"/>
      <c r="B583" s="90"/>
      <c r="C583" s="90"/>
      <c r="D583" s="90"/>
      <c r="E583" s="90"/>
      <c r="F583" s="90"/>
      <c r="G583" s="90"/>
      <c r="H583" s="90"/>
      <c r="I583" s="90"/>
    </row>
    <row r="584" spans="1:9" x14ac:dyDescent="0.25">
      <c r="A584" s="90"/>
      <c r="B584" s="90"/>
      <c r="C584" s="90"/>
      <c r="D584" s="90"/>
      <c r="E584" s="90"/>
      <c r="F584" s="90"/>
      <c r="G584" s="90"/>
      <c r="H584" s="90"/>
      <c r="I584" s="90"/>
    </row>
    <row r="585" spans="1:9" x14ac:dyDescent="0.25">
      <c r="A585" s="90"/>
      <c r="B585" s="90"/>
      <c r="C585" s="90"/>
      <c r="D585" s="90"/>
      <c r="E585" s="90"/>
      <c r="F585" s="90"/>
      <c r="G585" s="90"/>
      <c r="H585" s="90"/>
      <c r="I585" s="90"/>
    </row>
    <row r="586" spans="1:9" x14ac:dyDescent="0.25">
      <c r="A586" s="90"/>
      <c r="B586" s="90"/>
      <c r="C586" s="90"/>
      <c r="D586" s="90"/>
      <c r="E586" s="90"/>
      <c r="F586" s="90"/>
      <c r="G586" s="90"/>
      <c r="H586" s="90"/>
      <c r="I586" s="90"/>
    </row>
    <row r="587" spans="1:9" x14ac:dyDescent="0.25">
      <c r="A587" s="90"/>
      <c r="B587" s="90"/>
      <c r="C587" s="90"/>
      <c r="D587" s="90"/>
      <c r="E587" s="90"/>
      <c r="F587" s="90"/>
      <c r="G587" s="90"/>
      <c r="H587" s="90"/>
      <c r="I587" s="90"/>
    </row>
    <row r="588" spans="1:9" x14ac:dyDescent="0.25">
      <c r="A588" s="90"/>
      <c r="B588" s="90"/>
      <c r="C588" s="90"/>
      <c r="D588" s="90"/>
      <c r="E588" s="90"/>
      <c r="F588" s="90"/>
      <c r="G588" s="90"/>
      <c r="H588" s="90"/>
      <c r="I588" s="90"/>
    </row>
    <row r="589" spans="1:9" x14ac:dyDescent="0.25">
      <c r="A589" s="90"/>
      <c r="B589" s="90"/>
      <c r="C589" s="90"/>
      <c r="D589" s="90"/>
      <c r="E589" s="90"/>
      <c r="F589" s="90"/>
      <c r="G589" s="90"/>
      <c r="H589" s="90"/>
      <c r="I589" s="90"/>
    </row>
    <row r="590" spans="1:9" x14ac:dyDescent="0.25">
      <c r="A590" s="90"/>
      <c r="B590" s="90"/>
      <c r="C590" s="90"/>
      <c r="D590" s="90"/>
      <c r="E590" s="90"/>
      <c r="F590" s="90"/>
      <c r="G590" s="90"/>
      <c r="H590" s="90"/>
      <c r="I590" s="90"/>
    </row>
    <row r="591" spans="1:9" x14ac:dyDescent="0.25">
      <c r="A591" s="90"/>
      <c r="B591" s="90"/>
      <c r="C591" s="90"/>
      <c r="D591" s="90"/>
      <c r="E591" s="90"/>
      <c r="F591" s="90"/>
      <c r="G591" s="90"/>
      <c r="H591" s="90"/>
      <c r="I591" s="90"/>
    </row>
    <row r="592" spans="1:9" x14ac:dyDescent="0.25">
      <c r="A592" s="90"/>
      <c r="B592" s="90"/>
      <c r="C592" s="90"/>
      <c r="D592" s="90"/>
      <c r="E592" s="90"/>
      <c r="F592" s="90"/>
      <c r="G592" s="90"/>
      <c r="H592" s="90"/>
      <c r="I592" s="90"/>
    </row>
    <row r="593" spans="1:9" x14ac:dyDescent="0.25">
      <c r="A593" s="90"/>
      <c r="B593" s="90"/>
      <c r="C593" s="90"/>
      <c r="D593" s="90"/>
      <c r="E593" s="90"/>
      <c r="F593" s="90"/>
      <c r="G593" s="90"/>
      <c r="H593" s="90"/>
      <c r="I593" s="90"/>
    </row>
    <row r="594" spans="1:9" x14ac:dyDescent="0.25">
      <c r="A594" s="90"/>
      <c r="B594" s="90"/>
      <c r="C594" s="90"/>
      <c r="D594" s="90"/>
      <c r="E594" s="90"/>
      <c r="F594" s="90"/>
      <c r="G594" s="90"/>
      <c r="H594" s="90"/>
      <c r="I594" s="90"/>
    </row>
    <row r="595" spans="1:9" x14ac:dyDescent="0.25">
      <c r="A595" s="90"/>
      <c r="B595" s="90"/>
      <c r="C595" s="90"/>
      <c r="D595" s="90"/>
      <c r="E595" s="90"/>
      <c r="F595" s="90"/>
      <c r="G595" s="90"/>
      <c r="H595" s="90"/>
      <c r="I595" s="90"/>
    </row>
    <row r="596" spans="1:9" x14ac:dyDescent="0.25">
      <c r="A596" s="90"/>
      <c r="B596" s="90"/>
      <c r="C596" s="90"/>
      <c r="D596" s="90"/>
      <c r="E596" s="90"/>
      <c r="F596" s="90"/>
      <c r="G596" s="90"/>
      <c r="H596" s="90"/>
      <c r="I596" s="90"/>
    </row>
    <row r="597" spans="1:9" x14ac:dyDescent="0.25">
      <c r="A597" s="90"/>
      <c r="B597" s="90"/>
      <c r="C597" s="90"/>
      <c r="D597" s="90"/>
      <c r="E597" s="90"/>
      <c r="F597" s="90"/>
      <c r="G597" s="90"/>
      <c r="H597" s="90"/>
      <c r="I597" s="90"/>
    </row>
    <row r="598" spans="1:9" x14ac:dyDescent="0.25">
      <c r="A598" s="90"/>
      <c r="B598" s="90"/>
      <c r="C598" s="90"/>
      <c r="D598" s="90"/>
      <c r="E598" s="90"/>
      <c r="F598" s="90"/>
      <c r="G598" s="90"/>
      <c r="H598" s="90"/>
      <c r="I598" s="90"/>
    </row>
    <row r="599" spans="1:9" x14ac:dyDescent="0.25">
      <c r="A599" s="90"/>
      <c r="B599" s="90"/>
      <c r="C599" s="90"/>
      <c r="D599" s="90"/>
      <c r="E599" s="90"/>
      <c r="F599" s="90"/>
      <c r="G599" s="90"/>
      <c r="H599" s="90"/>
      <c r="I599" s="90"/>
    </row>
    <row r="600" spans="1:9" x14ac:dyDescent="0.25">
      <c r="A600" s="90"/>
      <c r="B600" s="90"/>
      <c r="C600" s="90"/>
      <c r="D600" s="90"/>
      <c r="E600" s="90"/>
      <c r="F600" s="90"/>
      <c r="G600" s="90"/>
      <c r="H600" s="90"/>
      <c r="I600" s="90"/>
    </row>
    <row r="601" spans="1:9" x14ac:dyDescent="0.25">
      <c r="A601" s="90"/>
      <c r="B601" s="90"/>
      <c r="C601" s="90"/>
      <c r="D601" s="90"/>
      <c r="E601" s="90"/>
      <c r="F601" s="90"/>
      <c r="G601" s="90"/>
      <c r="H601" s="90"/>
      <c r="I601" s="90"/>
    </row>
    <row r="602" spans="1:9" x14ac:dyDescent="0.25">
      <c r="A602" s="90"/>
      <c r="B602" s="90"/>
      <c r="C602" s="90"/>
      <c r="D602" s="90"/>
      <c r="E602" s="90"/>
      <c r="F602" s="90"/>
      <c r="G602" s="90"/>
      <c r="H602" s="90"/>
      <c r="I602" s="90"/>
    </row>
    <row r="603" spans="1:9" x14ac:dyDescent="0.25">
      <c r="A603" s="90"/>
      <c r="B603" s="90"/>
      <c r="C603" s="90"/>
      <c r="D603" s="90"/>
      <c r="E603" s="90"/>
      <c r="F603" s="90"/>
      <c r="G603" s="90"/>
      <c r="H603" s="90"/>
      <c r="I603" s="90"/>
    </row>
    <row r="604" spans="1:9" x14ac:dyDescent="0.25">
      <c r="A604" s="90"/>
      <c r="B604" s="90"/>
      <c r="C604" s="90"/>
      <c r="D604" s="90"/>
      <c r="E604" s="90"/>
      <c r="F604" s="90"/>
      <c r="G604" s="90"/>
      <c r="H604" s="90"/>
      <c r="I604" s="90"/>
    </row>
    <row r="605" spans="1:9" x14ac:dyDescent="0.25">
      <c r="A605" s="90"/>
      <c r="B605" s="90"/>
      <c r="C605" s="90"/>
      <c r="D605" s="90"/>
      <c r="E605" s="90"/>
      <c r="F605" s="90"/>
      <c r="G605" s="90"/>
      <c r="H605" s="90"/>
      <c r="I605" s="90"/>
    </row>
    <row r="606" spans="1:9" x14ac:dyDescent="0.25">
      <c r="A606" s="90"/>
      <c r="B606" s="90"/>
      <c r="C606" s="90"/>
      <c r="D606" s="90"/>
      <c r="E606" s="90"/>
      <c r="F606" s="90"/>
      <c r="G606" s="90"/>
      <c r="H606" s="90"/>
      <c r="I606" s="90"/>
    </row>
    <row r="607" spans="1:9" x14ac:dyDescent="0.25">
      <c r="A607" s="90"/>
      <c r="B607" s="90"/>
      <c r="C607" s="90"/>
      <c r="D607" s="90"/>
      <c r="E607" s="90"/>
      <c r="F607" s="90"/>
      <c r="G607" s="90"/>
      <c r="H607" s="90"/>
      <c r="I607" s="90"/>
    </row>
    <row r="608" spans="1:9" x14ac:dyDescent="0.25">
      <c r="A608" s="90"/>
      <c r="B608" s="90"/>
      <c r="C608" s="90"/>
      <c r="D608" s="90"/>
      <c r="E608" s="90"/>
      <c r="F608" s="90"/>
      <c r="G608" s="90"/>
      <c r="H608" s="90"/>
      <c r="I608" s="90"/>
    </row>
    <row r="609" spans="1:9" x14ac:dyDescent="0.25">
      <c r="A609" s="90"/>
      <c r="B609" s="90"/>
      <c r="C609" s="90"/>
      <c r="D609" s="90"/>
      <c r="E609" s="90"/>
      <c r="F609" s="90"/>
      <c r="G609" s="90"/>
      <c r="H609" s="90"/>
      <c r="I609" s="90"/>
    </row>
    <row r="610" spans="1:9" x14ac:dyDescent="0.25">
      <c r="A610" s="90"/>
      <c r="B610" s="90"/>
      <c r="C610" s="90"/>
      <c r="D610" s="90"/>
      <c r="E610" s="90"/>
      <c r="F610" s="90"/>
      <c r="G610" s="90"/>
      <c r="H610" s="90"/>
      <c r="I610" s="90"/>
    </row>
    <row r="611" spans="1:9" x14ac:dyDescent="0.25">
      <c r="A611" s="90"/>
      <c r="B611" s="90"/>
      <c r="C611" s="90"/>
      <c r="D611" s="90"/>
      <c r="E611" s="90"/>
      <c r="F611" s="90"/>
      <c r="G611" s="90"/>
      <c r="H611" s="90"/>
      <c r="I611" s="90"/>
    </row>
    <row r="612" spans="1:9" x14ac:dyDescent="0.25">
      <c r="A612" s="90"/>
      <c r="B612" s="90"/>
      <c r="C612" s="90"/>
      <c r="D612" s="90"/>
      <c r="E612" s="90"/>
      <c r="F612" s="90"/>
      <c r="G612" s="90"/>
      <c r="H612" s="90"/>
      <c r="I612" s="90"/>
    </row>
    <row r="613" spans="1:9" x14ac:dyDescent="0.25">
      <c r="A613" s="90"/>
      <c r="B613" s="90"/>
      <c r="C613" s="90"/>
      <c r="D613" s="90"/>
      <c r="E613" s="90"/>
      <c r="F613" s="90"/>
      <c r="G613" s="90"/>
      <c r="H613" s="90"/>
      <c r="I613" s="90"/>
    </row>
    <row r="614" spans="1:9" x14ac:dyDescent="0.25">
      <c r="A614" s="90"/>
      <c r="B614" s="90"/>
      <c r="C614" s="90"/>
      <c r="D614" s="90"/>
      <c r="E614" s="90"/>
      <c r="F614" s="90"/>
      <c r="G614" s="90"/>
      <c r="H614" s="90"/>
      <c r="I614" s="90"/>
    </row>
    <row r="615" spans="1:9" x14ac:dyDescent="0.25">
      <c r="A615" s="90"/>
      <c r="B615" s="90"/>
      <c r="C615" s="90"/>
      <c r="D615" s="90"/>
      <c r="E615" s="90"/>
      <c r="F615" s="90"/>
      <c r="G615" s="90"/>
      <c r="H615" s="90"/>
      <c r="I615" s="90"/>
    </row>
    <row r="616" spans="1:9" x14ac:dyDescent="0.25">
      <c r="A616" s="90"/>
      <c r="B616" s="90"/>
      <c r="C616" s="90"/>
      <c r="D616" s="90"/>
      <c r="E616" s="90"/>
      <c r="F616" s="90"/>
      <c r="G616" s="90"/>
      <c r="H616" s="90"/>
      <c r="I616" s="90"/>
    </row>
    <row r="617" spans="1:9" x14ac:dyDescent="0.25">
      <c r="A617" s="90"/>
      <c r="B617" s="90"/>
      <c r="C617" s="90"/>
      <c r="D617" s="90"/>
      <c r="E617" s="90"/>
      <c r="F617" s="90"/>
      <c r="G617" s="90"/>
      <c r="H617" s="90"/>
      <c r="I617" s="90"/>
    </row>
    <row r="618" spans="1:9" x14ac:dyDescent="0.25">
      <c r="A618" s="90"/>
      <c r="B618" s="90"/>
      <c r="C618" s="90"/>
      <c r="D618" s="90"/>
      <c r="E618" s="90"/>
      <c r="F618" s="90"/>
      <c r="G618" s="90"/>
      <c r="H618" s="90"/>
      <c r="I618" s="90"/>
    </row>
    <row r="619" spans="1:9" x14ac:dyDescent="0.25">
      <c r="A619" s="90"/>
      <c r="B619" s="90"/>
      <c r="C619" s="90"/>
      <c r="D619" s="90"/>
      <c r="E619" s="90"/>
      <c r="F619" s="90"/>
      <c r="G619" s="90"/>
      <c r="H619" s="90"/>
      <c r="I619" s="90"/>
    </row>
    <row r="620" spans="1:9" x14ac:dyDescent="0.25">
      <c r="A620" s="90"/>
      <c r="B620" s="90"/>
      <c r="C620" s="90"/>
      <c r="D620" s="90"/>
      <c r="E620" s="90"/>
      <c r="F620" s="90"/>
      <c r="G620" s="90"/>
      <c r="H620" s="90"/>
      <c r="I620" s="90"/>
    </row>
    <row r="621" spans="1:9" x14ac:dyDescent="0.25">
      <c r="A621" s="90"/>
      <c r="B621" s="90"/>
      <c r="C621" s="90"/>
      <c r="D621" s="90"/>
      <c r="E621" s="90"/>
      <c r="F621" s="90"/>
      <c r="G621" s="90"/>
      <c r="H621" s="90"/>
      <c r="I621" s="90"/>
    </row>
    <row r="622" spans="1:9" x14ac:dyDescent="0.25">
      <c r="A622" s="90"/>
      <c r="B622" s="90"/>
      <c r="C622" s="90"/>
      <c r="D622" s="90"/>
      <c r="E622" s="90"/>
      <c r="F622" s="90"/>
      <c r="G622" s="90"/>
      <c r="H622" s="90"/>
      <c r="I622" s="90"/>
    </row>
    <row r="623" spans="1:9" x14ac:dyDescent="0.25">
      <c r="A623" s="90"/>
      <c r="B623" s="90"/>
      <c r="C623" s="90"/>
      <c r="D623" s="90"/>
      <c r="E623" s="90"/>
      <c r="F623" s="90"/>
      <c r="G623" s="90"/>
      <c r="H623" s="90"/>
      <c r="I623" s="90"/>
    </row>
    <row r="624" spans="1:9" x14ac:dyDescent="0.25">
      <c r="A624" s="90"/>
      <c r="B624" s="90"/>
      <c r="C624" s="90"/>
      <c r="D624" s="90"/>
      <c r="E624" s="90"/>
      <c r="F624" s="90"/>
      <c r="G624" s="90"/>
      <c r="H624" s="90"/>
      <c r="I624" s="90"/>
    </row>
    <row r="625" spans="1:9" x14ac:dyDescent="0.25">
      <c r="A625" s="90"/>
      <c r="B625" s="90"/>
      <c r="C625" s="90"/>
      <c r="D625" s="90"/>
      <c r="E625" s="90"/>
      <c r="F625" s="90"/>
      <c r="G625" s="90"/>
      <c r="H625" s="90"/>
      <c r="I625" s="90"/>
    </row>
    <row r="626" spans="1:9" x14ac:dyDescent="0.25">
      <c r="A626" s="90"/>
      <c r="B626" s="90"/>
      <c r="C626" s="90"/>
      <c r="D626" s="90"/>
      <c r="E626" s="90"/>
      <c r="F626" s="90"/>
      <c r="G626" s="90"/>
      <c r="H626" s="90"/>
      <c r="I626" s="90"/>
    </row>
    <row r="627" spans="1:9" x14ac:dyDescent="0.25">
      <c r="A627" s="90"/>
      <c r="B627" s="90"/>
      <c r="C627" s="90"/>
      <c r="D627" s="90"/>
      <c r="E627" s="90"/>
      <c r="F627" s="90"/>
      <c r="G627" s="90"/>
      <c r="H627" s="90"/>
      <c r="I627" s="90"/>
    </row>
    <row r="628" spans="1:9" x14ac:dyDescent="0.25">
      <c r="A628" s="90"/>
      <c r="B628" s="90"/>
      <c r="C628" s="90"/>
      <c r="D628" s="90"/>
      <c r="E628" s="90"/>
      <c r="F628" s="90"/>
      <c r="G628" s="90"/>
      <c r="H628" s="90"/>
      <c r="I628" s="90"/>
    </row>
    <row r="629" spans="1:9" x14ac:dyDescent="0.25">
      <c r="A629" s="90"/>
      <c r="B629" s="90"/>
      <c r="C629" s="90"/>
      <c r="D629" s="90"/>
      <c r="E629" s="90"/>
      <c r="F629" s="90"/>
      <c r="G629" s="90"/>
      <c r="H629" s="90"/>
      <c r="I629" s="90"/>
    </row>
    <row r="630" spans="1:9" x14ac:dyDescent="0.25">
      <c r="A630" s="90"/>
      <c r="B630" s="90"/>
      <c r="C630" s="90"/>
      <c r="D630" s="90"/>
      <c r="E630" s="90"/>
      <c r="F630" s="90"/>
      <c r="G630" s="90"/>
      <c r="H630" s="90"/>
      <c r="I630" s="90"/>
    </row>
    <row r="631" spans="1:9" x14ac:dyDescent="0.25">
      <c r="A631" s="90"/>
      <c r="B631" s="90"/>
      <c r="C631" s="90"/>
      <c r="D631" s="90"/>
      <c r="E631" s="90"/>
      <c r="F631" s="90"/>
      <c r="G631" s="90"/>
      <c r="H631" s="90"/>
      <c r="I631" s="90"/>
    </row>
    <row r="632" spans="1:9" x14ac:dyDescent="0.25">
      <c r="A632" s="90"/>
      <c r="B632" s="90"/>
      <c r="C632" s="90"/>
      <c r="D632" s="90"/>
      <c r="E632" s="90"/>
      <c r="F632" s="90"/>
      <c r="G632" s="90"/>
      <c r="H632" s="90"/>
      <c r="I632" s="90"/>
    </row>
    <row r="633" spans="1:9" x14ac:dyDescent="0.25">
      <c r="A633" s="90"/>
      <c r="B633" s="90"/>
      <c r="C633" s="90"/>
      <c r="D633" s="90"/>
      <c r="E633" s="90"/>
      <c r="F633" s="90"/>
      <c r="G633" s="90"/>
      <c r="H633" s="90"/>
      <c r="I633" s="90"/>
    </row>
    <row r="634" spans="1:9" x14ac:dyDescent="0.25">
      <c r="A634" s="90"/>
      <c r="B634" s="90"/>
      <c r="C634" s="90"/>
      <c r="D634" s="90"/>
      <c r="E634" s="90"/>
      <c r="F634" s="90"/>
      <c r="G634" s="90"/>
      <c r="H634" s="90"/>
      <c r="I634" s="90"/>
    </row>
    <row r="635" spans="1:9" x14ac:dyDescent="0.25">
      <c r="A635" s="90"/>
      <c r="B635" s="90"/>
      <c r="C635" s="90"/>
      <c r="D635" s="90"/>
      <c r="E635" s="90"/>
      <c r="F635" s="90"/>
      <c r="G635" s="90"/>
      <c r="H635" s="90"/>
      <c r="I635" s="90"/>
    </row>
    <row r="636" spans="1:9" x14ac:dyDescent="0.25">
      <c r="A636" s="90"/>
      <c r="B636" s="90"/>
      <c r="C636" s="90"/>
      <c r="D636" s="90"/>
      <c r="E636" s="90"/>
      <c r="F636" s="90"/>
      <c r="G636" s="90"/>
      <c r="H636" s="90"/>
      <c r="I636" s="90"/>
    </row>
    <row r="637" spans="1:9" x14ac:dyDescent="0.25">
      <c r="A637" s="90"/>
      <c r="B637" s="90"/>
      <c r="C637" s="90"/>
      <c r="D637" s="90"/>
      <c r="E637" s="90"/>
      <c r="F637" s="90"/>
      <c r="G637" s="90"/>
      <c r="H637" s="90"/>
      <c r="I637" s="90"/>
    </row>
    <row r="638" spans="1:9" x14ac:dyDescent="0.25">
      <c r="A638" s="90"/>
      <c r="B638" s="90"/>
      <c r="C638" s="90"/>
      <c r="D638" s="90"/>
      <c r="E638" s="90"/>
      <c r="F638" s="90"/>
      <c r="G638" s="90"/>
      <c r="H638" s="90"/>
      <c r="I638" s="90"/>
    </row>
    <row r="639" spans="1:9" x14ac:dyDescent="0.25">
      <c r="A639" s="90"/>
      <c r="B639" s="90"/>
      <c r="C639" s="90"/>
      <c r="D639" s="90"/>
      <c r="E639" s="90"/>
      <c r="F639" s="90"/>
      <c r="G639" s="90"/>
      <c r="H639" s="90"/>
      <c r="I639" s="90"/>
    </row>
    <row r="640" spans="1:9" x14ac:dyDescent="0.25">
      <c r="A640" s="90"/>
      <c r="B640" s="90"/>
      <c r="C640" s="90"/>
      <c r="D640" s="90"/>
      <c r="E640" s="90"/>
      <c r="F640" s="90"/>
      <c r="G640" s="90"/>
      <c r="H640" s="90"/>
      <c r="I640" s="90"/>
    </row>
    <row r="641" spans="1:9" x14ac:dyDescent="0.25">
      <c r="A641" s="90"/>
      <c r="B641" s="90"/>
      <c r="C641" s="90"/>
      <c r="D641" s="90"/>
      <c r="E641" s="90"/>
      <c r="F641" s="90"/>
      <c r="G641" s="90"/>
      <c r="H641" s="90"/>
      <c r="I641" s="90"/>
    </row>
    <row r="642" spans="1:9" x14ac:dyDescent="0.25">
      <c r="A642" s="90"/>
      <c r="B642" s="90"/>
      <c r="C642" s="90"/>
      <c r="D642" s="90"/>
      <c r="E642" s="90"/>
      <c r="F642" s="90"/>
      <c r="G642" s="90"/>
      <c r="H642" s="90"/>
      <c r="I642" s="90"/>
    </row>
    <row r="643" spans="1:9" x14ac:dyDescent="0.25">
      <c r="A643" s="90"/>
      <c r="B643" s="90"/>
      <c r="C643" s="90"/>
      <c r="D643" s="90"/>
      <c r="E643" s="90"/>
      <c r="F643" s="90"/>
      <c r="G643" s="90"/>
      <c r="H643" s="90"/>
      <c r="I643" s="90"/>
    </row>
    <row r="644" spans="1:9" x14ac:dyDescent="0.25">
      <c r="A644" s="90"/>
      <c r="B644" s="90"/>
      <c r="C644" s="90"/>
      <c r="D644" s="90"/>
      <c r="E644" s="90"/>
      <c r="F644" s="90"/>
      <c r="G644" s="90"/>
      <c r="H644" s="90"/>
      <c r="I644" s="90"/>
    </row>
    <row r="645" spans="1:9" x14ac:dyDescent="0.25">
      <c r="A645" s="90"/>
      <c r="B645" s="90"/>
      <c r="C645" s="90"/>
      <c r="D645" s="90"/>
      <c r="E645" s="90"/>
      <c r="F645" s="90"/>
      <c r="G645" s="90"/>
      <c r="H645" s="90"/>
      <c r="I645" s="90"/>
    </row>
    <row r="646" spans="1:9" x14ac:dyDescent="0.25">
      <c r="A646" s="90"/>
      <c r="B646" s="90"/>
      <c r="C646" s="90"/>
      <c r="D646" s="90"/>
      <c r="E646" s="90"/>
      <c r="F646" s="90"/>
      <c r="G646" s="90"/>
      <c r="H646" s="90"/>
      <c r="I646" s="90"/>
    </row>
    <row r="647" spans="1:9" x14ac:dyDescent="0.25">
      <c r="A647" s="90"/>
      <c r="B647" s="90"/>
      <c r="C647" s="90"/>
      <c r="D647" s="90"/>
      <c r="E647" s="90"/>
      <c r="F647" s="90"/>
      <c r="G647" s="90"/>
      <c r="H647" s="90"/>
      <c r="I647" s="90"/>
    </row>
    <row r="648" spans="1:9" x14ac:dyDescent="0.25">
      <c r="A648" s="90"/>
      <c r="B648" s="90"/>
      <c r="C648" s="90"/>
      <c r="D648" s="90"/>
      <c r="E648" s="90"/>
      <c r="F648" s="90"/>
      <c r="G648" s="90"/>
      <c r="H648" s="90"/>
      <c r="I648" s="90"/>
    </row>
    <row r="649" spans="1:9" x14ac:dyDescent="0.25">
      <c r="A649" s="90"/>
      <c r="B649" s="90"/>
      <c r="C649" s="90"/>
      <c r="D649" s="90"/>
      <c r="E649" s="90"/>
      <c r="F649" s="90"/>
      <c r="G649" s="90"/>
      <c r="H649" s="90"/>
      <c r="I649" s="90"/>
    </row>
    <row r="650" spans="1:9" x14ac:dyDescent="0.25">
      <c r="A650" s="90"/>
      <c r="B650" s="90"/>
      <c r="C650" s="90"/>
      <c r="D650" s="90"/>
      <c r="E650" s="90"/>
      <c r="F650" s="90"/>
      <c r="G650" s="90"/>
      <c r="H650" s="90"/>
      <c r="I650" s="90"/>
    </row>
    <row r="651" spans="1:9" x14ac:dyDescent="0.25">
      <c r="A651" s="90"/>
      <c r="B651" s="90"/>
      <c r="C651" s="90"/>
      <c r="D651" s="90"/>
      <c r="E651" s="90"/>
      <c r="F651" s="90"/>
      <c r="G651" s="90"/>
      <c r="H651" s="90"/>
      <c r="I651" s="90"/>
    </row>
    <row r="652" spans="1:9" x14ac:dyDescent="0.25">
      <c r="A652" s="90"/>
      <c r="B652" s="90"/>
      <c r="C652" s="90"/>
      <c r="D652" s="90"/>
      <c r="E652" s="90"/>
      <c r="F652" s="90"/>
      <c r="G652" s="90"/>
      <c r="H652" s="90"/>
      <c r="I652" s="90"/>
    </row>
    <row r="653" spans="1:9" x14ac:dyDescent="0.25">
      <c r="A653" s="90"/>
      <c r="B653" s="90"/>
      <c r="C653" s="90"/>
      <c r="D653" s="90"/>
      <c r="E653" s="90"/>
      <c r="F653" s="90"/>
      <c r="G653" s="90"/>
      <c r="H653" s="90"/>
      <c r="I653" s="90"/>
    </row>
    <row r="654" spans="1:9" x14ac:dyDescent="0.25">
      <c r="A654" s="90"/>
      <c r="B654" s="90"/>
      <c r="C654" s="90"/>
      <c r="D654" s="90"/>
      <c r="E654" s="90"/>
      <c r="F654" s="90"/>
      <c r="G654" s="90"/>
      <c r="H654" s="90"/>
      <c r="I654" s="90"/>
    </row>
    <row r="655" spans="1:9" x14ac:dyDescent="0.25">
      <c r="A655" s="90"/>
      <c r="B655" s="90"/>
      <c r="C655" s="90"/>
      <c r="D655" s="90"/>
      <c r="E655" s="90"/>
      <c r="F655" s="90"/>
      <c r="G655" s="90"/>
      <c r="H655" s="90"/>
      <c r="I655" s="90"/>
    </row>
    <row r="656" spans="1:9" x14ac:dyDescent="0.25">
      <c r="A656" s="90"/>
      <c r="B656" s="90"/>
      <c r="C656" s="90"/>
      <c r="D656" s="90"/>
      <c r="E656" s="90"/>
      <c r="F656" s="90"/>
      <c r="G656" s="90"/>
      <c r="H656" s="90"/>
      <c r="I656" s="90"/>
    </row>
    <row r="657" spans="1:9" x14ac:dyDescent="0.25">
      <c r="A657" s="90"/>
      <c r="B657" s="90"/>
      <c r="C657" s="90"/>
      <c r="D657" s="90"/>
      <c r="E657" s="90"/>
      <c r="F657" s="90"/>
      <c r="G657" s="90"/>
      <c r="H657" s="90"/>
      <c r="I657" s="90"/>
    </row>
    <row r="658" spans="1:9" x14ac:dyDescent="0.25">
      <c r="A658" s="90"/>
      <c r="B658" s="90"/>
      <c r="C658" s="90"/>
      <c r="D658" s="90"/>
      <c r="E658" s="90"/>
      <c r="F658" s="90"/>
      <c r="G658" s="90"/>
      <c r="H658" s="90"/>
      <c r="I658" s="90"/>
    </row>
    <row r="659" spans="1:9" x14ac:dyDescent="0.25">
      <c r="A659" s="90"/>
      <c r="B659" s="90"/>
      <c r="C659" s="90"/>
      <c r="D659" s="90"/>
      <c r="E659" s="90"/>
      <c r="F659" s="90"/>
      <c r="G659" s="90"/>
      <c r="H659" s="90"/>
      <c r="I659" s="90"/>
    </row>
    <row r="660" spans="1:9" x14ac:dyDescent="0.25">
      <c r="A660" s="90"/>
      <c r="B660" s="90"/>
      <c r="C660" s="90"/>
      <c r="D660" s="90"/>
      <c r="E660" s="90"/>
      <c r="F660" s="90"/>
      <c r="G660" s="90"/>
      <c r="H660" s="90"/>
      <c r="I660" s="90"/>
    </row>
    <row r="661" spans="1:9" x14ac:dyDescent="0.25">
      <c r="A661" s="90"/>
      <c r="B661" s="90"/>
      <c r="C661" s="90"/>
      <c r="D661" s="90"/>
      <c r="E661" s="90"/>
      <c r="F661" s="90"/>
      <c r="G661" s="90"/>
      <c r="H661" s="90"/>
      <c r="I661" s="90"/>
    </row>
    <row r="662" spans="1:9" x14ac:dyDescent="0.25">
      <c r="A662" s="90"/>
      <c r="B662" s="90"/>
      <c r="C662" s="90"/>
      <c r="D662" s="90"/>
      <c r="E662" s="90"/>
      <c r="F662" s="90"/>
      <c r="G662" s="90"/>
      <c r="H662" s="90"/>
      <c r="I662" s="90"/>
    </row>
    <row r="663" spans="1:9" x14ac:dyDescent="0.25">
      <c r="A663" s="90"/>
      <c r="B663" s="90"/>
      <c r="C663" s="90"/>
      <c r="D663" s="90"/>
      <c r="E663" s="90"/>
      <c r="F663" s="90"/>
      <c r="G663" s="90"/>
      <c r="H663" s="90"/>
      <c r="I663" s="90"/>
    </row>
    <row r="664" spans="1:9" x14ac:dyDescent="0.25">
      <c r="A664" s="90"/>
      <c r="B664" s="90"/>
      <c r="C664" s="90"/>
      <c r="D664" s="90"/>
      <c r="E664" s="90"/>
      <c r="F664" s="90"/>
      <c r="G664" s="90"/>
      <c r="H664" s="90"/>
      <c r="I664" s="90"/>
    </row>
    <row r="665" spans="1:9" x14ac:dyDescent="0.25">
      <c r="A665" s="90"/>
      <c r="B665" s="90"/>
      <c r="C665" s="90"/>
      <c r="D665" s="90"/>
      <c r="E665" s="90"/>
      <c r="F665" s="90"/>
      <c r="G665" s="90"/>
      <c r="H665" s="90"/>
      <c r="I665" s="90"/>
    </row>
    <row r="666" spans="1:9" x14ac:dyDescent="0.25">
      <c r="A666" s="90"/>
      <c r="B666" s="90"/>
      <c r="C666" s="90"/>
      <c r="D666" s="90"/>
      <c r="E666" s="90"/>
      <c r="F666" s="90"/>
      <c r="G666" s="90"/>
      <c r="H666" s="90"/>
      <c r="I666" s="90"/>
    </row>
    <row r="667" spans="1:9" x14ac:dyDescent="0.25">
      <c r="A667" s="90"/>
      <c r="B667" s="90"/>
      <c r="C667" s="90"/>
      <c r="D667" s="90"/>
      <c r="E667" s="90"/>
      <c r="F667" s="90"/>
      <c r="G667" s="90"/>
      <c r="H667" s="90"/>
      <c r="I667" s="90"/>
    </row>
    <row r="668" spans="1:9" x14ac:dyDescent="0.25">
      <c r="A668" s="90"/>
      <c r="B668" s="90"/>
      <c r="C668" s="90"/>
      <c r="D668" s="90"/>
      <c r="E668" s="90"/>
      <c r="F668" s="90"/>
      <c r="G668" s="90"/>
      <c r="H668" s="90"/>
      <c r="I668" s="90"/>
    </row>
    <row r="669" spans="1:9" x14ac:dyDescent="0.25">
      <c r="A669" s="90"/>
      <c r="B669" s="90"/>
      <c r="C669" s="90"/>
      <c r="D669" s="90"/>
      <c r="E669" s="90"/>
      <c r="F669" s="90"/>
      <c r="G669" s="90"/>
      <c r="H669" s="90"/>
      <c r="I669" s="90"/>
    </row>
    <row r="670" spans="1:9" x14ac:dyDescent="0.25">
      <c r="A670" s="90"/>
      <c r="B670" s="90"/>
      <c r="C670" s="90"/>
      <c r="D670" s="90"/>
      <c r="E670" s="90"/>
      <c r="F670" s="90"/>
      <c r="G670" s="90"/>
      <c r="H670" s="90"/>
      <c r="I670" s="90"/>
    </row>
    <row r="671" spans="1:9" x14ac:dyDescent="0.25">
      <c r="A671" s="90"/>
      <c r="B671" s="90"/>
      <c r="C671" s="90"/>
      <c r="D671" s="90"/>
      <c r="E671" s="90"/>
      <c r="F671" s="90"/>
      <c r="G671" s="90"/>
      <c r="H671" s="90"/>
      <c r="I671" s="90"/>
    </row>
    <row r="672" spans="1:9" x14ac:dyDescent="0.25">
      <c r="A672" s="90"/>
      <c r="B672" s="90"/>
      <c r="C672" s="90"/>
      <c r="D672" s="90"/>
      <c r="E672" s="90"/>
      <c r="F672" s="90"/>
      <c r="G672" s="90"/>
      <c r="H672" s="90"/>
      <c r="I672" s="90"/>
    </row>
    <row r="673" spans="1:9" x14ac:dyDescent="0.25">
      <c r="A673" s="90"/>
      <c r="B673" s="90"/>
      <c r="C673" s="90"/>
      <c r="D673" s="90"/>
      <c r="E673" s="90"/>
      <c r="F673" s="90"/>
      <c r="G673" s="90"/>
      <c r="H673" s="90"/>
      <c r="I673" s="90"/>
    </row>
    <row r="674" spans="1:9" x14ac:dyDescent="0.25">
      <c r="A674" s="90"/>
      <c r="B674" s="90"/>
      <c r="C674" s="90"/>
      <c r="D674" s="90"/>
      <c r="E674" s="90"/>
      <c r="F674" s="90"/>
      <c r="G674" s="90"/>
      <c r="H674" s="90"/>
      <c r="I674" s="90"/>
    </row>
    <row r="675" spans="1:9" x14ac:dyDescent="0.25">
      <c r="A675" s="90"/>
      <c r="B675" s="90"/>
      <c r="C675" s="90"/>
      <c r="D675" s="90"/>
      <c r="E675" s="90"/>
      <c r="F675" s="90"/>
      <c r="G675" s="90"/>
      <c r="H675" s="90"/>
      <c r="I675" s="90"/>
    </row>
    <row r="676" spans="1:9" x14ac:dyDescent="0.25">
      <c r="A676" s="90"/>
      <c r="B676" s="90"/>
      <c r="C676" s="90"/>
      <c r="D676" s="90"/>
      <c r="E676" s="90"/>
      <c r="F676" s="90"/>
      <c r="G676" s="90"/>
      <c r="H676" s="90"/>
      <c r="I676" s="90"/>
    </row>
    <row r="677" spans="1:9" x14ac:dyDescent="0.25">
      <c r="A677" s="90"/>
      <c r="B677" s="90"/>
      <c r="C677" s="90"/>
      <c r="D677" s="90"/>
      <c r="E677" s="90"/>
      <c r="F677" s="90"/>
      <c r="G677" s="90"/>
      <c r="H677" s="90"/>
      <c r="I677" s="90"/>
    </row>
    <row r="678" spans="1:9" x14ac:dyDescent="0.25">
      <c r="A678" s="90"/>
      <c r="B678" s="90"/>
      <c r="C678" s="90"/>
      <c r="D678" s="90"/>
      <c r="E678" s="90"/>
      <c r="F678" s="90"/>
      <c r="G678" s="90"/>
      <c r="H678" s="90"/>
      <c r="I678" s="90"/>
    </row>
    <row r="679" spans="1:9" x14ac:dyDescent="0.25">
      <c r="A679" s="90"/>
      <c r="B679" s="90"/>
      <c r="C679" s="90"/>
      <c r="D679" s="90"/>
      <c r="E679" s="90"/>
      <c r="F679" s="90"/>
      <c r="G679" s="90"/>
      <c r="H679" s="90"/>
      <c r="I679" s="90"/>
    </row>
    <row r="680" spans="1:9" x14ac:dyDescent="0.25">
      <c r="A680" s="90"/>
      <c r="B680" s="90"/>
      <c r="C680" s="90"/>
      <c r="D680" s="90"/>
      <c r="E680" s="90"/>
      <c r="F680" s="90"/>
      <c r="G680" s="90"/>
      <c r="H680" s="90"/>
      <c r="I680" s="90"/>
    </row>
    <row r="681" spans="1:9" x14ac:dyDescent="0.25">
      <c r="A681" s="90"/>
      <c r="B681" s="90"/>
      <c r="C681" s="90"/>
      <c r="D681" s="90"/>
      <c r="E681" s="90"/>
      <c r="F681" s="90"/>
      <c r="G681" s="90"/>
      <c r="H681" s="90"/>
      <c r="I681" s="90"/>
    </row>
    <row r="682" spans="1:9" x14ac:dyDescent="0.25">
      <c r="A682" s="90"/>
      <c r="B682" s="90"/>
      <c r="C682" s="90"/>
      <c r="D682" s="90"/>
      <c r="E682" s="90"/>
      <c r="F682" s="90"/>
      <c r="G682" s="90"/>
      <c r="H682" s="90"/>
      <c r="I682" s="90"/>
    </row>
    <row r="683" spans="1:9" x14ac:dyDescent="0.25">
      <c r="A683" s="90"/>
      <c r="B683" s="90"/>
      <c r="C683" s="90"/>
      <c r="D683" s="90"/>
      <c r="E683" s="90"/>
      <c r="F683" s="90"/>
      <c r="G683" s="90"/>
      <c r="H683" s="90"/>
      <c r="I683" s="90"/>
    </row>
    <row r="684" spans="1:9" x14ac:dyDescent="0.25">
      <c r="A684" s="90"/>
      <c r="B684" s="90"/>
      <c r="C684" s="90"/>
      <c r="D684" s="90"/>
      <c r="E684" s="90"/>
      <c r="F684" s="90"/>
      <c r="G684" s="90"/>
      <c r="H684" s="90"/>
      <c r="I684" s="90"/>
    </row>
    <row r="685" spans="1:9" x14ac:dyDescent="0.25">
      <c r="A685" s="90"/>
      <c r="B685" s="90"/>
      <c r="C685" s="90"/>
      <c r="D685" s="90"/>
      <c r="E685" s="90"/>
      <c r="F685" s="90"/>
      <c r="G685" s="90"/>
      <c r="H685" s="90"/>
      <c r="I685" s="90"/>
    </row>
    <row r="686" spans="1:9" x14ac:dyDescent="0.25">
      <c r="A686" s="90"/>
      <c r="B686" s="90"/>
      <c r="C686" s="90"/>
      <c r="D686" s="90"/>
      <c r="E686" s="90"/>
      <c r="F686" s="90"/>
      <c r="G686" s="90"/>
      <c r="H686" s="90"/>
      <c r="I686" s="90"/>
    </row>
    <row r="687" spans="1:9" x14ac:dyDescent="0.25">
      <c r="A687" s="90"/>
      <c r="B687" s="90"/>
      <c r="C687" s="90"/>
      <c r="D687" s="90"/>
      <c r="E687" s="90"/>
      <c r="F687" s="90"/>
      <c r="G687" s="90"/>
      <c r="H687" s="90"/>
      <c r="I687" s="90"/>
    </row>
    <row r="688" spans="1:9" x14ac:dyDescent="0.25">
      <c r="A688" s="90"/>
      <c r="B688" s="90"/>
      <c r="C688" s="90"/>
      <c r="D688" s="90"/>
      <c r="E688" s="90"/>
      <c r="F688" s="90"/>
      <c r="G688" s="90"/>
      <c r="H688" s="90"/>
      <c r="I688" s="90"/>
    </row>
    <row r="689" spans="1:9" x14ac:dyDescent="0.25">
      <c r="A689" s="90"/>
      <c r="B689" s="90"/>
      <c r="C689" s="90"/>
      <c r="D689" s="90"/>
      <c r="E689" s="90"/>
      <c r="F689" s="90"/>
      <c r="G689" s="90"/>
      <c r="H689" s="90"/>
      <c r="I689" s="90"/>
    </row>
    <row r="690" spans="1:9" x14ac:dyDescent="0.25">
      <c r="A690" s="90"/>
      <c r="B690" s="90"/>
      <c r="C690" s="90"/>
      <c r="D690" s="90"/>
      <c r="E690" s="90"/>
      <c r="F690" s="90"/>
      <c r="G690" s="90"/>
      <c r="H690" s="90"/>
      <c r="I690" s="90"/>
    </row>
    <row r="691" spans="1:9" x14ac:dyDescent="0.25">
      <c r="A691" s="90"/>
      <c r="B691" s="90"/>
      <c r="C691" s="90"/>
      <c r="D691" s="90"/>
      <c r="E691" s="90"/>
      <c r="F691" s="90"/>
      <c r="G691" s="90"/>
      <c r="H691" s="90"/>
      <c r="I691" s="90"/>
    </row>
    <row r="692" spans="1:9" x14ac:dyDescent="0.25">
      <c r="A692" s="90"/>
      <c r="B692" s="90"/>
      <c r="C692" s="90"/>
      <c r="D692" s="90"/>
      <c r="E692" s="90"/>
      <c r="F692" s="90"/>
      <c r="G692" s="90"/>
      <c r="H692" s="90"/>
      <c r="I692" s="90"/>
    </row>
    <row r="693" spans="1:9" x14ac:dyDescent="0.25">
      <c r="A693" s="90"/>
      <c r="B693" s="90"/>
      <c r="C693" s="90"/>
      <c r="D693" s="90"/>
      <c r="E693" s="90"/>
      <c r="F693" s="90"/>
      <c r="G693" s="90"/>
      <c r="H693" s="90"/>
      <c r="I693" s="90"/>
    </row>
    <row r="694" spans="1:9" x14ac:dyDescent="0.25">
      <c r="A694" s="90"/>
      <c r="B694" s="90"/>
      <c r="C694" s="90"/>
      <c r="D694" s="90"/>
      <c r="E694" s="90"/>
      <c r="F694" s="90"/>
      <c r="G694" s="90"/>
      <c r="H694" s="90"/>
      <c r="I694" s="90"/>
    </row>
    <row r="695" spans="1:9" x14ac:dyDescent="0.25">
      <c r="A695" s="90"/>
      <c r="B695" s="90"/>
      <c r="C695" s="90"/>
      <c r="D695" s="90"/>
      <c r="E695" s="90"/>
      <c r="F695" s="90"/>
      <c r="G695" s="90"/>
      <c r="H695" s="90"/>
      <c r="I695" s="90"/>
    </row>
    <row r="696" spans="1:9" x14ac:dyDescent="0.25">
      <c r="A696" s="90"/>
      <c r="B696" s="90"/>
      <c r="C696" s="90"/>
      <c r="D696" s="90"/>
      <c r="E696" s="90"/>
      <c r="F696" s="90"/>
      <c r="G696" s="90"/>
      <c r="H696" s="90"/>
      <c r="I696" s="90"/>
    </row>
    <row r="697" spans="1:9" x14ac:dyDescent="0.25">
      <c r="A697" s="90"/>
      <c r="B697" s="90"/>
      <c r="C697" s="90"/>
      <c r="D697" s="90"/>
      <c r="E697" s="90"/>
      <c r="F697" s="90"/>
      <c r="G697" s="90"/>
      <c r="H697" s="90"/>
      <c r="I697" s="90"/>
    </row>
    <row r="698" spans="1:9" x14ac:dyDescent="0.25">
      <c r="A698" s="90"/>
      <c r="B698" s="90"/>
      <c r="C698" s="90"/>
      <c r="D698" s="90"/>
      <c r="E698" s="90"/>
      <c r="F698" s="90"/>
      <c r="G698" s="90"/>
      <c r="H698" s="90"/>
      <c r="I698" s="90"/>
    </row>
    <row r="699" spans="1:9" x14ac:dyDescent="0.25">
      <c r="A699" s="90"/>
      <c r="B699" s="90"/>
      <c r="C699" s="90"/>
      <c r="D699" s="90"/>
      <c r="E699" s="90"/>
      <c r="F699" s="90"/>
      <c r="G699" s="90"/>
      <c r="H699" s="90"/>
      <c r="I699" s="90"/>
    </row>
    <row r="700" spans="1:9" x14ac:dyDescent="0.25">
      <c r="A700" s="90"/>
      <c r="B700" s="90"/>
      <c r="C700" s="90"/>
      <c r="D700" s="90"/>
      <c r="E700" s="90"/>
      <c r="F700" s="90"/>
      <c r="G700" s="90"/>
      <c r="H700" s="90"/>
      <c r="I700" s="90"/>
    </row>
    <row r="701" spans="1:9" x14ac:dyDescent="0.25">
      <c r="A701" s="90"/>
      <c r="B701" s="90"/>
      <c r="C701" s="90"/>
      <c r="D701" s="90"/>
      <c r="E701" s="90"/>
      <c r="F701" s="90"/>
      <c r="G701" s="90"/>
      <c r="H701" s="90"/>
      <c r="I701" s="90"/>
    </row>
    <row r="702" spans="1:9" x14ac:dyDescent="0.25">
      <c r="A702" s="90"/>
      <c r="B702" s="90"/>
      <c r="C702" s="90"/>
      <c r="D702" s="90"/>
      <c r="E702" s="90"/>
      <c r="F702" s="90"/>
      <c r="G702" s="90"/>
      <c r="H702" s="90"/>
      <c r="I702" s="90"/>
    </row>
    <row r="703" spans="1:9" x14ac:dyDescent="0.25">
      <c r="A703" s="90"/>
      <c r="B703" s="90"/>
      <c r="C703" s="90"/>
      <c r="D703" s="90"/>
      <c r="E703" s="90"/>
      <c r="F703" s="90"/>
      <c r="G703" s="90"/>
      <c r="H703" s="90"/>
      <c r="I703" s="90"/>
    </row>
    <row r="704" spans="1:9" x14ac:dyDescent="0.25">
      <c r="A704" s="90"/>
      <c r="B704" s="90"/>
      <c r="C704" s="90"/>
      <c r="D704" s="90"/>
      <c r="E704" s="90"/>
      <c r="F704" s="90"/>
      <c r="G704" s="90"/>
      <c r="H704" s="90"/>
      <c r="I704" s="90"/>
    </row>
    <row r="705" spans="1:9" x14ac:dyDescent="0.25">
      <c r="A705" s="90"/>
      <c r="B705" s="90"/>
      <c r="C705" s="90"/>
      <c r="D705" s="90"/>
      <c r="E705" s="90"/>
      <c r="F705" s="90"/>
      <c r="G705" s="90"/>
      <c r="H705" s="90"/>
      <c r="I705" s="90"/>
    </row>
    <row r="706" spans="1:9" x14ac:dyDescent="0.25">
      <c r="A706" s="90"/>
      <c r="B706" s="90"/>
      <c r="C706" s="90"/>
      <c r="D706" s="90"/>
      <c r="E706" s="90"/>
      <c r="F706" s="90"/>
      <c r="G706" s="90"/>
      <c r="H706" s="90"/>
      <c r="I706" s="90"/>
    </row>
    <row r="707" spans="1:9" x14ac:dyDescent="0.25">
      <c r="A707" s="90"/>
      <c r="B707" s="90"/>
      <c r="C707" s="90"/>
      <c r="D707" s="90"/>
      <c r="E707" s="90"/>
      <c r="F707" s="90"/>
      <c r="G707" s="90"/>
      <c r="H707" s="90"/>
      <c r="I707" s="90"/>
    </row>
    <row r="708" spans="1:9" x14ac:dyDescent="0.25">
      <c r="A708" s="90"/>
      <c r="B708" s="90"/>
      <c r="C708" s="90"/>
      <c r="D708" s="90"/>
      <c r="E708" s="90"/>
      <c r="F708" s="90"/>
      <c r="G708" s="90"/>
      <c r="H708" s="90"/>
      <c r="I708" s="90"/>
    </row>
    <row r="709" spans="1:9" x14ac:dyDescent="0.25">
      <c r="A709" s="90"/>
      <c r="B709" s="90"/>
      <c r="C709" s="90"/>
      <c r="D709" s="90"/>
      <c r="E709" s="90"/>
      <c r="F709" s="90"/>
      <c r="G709" s="90"/>
      <c r="H709" s="90"/>
      <c r="I709" s="90"/>
    </row>
    <row r="710" spans="1:9" x14ac:dyDescent="0.25">
      <c r="A710" s="90"/>
      <c r="B710" s="90"/>
      <c r="C710" s="90"/>
      <c r="D710" s="90"/>
      <c r="E710" s="90"/>
      <c r="F710" s="90"/>
      <c r="G710" s="90"/>
      <c r="H710" s="90"/>
      <c r="I710" s="90"/>
    </row>
    <row r="711" spans="1:9" x14ac:dyDescent="0.25">
      <c r="A711" s="90"/>
      <c r="B711" s="90"/>
      <c r="C711" s="90"/>
      <c r="D711" s="90"/>
      <c r="E711" s="90"/>
      <c r="F711" s="90"/>
      <c r="G711" s="90"/>
      <c r="H711" s="90"/>
      <c r="I711" s="90"/>
    </row>
    <row r="712" spans="1:9" x14ac:dyDescent="0.25">
      <c r="A712" s="90"/>
      <c r="B712" s="90"/>
      <c r="C712" s="90"/>
      <c r="D712" s="90"/>
      <c r="E712" s="90"/>
      <c r="F712" s="90"/>
      <c r="G712" s="90"/>
      <c r="H712" s="90"/>
      <c r="I712" s="90"/>
    </row>
    <row r="713" spans="1:9" x14ac:dyDescent="0.25">
      <c r="A713" s="90"/>
      <c r="B713" s="90"/>
      <c r="C713" s="90"/>
      <c r="D713" s="90"/>
      <c r="E713" s="90"/>
      <c r="F713" s="90"/>
      <c r="G713" s="90"/>
      <c r="H713" s="90"/>
      <c r="I713" s="90"/>
    </row>
    <row r="714" spans="1:9" x14ac:dyDescent="0.25">
      <c r="A714" s="90"/>
      <c r="B714" s="90"/>
      <c r="C714" s="90"/>
      <c r="D714" s="90"/>
      <c r="E714" s="90"/>
      <c r="F714" s="90"/>
      <c r="G714" s="90"/>
      <c r="H714" s="90"/>
      <c r="I714" s="90"/>
    </row>
    <row r="715" spans="1:9" x14ac:dyDescent="0.25">
      <c r="A715" s="90"/>
      <c r="B715" s="90"/>
      <c r="C715" s="90"/>
      <c r="D715" s="90"/>
      <c r="E715" s="90"/>
      <c r="F715" s="90"/>
      <c r="G715" s="90"/>
      <c r="H715" s="90"/>
      <c r="I715" s="90"/>
    </row>
    <row r="716" spans="1:9" x14ac:dyDescent="0.25">
      <c r="A716" s="90"/>
      <c r="B716" s="90"/>
      <c r="C716" s="90"/>
      <c r="D716" s="90"/>
      <c r="E716" s="90"/>
      <c r="F716" s="90"/>
      <c r="G716" s="90"/>
      <c r="H716" s="90"/>
      <c r="I716" s="90"/>
    </row>
    <row r="717" spans="1:9" x14ac:dyDescent="0.25">
      <c r="A717" s="90"/>
      <c r="B717" s="90"/>
      <c r="C717" s="90"/>
      <c r="D717" s="90"/>
      <c r="E717" s="90"/>
      <c r="F717" s="90"/>
      <c r="G717" s="90"/>
      <c r="H717" s="90"/>
      <c r="I717" s="90"/>
    </row>
    <row r="718" spans="1:9" x14ac:dyDescent="0.25">
      <c r="A718" s="90"/>
      <c r="B718" s="90"/>
      <c r="C718" s="90"/>
      <c r="D718" s="90"/>
      <c r="E718" s="90"/>
      <c r="F718" s="90"/>
      <c r="G718" s="90"/>
      <c r="H718" s="90"/>
      <c r="I718" s="90"/>
    </row>
    <row r="719" spans="1:9" x14ac:dyDescent="0.25">
      <c r="A719" s="90"/>
      <c r="B719" s="90"/>
      <c r="C719" s="90"/>
      <c r="D719" s="90"/>
      <c r="E719" s="90"/>
      <c r="F719" s="90"/>
      <c r="G719" s="90"/>
      <c r="H719" s="90"/>
      <c r="I719" s="90"/>
    </row>
    <row r="720" spans="1:9" x14ac:dyDescent="0.25">
      <c r="A720" s="90"/>
      <c r="B720" s="90"/>
      <c r="C720" s="90"/>
      <c r="D720" s="90"/>
      <c r="E720" s="90"/>
      <c r="F720" s="90"/>
      <c r="G720" s="90"/>
      <c r="H720" s="90"/>
      <c r="I720" s="90"/>
    </row>
    <row r="721" spans="1:9" x14ac:dyDescent="0.25">
      <c r="A721" s="90"/>
      <c r="B721" s="90"/>
      <c r="C721" s="90"/>
      <c r="D721" s="90"/>
      <c r="E721" s="90"/>
      <c r="F721" s="90"/>
      <c r="G721" s="90"/>
      <c r="H721" s="90"/>
      <c r="I721" s="90"/>
    </row>
    <row r="722" spans="1:9" x14ac:dyDescent="0.25">
      <c r="A722" s="90"/>
      <c r="B722" s="90"/>
      <c r="C722" s="90"/>
      <c r="D722" s="90"/>
      <c r="E722" s="90"/>
      <c r="F722" s="90"/>
      <c r="G722" s="90"/>
      <c r="H722" s="90"/>
      <c r="I722" s="90"/>
    </row>
    <row r="723" spans="1:9" x14ac:dyDescent="0.25">
      <c r="A723" s="90"/>
      <c r="B723" s="90"/>
      <c r="C723" s="90"/>
      <c r="D723" s="90"/>
      <c r="E723" s="90"/>
      <c r="F723" s="90"/>
      <c r="G723" s="90"/>
      <c r="H723" s="90"/>
      <c r="I723" s="90"/>
    </row>
    <row r="724" spans="1:9" x14ac:dyDescent="0.25">
      <c r="A724" s="90"/>
      <c r="B724" s="90"/>
      <c r="C724" s="90"/>
      <c r="D724" s="90"/>
      <c r="E724" s="90"/>
      <c r="F724" s="90"/>
      <c r="G724" s="90"/>
      <c r="H724" s="90"/>
      <c r="I724" s="90"/>
    </row>
    <row r="725" spans="1:9" x14ac:dyDescent="0.25">
      <c r="A725" s="90"/>
      <c r="B725" s="90"/>
      <c r="C725" s="90"/>
      <c r="D725" s="90"/>
      <c r="E725" s="90"/>
      <c r="F725" s="90"/>
      <c r="G725" s="90"/>
      <c r="H725" s="90"/>
      <c r="I725" s="90"/>
    </row>
    <row r="726" spans="1:9" x14ac:dyDescent="0.25">
      <c r="A726" s="90"/>
      <c r="B726" s="90"/>
      <c r="C726" s="90"/>
      <c r="D726" s="90"/>
      <c r="E726" s="90"/>
      <c r="F726" s="90"/>
      <c r="G726" s="90"/>
      <c r="H726" s="90"/>
      <c r="I726" s="90"/>
    </row>
    <row r="727" spans="1:9" x14ac:dyDescent="0.25">
      <c r="A727" s="90"/>
      <c r="B727" s="90"/>
      <c r="C727" s="90"/>
      <c r="D727" s="90"/>
      <c r="E727" s="90"/>
      <c r="F727" s="90"/>
      <c r="G727" s="90"/>
      <c r="H727" s="90"/>
      <c r="I727" s="90"/>
    </row>
    <row r="728" spans="1:9" x14ac:dyDescent="0.25">
      <c r="A728" s="90"/>
      <c r="B728" s="90"/>
      <c r="C728" s="90"/>
      <c r="D728" s="90"/>
      <c r="E728" s="90"/>
      <c r="F728" s="90"/>
      <c r="G728" s="90"/>
      <c r="H728" s="90"/>
      <c r="I728" s="90"/>
    </row>
    <row r="729" spans="1:9" x14ac:dyDescent="0.25">
      <c r="A729" s="90"/>
      <c r="B729" s="90"/>
      <c r="C729" s="90"/>
      <c r="D729" s="90"/>
      <c r="E729" s="90"/>
      <c r="F729" s="90"/>
      <c r="G729" s="90"/>
      <c r="H729" s="90"/>
      <c r="I729" s="90"/>
    </row>
    <row r="730" spans="1:9" x14ac:dyDescent="0.25">
      <c r="A730" s="90"/>
      <c r="B730" s="90"/>
      <c r="C730" s="90"/>
      <c r="D730" s="90"/>
      <c r="E730" s="90"/>
      <c r="F730" s="90"/>
      <c r="G730" s="90"/>
      <c r="H730" s="90"/>
      <c r="I730" s="90"/>
    </row>
    <row r="731" spans="1:9" x14ac:dyDescent="0.25">
      <c r="A731" s="90"/>
      <c r="B731" s="90"/>
      <c r="C731" s="90"/>
      <c r="D731" s="90"/>
      <c r="E731" s="90"/>
      <c r="F731" s="90"/>
      <c r="G731" s="90"/>
      <c r="H731" s="90"/>
      <c r="I731" s="90"/>
    </row>
    <row r="732" spans="1:9" x14ac:dyDescent="0.25">
      <c r="A732" s="90"/>
      <c r="B732" s="90"/>
      <c r="C732" s="90"/>
      <c r="D732" s="90"/>
      <c r="E732" s="90"/>
      <c r="F732" s="90"/>
      <c r="G732" s="90"/>
      <c r="H732" s="90"/>
      <c r="I732" s="90"/>
    </row>
    <row r="733" spans="1:9" x14ac:dyDescent="0.25">
      <c r="A733" s="90"/>
      <c r="B733" s="90"/>
      <c r="C733" s="90"/>
      <c r="D733" s="90"/>
      <c r="E733" s="90"/>
      <c r="F733" s="90"/>
      <c r="G733" s="90"/>
      <c r="H733" s="90"/>
      <c r="I733" s="90"/>
    </row>
    <row r="734" spans="1:9" x14ac:dyDescent="0.25">
      <c r="A734" s="90"/>
      <c r="B734" s="90"/>
      <c r="C734" s="90"/>
      <c r="D734" s="90"/>
      <c r="E734" s="90"/>
      <c r="F734" s="90"/>
      <c r="G734" s="90"/>
      <c r="H734" s="90"/>
      <c r="I734" s="90"/>
    </row>
    <row r="735" spans="1:9" x14ac:dyDescent="0.25">
      <c r="A735" s="90"/>
      <c r="B735" s="90"/>
      <c r="C735" s="90"/>
      <c r="D735" s="90"/>
      <c r="E735" s="90"/>
      <c r="F735" s="90"/>
      <c r="G735" s="90"/>
      <c r="H735" s="90"/>
      <c r="I735" s="90"/>
    </row>
    <row r="736" spans="1:9" x14ac:dyDescent="0.25">
      <c r="A736" s="90"/>
      <c r="B736" s="90"/>
      <c r="C736" s="90"/>
      <c r="D736" s="90"/>
      <c r="E736" s="90"/>
      <c r="F736" s="90"/>
      <c r="G736" s="90"/>
      <c r="H736" s="90"/>
      <c r="I736" s="90"/>
    </row>
    <row r="737" spans="1:9" x14ac:dyDescent="0.25">
      <c r="A737" s="90"/>
      <c r="B737" s="90"/>
      <c r="C737" s="90"/>
      <c r="D737" s="90"/>
      <c r="E737" s="90"/>
      <c r="F737" s="90"/>
      <c r="G737" s="90"/>
      <c r="H737" s="90"/>
      <c r="I737" s="90"/>
    </row>
    <row r="738" spans="1:9" x14ac:dyDescent="0.25">
      <c r="A738" s="90"/>
      <c r="B738" s="90"/>
      <c r="C738" s="90"/>
      <c r="D738" s="90"/>
      <c r="E738" s="90"/>
      <c r="F738" s="90"/>
      <c r="G738" s="90"/>
      <c r="H738" s="90"/>
      <c r="I738" s="90"/>
    </row>
    <row r="739" spans="1:9" x14ac:dyDescent="0.25">
      <c r="A739" s="90"/>
      <c r="B739" s="90"/>
      <c r="C739" s="90"/>
      <c r="D739" s="90"/>
      <c r="E739" s="90"/>
      <c r="F739" s="90"/>
      <c r="G739" s="90"/>
      <c r="H739" s="90"/>
      <c r="I739" s="90"/>
    </row>
    <row r="740" spans="1:9" x14ac:dyDescent="0.25">
      <c r="A740" s="90"/>
      <c r="B740" s="90"/>
      <c r="C740" s="90"/>
      <c r="D740" s="90"/>
      <c r="E740" s="90"/>
      <c r="F740" s="90"/>
      <c r="G740" s="90"/>
      <c r="H740" s="90"/>
      <c r="I740" s="90"/>
    </row>
    <row r="741" spans="1:9" x14ac:dyDescent="0.25">
      <c r="A741" s="90"/>
      <c r="B741" s="90"/>
      <c r="C741" s="90"/>
      <c r="D741" s="90"/>
      <c r="E741" s="90"/>
      <c r="F741" s="90"/>
      <c r="G741" s="90"/>
      <c r="H741" s="90"/>
      <c r="I741" s="90"/>
    </row>
    <row r="742" spans="1:9" x14ac:dyDescent="0.25">
      <c r="A742" s="90"/>
      <c r="B742" s="90"/>
      <c r="C742" s="90"/>
      <c r="D742" s="90"/>
      <c r="E742" s="90"/>
      <c r="F742" s="90"/>
      <c r="G742" s="90"/>
      <c r="H742" s="90"/>
      <c r="I742" s="90"/>
    </row>
    <row r="743" spans="1:9" x14ac:dyDescent="0.25">
      <c r="A743" s="90"/>
      <c r="B743" s="90"/>
      <c r="C743" s="90"/>
      <c r="D743" s="90"/>
      <c r="E743" s="90"/>
      <c r="F743" s="90"/>
      <c r="G743" s="90"/>
      <c r="H743" s="90"/>
      <c r="I743" s="90"/>
    </row>
    <row r="744" spans="1:9" x14ac:dyDescent="0.25">
      <c r="A744" s="90"/>
      <c r="B744" s="90"/>
      <c r="C744" s="90"/>
      <c r="D744" s="90"/>
      <c r="E744" s="90"/>
      <c r="F744" s="90"/>
      <c r="G744" s="90"/>
      <c r="H744" s="90"/>
      <c r="I744" s="90"/>
    </row>
    <row r="745" spans="1:9" x14ac:dyDescent="0.25">
      <c r="A745" s="90"/>
      <c r="B745" s="90"/>
      <c r="C745" s="90"/>
      <c r="D745" s="90"/>
      <c r="E745" s="90"/>
      <c r="F745" s="90"/>
      <c r="G745" s="90"/>
      <c r="H745" s="90"/>
      <c r="I745" s="90"/>
    </row>
    <row r="746" spans="1:9" x14ac:dyDescent="0.25">
      <c r="A746" s="90"/>
      <c r="B746" s="90"/>
      <c r="C746" s="90"/>
      <c r="D746" s="90"/>
      <c r="E746" s="90"/>
      <c r="F746" s="90"/>
      <c r="G746" s="90"/>
      <c r="H746" s="90"/>
      <c r="I746" s="90"/>
    </row>
    <row r="747" spans="1:9" x14ac:dyDescent="0.25">
      <c r="A747" s="90"/>
      <c r="B747" s="90"/>
      <c r="C747" s="90"/>
      <c r="D747" s="90"/>
      <c r="E747" s="90"/>
      <c r="F747" s="90"/>
      <c r="G747" s="90"/>
      <c r="H747" s="90"/>
      <c r="I747" s="90"/>
    </row>
    <row r="748" spans="1:9" x14ac:dyDescent="0.25">
      <c r="A748" s="90"/>
      <c r="B748" s="90"/>
      <c r="C748" s="90"/>
      <c r="D748" s="90"/>
      <c r="E748" s="90"/>
      <c r="F748" s="90"/>
      <c r="G748" s="90"/>
      <c r="H748" s="90"/>
      <c r="I748" s="90"/>
    </row>
    <row r="749" spans="1:9" x14ac:dyDescent="0.25">
      <c r="A749" s="90"/>
      <c r="B749" s="90"/>
      <c r="C749" s="90"/>
      <c r="D749" s="90"/>
      <c r="E749" s="90"/>
      <c r="F749" s="90"/>
      <c r="G749" s="90"/>
      <c r="H749" s="90"/>
      <c r="I749" s="90"/>
    </row>
    <row r="750" spans="1:9" x14ac:dyDescent="0.25">
      <c r="A750" s="90"/>
      <c r="B750" s="90"/>
      <c r="C750" s="90"/>
      <c r="D750" s="90"/>
      <c r="E750" s="90"/>
      <c r="F750" s="90"/>
      <c r="G750" s="90"/>
      <c r="H750" s="90"/>
      <c r="I750" s="90"/>
    </row>
    <row r="751" spans="1:9" x14ac:dyDescent="0.25">
      <c r="A751" s="90"/>
      <c r="B751" s="90"/>
      <c r="C751" s="90"/>
      <c r="D751" s="90"/>
      <c r="E751" s="90"/>
      <c r="F751" s="90"/>
      <c r="G751" s="90"/>
      <c r="H751" s="90"/>
      <c r="I751" s="90"/>
    </row>
    <row r="752" spans="1:9" x14ac:dyDescent="0.25">
      <c r="A752" s="90"/>
      <c r="B752" s="90"/>
      <c r="C752" s="90"/>
      <c r="D752" s="90"/>
      <c r="E752" s="90"/>
      <c r="F752" s="90"/>
      <c r="G752" s="90"/>
      <c r="H752" s="90"/>
      <c r="I752" s="90"/>
    </row>
    <row r="753" spans="1:9" x14ac:dyDescent="0.25">
      <c r="A753" s="90"/>
      <c r="B753" s="90"/>
      <c r="C753" s="90"/>
      <c r="D753" s="90"/>
      <c r="E753" s="90"/>
      <c r="F753" s="90"/>
      <c r="G753" s="90"/>
      <c r="H753" s="90"/>
      <c r="I753" s="90"/>
    </row>
    <row r="754" spans="1:9" x14ac:dyDescent="0.25">
      <c r="A754" s="90"/>
      <c r="B754" s="90"/>
      <c r="C754" s="90"/>
      <c r="D754" s="90"/>
      <c r="E754" s="90"/>
      <c r="F754" s="90"/>
      <c r="G754" s="90"/>
      <c r="H754" s="90"/>
      <c r="I754" s="90"/>
    </row>
    <row r="755" spans="1:9" x14ac:dyDescent="0.25">
      <c r="A755" s="90"/>
      <c r="B755" s="90"/>
      <c r="C755" s="90"/>
      <c r="D755" s="90"/>
      <c r="E755" s="90"/>
      <c r="F755" s="90"/>
      <c r="G755" s="90"/>
      <c r="H755" s="90"/>
      <c r="I755" s="90"/>
    </row>
    <row r="756" spans="1:9" x14ac:dyDescent="0.25">
      <c r="A756" s="90"/>
      <c r="B756" s="90"/>
      <c r="C756" s="90"/>
      <c r="D756" s="90"/>
      <c r="E756" s="90"/>
      <c r="F756" s="90"/>
      <c r="G756" s="90"/>
      <c r="H756" s="90"/>
      <c r="I756" s="90"/>
    </row>
    <row r="757" spans="1:9" x14ac:dyDescent="0.25">
      <c r="A757" s="90"/>
      <c r="B757" s="90"/>
      <c r="C757" s="90"/>
      <c r="D757" s="90"/>
      <c r="E757" s="90"/>
      <c r="F757" s="90"/>
      <c r="G757" s="90"/>
      <c r="H757" s="90"/>
      <c r="I757" s="90"/>
    </row>
    <row r="758" spans="1:9" x14ac:dyDescent="0.25">
      <c r="A758" s="90"/>
      <c r="B758" s="90"/>
      <c r="C758" s="90"/>
      <c r="D758" s="90"/>
      <c r="E758" s="90"/>
      <c r="F758" s="90"/>
      <c r="G758" s="90"/>
      <c r="H758" s="90"/>
      <c r="I758" s="90"/>
    </row>
    <row r="759" spans="1:9" x14ac:dyDescent="0.25">
      <c r="A759" s="90"/>
      <c r="B759" s="90"/>
      <c r="C759" s="90"/>
      <c r="D759" s="90"/>
      <c r="E759" s="90"/>
      <c r="F759" s="90"/>
      <c r="G759" s="90"/>
      <c r="H759" s="90"/>
      <c r="I759" s="90"/>
    </row>
    <row r="760" spans="1:9" x14ac:dyDescent="0.25">
      <c r="A760" s="90"/>
      <c r="B760" s="90"/>
      <c r="C760" s="90"/>
      <c r="D760" s="90"/>
      <c r="E760" s="90"/>
      <c r="F760" s="90"/>
      <c r="G760" s="90"/>
      <c r="H760" s="90"/>
      <c r="I760" s="90"/>
    </row>
    <row r="761" spans="1:9" x14ac:dyDescent="0.25">
      <c r="A761" s="90"/>
      <c r="B761" s="90"/>
      <c r="C761" s="90"/>
      <c r="D761" s="90"/>
      <c r="E761" s="90"/>
      <c r="F761" s="90"/>
      <c r="G761" s="90"/>
      <c r="H761" s="90"/>
      <c r="I761" s="90"/>
    </row>
    <row r="762" spans="1:9" x14ac:dyDescent="0.25">
      <c r="A762" s="90"/>
      <c r="B762" s="90"/>
      <c r="C762" s="90"/>
      <c r="D762" s="90"/>
      <c r="E762" s="90"/>
      <c r="F762" s="90"/>
      <c r="G762" s="90"/>
      <c r="H762" s="90"/>
      <c r="I762" s="90"/>
    </row>
    <row r="763" spans="1:9" x14ac:dyDescent="0.25">
      <c r="A763" s="90"/>
      <c r="B763" s="90"/>
      <c r="C763" s="90"/>
      <c r="D763" s="90"/>
      <c r="E763" s="90"/>
      <c r="F763" s="90"/>
      <c r="G763" s="90"/>
      <c r="H763" s="90"/>
      <c r="I763" s="90"/>
    </row>
    <row r="764" spans="1:9" x14ac:dyDescent="0.25">
      <c r="A764" s="90"/>
      <c r="B764" s="90"/>
      <c r="C764" s="90"/>
      <c r="D764" s="90"/>
      <c r="E764" s="90"/>
      <c r="F764" s="90"/>
      <c r="G764" s="90"/>
      <c r="H764" s="90"/>
      <c r="I764" s="90"/>
    </row>
    <row r="765" spans="1:9" x14ac:dyDescent="0.25">
      <c r="A765" s="90"/>
      <c r="B765" s="90"/>
      <c r="C765" s="90"/>
      <c r="D765" s="90"/>
      <c r="E765" s="90"/>
      <c r="F765" s="90"/>
      <c r="G765" s="90"/>
      <c r="H765" s="90"/>
      <c r="I765" s="90"/>
    </row>
    <row r="766" spans="1:9" x14ac:dyDescent="0.25">
      <c r="A766" s="90"/>
      <c r="B766" s="90"/>
      <c r="C766" s="90"/>
      <c r="D766" s="90"/>
      <c r="E766" s="90"/>
      <c r="F766" s="90"/>
      <c r="G766" s="90"/>
      <c r="H766" s="90"/>
      <c r="I766" s="90"/>
    </row>
    <row r="767" spans="1:9" x14ac:dyDescent="0.25">
      <c r="A767" s="90"/>
      <c r="B767" s="90"/>
      <c r="C767" s="90"/>
      <c r="D767" s="90"/>
      <c r="E767" s="90"/>
      <c r="F767" s="90"/>
      <c r="G767" s="90"/>
      <c r="H767" s="90"/>
      <c r="I767" s="90"/>
    </row>
    <row r="768" spans="1:9" x14ac:dyDescent="0.25">
      <c r="A768" s="90"/>
      <c r="B768" s="90"/>
      <c r="C768" s="90"/>
      <c r="D768" s="90"/>
      <c r="E768" s="90"/>
      <c r="F768" s="90"/>
      <c r="G768" s="90"/>
      <c r="H768" s="90"/>
      <c r="I768" s="90"/>
    </row>
    <row r="769" spans="1:9" x14ac:dyDescent="0.25">
      <c r="A769" s="90"/>
      <c r="B769" s="90"/>
      <c r="C769" s="90"/>
      <c r="D769" s="90"/>
      <c r="E769" s="90"/>
      <c r="F769" s="90"/>
      <c r="G769" s="90"/>
      <c r="H769" s="90"/>
      <c r="I769" s="90"/>
    </row>
    <row r="770" spans="1:9" x14ac:dyDescent="0.25">
      <c r="A770" s="90"/>
      <c r="B770" s="90"/>
      <c r="C770" s="90"/>
      <c r="D770" s="90"/>
      <c r="E770" s="90"/>
      <c r="F770" s="90"/>
      <c r="G770" s="90"/>
      <c r="H770" s="90"/>
      <c r="I770" s="90"/>
    </row>
    <row r="771" spans="1:9" x14ac:dyDescent="0.25">
      <c r="A771" s="90"/>
      <c r="B771" s="90"/>
      <c r="C771" s="90"/>
      <c r="D771" s="90"/>
      <c r="E771" s="90"/>
      <c r="F771" s="90"/>
      <c r="G771" s="90"/>
      <c r="H771" s="90"/>
      <c r="I771" s="90"/>
    </row>
    <row r="772" spans="1:9" x14ac:dyDescent="0.25">
      <c r="A772" s="90"/>
      <c r="B772" s="90"/>
      <c r="C772" s="90"/>
      <c r="D772" s="90"/>
      <c r="E772" s="90"/>
      <c r="F772" s="90"/>
      <c r="G772" s="90"/>
      <c r="H772" s="90"/>
      <c r="I772" s="90"/>
    </row>
    <row r="773" spans="1:9" x14ac:dyDescent="0.25">
      <c r="A773" s="90"/>
      <c r="B773" s="90"/>
      <c r="C773" s="90"/>
      <c r="D773" s="90"/>
      <c r="E773" s="90"/>
      <c r="F773" s="90"/>
      <c r="G773" s="90"/>
      <c r="H773" s="90"/>
      <c r="I773" s="90"/>
    </row>
    <row r="774" spans="1:9" x14ac:dyDescent="0.25">
      <c r="A774" s="90"/>
      <c r="B774" s="90"/>
      <c r="C774" s="90"/>
      <c r="D774" s="90"/>
      <c r="E774" s="90"/>
      <c r="F774" s="90"/>
      <c r="G774" s="90"/>
      <c r="H774" s="90"/>
      <c r="I774" s="90"/>
    </row>
    <row r="775" spans="1:9" x14ac:dyDescent="0.25">
      <c r="A775" s="90"/>
      <c r="B775" s="90"/>
      <c r="C775" s="90"/>
      <c r="D775" s="90"/>
      <c r="E775" s="90"/>
      <c r="F775" s="90"/>
      <c r="G775" s="90"/>
      <c r="H775" s="90"/>
      <c r="I775" s="90"/>
    </row>
    <row r="776" spans="1:9" x14ac:dyDescent="0.25">
      <c r="A776" s="90"/>
      <c r="B776" s="90"/>
      <c r="C776" s="90"/>
      <c r="D776" s="90"/>
      <c r="E776" s="90"/>
      <c r="F776" s="90"/>
      <c r="G776" s="90"/>
      <c r="H776" s="90"/>
      <c r="I776" s="90"/>
    </row>
    <row r="777" spans="1:9" x14ac:dyDescent="0.25">
      <c r="A777" s="90"/>
      <c r="B777" s="90"/>
      <c r="C777" s="90"/>
      <c r="D777" s="90"/>
      <c r="E777" s="90"/>
      <c r="F777" s="90"/>
      <c r="G777" s="90"/>
      <c r="H777" s="90"/>
      <c r="I777" s="90"/>
    </row>
    <row r="778" spans="1:9" x14ac:dyDescent="0.25">
      <c r="A778" s="90"/>
      <c r="B778" s="90"/>
      <c r="C778" s="90"/>
      <c r="D778" s="90"/>
      <c r="E778" s="90"/>
      <c r="F778" s="90"/>
      <c r="G778" s="90"/>
      <c r="H778" s="90"/>
      <c r="I778" s="90"/>
    </row>
    <row r="779" spans="1:9" x14ac:dyDescent="0.25">
      <c r="A779" s="90"/>
      <c r="B779" s="90"/>
      <c r="C779" s="90"/>
      <c r="D779" s="90"/>
      <c r="E779" s="90"/>
      <c r="F779" s="90"/>
      <c r="G779" s="90"/>
      <c r="H779" s="90"/>
      <c r="I779" s="90"/>
    </row>
    <row r="780" spans="1:9" x14ac:dyDescent="0.25">
      <c r="A780" s="90"/>
      <c r="B780" s="90"/>
      <c r="C780" s="90"/>
      <c r="D780" s="90"/>
      <c r="E780" s="90"/>
      <c r="F780" s="90"/>
      <c r="G780" s="90"/>
      <c r="H780" s="90"/>
      <c r="I780" s="90"/>
    </row>
    <row r="781" spans="1:9" x14ac:dyDescent="0.25">
      <c r="A781" s="90"/>
      <c r="B781" s="90"/>
      <c r="C781" s="90"/>
      <c r="D781" s="90"/>
      <c r="E781" s="90"/>
      <c r="F781" s="90"/>
      <c r="G781" s="90"/>
      <c r="H781" s="90"/>
      <c r="I781" s="90"/>
    </row>
    <row r="782" spans="1:9" x14ac:dyDescent="0.25">
      <c r="A782" s="90"/>
      <c r="B782" s="90"/>
      <c r="C782" s="90"/>
      <c r="D782" s="90"/>
      <c r="E782" s="90"/>
      <c r="F782" s="90"/>
      <c r="G782" s="90"/>
      <c r="H782" s="90"/>
      <c r="I782" s="90"/>
    </row>
    <row r="783" spans="1:9" x14ac:dyDescent="0.25">
      <c r="A783" s="90"/>
      <c r="B783" s="90"/>
      <c r="C783" s="90"/>
      <c r="D783" s="90"/>
      <c r="E783" s="90"/>
      <c r="F783" s="90"/>
      <c r="G783" s="90"/>
      <c r="H783" s="90"/>
      <c r="I783" s="90"/>
    </row>
    <row r="784" spans="1:9" x14ac:dyDescent="0.25">
      <c r="A784" s="90"/>
      <c r="B784" s="90"/>
      <c r="C784" s="90"/>
      <c r="D784" s="90"/>
      <c r="E784" s="90"/>
      <c r="F784" s="90"/>
      <c r="G784" s="90"/>
      <c r="H784" s="90"/>
      <c r="I784" s="90"/>
    </row>
    <row r="785" spans="1:9" x14ac:dyDescent="0.25">
      <c r="A785" s="90"/>
      <c r="B785" s="90"/>
      <c r="C785" s="90"/>
      <c r="D785" s="90"/>
      <c r="E785" s="90"/>
      <c r="F785" s="90"/>
      <c r="G785" s="90"/>
      <c r="H785" s="90"/>
      <c r="I785" s="90"/>
    </row>
    <row r="786" spans="1:9" x14ac:dyDescent="0.25">
      <c r="A786" s="90"/>
      <c r="B786" s="90"/>
      <c r="C786" s="90"/>
      <c r="D786" s="90"/>
      <c r="E786" s="90"/>
      <c r="F786" s="90"/>
      <c r="G786" s="90"/>
      <c r="H786" s="90"/>
      <c r="I786" s="90"/>
    </row>
    <row r="787" spans="1:9" x14ac:dyDescent="0.25">
      <c r="A787" s="90"/>
      <c r="B787" s="90"/>
      <c r="C787" s="90"/>
      <c r="D787" s="90"/>
      <c r="E787" s="90"/>
      <c r="F787" s="90"/>
      <c r="G787" s="90"/>
      <c r="H787" s="90"/>
      <c r="I787" s="90"/>
    </row>
    <row r="788" spans="1:9" x14ac:dyDescent="0.25">
      <c r="A788" s="90"/>
      <c r="B788" s="90"/>
      <c r="C788" s="90"/>
      <c r="D788" s="90"/>
      <c r="E788" s="90"/>
      <c r="F788" s="90"/>
      <c r="G788" s="90"/>
      <c r="H788" s="90"/>
      <c r="I788" s="90"/>
    </row>
    <row r="789" spans="1:9" x14ac:dyDescent="0.25">
      <c r="A789" s="90"/>
      <c r="B789" s="90"/>
      <c r="C789" s="90"/>
      <c r="D789" s="90"/>
      <c r="E789" s="90"/>
      <c r="F789" s="90"/>
      <c r="G789" s="90"/>
      <c r="H789" s="90"/>
      <c r="I789" s="90"/>
    </row>
    <row r="790" spans="1:9" x14ac:dyDescent="0.25">
      <c r="A790" s="90"/>
      <c r="B790" s="90"/>
      <c r="C790" s="90"/>
      <c r="D790" s="90"/>
      <c r="E790" s="90"/>
      <c r="F790" s="90"/>
      <c r="G790" s="90"/>
      <c r="H790" s="90"/>
      <c r="I790" s="90"/>
    </row>
    <row r="791" spans="1:9" x14ac:dyDescent="0.25">
      <c r="A791" s="90"/>
      <c r="B791" s="90"/>
      <c r="C791" s="90"/>
      <c r="D791" s="90"/>
      <c r="E791" s="90"/>
      <c r="F791" s="90"/>
      <c r="G791" s="90"/>
      <c r="H791" s="90"/>
      <c r="I791" s="90"/>
    </row>
    <row r="792" spans="1:9" x14ac:dyDescent="0.25">
      <c r="A792" s="90"/>
      <c r="B792" s="90"/>
      <c r="C792" s="90"/>
      <c r="D792" s="90"/>
      <c r="E792" s="90"/>
      <c r="F792" s="90"/>
      <c r="G792" s="90"/>
      <c r="H792" s="90"/>
      <c r="I792" s="90"/>
    </row>
    <row r="793" spans="1:9" x14ac:dyDescent="0.25">
      <c r="A793" s="90"/>
      <c r="B793" s="90"/>
      <c r="C793" s="90"/>
      <c r="D793" s="90"/>
      <c r="E793" s="90"/>
      <c r="F793" s="90"/>
      <c r="G793" s="90"/>
      <c r="H793" s="90"/>
      <c r="I793" s="90"/>
    </row>
    <row r="794" spans="1:9" x14ac:dyDescent="0.25">
      <c r="A794" s="90"/>
      <c r="B794" s="90"/>
      <c r="C794" s="90"/>
      <c r="D794" s="90"/>
      <c r="E794" s="90"/>
      <c r="F794" s="90"/>
      <c r="G794" s="90"/>
      <c r="H794" s="90"/>
      <c r="I794" s="90"/>
    </row>
    <row r="795" spans="1:9" x14ac:dyDescent="0.25">
      <c r="A795" s="90"/>
      <c r="B795" s="90"/>
      <c r="C795" s="90"/>
      <c r="D795" s="90"/>
      <c r="E795" s="90"/>
      <c r="F795" s="90"/>
      <c r="G795" s="90"/>
      <c r="H795" s="90"/>
      <c r="I795" s="90"/>
    </row>
    <row r="796" spans="1:9" x14ac:dyDescent="0.25">
      <c r="A796" s="90"/>
      <c r="B796" s="90"/>
      <c r="C796" s="90"/>
      <c r="D796" s="90"/>
      <c r="E796" s="90"/>
      <c r="F796" s="90"/>
      <c r="G796" s="90"/>
      <c r="H796" s="90"/>
      <c r="I796" s="90"/>
    </row>
    <row r="797" spans="1:9" x14ac:dyDescent="0.25">
      <c r="A797" s="90"/>
      <c r="B797" s="90"/>
      <c r="C797" s="90"/>
      <c r="D797" s="90"/>
      <c r="E797" s="90"/>
      <c r="F797" s="90"/>
      <c r="G797" s="90"/>
      <c r="H797" s="90"/>
      <c r="I797" s="90"/>
    </row>
    <row r="798" spans="1:9" x14ac:dyDescent="0.25">
      <c r="A798" s="90"/>
      <c r="B798" s="90"/>
      <c r="C798" s="90"/>
      <c r="D798" s="90"/>
      <c r="E798" s="90"/>
      <c r="F798" s="90"/>
      <c r="G798" s="90"/>
      <c r="H798" s="90"/>
      <c r="I798" s="90"/>
    </row>
    <row r="799" spans="1:9" x14ac:dyDescent="0.25">
      <c r="A799" s="90"/>
      <c r="B799" s="90"/>
      <c r="C799" s="90"/>
      <c r="D799" s="90"/>
      <c r="E799" s="90"/>
      <c r="F799" s="90"/>
      <c r="G799" s="90"/>
      <c r="H799" s="90"/>
      <c r="I799" s="90"/>
    </row>
    <row r="800" spans="1:9" x14ac:dyDescent="0.25">
      <c r="A800" s="90"/>
      <c r="B800" s="90"/>
      <c r="C800" s="90"/>
      <c r="D800" s="90"/>
      <c r="E800" s="90"/>
      <c r="F800" s="90"/>
      <c r="G800" s="90"/>
      <c r="H800" s="90"/>
      <c r="I800" s="90"/>
    </row>
    <row r="801" spans="1:9" x14ac:dyDescent="0.25">
      <c r="A801" s="90"/>
      <c r="B801" s="90"/>
      <c r="C801" s="90"/>
      <c r="D801" s="90"/>
      <c r="E801" s="90"/>
      <c r="F801" s="90"/>
      <c r="G801" s="90"/>
      <c r="H801" s="90"/>
      <c r="I801" s="90"/>
    </row>
    <row r="802" spans="1:9" x14ac:dyDescent="0.25">
      <c r="A802" s="90"/>
      <c r="B802" s="90"/>
      <c r="C802" s="90"/>
      <c r="D802" s="90"/>
      <c r="E802" s="90"/>
      <c r="F802" s="90"/>
      <c r="G802" s="90"/>
      <c r="H802" s="90"/>
      <c r="I802" s="90"/>
    </row>
    <row r="803" spans="1:9" x14ac:dyDescent="0.25">
      <c r="A803" s="90"/>
      <c r="B803" s="90"/>
      <c r="C803" s="90"/>
      <c r="D803" s="90"/>
      <c r="E803" s="90"/>
      <c r="F803" s="90"/>
      <c r="G803" s="90"/>
      <c r="H803" s="90"/>
      <c r="I803" s="90"/>
    </row>
    <row r="804" spans="1:9" x14ac:dyDescent="0.25">
      <c r="A804" s="90"/>
      <c r="B804" s="90"/>
      <c r="C804" s="90"/>
      <c r="D804" s="90"/>
      <c r="E804" s="90"/>
      <c r="F804" s="90"/>
      <c r="G804" s="90"/>
      <c r="H804" s="90"/>
      <c r="I804" s="90"/>
    </row>
    <row r="805" spans="1:9" x14ac:dyDescent="0.25">
      <c r="A805" s="90"/>
      <c r="B805" s="90"/>
      <c r="C805" s="90"/>
      <c r="D805" s="90"/>
      <c r="E805" s="90"/>
      <c r="F805" s="90"/>
      <c r="G805" s="90"/>
      <c r="H805" s="90"/>
      <c r="I805" s="90"/>
    </row>
    <row r="806" spans="1:9" x14ac:dyDescent="0.25">
      <c r="A806" s="90"/>
      <c r="B806" s="90"/>
      <c r="C806" s="90"/>
      <c r="D806" s="90"/>
      <c r="E806" s="90"/>
      <c r="F806" s="90"/>
      <c r="G806" s="90"/>
      <c r="H806" s="90"/>
      <c r="I806" s="90"/>
    </row>
    <row r="807" spans="1:9" x14ac:dyDescent="0.25">
      <c r="A807" s="90"/>
      <c r="B807" s="90"/>
      <c r="C807" s="90"/>
      <c r="D807" s="90"/>
      <c r="E807" s="90"/>
      <c r="F807" s="90"/>
      <c r="G807" s="90"/>
      <c r="H807" s="90"/>
      <c r="I807" s="90"/>
    </row>
    <row r="808" spans="1:9" x14ac:dyDescent="0.25">
      <c r="A808" s="90"/>
      <c r="B808" s="90"/>
      <c r="C808" s="90"/>
      <c r="D808" s="90"/>
      <c r="E808" s="90"/>
      <c r="F808" s="90"/>
      <c r="G808" s="90"/>
      <c r="H808" s="90"/>
      <c r="I808" s="90"/>
    </row>
    <row r="809" spans="1:9" x14ac:dyDescent="0.25">
      <c r="A809" s="90"/>
      <c r="B809" s="90"/>
      <c r="C809" s="90"/>
      <c r="D809" s="90"/>
      <c r="E809" s="90"/>
      <c r="F809" s="90"/>
      <c r="G809" s="90"/>
      <c r="H809" s="90"/>
      <c r="I809" s="90"/>
    </row>
    <row r="810" spans="1:9" x14ac:dyDescent="0.25">
      <c r="A810" s="90"/>
      <c r="B810" s="90"/>
      <c r="C810" s="90"/>
      <c r="D810" s="90"/>
      <c r="E810" s="90"/>
      <c r="F810" s="90"/>
      <c r="G810" s="90"/>
      <c r="H810" s="90"/>
      <c r="I810" s="90"/>
    </row>
    <row r="811" spans="1:9" x14ac:dyDescent="0.25">
      <c r="A811" s="90"/>
      <c r="B811" s="90"/>
      <c r="C811" s="90"/>
      <c r="D811" s="90"/>
      <c r="E811" s="90"/>
      <c r="F811" s="90"/>
      <c r="G811" s="90"/>
      <c r="H811" s="90"/>
      <c r="I811" s="90"/>
    </row>
    <row r="812" spans="1:9" x14ac:dyDescent="0.25">
      <c r="A812" s="90"/>
      <c r="B812" s="90"/>
      <c r="C812" s="90"/>
      <c r="D812" s="90"/>
      <c r="E812" s="90"/>
      <c r="F812" s="90"/>
      <c r="G812" s="90"/>
      <c r="H812" s="90"/>
      <c r="I812" s="90"/>
    </row>
    <row r="813" spans="1:9" x14ac:dyDescent="0.25">
      <c r="A813" s="90"/>
      <c r="B813" s="90"/>
      <c r="C813" s="90"/>
      <c r="D813" s="90"/>
      <c r="E813" s="90"/>
      <c r="F813" s="90"/>
      <c r="G813" s="90"/>
      <c r="H813" s="90"/>
      <c r="I813" s="90"/>
    </row>
    <row r="814" spans="1:9" x14ac:dyDescent="0.25">
      <c r="A814" s="90"/>
      <c r="B814" s="90"/>
      <c r="C814" s="90"/>
      <c r="D814" s="90"/>
      <c r="E814" s="90"/>
      <c r="F814" s="90"/>
      <c r="G814" s="90"/>
      <c r="H814" s="90"/>
      <c r="I814" s="90"/>
    </row>
    <row r="815" spans="1:9" x14ac:dyDescent="0.25">
      <c r="A815" s="90"/>
      <c r="B815" s="90"/>
      <c r="C815" s="90"/>
      <c r="D815" s="90"/>
      <c r="E815" s="90"/>
      <c r="F815" s="90"/>
      <c r="G815" s="90"/>
      <c r="H815" s="90"/>
      <c r="I815" s="90"/>
    </row>
    <row r="816" spans="1:9" x14ac:dyDescent="0.25">
      <c r="A816" s="90"/>
      <c r="B816" s="90"/>
      <c r="C816" s="90"/>
      <c r="D816" s="90"/>
      <c r="E816" s="90"/>
      <c r="F816" s="90"/>
      <c r="G816" s="90"/>
      <c r="H816" s="90"/>
      <c r="I816" s="90"/>
    </row>
    <row r="817" spans="1:9" x14ac:dyDescent="0.25">
      <c r="A817" s="90"/>
      <c r="B817" s="90"/>
      <c r="C817" s="90"/>
      <c r="D817" s="90"/>
      <c r="E817" s="90"/>
      <c r="F817" s="90"/>
      <c r="G817" s="90"/>
      <c r="H817" s="90"/>
      <c r="I817" s="90"/>
    </row>
    <row r="818" spans="1:9" x14ac:dyDescent="0.25">
      <c r="A818" s="90"/>
      <c r="B818" s="90"/>
      <c r="C818" s="90"/>
      <c r="D818" s="90"/>
      <c r="E818" s="90"/>
      <c r="F818" s="90"/>
      <c r="G818" s="90"/>
      <c r="H818" s="90"/>
      <c r="I818" s="90"/>
    </row>
    <row r="819" spans="1:9" x14ac:dyDescent="0.25">
      <c r="A819" s="90"/>
      <c r="B819" s="90"/>
      <c r="C819" s="90"/>
      <c r="D819" s="90"/>
      <c r="E819" s="90"/>
      <c r="F819" s="90"/>
      <c r="G819" s="90"/>
      <c r="H819" s="90"/>
      <c r="I819" s="90"/>
    </row>
    <row r="820" spans="1:9" x14ac:dyDescent="0.25">
      <c r="A820" s="90"/>
      <c r="B820" s="90"/>
      <c r="C820" s="90"/>
      <c r="D820" s="90"/>
      <c r="E820" s="90"/>
      <c r="F820" s="90"/>
      <c r="G820" s="90"/>
      <c r="H820" s="90"/>
      <c r="I820" s="90"/>
    </row>
    <row r="821" spans="1:9" x14ac:dyDescent="0.25">
      <c r="A821" s="90"/>
      <c r="B821" s="90"/>
      <c r="C821" s="90"/>
      <c r="D821" s="90"/>
      <c r="E821" s="90"/>
      <c r="F821" s="90"/>
      <c r="G821" s="90"/>
      <c r="H821" s="90"/>
      <c r="I821" s="90"/>
    </row>
    <row r="822" spans="1:9" x14ac:dyDescent="0.25">
      <c r="A822" s="90"/>
      <c r="B822" s="90"/>
      <c r="C822" s="90"/>
      <c r="D822" s="90"/>
      <c r="E822" s="90"/>
      <c r="F822" s="90"/>
      <c r="G822" s="90"/>
      <c r="H822" s="90"/>
      <c r="I822" s="90"/>
    </row>
    <row r="823" spans="1:9" x14ac:dyDescent="0.25">
      <c r="A823" s="90"/>
      <c r="B823" s="90"/>
      <c r="C823" s="90"/>
      <c r="D823" s="90"/>
      <c r="E823" s="90"/>
      <c r="F823" s="90"/>
      <c r="G823" s="90"/>
      <c r="H823" s="90"/>
      <c r="I823" s="90"/>
    </row>
    <row r="824" spans="1:9" x14ac:dyDescent="0.25">
      <c r="A824" s="90"/>
      <c r="B824" s="90"/>
      <c r="C824" s="90"/>
      <c r="D824" s="90"/>
      <c r="E824" s="90"/>
      <c r="F824" s="90"/>
      <c r="G824" s="90"/>
      <c r="H824" s="90"/>
      <c r="I824" s="90"/>
    </row>
    <row r="825" spans="1:9" x14ac:dyDescent="0.25">
      <c r="A825" s="90"/>
      <c r="B825" s="90"/>
      <c r="C825" s="90"/>
      <c r="D825" s="90"/>
      <c r="E825" s="90"/>
      <c r="F825" s="90"/>
      <c r="G825" s="90"/>
      <c r="H825" s="90"/>
      <c r="I825" s="90"/>
    </row>
    <row r="826" spans="1:9" x14ac:dyDescent="0.25">
      <c r="A826" s="90"/>
      <c r="B826" s="90"/>
      <c r="C826" s="90"/>
      <c r="D826" s="90"/>
      <c r="E826" s="90"/>
      <c r="F826" s="90"/>
      <c r="G826" s="90"/>
      <c r="H826" s="90"/>
      <c r="I826" s="90"/>
    </row>
    <row r="827" spans="1:9" x14ac:dyDescent="0.25">
      <c r="A827" s="90"/>
      <c r="B827" s="90"/>
      <c r="C827" s="90"/>
      <c r="D827" s="90"/>
      <c r="E827" s="90"/>
      <c r="F827" s="90"/>
      <c r="G827" s="90"/>
      <c r="H827" s="90"/>
      <c r="I827" s="90"/>
    </row>
    <row r="828" spans="1:9" x14ac:dyDescent="0.25">
      <c r="A828" s="90"/>
      <c r="B828" s="90"/>
      <c r="C828" s="90"/>
      <c r="D828" s="90"/>
      <c r="E828" s="90"/>
      <c r="F828" s="90"/>
      <c r="G828" s="90"/>
      <c r="H828" s="90"/>
      <c r="I828" s="90"/>
    </row>
    <row r="829" spans="1:9" x14ac:dyDescent="0.25">
      <c r="A829" s="90"/>
      <c r="B829" s="90"/>
      <c r="C829" s="90"/>
      <c r="D829" s="90"/>
      <c r="E829" s="90"/>
      <c r="F829" s="90"/>
      <c r="G829" s="90"/>
      <c r="H829" s="90"/>
      <c r="I829" s="90"/>
    </row>
    <row r="830" spans="1:9" x14ac:dyDescent="0.25">
      <c r="A830" s="90"/>
      <c r="B830" s="90"/>
      <c r="C830" s="90"/>
      <c r="D830" s="90"/>
      <c r="E830" s="90"/>
      <c r="F830" s="90"/>
      <c r="G830" s="90"/>
      <c r="H830" s="90"/>
      <c r="I830" s="90"/>
    </row>
    <row r="831" spans="1:9" x14ac:dyDescent="0.25">
      <c r="A831" s="90"/>
      <c r="B831" s="90"/>
      <c r="C831" s="90"/>
      <c r="D831" s="90"/>
      <c r="E831" s="90"/>
      <c r="F831" s="90"/>
      <c r="G831" s="90"/>
      <c r="H831" s="90"/>
      <c r="I831" s="90"/>
    </row>
    <row r="832" spans="1:9" x14ac:dyDescent="0.25">
      <c r="A832" s="90"/>
      <c r="B832" s="90"/>
      <c r="C832" s="90"/>
      <c r="D832" s="90"/>
      <c r="E832" s="90"/>
      <c r="F832" s="90"/>
      <c r="G832" s="90"/>
      <c r="H832" s="90"/>
      <c r="I832" s="90"/>
    </row>
    <row r="833" spans="1:9" x14ac:dyDescent="0.25">
      <c r="A833" s="90"/>
      <c r="B833" s="90"/>
      <c r="C833" s="90"/>
      <c r="D833" s="90"/>
      <c r="E833" s="90"/>
      <c r="F833" s="90"/>
      <c r="G833" s="90"/>
      <c r="H833" s="90"/>
      <c r="I833" s="90"/>
    </row>
    <row r="834" spans="1:9" x14ac:dyDescent="0.25">
      <c r="A834" s="90"/>
      <c r="B834" s="90"/>
      <c r="C834" s="90"/>
      <c r="D834" s="90"/>
      <c r="E834" s="90"/>
      <c r="F834" s="90"/>
      <c r="G834" s="90"/>
      <c r="H834" s="90"/>
      <c r="I834" s="90"/>
    </row>
    <row r="835" spans="1:9" x14ac:dyDescent="0.25">
      <c r="A835" s="90"/>
      <c r="B835" s="90"/>
      <c r="C835" s="90"/>
      <c r="D835" s="90"/>
      <c r="E835" s="90"/>
      <c r="F835" s="90"/>
      <c r="G835" s="90"/>
      <c r="H835" s="90"/>
      <c r="I835" s="90"/>
    </row>
    <row r="836" spans="1:9" x14ac:dyDescent="0.25">
      <c r="A836" s="90"/>
      <c r="B836" s="90"/>
      <c r="C836" s="90"/>
      <c r="D836" s="90"/>
      <c r="E836" s="90"/>
      <c r="F836" s="90"/>
      <c r="G836" s="90"/>
      <c r="H836" s="90"/>
      <c r="I836" s="90"/>
    </row>
    <row r="837" spans="1:9" x14ac:dyDescent="0.25">
      <c r="A837" s="90"/>
      <c r="B837" s="90"/>
      <c r="C837" s="90"/>
      <c r="D837" s="90"/>
      <c r="E837" s="90"/>
      <c r="F837" s="90"/>
      <c r="G837" s="90"/>
      <c r="H837" s="90"/>
      <c r="I837" s="90"/>
    </row>
    <row r="838" spans="1:9" x14ac:dyDescent="0.25">
      <c r="A838" s="90"/>
      <c r="B838" s="90"/>
      <c r="C838" s="90"/>
      <c r="D838" s="90"/>
      <c r="E838" s="90"/>
      <c r="F838" s="90"/>
      <c r="G838" s="90"/>
      <c r="H838" s="90"/>
      <c r="I838" s="90"/>
    </row>
    <row r="839" spans="1:9" x14ac:dyDescent="0.25">
      <c r="A839" s="90"/>
      <c r="B839" s="90"/>
      <c r="C839" s="90"/>
      <c r="D839" s="90"/>
      <c r="E839" s="90"/>
      <c r="F839" s="90"/>
      <c r="G839" s="90"/>
      <c r="H839" s="90"/>
      <c r="I839" s="90"/>
    </row>
    <row r="840" spans="1:9" x14ac:dyDescent="0.25">
      <c r="A840" s="90"/>
      <c r="B840" s="90"/>
      <c r="C840" s="90"/>
      <c r="D840" s="90"/>
      <c r="E840" s="90"/>
      <c r="F840" s="90"/>
      <c r="G840" s="90"/>
      <c r="H840" s="90"/>
      <c r="I840" s="90"/>
    </row>
    <row r="841" spans="1:9" x14ac:dyDescent="0.25">
      <c r="A841" s="90"/>
      <c r="B841" s="90"/>
      <c r="C841" s="90"/>
      <c r="D841" s="90"/>
      <c r="E841" s="90"/>
      <c r="F841" s="90"/>
      <c r="G841" s="90"/>
      <c r="H841" s="90"/>
      <c r="I841" s="90"/>
    </row>
    <row r="842" spans="1:9" x14ac:dyDescent="0.25">
      <c r="A842" s="90"/>
      <c r="B842" s="90"/>
      <c r="C842" s="90"/>
      <c r="D842" s="90"/>
      <c r="E842" s="90"/>
      <c r="F842" s="90"/>
      <c r="G842" s="90"/>
      <c r="H842" s="90"/>
      <c r="I842" s="90"/>
    </row>
    <row r="843" spans="1:9" x14ac:dyDescent="0.25">
      <c r="A843" s="90"/>
      <c r="B843" s="90"/>
      <c r="C843" s="90"/>
      <c r="D843" s="90"/>
      <c r="E843" s="90"/>
      <c r="F843" s="90"/>
      <c r="G843" s="90"/>
      <c r="H843" s="90"/>
      <c r="I843" s="90"/>
    </row>
    <row r="844" spans="1:9" x14ac:dyDescent="0.25">
      <c r="A844" s="90"/>
      <c r="B844" s="90"/>
      <c r="C844" s="90"/>
      <c r="D844" s="90"/>
      <c r="E844" s="90"/>
      <c r="F844" s="90"/>
      <c r="G844" s="90"/>
      <c r="H844" s="90"/>
      <c r="I844" s="90"/>
    </row>
    <row r="845" spans="1:9" x14ac:dyDescent="0.25">
      <c r="A845" s="90"/>
      <c r="B845" s="90"/>
      <c r="C845" s="90"/>
      <c r="D845" s="90"/>
      <c r="E845" s="90"/>
      <c r="F845" s="90"/>
      <c r="G845" s="90"/>
      <c r="H845" s="90"/>
      <c r="I845" s="90"/>
    </row>
    <row r="846" spans="1:9" x14ac:dyDescent="0.25">
      <c r="A846" s="90"/>
      <c r="B846" s="90"/>
      <c r="C846" s="90"/>
      <c r="D846" s="90"/>
      <c r="E846" s="90"/>
      <c r="F846" s="90"/>
      <c r="G846" s="90"/>
      <c r="H846" s="90"/>
      <c r="I846" s="90"/>
    </row>
    <row r="847" spans="1:9" x14ac:dyDescent="0.25">
      <c r="A847" s="90"/>
      <c r="B847" s="90"/>
      <c r="C847" s="90"/>
      <c r="D847" s="90"/>
      <c r="E847" s="90"/>
      <c r="F847" s="90"/>
      <c r="G847" s="90"/>
      <c r="H847" s="90"/>
      <c r="I847" s="90"/>
    </row>
    <row r="848" spans="1:9" x14ac:dyDescent="0.25">
      <c r="A848" s="90"/>
      <c r="B848" s="90"/>
      <c r="C848" s="90"/>
      <c r="D848" s="90"/>
      <c r="E848" s="90"/>
      <c r="F848" s="90"/>
      <c r="G848" s="90"/>
      <c r="H848" s="90"/>
      <c r="I848" s="90"/>
    </row>
    <row r="849" spans="1:9" x14ac:dyDescent="0.25">
      <c r="A849" s="90"/>
      <c r="B849" s="90"/>
      <c r="C849" s="90"/>
      <c r="D849" s="90"/>
      <c r="E849" s="90"/>
      <c r="F849" s="90"/>
      <c r="G849" s="90"/>
      <c r="H849" s="90"/>
      <c r="I849" s="90"/>
    </row>
    <row r="850" spans="1:9" x14ac:dyDescent="0.25">
      <c r="A850" s="90"/>
      <c r="B850" s="90"/>
      <c r="C850" s="90"/>
      <c r="D850" s="90"/>
      <c r="E850" s="90"/>
      <c r="F850" s="90"/>
      <c r="G850" s="90"/>
      <c r="H850" s="90"/>
      <c r="I850" s="90"/>
    </row>
    <row r="851" spans="1:9" x14ac:dyDescent="0.25">
      <c r="A851" s="90"/>
      <c r="B851" s="90"/>
      <c r="C851" s="90"/>
      <c r="D851" s="90"/>
      <c r="E851" s="90"/>
      <c r="F851" s="90"/>
      <c r="G851" s="90"/>
      <c r="H851" s="90"/>
      <c r="I851" s="90"/>
    </row>
    <row r="852" spans="1:9" x14ac:dyDescent="0.25">
      <c r="A852" s="90"/>
      <c r="B852" s="90"/>
      <c r="C852" s="90"/>
      <c r="D852" s="90"/>
      <c r="E852" s="90"/>
      <c r="F852" s="90"/>
      <c r="G852" s="90"/>
      <c r="H852" s="90"/>
      <c r="I852" s="90"/>
    </row>
    <row r="853" spans="1:9" x14ac:dyDescent="0.25">
      <c r="A853" s="90"/>
      <c r="B853" s="90"/>
      <c r="C853" s="90"/>
      <c r="D853" s="90"/>
      <c r="E853" s="90"/>
      <c r="F853" s="90"/>
      <c r="G853" s="90"/>
      <c r="H853" s="90"/>
      <c r="I853" s="90"/>
    </row>
    <row r="854" spans="1:9" x14ac:dyDescent="0.25">
      <c r="A854" s="90"/>
      <c r="B854" s="90"/>
      <c r="C854" s="90"/>
      <c r="D854" s="90"/>
      <c r="E854" s="90"/>
      <c r="F854" s="90"/>
      <c r="G854" s="90"/>
      <c r="H854" s="90"/>
      <c r="I854" s="90"/>
    </row>
    <row r="855" spans="1:9" x14ac:dyDescent="0.25">
      <c r="A855" s="90"/>
      <c r="B855" s="90"/>
      <c r="C855" s="90"/>
      <c r="D855" s="90"/>
      <c r="E855" s="90"/>
      <c r="F855" s="90"/>
      <c r="G855" s="90"/>
      <c r="H855" s="90"/>
      <c r="I855" s="90"/>
    </row>
    <row r="856" spans="1:9" x14ac:dyDescent="0.25">
      <c r="A856" s="90"/>
      <c r="B856" s="90"/>
      <c r="C856" s="90"/>
      <c r="D856" s="90"/>
      <c r="E856" s="90"/>
      <c r="F856" s="90"/>
      <c r="G856" s="90"/>
      <c r="H856" s="90"/>
      <c r="I856" s="90"/>
    </row>
    <row r="857" spans="1:9" x14ac:dyDescent="0.25">
      <c r="A857" s="90"/>
      <c r="B857" s="90"/>
      <c r="C857" s="90"/>
      <c r="D857" s="90"/>
      <c r="E857" s="90"/>
      <c r="F857" s="90"/>
      <c r="G857" s="90"/>
      <c r="H857" s="90"/>
      <c r="I857" s="90"/>
    </row>
    <row r="858" spans="1:9" x14ac:dyDescent="0.25">
      <c r="A858" s="90"/>
      <c r="B858" s="90"/>
      <c r="C858" s="90"/>
      <c r="D858" s="90"/>
      <c r="E858" s="90"/>
      <c r="F858" s="90"/>
      <c r="G858" s="90"/>
      <c r="H858" s="90"/>
      <c r="I858" s="90"/>
    </row>
    <row r="859" spans="1:9" x14ac:dyDescent="0.25">
      <c r="A859" s="90"/>
      <c r="B859" s="90"/>
      <c r="C859" s="90"/>
      <c r="D859" s="90"/>
      <c r="E859" s="90"/>
      <c r="F859" s="90"/>
      <c r="G859" s="90"/>
      <c r="H859" s="90"/>
      <c r="I859" s="90"/>
    </row>
    <row r="860" spans="1:9" x14ac:dyDescent="0.25">
      <c r="A860" s="90"/>
      <c r="B860" s="90"/>
      <c r="C860" s="90"/>
      <c r="D860" s="90"/>
      <c r="E860" s="90"/>
      <c r="F860" s="90"/>
      <c r="G860" s="90"/>
      <c r="H860" s="90"/>
      <c r="I860" s="90"/>
    </row>
    <row r="861" spans="1:9" x14ac:dyDescent="0.25">
      <c r="A861" s="90"/>
      <c r="B861" s="90"/>
      <c r="C861" s="90"/>
      <c r="D861" s="90"/>
      <c r="E861" s="90"/>
      <c r="F861" s="90"/>
      <c r="G861" s="90"/>
      <c r="H861" s="90"/>
      <c r="I861" s="90"/>
    </row>
    <row r="862" spans="1:9" x14ac:dyDescent="0.25">
      <c r="A862" s="90"/>
      <c r="B862" s="90"/>
      <c r="C862" s="90"/>
      <c r="D862" s="90"/>
      <c r="E862" s="90"/>
      <c r="F862" s="90"/>
      <c r="G862" s="90"/>
      <c r="H862" s="90"/>
      <c r="I862" s="90"/>
    </row>
    <row r="863" spans="1:9" x14ac:dyDescent="0.25">
      <c r="A863" s="90"/>
      <c r="B863" s="90"/>
      <c r="C863" s="90"/>
      <c r="D863" s="90"/>
      <c r="E863" s="90"/>
      <c r="F863" s="90"/>
      <c r="G863" s="90"/>
      <c r="H863" s="90"/>
      <c r="I863" s="90"/>
    </row>
    <row r="864" spans="1:9" x14ac:dyDescent="0.25">
      <c r="A864" s="90"/>
      <c r="B864" s="90"/>
      <c r="C864" s="90"/>
      <c r="D864" s="90"/>
      <c r="E864" s="90"/>
      <c r="F864" s="90"/>
      <c r="G864" s="90"/>
      <c r="H864" s="90"/>
      <c r="I864" s="90"/>
    </row>
    <row r="865" spans="1:9" x14ac:dyDescent="0.25">
      <c r="A865" s="90"/>
      <c r="B865" s="90"/>
      <c r="C865" s="90"/>
      <c r="D865" s="90"/>
      <c r="E865" s="90"/>
      <c r="F865" s="90"/>
      <c r="G865" s="90"/>
      <c r="H865" s="90"/>
      <c r="I865" s="90"/>
    </row>
    <row r="866" spans="1:9" x14ac:dyDescent="0.25">
      <c r="A866" s="90"/>
      <c r="B866" s="90"/>
      <c r="C866" s="90"/>
      <c r="D866" s="90"/>
      <c r="E866" s="90"/>
      <c r="F866" s="90"/>
      <c r="G866" s="90"/>
      <c r="H866" s="90"/>
      <c r="I866" s="90"/>
    </row>
    <row r="867" spans="1:9" x14ac:dyDescent="0.25">
      <c r="A867" s="90"/>
      <c r="B867" s="90"/>
      <c r="C867" s="90"/>
      <c r="D867" s="90"/>
      <c r="E867" s="90"/>
      <c r="F867" s="90"/>
      <c r="G867" s="90"/>
      <c r="H867" s="90"/>
      <c r="I867" s="90"/>
    </row>
    <row r="868" spans="1:9" x14ac:dyDescent="0.25">
      <c r="A868" s="90"/>
      <c r="B868" s="90"/>
      <c r="C868" s="90"/>
      <c r="D868" s="90"/>
      <c r="E868" s="90"/>
      <c r="F868" s="90"/>
      <c r="G868" s="90"/>
      <c r="H868" s="90"/>
      <c r="I868" s="90"/>
    </row>
    <row r="869" spans="1:9" x14ac:dyDescent="0.25">
      <c r="A869" s="90"/>
      <c r="B869" s="90"/>
      <c r="C869" s="90"/>
      <c r="D869" s="90"/>
      <c r="E869" s="90"/>
      <c r="F869" s="90"/>
      <c r="G869" s="90"/>
      <c r="H869" s="90"/>
      <c r="I869" s="90"/>
    </row>
    <row r="870" spans="1:9" x14ac:dyDescent="0.25">
      <c r="A870" s="90"/>
      <c r="B870" s="90"/>
      <c r="C870" s="90"/>
      <c r="D870" s="90"/>
      <c r="E870" s="90"/>
      <c r="F870" s="90"/>
      <c r="G870" s="90"/>
      <c r="H870" s="90"/>
      <c r="I870" s="90"/>
    </row>
    <row r="871" spans="1:9" x14ac:dyDescent="0.25">
      <c r="A871" s="90"/>
      <c r="B871" s="90"/>
      <c r="C871" s="90"/>
      <c r="D871" s="90"/>
      <c r="E871" s="90"/>
      <c r="F871" s="90"/>
      <c r="G871" s="90"/>
      <c r="H871" s="90"/>
      <c r="I871" s="90"/>
    </row>
    <row r="872" spans="1:9" x14ac:dyDescent="0.25">
      <c r="A872" s="90"/>
      <c r="B872" s="90"/>
      <c r="C872" s="90"/>
      <c r="D872" s="90"/>
      <c r="E872" s="90"/>
      <c r="F872" s="90"/>
      <c r="G872" s="90"/>
      <c r="H872" s="90"/>
      <c r="I872" s="90"/>
    </row>
    <row r="873" spans="1:9" x14ac:dyDescent="0.25">
      <c r="A873" s="90"/>
      <c r="B873" s="90"/>
      <c r="C873" s="90"/>
      <c r="D873" s="90"/>
      <c r="E873" s="90"/>
      <c r="F873" s="90"/>
      <c r="G873" s="90"/>
      <c r="H873" s="90"/>
      <c r="I873" s="90"/>
    </row>
    <row r="874" spans="1:9" x14ac:dyDescent="0.25">
      <c r="A874" s="90"/>
      <c r="B874" s="90"/>
      <c r="C874" s="90"/>
      <c r="D874" s="90"/>
      <c r="E874" s="90"/>
      <c r="F874" s="90"/>
      <c r="G874" s="90"/>
      <c r="H874" s="90"/>
      <c r="I874" s="90"/>
    </row>
    <row r="875" spans="1:9" x14ac:dyDescent="0.25">
      <c r="A875" s="90"/>
      <c r="B875" s="90"/>
      <c r="C875" s="90"/>
      <c r="D875" s="90"/>
      <c r="E875" s="90"/>
      <c r="F875" s="90"/>
      <c r="G875" s="90"/>
      <c r="H875" s="90"/>
      <c r="I875" s="90"/>
    </row>
    <row r="876" spans="1:9" x14ac:dyDescent="0.25">
      <c r="A876" s="90"/>
      <c r="B876" s="90"/>
      <c r="C876" s="90"/>
      <c r="D876" s="90"/>
      <c r="E876" s="90"/>
      <c r="F876" s="90"/>
      <c r="G876" s="90"/>
      <c r="H876" s="90"/>
      <c r="I876" s="90"/>
    </row>
    <row r="877" spans="1:9" x14ac:dyDescent="0.25">
      <c r="A877" s="90"/>
      <c r="B877" s="90"/>
      <c r="C877" s="90"/>
      <c r="D877" s="90"/>
      <c r="E877" s="90"/>
      <c r="F877" s="90"/>
      <c r="G877" s="90"/>
      <c r="H877" s="90"/>
      <c r="I877" s="90"/>
    </row>
    <row r="878" spans="1:9" x14ac:dyDescent="0.25">
      <c r="A878" s="90"/>
      <c r="B878" s="90"/>
      <c r="C878" s="90"/>
      <c r="D878" s="90"/>
      <c r="E878" s="90"/>
      <c r="F878" s="90"/>
      <c r="G878" s="90"/>
      <c r="H878" s="90"/>
      <c r="I878" s="90"/>
    </row>
    <row r="879" spans="1:9" x14ac:dyDescent="0.25">
      <c r="A879" s="90"/>
      <c r="B879" s="90"/>
      <c r="C879" s="90"/>
      <c r="D879" s="90"/>
      <c r="E879" s="90"/>
      <c r="F879" s="90"/>
      <c r="G879" s="90"/>
      <c r="H879" s="90"/>
      <c r="I879" s="90"/>
    </row>
    <row r="880" spans="1:9" x14ac:dyDescent="0.25">
      <c r="A880" s="90"/>
      <c r="B880" s="90"/>
      <c r="C880" s="90"/>
      <c r="D880" s="90"/>
      <c r="E880" s="90"/>
      <c r="F880" s="90"/>
      <c r="G880" s="90"/>
      <c r="H880" s="90"/>
      <c r="I880" s="90"/>
    </row>
    <row r="881" spans="1:9" x14ac:dyDescent="0.25">
      <c r="A881" s="90"/>
      <c r="B881" s="90"/>
      <c r="C881" s="90"/>
      <c r="D881" s="90"/>
      <c r="E881" s="90"/>
      <c r="F881" s="90"/>
      <c r="G881" s="90"/>
      <c r="H881" s="90"/>
      <c r="I881" s="90"/>
    </row>
    <row r="882" spans="1:9" x14ac:dyDescent="0.25">
      <c r="A882" s="90"/>
      <c r="B882" s="90"/>
      <c r="C882" s="90"/>
      <c r="D882" s="90"/>
      <c r="E882" s="90"/>
      <c r="F882" s="90"/>
      <c r="G882" s="90"/>
      <c r="H882" s="90"/>
      <c r="I882" s="90"/>
    </row>
    <row r="883" spans="1:9" x14ac:dyDescent="0.25">
      <c r="A883" s="90"/>
      <c r="B883" s="90"/>
      <c r="C883" s="90"/>
      <c r="D883" s="90"/>
      <c r="E883" s="90"/>
      <c r="F883" s="90"/>
      <c r="G883" s="90"/>
      <c r="H883" s="90"/>
      <c r="I883" s="90"/>
    </row>
    <row r="884" spans="1:9" x14ac:dyDescent="0.25">
      <c r="A884" s="90"/>
      <c r="B884" s="90"/>
      <c r="C884" s="90"/>
      <c r="D884" s="90"/>
      <c r="E884" s="90"/>
      <c r="F884" s="90"/>
      <c r="G884" s="90"/>
      <c r="H884" s="90"/>
      <c r="I884" s="90"/>
    </row>
    <row r="885" spans="1:9" x14ac:dyDescent="0.25">
      <c r="A885" s="90"/>
      <c r="B885" s="90"/>
      <c r="C885" s="90"/>
      <c r="D885" s="90"/>
      <c r="E885" s="90"/>
      <c r="F885" s="90"/>
      <c r="G885" s="90"/>
      <c r="H885" s="90"/>
      <c r="I885" s="90"/>
    </row>
    <row r="886" spans="1:9" x14ac:dyDescent="0.25">
      <c r="A886" s="90"/>
      <c r="B886" s="90"/>
      <c r="C886" s="90"/>
      <c r="D886" s="90"/>
      <c r="E886" s="90"/>
      <c r="F886" s="90"/>
      <c r="G886" s="90"/>
      <c r="H886" s="90"/>
      <c r="I886" s="90"/>
    </row>
    <row r="887" spans="1:9" x14ac:dyDescent="0.25">
      <c r="A887" s="90"/>
      <c r="B887" s="90"/>
      <c r="C887" s="90"/>
      <c r="D887" s="90"/>
      <c r="E887" s="90"/>
      <c r="F887" s="90"/>
      <c r="G887" s="90"/>
      <c r="H887" s="90"/>
      <c r="I887" s="90"/>
    </row>
    <row r="888" spans="1:9" x14ac:dyDescent="0.25">
      <c r="A888" s="90"/>
      <c r="B888" s="90"/>
      <c r="C888" s="90"/>
      <c r="D888" s="90"/>
      <c r="E888" s="90"/>
      <c r="F888" s="90"/>
      <c r="G888" s="90"/>
      <c r="H888" s="90"/>
      <c r="I888" s="90"/>
    </row>
    <row r="889" spans="1:9" x14ac:dyDescent="0.25">
      <c r="A889" s="90"/>
      <c r="B889" s="90"/>
      <c r="C889" s="90"/>
      <c r="D889" s="90"/>
      <c r="E889" s="90"/>
      <c r="F889" s="90"/>
      <c r="G889" s="90"/>
      <c r="H889" s="90"/>
      <c r="I889" s="90"/>
    </row>
    <row r="890" spans="1:9" x14ac:dyDescent="0.25">
      <c r="A890" s="90"/>
      <c r="B890" s="90"/>
      <c r="C890" s="90"/>
      <c r="D890" s="90"/>
      <c r="E890" s="90"/>
      <c r="F890" s="90"/>
      <c r="G890" s="90"/>
      <c r="H890" s="90"/>
      <c r="I890" s="90"/>
    </row>
    <row r="891" spans="1:9" x14ac:dyDescent="0.25">
      <c r="A891" s="90"/>
      <c r="B891" s="90"/>
      <c r="C891" s="90"/>
      <c r="D891" s="90"/>
      <c r="E891" s="90"/>
      <c r="F891" s="90"/>
      <c r="G891" s="90"/>
      <c r="H891" s="90"/>
      <c r="I891" s="90"/>
    </row>
    <row r="892" spans="1:9" x14ac:dyDescent="0.25">
      <c r="A892" s="90"/>
      <c r="B892" s="90"/>
      <c r="C892" s="90"/>
      <c r="D892" s="90"/>
      <c r="E892" s="90"/>
      <c r="F892" s="90"/>
      <c r="G892" s="90"/>
      <c r="H892" s="90"/>
      <c r="I892" s="90"/>
    </row>
    <row r="893" spans="1:9" x14ac:dyDescent="0.25">
      <c r="A893" s="90"/>
      <c r="B893" s="90"/>
      <c r="C893" s="90"/>
      <c r="D893" s="90"/>
      <c r="E893" s="90"/>
      <c r="F893" s="90"/>
      <c r="G893" s="90"/>
      <c r="H893" s="90"/>
      <c r="I893" s="90"/>
    </row>
    <row r="894" spans="1:9" x14ac:dyDescent="0.25">
      <c r="A894" s="90"/>
      <c r="B894" s="90"/>
      <c r="C894" s="90"/>
      <c r="D894" s="90"/>
      <c r="E894" s="90"/>
      <c r="F894" s="90"/>
      <c r="G894" s="90"/>
      <c r="H894" s="90"/>
      <c r="I894" s="90"/>
    </row>
    <row r="895" spans="1:9" x14ac:dyDescent="0.25">
      <c r="A895" s="90"/>
      <c r="B895" s="90"/>
      <c r="C895" s="90"/>
      <c r="D895" s="90"/>
      <c r="E895" s="90"/>
      <c r="F895" s="90"/>
      <c r="G895" s="90"/>
      <c r="H895" s="90"/>
      <c r="I895" s="90"/>
    </row>
    <row r="896" spans="1:9" x14ac:dyDescent="0.25">
      <c r="A896" s="90"/>
      <c r="B896" s="90"/>
      <c r="C896" s="90"/>
      <c r="D896" s="90"/>
      <c r="E896" s="90"/>
      <c r="F896" s="90"/>
      <c r="G896" s="90"/>
      <c r="H896" s="90"/>
      <c r="I896" s="90"/>
    </row>
    <row r="897" spans="1:9" x14ac:dyDescent="0.25">
      <c r="A897" s="90"/>
      <c r="B897" s="90"/>
      <c r="C897" s="90"/>
      <c r="D897" s="90"/>
      <c r="E897" s="90"/>
      <c r="F897" s="90"/>
      <c r="G897" s="90"/>
      <c r="H897" s="90"/>
      <c r="I897" s="90"/>
    </row>
    <row r="898" spans="1:9" x14ac:dyDescent="0.25">
      <c r="A898" s="90"/>
      <c r="B898" s="90"/>
      <c r="C898" s="90"/>
      <c r="D898" s="90"/>
      <c r="E898" s="90"/>
      <c r="F898" s="90"/>
      <c r="G898" s="90"/>
      <c r="H898" s="90"/>
      <c r="I898" s="90"/>
    </row>
    <row r="899" spans="1:9" x14ac:dyDescent="0.25">
      <c r="A899" s="90"/>
      <c r="B899" s="90"/>
      <c r="C899" s="90"/>
      <c r="D899" s="90"/>
      <c r="E899" s="90"/>
      <c r="F899" s="90"/>
      <c r="G899" s="90"/>
      <c r="H899" s="90"/>
      <c r="I899" s="90"/>
    </row>
    <row r="900" spans="1:9" x14ac:dyDescent="0.25">
      <c r="A900" s="90"/>
      <c r="B900" s="90"/>
      <c r="C900" s="90"/>
      <c r="D900" s="90"/>
      <c r="E900" s="90"/>
      <c r="F900" s="90"/>
      <c r="G900" s="90"/>
      <c r="H900" s="90"/>
      <c r="I900" s="90"/>
    </row>
    <row r="901" spans="1:9" x14ac:dyDescent="0.25">
      <c r="A901" s="90"/>
      <c r="B901" s="90"/>
      <c r="C901" s="90"/>
      <c r="D901" s="90"/>
      <c r="E901" s="90"/>
      <c r="F901" s="90"/>
      <c r="G901" s="90"/>
      <c r="H901" s="90"/>
      <c r="I901" s="90"/>
    </row>
    <row r="902" spans="1:9" x14ac:dyDescent="0.25">
      <c r="A902" s="90"/>
      <c r="B902" s="90"/>
      <c r="C902" s="90"/>
      <c r="D902" s="90"/>
      <c r="E902" s="90"/>
      <c r="F902" s="90"/>
      <c r="G902" s="90"/>
      <c r="H902" s="90"/>
      <c r="I902" s="90"/>
    </row>
    <row r="903" spans="1:9" x14ac:dyDescent="0.25">
      <c r="A903" s="90"/>
      <c r="B903" s="90"/>
      <c r="C903" s="90"/>
      <c r="D903" s="90"/>
      <c r="E903" s="90"/>
      <c r="F903" s="90"/>
      <c r="G903" s="90"/>
      <c r="H903" s="90"/>
      <c r="I903" s="90"/>
    </row>
    <row r="904" spans="1:9" x14ac:dyDescent="0.25">
      <c r="A904" s="90"/>
      <c r="B904" s="90"/>
      <c r="C904" s="90"/>
      <c r="D904" s="90"/>
      <c r="E904" s="90"/>
      <c r="F904" s="90"/>
      <c r="G904" s="90"/>
      <c r="H904" s="90"/>
      <c r="I904" s="90"/>
    </row>
    <row r="905" spans="1:9" x14ac:dyDescent="0.25">
      <c r="A905" s="90"/>
      <c r="B905" s="90"/>
      <c r="C905" s="90"/>
      <c r="D905" s="90"/>
      <c r="E905" s="90"/>
      <c r="F905" s="90"/>
      <c r="G905" s="90"/>
      <c r="H905" s="90"/>
      <c r="I905" s="90"/>
    </row>
    <row r="906" spans="1:9" x14ac:dyDescent="0.25">
      <c r="A906" s="90"/>
      <c r="B906" s="90"/>
      <c r="C906" s="90"/>
      <c r="D906" s="90"/>
      <c r="E906" s="90"/>
      <c r="F906" s="90"/>
      <c r="G906" s="90"/>
      <c r="H906" s="90"/>
      <c r="I906" s="90"/>
    </row>
    <row r="907" spans="1:9" x14ac:dyDescent="0.25">
      <c r="A907" s="90"/>
      <c r="B907" s="90"/>
      <c r="C907" s="90"/>
      <c r="D907" s="90"/>
      <c r="E907" s="90"/>
      <c r="F907" s="90"/>
      <c r="G907" s="90"/>
      <c r="H907" s="90"/>
      <c r="I907" s="90"/>
    </row>
    <row r="908" spans="1:9" x14ac:dyDescent="0.25">
      <c r="A908" s="90"/>
      <c r="B908" s="90"/>
      <c r="C908" s="90"/>
      <c r="D908" s="90"/>
      <c r="E908" s="90"/>
      <c r="F908" s="90"/>
      <c r="G908" s="90"/>
      <c r="H908" s="90"/>
      <c r="I908" s="90"/>
    </row>
    <row r="909" spans="1:9" x14ac:dyDescent="0.25">
      <c r="A909" s="90"/>
      <c r="B909" s="90"/>
      <c r="C909" s="90"/>
      <c r="D909" s="90"/>
      <c r="E909" s="90"/>
      <c r="F909" s="90"/>
      <c r="G909" s="90"/>
      <c r="H909" s="90"/>
      <c r="I909" s="90"/>
    </row>
    <row r="910" spans="1:9" x14ac:dyDescent="0.25">
      <c r="A910" s="90"/>
      <c r="B910" s="90"/>
      <c r="C910" s="90"/>
      <c r="D910" s="90"/>
      <c r="E910" s="90"/>
      <c r="F910" s="90"/>
      <c r="G910" s="90"/>
      <c r="H910" s="90"/>
      <c r="I910" s="90"/>
    </row>
    <row r="911" spans="1:9" x14ac:dyDescent="0.25">
      <c r="A911" s="90"/>
      <c r="B911" s="90"/>
      <c r="C911" s="90"/>
      <c r="D911" s="90"/>
      <c r="E911" s="90"/>
      <c r="F911" s="90"/>
      <c r="G911" s="90"/>
      <c r="H911" s="90"/>
      <c r="I911" s="90"/>
    </row>
    <row r="912" spans="1:9" x14ac:dyDescent="0.25">
      <c r="A912" s="90"/>
      <c r="B912" s="90"/>
      <c r="C912" s="90"/>
      <c r="D912" s="90"/>
      <c r="E912" s="90"/>
      <c r="F912" s="90"/>
      <c r="G912" s="90"/>
      <c r="H912" s="90"/>
      <c r="I912" s="90"/>
    </row>
    <row r="913" spans="1:9" x14ac:dyDescent="0.25">
      <c r="A913" s="90"/>
      <c r="B913" s="90"/>
      <c r="C913" s="90"/>
      <c r="D913" s="90"/>
      <c r="E913" s="90"/>
      <c r="F913" s="90"/>
      <c r="G913" s="90"/>
      <c r="H913" s="90"/>
      <c r="I913" s="90"/>
    </row>
    <row r="914" spans="1:9" x14ac:dyDescent="0.25">
      <c r="A914" s="90"/>
      <c r="B914" s="90"/>
      <c r="C914" s="90"/>
      <c r="D914" s="90"/>
      <c r="E914" s="90"/>
      <c r="F914" s="90"/>
      <c r="G914" s="90"/>
      <c r="H914" s="90"/>
      <c r="I914" s="90"/>
    </row>
    <row r="915" spans="1:9" x14ac:dyDescent="0.25">
      <c r="A915" s="90"/>
      <c r="B915" s="90"/>
      <c r="C915" s="90"/>
      <c r="D915" s="90"/>
      <c r="E915" s="90"/>
      <c r="F915" s="90"/>
      <c r="G915" s="90"/>
      <c r="H915" s="90"/>
      <c r="I915" s="90"/>
    </row>
    <row r="916" spans="1:9" x14ac:dyDescent="0.25">
      <c r="A916" s="90"/>
      <c r="B916" s="90"/>
      <c r="C916" s="90"/>
      <c r="D916" s="90"/>
      <c r="E916" s="90"/>
      <c r="F916" s="90"/>
      <c r="G916" s="90"/>
      <c r="H916" s="90"/>
      <c r="I916" s="90"/>
    </row>
    <row r="917" spans="1:9" x14ac:dyDescent="0.25">
      <c r="A917" s="90"/>
      <c r="B917" s="90"/>
      <c r="C917" s="90"/>
      <c r="D917" s="90"/>
      <c r="E917" s="90"/>
      <c r="F917" s="90"/>
      <c r="G917" s="90"/>
      <c r="H917" s="90"/>
      <c r="I917" s="90"/>
    </row>
    <row r="918" spans="1:9" x14ac:dyDescent="0.25">
      <c r="A918" s="90"/>
      <c r="B918" s="90"/>
      <c r="C918" s="90"/>
      <c r="D918" s="90"/>
      <c r="E918" s="90"/>
      <c r="F918" s="90"/>
      <c r="G918" s="90"/>
      <c r="H918" s="90"/>
      <c r="I918" s="90"/>
    </row>
    <row r="919" spans="1:9" x14ac:dyDescent="0.25">
      <c r="A919" s="90"/>
      <c r="B919" s="90"/>
      <c r="C919" s="90"/>
      <c r="D919" s="90"/>
      <c r="E919" s="90"/>
      <c r="F919" s="90"/>
      <c r="G919" s="90"/>
      <c r="H919" s="90"/>
      <c r="I919" s="90"/>
    </row>
    <row r="920" spans="1:9" x14ac:dyDescent="0.25">
      <c r="A920" s="90"/>
      <c r="B920" s="90"/>
      <c r="C920" s="90"/>
      <c r="D920" s="90"/>
      <c r="E920" s="90"/>
      <c r="F920" s="90"/>
      <c r="G920" s="90"/>
      <c r="H920" s="90"/>
      <c r="I920" s="90"/>
    </row>
    <row r="921" spans="1:9" x14ac:dyDescent="0.25">
      <c r="A921" s="90"/>
      <c r="B921" s="90"/>
      <c r="C921" s="90"/>
      <c r="D921" s="90"/>
      <c r="E921" s="90"/>
      <c r="F921" s="90"/>
      <c r="G921" s="90"/>
      <c r="H921" s="90"/>
      <c r="I921" s="90"/>
    </row>
    <row r="922" spans="1:9" x14ac:dyDescent="0.25">
      <c r="A922" s="90"/>
      <c r="B922" s="90"/>
      <c r="C922" s="90"/>
      <c r="D922" s="90"/>
      <c r="E922" s="90"/>
      <c r="F922" s="90"/>
      <c r="G922" s="90"/>
      <c r="H922" s="90"/>
      <c r="I922" s="90"/>
    </row>
    <row r="923" spans="1:9" x14ac:dyDescent="0.25">
      <c r="A923" s="90"/>
      <c r="B923" s="90"/>
      <c r="C923" s="90"/>
      <c r="D923" s="90"/>
      <c r="E923" s="90"/>
      <c r="F923" s="90"/>
      <c r="G923" s="90"/>
      <c r="H923" s="90"/>
      <c r="I923" s="90"/>
    </row>
    <row r="924" spans="1:9" x14ac:dyDescent="0.25">
      <c r="A924" s="90"/>
      <c r="B924" s="90"/>
      <c r="C924" s="90"/>
      <c r="D924" s="90"/>
      <c r="E924" s="90"/>
      <c r="F924" s="90"/>
      <c r="G924" s="90"/>
      <c r="H924" s="90"/>
      <c r="I924" s="90"/>
    </row>
    <row r="925" spans="1:9" x14ac:dyDescent="0.25">
      <c r="A925" s="90"/>
      <c r="B925" s="90"/>
      <c r="C925" s="90"/>
      <c r="D925" s="90"/>
      <c r="E925" s="90"/>
      <c r="F925" s="90"/>
      <c r="G925" s="90"/>
      <c r="H925" s="90"/>
      <c r="I925" s="90"/>
    </row>
    <row r="926" spans="1:9" x14ac:dyDescent="0.25">
      <c r="A926" s="90"/>
      <c r="B926" s="90"/>
      <c r="C926" s="90"/>
      <c r="D926" s="90"/>
      <c r="E926" s="90"/>
      <c r="F926" s="90"/>
      <c r="G926" s="90"/>
      <c r="H926" s="90"/>
      <c r="I926" s="90"/>
    </row>
    <row r="927" spans="1:9" x14ac:dyDescent="0.25">
      <c r="A927" s="90"/>
      <c r="B927" s="90"/>
      <c r="C927" s="90"/>
      <c r="D927" s="90"/>
      <c r="E927" s="90"/>
      <c r="F927" s="90"/>
      <c r="G927" s="90"/>
      <c r="H927" s="90"/>
      <c r="I927" s="90"/>
    </row>
    <row r="928" spans="1:9" x14ac:dyDescent="0.25">
      <c r="A928" s="90"/>
      <c r="B928" s="90"/>
      <c r="C928" s="90"/>
      <c r="D928" s="90"/>
      <c r="E928" s="90"/>
      <c r="F928" s="90"/>
      <c r="G928" s="90"/>
      <c r="H928" s="90"/>
      <c r="I928" s="90"/>
    </row>
    <row r="929" spans="1:9" x14ac:dyDescent="0.25">
      <c r="A929" s="90"/>
      <c r="B929" s="90"/>
      <c r="C929" s="90"/>
      <c r="D929" s="90"/>
      <c r="E929" s="90"/>
      <c r="F929" s="90"/>
      <c r="G929" s="90"/>
      <c r="H929" s="90"/>
      <c r="I929" s="90"/>
    </row>
    <row r="930" spans="1:9" x14ac:dyDescent="0.25">
      <c r="A930" s="90"/>
      <c r="B930" s="90"/>
      <c r="C930" s="90"/>
      <c r="D930" s="90"/>
      <c r="E930" s="90"/>
      <c r="F930" s="90"/>
      <c r="G930" s="90"/>
      <c r="H930" s="90"/>
      <c r="I930" s="90"/>
    </row>
    <row r="931" spans="1:9" x14ac:dyDescent="0.25">
      <c r="A931" s="90"/>
      <c r="B931" s="90"/>
      <c r="C931" s="90"/>
      <c r="D931" s="90"/>
      <c r="E931" s="90"/>
      <c r="F931" s="90"/>
      <c r="G931" s="90"/>
      <c r="H931" s="90"/>
      <c r="I931" s="90"/>
    </row>
    <row r="932" spans="1:9" x14ac:dyDescent="0.25">
      <c r="A932" s="90"/>
      <c r="B932" s="90"/>
      <c r="C932" s="90"/>
      <c r="D932" s="90"/>
      <c r="E932" s="90"/>
      <c r="F932" s="90"/>
      <c r="G932" s="90"/>
      <c r="H932" s="90"/>
      <c r="I932" s="90"/>
    </row>
    <row r="933" spans="1:9" x14ac:dyDescent="0.25">
      <c r="A933" s="90"/>
      <c r="B933" s="90"/>
      <c r="C933" s="90"/>
      <c r="D933" s="90"/>
      <c r="E933" s="90"/>
      <c r="F933" s="90"/>
      <c r="G933" s="90"/>
      <c r="H933" s="90"/>
      <c r="I933" s="90"/>
    </row>
    <row r="934" spans="1:9" x14ac:dyDescent="0.25">
      <c r="A934" s="90"/>
      <c r="B934" s="90"/>
      <c r="C934" s="90"/>
      <c r="D934" s="90"/>
      <c r="E934" s="90"/>
      <c r="F934" s="90"/>
      <c r="G934" s="90"/>
      <c r="H934" s="90"/>
      <c r="I934" s="90"/>
    </row>
    <row r="935" spans="1:9" x14ac:dyDescent="0.25">
      <c r="A935" s="90"/>
      <c r="B935" s="90"/>
      <c r="C935" s="90"/>
      <c r="D935" s="90"/>
      <c r="E935" s="90"/>
      <c r="F935" s="90"/>
      <c r="G935" s="90"/>
      <c r="H935" s="90"/>
      <c r="I935" s="90"/>
    </row>
    <row r="936" spans="1:9" x14ac:dyDescent="0.25">
      <c r="A936" s="90"/>
      <c r="B936" s="90"/>
      <c r="C936" s="90"/>
      <c r="D936" s="90"/>
      <c r="E936" s="90"/>
      <c r="F936" s="90"/>
      <c r="G936" s="90"/>
      <c r="H936" s="90"/>
      <c r="I936" s="90"/>
    </row>
    <row r="937" spans="1:9" x14ac:dyDescent="0.25">
      <c r="A937" s="90"/>
      <c r="B937" s="90"/>
      <c r="C937" s="90"/>
      <c r="D937" s="90"/>
      <c r="E937" s="90"/>
      <c r="F937" s="90"/>
      <c r="G937" s="90"/>
      <c r="H937" s="90"/>
      <c r="I937" s="90"/>
    </row>
    <row r="938" spans="1:9" x14ac:dyDescent="0.25">
      <c r="A938" s="90"/>
      <c r="B938" s="90"/>
      <c r="C938" s="90"/>
      <c r="D938" s="90"/>
      <c r="E938" s="90"/>
      <c r="F938" s="90"/>
      <c r="G938" s="90"/>
      <c r="H938" s="90"/>
      <c r="I938" s="90"/>
    </row>
    <row r="939" spans="1:9" x14ac:dyDescent="0.25">
      <c r="A939" s="90"/>
      <c r="B939" s="90"/>
      <c r="C939" s="90"/>
      <c r="D939" s="90"/>
      <c r="E939" s="90"/>
      <c r="F939" s="90"/>
      <c r="G939" s="90"/>
      <c r="H939" s="90"/>
      <c r="I939" s="90"/>
    </row>
    <row r="940" spans="1:9" x14ac:dyDescent="0.25">
      <c r="A940" s="90"/>
      <c r="B940" s="90"/>
      <c r="C940" s="90"/>
      <c r="D940" s="90"/>
      <c r="E940" s="90"/>
      <c r="F940" s="90"/>
      <c r="G940" s="90"/>
      <c r="H940" s="90"/>
      <c r="I940" s="90"/>
    </row>
    <row r="941" spans="1:9" x14ac:dyDescent="0.25">
      <c r="A941" s="90"/>
      <c r="B941" s="90"/>
      <c r="C941" s="90"/>
      <c r="D941" s="90"/>
      <c r="E941" s="90"/>
      <c r="F941" s="90"/>
      <c r="G941" s="90"/>
      <c r="H941" s="90"/>
      <c r="I941" s="90"/>
    </row>
    <row r="942" spans="1:9" x14ac:dyDescent="0.25">
      <c r="A942" s="90"/>
      <c r="B942" s="90"/>
      <c r="C942" s="90"/>
      <c r="D942" s="90"/>
      <c r="E942" s="90"/>
      <c r="F942" s="90"/>
      <c r="G942" s="90"/>
      <c r="H942" s="90"/>
      <c r="I942" s="90"/>
    </row>
    <row r="943" spans="1:9" x14ac:dyDescent="0.25">
      <c r="A943" s="90"/>
      <c r="B943" s="90"/>
      <c r="C943" s="90"/>
      <c r="D943" s="90"/>
      <c r="E943" s="90"/>
      <c r="F943" s="90"/>
      <c r="G943" s="90"/>
      <c r="H943" s="90"/>
      <c r="I943" s="90"/>
    </row>
    <row r="944" spans="1:9" x14ac:dyDescent="0.25">
      <c r="A944" s="90"/>
      <c r="B944" s="90"/>
      <c r="C944" s="90"/>
      <c r="D944" s="90"/>
      <c r="E944" s="90"/>
      <c r="F944" s="90"/>
      <c r="G944" s="90"/>
      <c r="H944" s="90"/>
      <c r="I944" s="90"/>
    </row>
    <row r="945" spans="1:9" x14ac:dyDescent="0.25">
      <c r="A945" s="90"/>
      <c r="B945" s="90"/>
      <c r="C945" s="90"/>
      <c r="D945" s="90"/>
      <c r="E945" s="90"/>
      <c r="F945" s="90"/>
      <c r="G945" s="90"/>
      <c r="H945" s="90"/>
      <c r="I945" s="90"/>
    </row>
    <row r="946" spans="1:9" x14ac:dyDescent="0.25">
      <c r="A946" s="90"/>
      <c r="B946" s="90"/>
      <c r="C946" s="90"/>
      <c r="D946" s="90"/>
      <c r="E946" s="90"/>
      <c r="F946" s="90"/>
      <c r="G946" s="90"/>
      <c r="H946" s="90"/>
      <c r="I946" s="90"/>
    </row>
    <row r="947" spans="1:9" x14ac:dyDescent="0.25">
      <c r="A947" s="90"/>
      <c r="B947" s="90"/>
      <c r="C947" s="90"/>
      <c r="D947" s="90"/>
      <c r="E947" s="90"/>
      <c r="F947" s="90"/>
      <c r="G947" s="90"/>
      <c r="H947" s="90"/>
      <c r="I947" s="90"/>
    </row>
    <row r="948" spans="1:9" x14ac:dyDescent="0.25">
      <c r="A948" s="90"/>
      <c r="B948" s="90"/>
      <c r="C948" s="90"/>
      <c r="D948" s="90"/>
      <c r="E948" s="90"/>
      <c r="F948" s="90"/>
      <c r="G948" s="90"/>
      <c r="H948" s="90"/>
      <c r="I948" s="90"/>
    </row>
    <row r="949" spans="1:9" x14ac:dyDescent="0.25">
      <c r="A949" s="90"/>
      <c r="B949" s="90"/>
      <c r="C949" s="90"/>
      <c r="D949" s="90"/>
      <c r="E949" s="90"/>
      <c r="F949" s="90"/>
      <c r="G949" s="90"/>
      <c r="H949" s="90"/>
      <c r="I949" s="90"/>
    </row>
    <row r="950" spans="1:9" x14ac:dyDescent="0.25">
      <c r="A950" s="90"/>
      <c r="B950" s="90"/>
      <c r="C950" s="90"/>
      <c r="D950" s="90"/>
      <c r="E950" s="90"/>
      <c r="F950" s="90"/>
      <c r="G950" s="90"/>
      <c r="H950" s="90"/>
      <c r="I950" s="90"/>
    </row>
    <row r="951" spans="1:9" x14ac:dyDescent="0.25">
      <c r="A951" s="90"/>
      <c r="B951" s="90"/>
      <c r="C951" s="90"/>
      <c r="D951" s="90"/>
      <c r="E951" s="90"/>
      <c r="F951" s="90"/>
      <c r="G951" s="90"/>
      <c r="H951" s="90"/>
      <c r="I951" s="90"/>
    </row>
    <row r="952" spans="1:9" x14ac:dyDescent="0.25">
      <c r="A952" s="90"/>
      <c r="B952" s="90"/>
      <c r="C952" s="90"/>
      <c r="D952" s="90"/>
      <c r="E952" s="90"/>
      <c r="F952" s="90"/>
      <c r="G952" s="90"/>
      <c r="H952" s="90"/>
      <c r="I952" s="90"/>
    </row>
    <row r="953" spans="1:9" x14ac:dyDescent="0.25">
      <c r="A953" s="90"/>
      <c r="B953" s="90"/>
      <c r="C953" s="90"/>
      <c r="D953" s="90"/>
      <c r="E953" s="90"/>
      <c r="F953" s="90"/>
      <c r="G953" s="90"/>
      <c r="H953" s="90"/>
      <c r="I953" s="90"/>
    </row>
    <row r="954" spans="1:9" x14ac:dyDescent="0.25">
      <c r="A954" s="90"/>
      <c r="B954" s="90"/>
      <c r="C954" s="90"/>
      <c r="D954" s="90"/>
      <c r="E954" s="90"/>
      <c r="F954" s="90"/>
      <c r="G954" s="90"/>
      <c r="H954" s="90"/>
      <c r="I954" s="90"/>
    </row>
    <row r="955" spans="1:9" x14ac:dyDescent="0.25">
      <c r="A955" s="90"/>
      <c r="B955" s="90"/>
      <c r="C955" s="90"/>
      <c r="D955" s="90"/>
      <c r="E955" s="90"/>
      <c r="F955" s="90"/>
      <c r="G955" s="90"/>
      <c r="H955" s="90"/>
      <c r="I955" s="90"/>
    </row>
    <row r="956" spans="1:9" x14ac:dyDescent="0.25">
      <c r="A956" s="90"/>
      <c r="B956" s="90"/>
      <c r="C956" s="90"/>
      <c r="D956" s="90"/>
      <c r="E956" s="90"/>
      <c r="F956" s="90"/>
      <c r="G956" s="90"/>
      <c r="H956" s="90"/>
      <c r="I956" s="90"/>
    </row>
    <row r="957" spans="1:9" x14ac:dyDescent="0.25">
      <c r="A957" s="90"/>
      <c r="B957" s="90"/>
      <c r="C957" s="90"/>
      <c r="D957" s="90"/>
      <c r="E957" s="90"/>
      <c r="F957" s="90"/>
      <c r="G957" s="90"/>
      <c r="H957" s="90"/>
      <c r="I957" s="90"/>
    </row>
    <row r="958" spans="1:9" x14ac:dyDescent="0.25">
      <c r="A958" s="90"/>
      <c r="B958" s="90"/>
      <c r="C958" s="90"/>
      <c r="D958" s="90"/>
      <c r="E958" s="90"/>
      <c r="F958" s="90"/>
      <c r="G958" s="90"/>
      <c r="H958" s="90"/>
      <c r="I958" s="90"/>
    </row>
    <row r="959" spans="1:9" x14ac:dyDescent="0.25">
      <c r="A959" s="90"/>
      <c r="B959" s="90"/>
      <c r="C959" s="90"/>
      <c r="D959" s="90"/>
      <c r="E959" s="90"/>
      <c r="F959" s="90"/>
      <c r="G959" s="90"/>
      <c r="H959" s="90"/>
      <c r="I959" s="90"/>
    </row>
    <row r="960" spans="1:9" x14ac:dyDescent="0.25">
      <c r="A960" s="90"/>
      <c r="B960" s="90"/>
      <c r="C960" s="90"/>
      <c r="D960" s="90"/>
      <c r="E960" s="90"/>
      <c r="F960" s="90"/>
      <c r="G960" s="90"/>
      <c r="H960" s="90"/>
      <c r="I960" s="90"/>
    </row>
    <row r="961" spans="1:9" x14ac:dyDescent="0.25">
      <c r="A961" s="90"/>
      <c r="B961" s="90"/>
      <c r="C961" s="90"/>
      <c r="D961" s="90"/>
      <c r="E961" s="90"/>
      <c r="F961" s="90"/>
      <c r="G961" s="90"/>
      <c r="H961" s="90"/>
      <c r="I961" s="90"/>
    </row>
    <row r="962" spans="1:9" x14ac:dyDescent="0.25">
      <c r="A962" s="90"/>
      <c r="B962" s="90"/>
      <c r="C962" s="90"/>
      <c r="D962" s="90"/>
      <c r="E962" s="90"/>
      <c r="F962" s="90"/>
      <c r="G962" s="90"/>
      <c r="H962" s="90"/>
      <c r="I962" s="90"/>
    </row>
    <row r="963" spans="1:9" x14ac:dyDescent="0.25">
      <c r="A963" s="90"/>
      <c r="B963" s="90"/>
      <c r="C963" s="90"/>
      <c r="D963" s="90"/>
      <c r="E963" s="90"/>
      <c r="F963" s="90"/>
      <c r="G963" s="90"/>
      <c r="H963" s="90"/>
      <c r="I963" s="90"/>
    </row>
    <row r="964" spans="1:9" x14ac:dyDescent="0.25">
      <c r="A964" s="90"/>
      <c r="B964" s="90"/>
      <c r="C964" s="90"/>
      <c r="D964" s="90"/>
      <c r="E964" s="90"/>
      <c r="F964" s="90"/>
      <c r="G964" s="90"/>
      <c r="H964" s="90"/>
      <c r="I964" s="90"/>
    </row>
    <row r="965" spans="1:9" x14ac:dyDescent="0.25">
      <c r="A965" s="90"/>
      <c r="B965" s="90"/>
      <c r="C965" s="90"/>
      <c r="D965" s="90"/>
      <c r="E965" s="90"/>
      <c r="F965" s="90"/>
      <c r="G965" s="90"/>
      <c r="H965" s="90"/>
      <c r="I965" s="90"/>
    </row>
    <row r="966" spans="1:9" x14ac:dyDescent="0.25">
      <c r="A966" s="90"/>
      <c r="B966" s="90"/>
      <c r="C966" s="90"/>
      <c r="D966" s="90"/>
      <c r="E966" s="90"/>
      <c r="F966" s="90"/>
      <c r="G966" s="90"/>
      <c r="H966" s="90"/>
      <c r="I966" s="90"/>
    </row>
    <row r="967" spans="1:9" x14ac:dyDescent="0.25">
      <c r="A967" s="90"/>
      <c r="B967" s="90"/>
      <c r="C967" s="90"/>
      <c r="D967" s="90"/>
      <c r="E967" s="90"/>
      <c r="F967" s="90"/>
      <c r="G967" s="90"/>
      <c r="H967" s="90"/>
      <c r="I967" s="90"/>
    </row>
    <row r="968" spans="1:9" x14ac:dyDescent="0.25">
      <c r="A968" s="90"/>
      <c r="B968" s="90"/>
      <c r="C968" s="90"/>
      <c r="D968" s="90"/>
      <c r="E968" s="90"/>
      <c r="F968" s="90"/>
      <c r="G968" s="90"/>
      <c r="H968" s="90"/>
      <c r="I968" s="90"/>
    </row>
    <row r="969" spans="1:9" x14ac:dyDescent="0.25">
      <c r="A969" s="90"/>
      <c r="B969" s="90"/>
      <c r="C969" s="90"/>
      <c r="D969" s="90"/>
      <c r="E969" s="90"/>
      <c r="F969" s="90"/>
      <c r="G969" s="90"/>
      <c r="H969" s="90"/>
      <c r="I969" s="90"/>
    </row>
    <row r="970" spans="1:9" x14ac:dyDescent="0.25">
      <c r="A970" s="90"/>
      <c r="B970" s="90"/>
      <c r="C970" s="90"/>
      <c r="D970" s="90"/>
      <c r="E970" s="90"/>
      <c r="F970" s="90"/>
      <c r="G970" s="90"/>
      <c r="H970" s="90"/>
      <c r="I970" s="90"/>
    </row>
    <row r="971" spans="1:9" x14ac:dyDescent="0.25">
      <c r="A971" s="90"/>
      <c r="B971" s="90"/>
      <c r="C971" s="90"/>
      <c r="D971" s="90"/>
      <c r="E971" s="90"/>
      <c r="F971" s="90"/>
      <c r="G971" s="90"/>
      <c r="H971" s="90"/>
      <c r="I971" s="90"/>
    </row>
    <row r="972" spans="1:9" x14ac:dyDescent="0.25">
      <c r="A972" s="90"/>
      <c r="B972" s="90"/>
      <c r="C972" s="90"/>
      <c r="D972" s="90"/>
      <c r="E972" s="90"/>
      <c r="F972" s="90"/>
      <c r="G972" s="90"/>
      <c r="H972" s="90"/>
      <c r="I972" s="90"/>
    </row>
    <row r="973" spans="1:9" x14ac:dyDescent="0.25">
      <c r="A973" s="90"/>
      <c r="B973" s="90"/>
      <c r="C973" s="90"/>
      <c r="D973" s="90"/>
      <c r="E973" s="90"/>
      <c r="F973" s="90"/>
      <c r="G973" s="90"/>
      <c r="H973" s="90"/>
      <c r="I973" s="90"/>
    </row>
    <row r="974" spans="1:9" x14ac:dyDescent="0.25">
      <c r="A974" s="90"/>
      <c r="B974" s="90"/>
      <c r="C974" s="90"/>
      <c r="D974" s="90"/>
      <c r="E974" s="90"/>
      <c r="F974" s="90"/>
      <c r="G974" s="90"/>
      <c r="H974" s="90"/>
      <c r="I974" s="90"/>
    </row>
    <row r="975" spans="1:9" x14ac:dyDescent="0.25">
      <c r="A975" s="90"/>
      <c r="B975" s="90"/>
      <c r="C975" s="90"/>
      <c r="D975" s="90"/>
      <c r="E975" s="90"/>
      <c r="F975" s="90"/>
      <c r="G975" s="90"/>
      <c r="H975" s="90"/>
      <c r="I975" s="90"/>
    </row>
    <row r="976" spans="1:9" x14ac:dyDescent="0.25">
      <c r="A976" s="90"/>
      <c r="B976" s="90"/>
      <c r="C976" s="90"/>
      <c r="D976" s="90"/>
      <c r="E976" s="90"/>
      <c r="F976" s="90"/>
      <c r="G976" s="90"/>
      <c r="H976" s="90"/>
      <c r="I976" s="90"/>
    </row>
    <row r="977" spans="1:9" x14ac:dyDescent="0.25">
      <c r="A977" s="90"/>
      <c r="B977" s="90"/>
      <c r="C977" s="90"/>
      <c r="D977" s="90"/>
      <c r="E977" s="90"/>
      <c r="F977" s="90"/>
      <c r="G977" s="90"/>
      <c r="H977" s="90"/>
      <c r="I977" s="90"/>
    </row>
    <row r="978" spans="1:9" x14ac:dyDescent="0.25">
      <c r="A978" s="90"/>
      <c r="B978" s="90"/>
      <c r="C978" s="90"/>
      <c r="D978" s="90"/>
      <c r="E978" s="90"/>
      <c r="F978" s="90"/>
      <c r="G978" s="90"/>
      <c r="H978" s="90"/>
      <c r="I978" s="90"/>
    </row>
    <row r="979" spans="1:9" x14ac:dyDescent="0.25">
      <c r="A979" s="90"/>
      <c r="B979" s="90"/>
      <c r="C979" s="90"/>
      <c r="D979" s="90"/>
      <c r="E979" s="90"/>
      <c r="F979" s="90"/>
      <c r="G979" s="90"/>
      <c r="H979" s="90"/>
      <c r="I979" s="90"/>
    </row>
    <row r="980" spans="1:9" x14ac:dyDescent="0.25">
      <c r="A980" s="90"/>
      <c r="B980" s="90"/>
      <c r="C980" s="90"/>
      <c r="D980" s="90"/>
      <c r="E980" s="90"/>
      <c r="F980" s="90"/>
      <c r="G980" s="90"/>
      <c r="H980" s="90"/>
      <c r="I980" s="90"/>
    </row>
    <row r="981" spans="1:9" x14ac:dyDescent="0.25">
      <c r="A981" s="90"/>
      <c r="B981" s="90"/>
      <c r="C981" s="90"/>
      <c r="D981" s="90"/>
      <c r="E981" s="90"/>
      <c r="F981" s="90"/>
      <c r="G981" s="90"/>
      <c r="H981" s="90"/>
      <c r="I981" s="90"/>
    </row>
    <row r="982" spans="1:9" x14ac:dyDescent="0.25">
      <c r="A982" s="90"/>
      <c r="B982" s="90"/>
      <c r="C982" s="90"/>
      <c r="D982" s="90"/>
      <c r="E982" s="90"/>
      <c r="F982" s="90"/>
      <c r="G982" s="90"/>
      <c r="H982" s="90"/>
      <c r="I982" s="90"/>
    </row>
    <row r="983" spans="1:9" x14ac:dyDescent="0.25">
      <c r="A983" s="90"/>
      <c r="B983" s="90"/>
      <c r="C983" s="90"/>
      <c r="D983" s="90"/>
      <c r="E983" s="90"/>
      <c r="F983" s="90"/>
      <c r="G983" s="90"/>
      <c r="H983" s="90"/>
      <c r="I983" s="90"/>
    </row>
    <row r="984" spans="1:9" x14ac:dyDescent="0.25">
      <c r="A984" s="90"/>
      <c r="B984" s="90"/>
      <c r="C984" s="90"/>
      <c r="D984" s="90"/>
      <c r="E984" s="90"/>
      <c r="F984" s="90"/>
      <c r="G984" s="90"/>
      <c r="H984" s="90"/>
      <c r="I984" s="90"/>
    </row>
    <row r="985" spans="1:9" x14ac:dyDescent="0.25">
      <c r="A985" s="90"/>
      <c r="B985" s="90"/>
      <c r="C985" s="90"/>
      <c r="D985" s="90"/>
      <c r="E985" s="90"/>
      <c r="F985" s="90"/>
      <c r="G985" s="90"/>
      <c r="H985" s="90"/>
      <c r="I985" s="90"/>
    </row>
    <row r="986" spans="1:9" x14ac:dyDescent="0.25">
      <c r="A986" s="90"/>
      <c r="B986" s="90"/>
      <c r="C986" s="90"/>
      <c r="D986" s="90"/>
      <c r="E986" s="90"/>
      <c r="F986" s="90"/>
      <c r="G986" s="90"/>
      <c r="H986" s="90"/>
      <c r="I986" s="90"/>
    </row>
    <row r="987" spans="1:9" x14ac:dyDescent="0.25">
      <c r="A987" s="90"/>
      <c r="B987" s="90"/>
      <c r="C987" s="90"/>
      <c r="D987" s="90"/>
      <c r="E987" s="90"/>
      <c r="F987" s="90"/>
      <c r="G987" s="90"/>
      <c r="H987" s="90"/>
      <c r="I987" s="90"/>
    </row>
    <row r="988" spans="1:9" x14ac:dyDescent="0.25">
      <c r="A988" s="90"/>
      <c r="B988" s="90"/>
      <c r="C988" s="90"/>
      <c r="D988" s="90"/>
      <c r="E988" s="90"/>
      <c r="F988" s="90"/>
      <c r="G988" s="90"/>
      <c r="H988" s="90"/>
      <c r="I988" s="90"/>
    </row>
    <row r="989" spans="1:9" x14ac:dyDescent="0.25">
      <c r="A989" s="90"/>
      <c r="B989" s="90"/>
      <c r="C989" s="90"/>
      <c r="D989" s="90"/>
      <c r="E989" s="90"/>
      <c r="F989" s="90"/>
      <c r="G989" s="90"/>
      <c r="H989" s="90"/>
      <c r="I989" s="90"/>
    </row>
    <row r="990" spans="1:9" x14ac:dyDescent="0.25">
      <c r="A990" s="90"/>
      <c r="B990" s="90"/>
      <c r="C990" s="90"/>
      <c r="D990" s="90"/>
      <c r="E990" s="90"/>
      <c r="F990" s="90"/>
      <c r="G990" s="90"/>
      <c r="H990" s="90"/>
      <c r="I990" s="90"/>
    </row>
    <row r="991" spans="1:9" x14ac:dyDescent="0.25">
      <c r="A991" s="90"/>
      <c r="B991" s="90"/>
      <c r="C991" s="90"/>
      <c r="D991" s="90"/>
      <c r="E991" s="90"/>
      <c r="F991" s="90"/>
      <c r="G991" s="90"/>
      <c r="H991" s="90"/>
      <c r="I991" s="90"/>
    </row>
    <row r="992" spans="1:9" x14ac:dyDescent="0.25">
      <c r="A992" s="90"/>
      <c r="B992" s="90"/>
      <c r="C992" s="90"/>
      <c r="D992" s="90"/>
      <c r="E992" s="90"/>
      <c r="F992" s="90"/>
      <c r="G992" s="90"/>
      <c r="H992" s="90"/>
      <c r="I992" s="90"/>
    </row>
    <row r="993" spans="1:9" x14ac:dyDescent="0.25">
      <c r="A993" s="90"/>
      <c r="B993" s="90"/>
      <c r="C993" s="90"/>
      <c r="D993" s="90"/>
      <c r="E993" s="90"/>
      <c r="F993" s="90"/>
      <c r="G993" s="90"/>
      <c r="H993" s="90"/>
      <c r="I993" s="90"/>
    </row>
    <row r="994" spans="1:9" x14ac:dyDescent="0.25">
      <c r="A994" s="90"/>
      <c r="B994" s="90"/>
      <c r="C994" s="90"/>
      <c r="D994" s="90"/>
      <c r="E994" s="90"/>
      <c r="F994" s="90"/>
      <c r="G994" s="90"/>
      <c r="H994" s="90"/>
      <c r="I994" s="90"/>
    </row>
    <row r="995" spans="1:9" x14ac:dyDescent="0.25">
      <c r="A995" s="90"/>
      <c r="B995" s="90"/>
      <c r="C995" s="90"/>
      <c r="D995" s="90"/>
      <c r="E995" s="90"/>
      <c r="F995" s="90"/>
      <c r="G995" s="90"/>
      <c r="H995" s="90"/>
      <c r="I995" s="90"/>
    </row>
    <row r="996" spans="1:9" x14ac:dyDescent="0.25">
      <c r="A996" s="90"/>
      <c r="B996" s="90"/>
      <c r="C996" s="90"/>
      <c r="D996" s="90"/>
      <c r="E996" s="90"/>
      <c r="F996" s="90"/>
      <c r="G996" s="90"/>
      <c r="H996" s="90"/>
      <c r="I996" s="90"/>
    </row>
    <row r="997" spans="1:9" x14ac:dyDescent="0.25">
      <c r="A997" s="90"/>
      <c r="B997" s="90"/>
      <c r="C997" s="90"/>
      <c r="D997" s="90"/>
      <c r="E997" s="90"/>
      <c r="F997" s="90"/>
      <c r="G997" s="90"/>
      <c r="H997" s="90"/>
      <c r="I997" s="90"/>
    </row>
    <row r="998" spans="1:9" x14ac:dyDescent="0.25">
      <c r="A998" s="90"/>
      <c r="B998" s="90"/>
      <c r="C998" s="90"/>
      <c r="D998" s="90"/>
      <c r="E998" s="90"/>
      <c r="F998" s="90"/>
      <c r="G998" s="90"/>
      <c r="H998" s="90"/>
      <c r="I998" s="90"/>
    </row>
    <row r="999" spans="1:9" x14ac:dyDescent="0.25">
      <c r="A999" s="90"/>
      <c r="B999" s="90"/>
      <c r="C999" s="90"/>
      <c r="D999" s="90"/>
      <c r="E999" s="90"/>
      <c r="F999" s="90"/>
      <c r="G999" s="90"/>
      <c r="H999" s="90"/>
      <c r="I999" s="90"/>
    </row>
    <row r="1000" spans="1:9" x14ac:dyDescent="0.25">
      <c r="A1000" s="90"/>
      <c r="B1000" s="90"/>
      <c r="C1000" s="90"/>
      <c r="D1000" s="90"/>
      <c r="E1000" s="90"/>
      <c r="F1000" s="90"/>
      <c r="G1000" s="90"/>
      <c r="H1000" s="90"/>
      <c r="I1000" s="90"/>
    </row>
    <row r="1001" spans="1:9" x14ac:dyDescent="0.25">
      <c r="A1001" s="90"/>
      <c r="B1001" s="90"/>
      <c r="C1001" s="90"/>
      <c r="D1001" s="90"/>
      <c r="E1001" s="90"/>
      <c r="F1001" s="90"/>
      <c r="G1001" s="90"/>
      <c r="H1001" s="90"/>
      <c r="I1001" s="90"/>
    </row>
    <row r="1002" spans="1:9" x14ac:dyDescent="0.25">
      <c r="A1002" s="90"/>
      <c r="B1002" s="90"/>
      <c r="C1002" s="90"/>
      <c r="D1002" s="90"/>
      <c r="E1002" s="90"/>
      <c r="F1002" s="90"/>
      <c r="G1002" s="90"/>
      <c r="H1002" s="90"/>
      <c r="I1002" s="90"/>
    </row>
    <row r="1003" spans="1:9" x14ac:dyDescent="0.25">
      <c r="A1003" s="90"/>
      <c r="B1003" s="90"/>
      <c r="C1003" s="90"/>
      <c r="D1003" s="90"/>
      <c r="E1003" s="90"/>
      <c r="F1003" s="90"/>
      <c r="G1003" s="90"/>
      <c r="H1003" s="90"/>
      <c r="I1003" s="90"/>
    </row>
    <row r="1004" spans="1:9" x14ac:dyDescent="0.25">
      <c r="A1004" s="90"/>
      <c r="B1004" s="90"/>
      <c r="C1004" s="90"/>
      <c r="D1004" s="90"/>
      <c r="E1004" s="90"/>
      <c r="F1004" s="90"/>
      <c r="G1004" s="90"/>
      <c r="H1004" s="90"/>
      <c r="I1004" s="90"/>
    </row>
    <row r="1005" spans="1:9" x14ac:dyDescent="0.25">
      <c r="A1005" s="90"/>
      <c r="B1005" s="90"/>
      <c r="C1005" s="90"/>
      <c r="D1005" s="90"/>
      <c r="E1005" s="90"/>
      <c r="F1005" s="90"/>
      <c r="G1005" s="90"/>
      <c r="H1005" s="90"/>
      <c r="I1005" s="90"/>
    </row>
    <row r="1006" spans="1:9" x14ac:dyDescent="0.25">
      <c r="A1006" s="90"/>
      <c r="B1006" s="90"/>
      <c r="C1006" s="90"/>
      <c r="D1006" s="90"/>
      <c r="E1006" s="90"/>
      <c r="F1006" s="90"/>
      <c r="G1006" s="90"/>
      <c r="H1006" s="90"/>
      <c r="I1006" s="90"/>
    </row>
    <row r="1007" spans="1:9" x14ac:dyDescent="0.25">
      <c r="A1007" s="90"/>
      <c r="B1007" s="90"/>
      <c r="C1007" s="90"/>
      <c r="D1007" s="90"/>
      <c r="E1007" s="90"/>
      <c r="F1007" s="90"/>
      <c r="G1007" s="90"/>
      <c r="H1007" s="90"/>
      <c r="I1007" s="90"/>
    </row>
    <row r="1008" spans="1:9" x14ac:dyDescent="0.25">
      <c r="A1008" s="90"/>
      <c r="B1008" s="90"/>
      <c r="C1008" s="90"/>
      <c r="D1008" s="90"/>
      <c r="E1008" s="90"/>
      <c r="F1008" s="90"/>
      <c r="G1008" s="90"/>
      <c r="H1008" s="90"/>
      <c r="I1008" s="90"/>
    </row>
    <row r="1009" spans="1:9" x14ac:dyDescent="0.25">
      <c r="A1009" s="90"/>
      <c r="B1009" s="90"/>
      <c r="C1009" s="90"/>
      <c r="D1009" s="90"/>
      <c r="E1009" s="90"/>
      <c r="F1009" s="90"/>
      <c r="G1009" s="90"/>
      <c r="H1009" s="90"/>
      <c r="I1009" s="90"/>
    </row>
    <row r="1010" spans="1:9" x14ac:dyDescent="0.25">
      <c r="A1010" s="90"/>
      <c r="B1010" s="90"/>
      <c r="C1010" s="90"/>
      <c r="D1010" s="90"/>
      <c r="E1010" s="90"/>
      <c r="F1010" s="90"/>
      <c r="G1010" s="90"/>
      <c r="H1010" s="90"/>
      <c r="I1010" s="90"/>
    </row>
    <row r="1011" spans="1:9" x14ac:dyDescent="0.25">
      <c r="A1011" s="90"/>
      <c r="B1011" s="90"/>
      <c r="C1011" s="90"/>
      <c r="D1011" s="90"/>
      <c r="E1011" s="90"/>
      <c r="F1011" s="90"/>
      <c r="G1011" s="90"/>
      <c r="H1011" s="90"/>
      <c r="I1011" s="90"/>
    </row>
    <row r="1012" spans="1:9" x14ac:dyDescent="0.25">
      <c r="A1012" s="90"/>
      <c r="B1012" s="90"/>
      <c r="C1012" s="90"/>
      <c r="D1012" s="90"/>
      <c r="E1012" s="90"/>
      <c r="F1012" s="90"/>
      <c r="G1012" s="90"/>
      <c r="H1012" s="90"/>
      <c r="I1012" s="90"/>
    </row>
    <row r="1013" spans="1:9" x14ac:dyDescent="0.25">
      <c r="A1013" s="90"/>
      <c r="B1013" s="90"/>
      <c r="C1013" s="90"/>
      <c r="D1013" s="90"/>
      <c r="E1013" s="90"/>
      <c r="F1013" s="90"/>
      <c r="G1013" s="90"/>
      <c r="H1013" s="90"/>
      <c r="I1013" s="90"/>
    </row>
    <row r="1014" spans="1:9" x14ac:dyDescent="0.25">
      <c r="A1014" s="90"/>
      <c r="B1014" s="90"/>
      <c r="C1014" s="90"/>
      <c r="D1014" s="90"/>
      <c r="E1014" s="90"/>
      <c r="F1014" s="90"/>
      <c r="G1014" s="90"/>
      <c r="H1014" s="90"/>
      <c r="I1014" s="90"/>
    </row>
    <row r="1015" spans="1:9" x14ac:dyDescent="0.25">
      <c r="A1015" s="90"/>
      <c r="B1015" s="90"/>
      <c r="C1015" s="90"/>
      <c r="D1015" s="90"/>
      <c r="E1015" s="90"/>
      <c r="F1015" s="90"/>
      <c r="G1015" s="90"/>
      <c r="H1015" s="90"/>
      <c r="I1015" s="90"/>
    </row>
    <row r="1016" spans="1:9" x14ac:dyDescent="0.25">
      <c r="A1016" s="90"/>
      <c r="B1016" s="90"/>
      <c r="C1016" s="90"/>
      <c r="D1016" s="90"/>
      <c r="E1016" s="90"/>
      <c r="F1016" s="90"/>
      <c r="G1016" s="90"/>
      <c r="H1016" s="90"/>
      <c r="I1016" s="90"/>
    </row>
    <row r="1017" spans="1:9" x14ac:dyDescent="0.25">
      <c r="A1017" s="90"/>
      <c r="B1017" s="90"/>
      <c r="C1017" s="90"/>
      <c r="D1017" s="90"/>
      <c r="E1017" s="90"/>
      <c r="F1017" s="90"/>
      <c r="G1017" s="90"/>
      <c r="H1017" s="90"/>
      <c r="I1017" s="90"/>
    </row>
    <row r="1018" spans="1:9" x14ac:dyDescent="0.25">
      <c r="A1018" s="90"/>
      <c r="B1018" s="90"/>
      <c r="C1018" s="90"/>
      <c r="D1018" s="90"/>
      <c r="E1018" s="90"/>
      <c r="F1018" s="90"/>
      <c r="G1018" s="90"/>
      <c r="H1018" s="90"/>
      <c r="I1018" s="90"/>
    </row>
    <row r="1019" spans="1:9" x14ac:dyDescent="0.25">
      <c r="A1019" s="90"/>
      <c r="B1019" s="90"/>
      <c r="C1019" s="90"/>
      <c r="D1019" s="90"/>
      <c r="E1019" s="90"/>
      <c r="F1019" s="90"/>
      <c r="G1019" s="90"/>
      <c r="H1019" s="90"/>
      <c r="I1019" s="90"/>
    </row>
    <row r="1020" spans="1:9" x14ac:dyDescent="0.25">
      <c r="A1020" s="90"/>
      <c r="B1020" s="90"/>
      <c r="C1020" s="90"/>
      <c r="D1020" s="90"/>
      <c r="E1020" s="90"/>
      <c r="F1020" s="90"/>
      <c r="G1020" s="90"/>
      <c r="H1020" s="90"/>
      <c r="I1020" s="90"/>
    </row>
    <row r="1021" spans="1:9" x14ac:dyDescent="0.25">
      <c r="A1021" s="90"/>
      <c r="B1021" s="90"/>
      <c r="C1021" s="90"/>
      <c r="D1021" s="90"/>
      <c r="E1021" s="90"/>
      <c r="F1021" s="90"/>
      <c r="G1021" s="90"/>
      <c r="H1021" s="90"/>
      <c r="I1021" s="90"/>
    </row>
    <row r="1022" spans="1:9" x14ac:dyDescent="0.25">
      <c r="A1022" s="90"/>
      <c r="B1022" s="90"/>
      <c r="C1022" s="90"/>
      <c r="D1022" s="90"/>
      <c r="E1022" s="90"/>
      <c r="F1022" s="90"/>
      <c r="G1022" s="90"/>
      <c r="H1022" s="90"/>
      <c r="I1022" s="90"/>
    </row>
    <row r="1023" spans="1:9" x14ac:dyDescent="0.25">
      <c r="A1023" s="90"/>
      <c r="B1023" s="90"/>
      <c r="C1023" s="90"/>
      <c r="D1023" s="90"/>
      <c r="E1023" s="90"/>
      <c r="F1023" s="90"/>
      <c r="G1023" s="90"/>
      <c r="H1023" s="90"/>
      <c r="I1023" s="90"/>
    </row>
    <row r="1024" spans="1:9" x14ac:dyDescent="0.25">
      <c r="A1024" s="90"/>
      <c r="B1024" s="90"/>
      <c r="C1024" s="90"/>
      <c r="D1024" s="90"/>
      <c r="E1024" s="90"/>
      <c r="F1024" s="90"/>
      <c r="G1024" s="90"/>
      <c r="H1024" s="90"/>
      <c r="I1024" s="90"/>
    </row>
    <row r="1025" spans="1:9" x14ac:dyDescent="0.25">
      <c r="A1025" s="90"/>
      <c r="B1025" s="90"/>
      <c r="C1025" s="90"/>
      <c r="D1025" s="90"/>
      <c r="E1025" s="90"/>
      <c r="F1025" s="90"/>
      <c r="G1025" s="90"/>
      <c r="H1025" s="90"/>
      <c r="I1025" s="90"/>
    </row>
    <row r="1026" spans="1:9" x14ac:dyDescent="0.25">
      <c r="A1026" s="90"/>
      <c r="B1026" s="90"/>
      <c r="C1026" s="90"/>
      <c r="D1026" s="90"/>
      <c r="E1026" s="90"/>
      <c r="F1026" s="90"/>
      <c r="G1026" s="90"/>
      <c r="H1026" s="90"/>
      <c r="I1026" s="90"/>
    </row>
    <row r="1027" spans="1:9" x14ac:dyDescent="0.25">
      <c r="A1027" s="90"/>
      <c r="B1027" s="90"/>
      <c r="C1027" s="90"/>
      <c r="D1027" s="90"/>
      <c r="E1027" s="90"/>
      <c r="F1027" s="90"/>
      <c r="G1027" s="90"/>
      <c r="H1027" s="90"/>
      <c r="I1027" s="90"/>
    </row>
    <row r="1028" spans="1:9" x14ac:dyDescent="0.25">
      <c r="A1028" s="90"/>
      <c r="B1028" s="90"/>
      <c r="C1028" s="90"/>
      <c r="D1028" s="90"/>
      <c r="E1028" s="90"/>
      <c r="F1028" s="90"/>
      <c r="G1028" s="90"/>
      <c r="H1028" s="90"/>
      <c r="I1028" s="90"/>
    </row>
    <row r="1029" spans="1:9" x14ac:dyDescent="0.25">
      <c r="A1029" s="90"/>
      <c r="B1029" s="90"/>
      <c r="C1029" s="90"/>
      <c r="D1029" s="90"/>
      <c r="E1029" s="90"/>
      <c r="F1029" s="90"/>
      <c r="G1029" s="90"/>
      <c r="H1029" s="90"/>
      <c r="I1029" s="90"/>
    </row>
    <row r="1030" spans="1:9" x14ac:dyDescent="0.25">
      <c r="A1030" s="90"/>
      <c r="B1030" s="90"/>
      <c r="C1030" s="90"/>
      <c r="D1030" s="90"/>
      <c r="E1030" s="90"/>
      <c r="F1030" s="90"/>
      <c r="G1030" s="90"/>
      <c r="H1030" s="90"/>
      <c r="I1030" s="90"/>
    </row>
    <row r="1031" spans="1:9" x14ac:dyDescent="0.25">
      <c r="A1031" s="90"/>
      <c r="B1031" s="90"/>
      <c r="C1031" s="90"/>
      <c r="D1031" s="90"/>
      <c r="E1031" s="90"/>
      <c r="F1031" s="90"/>
      <c r="G1031" s="90"/>
      <c r="H1031" s="90"/>
      <c r="I1031" s="90"/>
    </row>
    <row r="1032" spans="1:9" x14ac:dyDescent="0.25">
      <c r="A1032" s="90"/>
      <c r="B1032" s="90"/>
      <c r="C1032" s="90"/>
      <c r="D1032" s="90"/>
      <c r="E1032" s="90"/>
      <c r="F1032" s="90"/>
      <c r="G1032" s="90"/>
      <c r="H1032" s="90"/>
      <c r="I1032" s="90"/>
    </row>
    <row r="1033" spans="1:9" x14ac:dyDescent="0.25">
      <c r="A1033" s="90"/>
      <c r="B1033" s="90"/>
      <c r="C1033" s="90"/>
      <c r="D1033" s="90"/>
      <c r="E1033" s="90"/>
      <c r="F1033" s="90"/>
      <c r="G1033" s="90"/>
      <c r="H1033" s="90"/>
      <c r="I1033" s="90"/>
    </row>
    <row r="1034" spans="1:9" x14ac:dyDescent="0.25">
      <c r="A1034" s="90"/>
      <c r="B1034" s="90"/>
      <c r="C1034" s="90"/>
      <c r="D1034" s="90"/>
      <c r="E1034" s="90"/>
      <c r="F1034" s="90"/>
      <c r="G1034" s="90"/>
      <c r="H1034" s="90"/>
      <c r="I1034" s="90"/>
    </row>
    <row r="1035" spans="1:9" x14ac:dyDescent="0.25">
      <c r="A1035" s="90"/>
      <c r="B1035" s="90"/>
      <c r="C1035" s="90"/>
      <c r="D1035" s="90"/>
      <c r="E1035" s="90"/>
      <c r="F1035" s="90"/>
      <c r="G1035" s="90"/>
      <c r="H1035" s="90"/>
      <c r="I1035" s="90"/>
    </row>
    <row r="1036" spans="1:9" x14ac:dyDescent="0.25">
      <c r="A1036" s="90"/>
      <c r="B1036" s="90"/>
      <c r="C1036" s="90"/>
      <c r="D1036" s="90"/>
      <c r="E1036" s="90"/>
      <c r="F1036" s="90"/>
      <c r="G1036" s="90"/>
      <c r="H1036" s="90"/>
      <c r="I1036" s="90"/>
    </row>
    <row r="1037" spans="1:9" x14ac:dyDescent="0.25">
      <c r="A1037" s="90"/>
      <c r="B1037" s="90"/>
      <c r="C1037" s="90"/>
      <c r="D1037" s="90"/>
      <c r="E1037" s="90"/>
      <c r="F1037" s="90"/>
      <c r="G1037" s="90"/>
      <c r="H1037" s="90"/>
      <c r="I1037" s="90"/>
    </row>
    <row r="1038" spans="1:9" x14ac:dyDescent="0.25">
      <c r="A1038" s="90"/>
      <c r="B1038" s="90"/>
      <c r="C1038" s="90"/>
      <c r="D1038" s="90"/>
      <c r="E1038" s="90"/>
      <c r="F1038" s="90"/>
      <c r="G1038" s="90"/>
      <c r="H1038" s="90"/>
      <c r="I1038" s="90"/>
    </row>
    <row r="1039" spans="1:9" x14ac:dyDescent="0.25">
      <c r="A1039" s="90"/>
      <c r="B1039" s="90"/>
      <c r="C1039" s="90"/>
      <c r="D1039" s="90"/>
      <c r="E1039" s="90"/>
      <c r="F1039" s="90"/>
      <c r="G1039" s="90"/>
      <c r="H1039" s="90"/>
      <c r="I1039" s="90"/>
    </row>
    <row r="1040" spans="1:9" x14ac:dyDescent="0.25">
      <c r="A1040" s="90"/>
      <c r="B1040" s="90"/>
      <c r="C1040" s="90"/>
      <c r="D1040" s="90"/>
      <c r="E1040" s="90"/>
      <c r="F1040" s="90"/>
      <c r="G1040" s="90"/>
      <c r="H1040" s="90"/>
      <c r="I1040" s="90"/>
    </row>
    <row r="1041" spans="1:9" x14ac:dyDescent="0.25">
      <c r="A1041" s="90"/>
      <c r="B1041" s="90"/>
      <c r="C1041" s="90"/>
      <c r="D1041" s="90"/>
      <c r="E1041" s="90"/>
      <c r="F1041" s="90"/>
      <c r="G1041" s="90"/>
      <c r="H1041" s="90"/>
      <c r="I1041" s="90"/>
    </row>
    <row r="1042" spans="1:9" x14ac:dyDescent="0.25">
      <c r="A1042" s="90"/>
      <c r="B1042" s="90"/>
      <c r="C1042" s="90"/>
      <c r="D1042" s="90"/>
      <c r="E1042" s="90"/>
      <c r="F1042" s="90"/>
      <c r="G1042" s="90"/>
      <c r="H1042" s="90"/>
      <c r="I1042" s="90"/>
    </row>
    <row r="1043" spans="1:9" x14ac:dyDescent="0.25">
      <c r="A1043" s="90"/>
      <c r="B1043" s="90"/>
      <c r="C1043" s="90"/>
      <c r="D1043" s="90"/>
      <c r="E1043" s="90"/>
      <c r="F1043" s="90"/>
      <c r="G1043" s="90"/>
      <c r="H1043" s="90"/>
      <c r="I1043" s="90"/>
    </row>
    <row r="1044" spans="1:9" x14ac:dyDescent="0.25">
      <c r="A1044" s="90"/>
      <c r="B1044" s="90"/>
      <c r="C1044" s="90"/>
      <c r="D1044" s="90"/>
      <c r="E1044" s="90"/>
      <c r="F1044" s="90"/>
      <c r="G1044" s="90"/>
      <c r="H1044" s="90"/>
      <c r="I1044" s="90"/>
    </row>
    <row r="1045" spans="1:9" x14ac:dyDescent="0.25">
      <c r="A1045" s="90"/>
      <c r="B1045" s="90"/>
      <c r="C1045" s="90"/>
      <c r="D1045" s="90"/>
      <c r="E1045" s="90"/>
      <c r="F1045" s="90"/>
      <c r="G1045" s="90"/>
      <c r="H1045" s="90"/>
      <c r="I1045" s="90"/>
    </row>
    <row r="1046" spans="1:9" x14ac:dyDescent="0.25">
      <c r="A1046" s="90"/>
      <c r="B1046" s="90"/>
      <c r="C1046" s="90"/>
      <c r="D1046" s="90"/>
      <c r="E1046" s="90"/>
      <c r="F1046" s="90"/>
      <c r="G1046" s="90"/>
      <c r="H1046" s="90"/>
      <c r="I1046" s="90"/>
    </row>
    <row r="1047" spans="1:9" x14ac:dyDescent="0.25">
      <c r="A1047" s="90"/>
      <c r="B1047" s="90"/>
      <c r="C1047" s="90"/>
      <c r="D1047" s="90"/>
      <c r="E1047" s="90"/>
      <c r="F1047" s="90"/>
      <c r="G1047" s="90"/>
      <c r="H1047" s="90"/>
      <c r="I1047" s="90"/>
    </row>
    <row r="1048" spans="1:9" x14ac:dyDescent="0.25">
      <c r="A1048" s="90"/>
      <c r="B1048" s="90"/>
      <c r="C1048" s="90"/>
      <c r="D1048" s="90"/>
      <c r="E1048" s="90"/>
      <c r="F1048" s="90"/>
      <c r="G1048" s="90"/>
      <c r="H1048" s="90"/>
      <c r="I1048" s="90"/>
    </row>
    <row r="1049" spans="1:9" x14ac:dyDescent="0.25">
      <c r="A1049" s="90"/>
      <c r="B1049" s="90"/>
      <c r="C1049" s="90"/>
      <c r="D1049" s="90"/>
      <c r="E1049" s="90"/>
      <c r="F1049" s="90"/>
      <c r="G1049" s="90"/>
      <c r="H1049" s="90"/>
      <c r="I1049" s="90"/>
    </row>
    <row r="1050" spans="1:9" x14ac:dyDescent="0.25">
      <c r="A1050" s="90"/>
      <c r="B1050" s="90"/>
      <c r="C1050" s="90"/>
      <c r="D1050" s="90"/>
      <c r="E1050" s="90"/>
      <c r="F1050" s="90"/>
      <c r="G1050" s="90"/>
      <c r="H1050" s="90"/>
      <c r="I1050" s="90"/>
    </row>
    <row r="1051" spans="1:9" x14ac:dyDescent="0.25">
      <c r="A1051" s="90"/>
      <c r="B1051" s="90"/>
      <c r="C1051" s="90"/>
      <c r="D1051" s="90"/>
      <c r="E1051" s="90"/>
      <c r="F1051" s="90"/>
      <c r="G1051" s="90"/>
      <c r="H1051" s="90"/>
      <c r="I1051" s="90"/>
    </row>
    <row r="1052" spans="1:9" x14ac:dyDescent="0.25">
      <c r="A1052" s="90"/>
      <c r="B1052" s="90"/>
      <c r="C1052" s="90"/>
      <c r="D1052" s="90"/>
      <c r="E1052" s="90"/>
      <c r="F1052" s="90"/>
      <c r="G1052" s="90"/>
      <c r="H1052" s="90"/>
      <c r="I1052" s="90"/>
    </row>
    <row r="1053" spans="1:9" x14ac:dyDescent="0.25">
      <c r="A1053" s="90"/>
      <c r="B1053" s="90"/>
      <c r="C1053" s="90"/>
      <c r="D1053" s="90"/>
      <c r="E1053" s="90"/>
      <c r="F1053" s="90"/>
      <c r="G1053" s="90"/>
      <c r="H1053" s="90"/>
      <c r="I1053" s="90"/>
    </row>
    <row r="1054" spans="1:9" x14ac:dyDescent="0.25">
      <c r="A1054" s="90"/>
      <c r="B1054" s="90"/>
      <c r="C1054" s="90"/>
      <c r="D1054" s="90"/>
      <c r="E1054" s="90"/>
      <c r="F1054" s="90"/>
      <c r="G1054" s="90"/>
      <c r="H1054" s="90"/>
      <c r="I1054" s="90"/>
    </row>
    <row r="1055" spans="1:9" x14ac:dyDescent="0.25">
      <c r="A1055" s="90"/>
      <c r="B1055" s="90"/>
      <c r="C1055" s="90"/>
      <c r="D1055" s="90"/>
      <c r="E1055" s="90"/>
      <c r="F1055" s="90"/>
      <c r="G1055" s="90"/>
      <c r="H1055" s="90"/>
      <c r="I1055" s="90"/>
    </row>
    <row r="1056" spans="1:9" x14ac:dyDescent="0.25">
      <c r="A1056" s="90"/>
      <c r="B1056" s="90"/>
      <c r="C1056" s="90"/>
      <c r="D1056" s="90"/>
      <c r="E1056" s="90"/>
      <c r="F1056" s="90"/>
      <c r="G1056" s="90"/>
      <c r="H1056" s="90"/>
      <c r="I1056" s="90"/>
    </row>
    <row r="1057" spans="1:9" x14ac:dyDescent="0.25">
      <c r="A1057" s="90"/>
      <c r="B1057" s="90"/>
      <c r="C1057" s="90"/>
      <c r="D1057" s="90"/>
      <c r="E1057" s="90"/>
      <c r="F1057" s="90"/>
      <c r="G1057" s="90"/>
      <c r="H1057" s="90"/>
      <c r="I1057" s="90"/>
    </row>
    <row r="1058" spans="1:9" x14ac:dyDescent="0.25">
      <c r="A1058" s="90"/>
      <c r="B1058" s="90"/>
      <c r="C1058" s="90"/>
      <c r="D1058" s="90"/>
      <c r="E1058" s="90"/>
      <c r="F1058" s="90"/>
      <c r="G1058" s="90"/>
      <c r="H1058" s="90"/>
      <c r="I1058" s="90"/>
    </row>
    <row r="1059" spans="1:9" x14ac:dyDescent="0.25">
      <c r="A1059" s="90"/>
      <c r="B1059" s="90"/>
      <c r="C1059" s="90"/>
      <c r="D1059" s="90"/>
      <c r="E1059" s="90"/>
      <c r="F1059" s="90"/>
      <c r="G1059" s="90"/>
      <c r="H1059" s="90"/>
      <c r="I1059" s="90"/>
    </row>
    <row r="1060" spans="1:9" x14ac:dyDescent="0.25">
      <c r="A1060" s="90"/>
      <c r="B1060" s="90"/>
      <c r="C1060" s="90"/>
      <c r="D1060" s="90"/>
      <c r="E1060" s="90"/>
      <c r="F1060" s="90"/>
      <c r="G1060" s="90"/>
      <c r="H1060" s="90"/>
      <c r="I1060" s="90"/>
    </row>
    <row r="1061" spans="1:9" x14ac:dyDescent="0.25">
      <c r="A1061" s="90"/>
      <c r="B1061" s="90"/>
      <c r="C1061" s="90"/>
      <c r="D1061" s="90"/>
      <c r="E1061" s="90"/>
      <c r="F1061" s="90"/>
      <c r="G1061" s="90"/>
      <c r="H1061" s="90"/>
      <c r="I1061" s="90"/>
    </row>
    <row r="1062" spans="1:9" x14ac:dyDescent="0.25">
      <c r="A1062" s="90"/>
      <c r="B1062" s="90"/>
      <c r="C1062" s="90"/>
      <c r="D1062" s="90"/>
      <c r="E1062" s="90"/>
      <c r="F1062" s="90"/>
      <c r="G1062" s="90"/>
      <c r="H1062" s="90"/>
      <c r="I1062" s="90"/>
    </row>
    <row r="1063" spans="1:9" x14ac:dyDescent="0.25">
      <c r="A1063" s="90"/>
      <c r="B1063" s="90"/>
      <c r="C1063" s="90"/>
      <c r="D1063" s="90"/>
      <c r="E1063" s="90"/>
      <c r="F1063" s="90"/>
      <c r="G1063" s="90"/>
      <c r="H1063" s="90"/>
      <c r="I1063" s="90"/>
    </row>
    <row r="1064" spans="1:9" x14ac:dyDescent="0.25">
      <c r="A1064" s="90"/>
      <c r="B1064" s="90"/>
      <c r="C1064" s="90"/>
      <c r="D1064" s="90"/>
      <c r="E1064" s="90"/>
      <c r="F1064" s="90"/>
      <c r="G1064" s="90"/>
      <c r="H1064" s="90"/>
      <c r="I1064" s="90"/>
    </row>
    <row r="1065" spans="1:9" x14ac:dyDescent="0.25">
      <c r="A1065" s="90"/>
      <c r="B1065" s="90"/>
      <c r="C1065" s="90"/>
      <c r="D1065" s="90"/>
      <c r="E1065" s="90"/>
      <c r="F1065" s="90"/>
      <c r="G1065" s="90"/>
      <c r="H1065" s="90"/>
      <c r="I1065" s="90"/>
    </row>
    <row r="1066" spans="1:9" x14ac:dyDescent="0.25">
      <c r="A1066" s="90"/>
      <c r="B1066" s="90"/>
      <c r="C1066" s="90"/>
      <c r="D1066" s="90"/>
      <c r="E1066" s="90"/>
      <c r="F1066" s="90"/>
      <c r="G1066" s="90"/>
      <c r="H1066" s="90"/>
      <c r="I1066" s="90"/>
    </row>
    <row r="1067" spans="1:9" x14ac:dyDescent="0.25">
      <c r="A1067" s="90"/>
      <c r="B1067" s="90"/>
      <c r="C1067" s="90"/>
      <c r="D1067" s="90"/>
      <c r="E1067" s="90"/>
      <c r="F1067" s="90"/>
      <c r="G1067" s="90"/>
      <c r="H1067" s="90"/>
      <c r="I1067" s="90"/>
    </row>
    <row r="1068" spans="1:9" x14ac:dyDescent="0.25">
      <c r="A1068" s="90"/>
      <c r="B1068" s="90"/>
      <c r="C1068" s="90"/>
      <c r="D1068" s="90"/>
      <c r="E1068" s="90"/>
      <c r="F1068" s="90"/>
      <c r="G1068" s="90"/>
      <c r="H1068" s="90"/>
      <c r="I1068" s="90"/>
    </row>
    <row r="1069" spans="1:9" x14ac:dyDescent="0.25">
      <c r="A1069" s="90"/>
      <c r="B1069" s="90"/>
      <c r="C1069" s="90"/>
      <c r="D1069" s="90"/>
      <c r="E1069" s="90"/>
      <c r="F1069" s="90"/>
      <c r="G1069" s="90"/>
      <c r="H1069" s="90"/>
      <c r="I1069" s="90"/>
    </row>
    <row r="1070" spans="1:9" x14ac:dyDescent="0.25">
      <c r="A1070" s="90"/>
      <c r="B1070" s="90"/>
      <c r="C1070" s="90"/>
      <c r="D1070" s="90"/>
      <c r="E1070" s="90"/>
      <c r="F1070" s="90"/>
      <c r="G1070" s="90"/>
      <c r="H1070" s="90"/>
      <c r="I1070" s="90"/>
    </row>
    <row r="1071" spans="1:9" x14ac:dyDescent="0.25">
      <c r="A1071" s="90"/>
      <c r="B1071" s="90"/>
      <c r="C1071" s="90"/>
      <c r="D1071" s="90"/>
      <c r="E1071" s="90"/>
      <c r="F1071" s="90"/>
      <c r="G1071" s="90"/>
      <c r="H1071" s="90"/>
      <c r="I1071" s="90"/>
    </row>
    <row r="1072" spans="1:9" x14ac:dyDescent="0.25">
      <c r="A1072" s="90"/>
      <c r="B1072" s="90"/>
      <c r="C1072" s="90"/>
      <c r="D1072" s="90"/>
      <c r="E1072" s="90"/>
      <c r="F1072" s="90"/>
      <c r="G1072" s="90"/>
      <c r="H1072" s="90"/>
      <c r="I1072" s="90"/>
    </row>
    <row r="1073" spans="1:9" x14ac:dyDescent="0.25">
      <c r="A1073" s="90"/>
      <c r="B1073" s="90"/>
      <c r="C1073" s="90"/>
      <c r="D1073" s="90"/>
      <c r="E1073" s="90"/>
      <c r="F1073" s="90"/>
      <c r="G1073" s="90"/>
      <c r="H1073" s="90"/>
      <c r="I1073" s="90"/>
    </row>
    <row r="1074" spans="1:9" x14ac:dyDescent="0.25">
      <c r="A1074" s="90"/>
      <c r="B1074" s="90"/>
      <c r="C1074" s="90"/>
      <c r="D1074" s="90"/>
      <c r="E1074" s="90"/>
      <c r="F1074" s="90"/>
      <c r="G1074" s="90"/>
      <c r="H1074" s="90"/>
      <c r="I1074" s="90"/>
    </row>
    <row r="1075" spans="1:9" x14ac:dyDescent="0.25">
      <c r="A1075" s="90"/>
      <c r="B1075" s="90"/>
      <c r="C1075" s="90"/>
      <c r="D1075" s="90"/>
      <c r="E1075" s="90"/>
      <c r="F1075" s="90"/>
      <c r="G1075" s="90"/>
      <c r="H1075" s="90"/>
      <c r="I1075" s="90"/>
    </row>
    <row r="1076" spans="1:9" x14ac:dyDescent="0.25">
      <c r="A1076" s="90"/>
      <c r="B1076" s="90"/>
      <c r="C1076" s="90"/>
      <c r="D1076" s="90"/>
      <c r="E1076" s="90"/>
      <c r="F1076" s="90"/>
      <c r="G1076" s="90"/>
      <c r="H1076" s="90"/>
      <c r="I1076" s="90"/>
    </row>
    <row r="1077" spans="1:9" x14ac:dyDescent="0.25">
      <c r="A1077" s="90"/>
      <c r="B1077" s="90"/>
      <c r="C1077" s="90"/>
      <c r="D1077" s="90"/>
      <c r="E1077" s="90"/>
      <c r="F1077" s="90"/>
      <c r="G1077" s="90"/>
      <c r="H1077" s="90"/>
      <c r="I1077" s="90"/>
    </row>
    <row r="1078" spans="1:9" x14ac:dyDescent="0.25">
      <c r="A1078" s="90"/>
      <c r="B1078" s="90"/>
      <c r="C1078" s="90"/>
      <c r="D1078" s="90"/>
      <c r="E1078" s="90"/>
      <c r="F1078" s="90"/>
      <c r="G1078" s="90"/>
      <c r="H1078" s="90"/>
      <c r="I1078" s="90"/>
    </row>
    <row r="1079" spans="1:9" x14ac:dyDescent="0.25">
      <c r="A1079" s="90"/>
      <c r="B1079" s="90"/>
      <c r="C1079" s="90"/>
      <c r="D1079" s="90"/>
      <c r="E1079" s="90"/>
      <c r="F1079" s="90"/>
      <c r="G1079" s="90"/>
      <c r="H1079" s="90"/>
      <c r="I1079" s="90"/>
    </row>
    <row r="1080" spans="1:9" x14ac:dyDescent="0.25">
      <c r="A1080" s="90"/>
      <c r="B1080" s="90"/>
      <c r="C1080" s="90"/>
      <c r="D1080" s="90"/>
      <c r="E1080" s="90"/>
      <c r="F1080" s="90"/>
      <c r="G1080" s="90"/>
      <c r="H1080" s="90"/>
      <c r="I1080" s="90"/>
    </row>
    <row r="1081" spans="1:9" x14ac:dyDescent="0.25">
      <c r="A1081" s="90"/>
      <c r="B1081" s="90"/>
      <c r="C1081" s="90"/>
      <c r="D1081" s="90"/>
      <c r="E1081" s="90"/>
      <c r="F1081" s="90"/>
      <c r="G1081" s="90"/>
      <c r="H1081" s="90"/>
      <c r="I1081" s="90"/>
    </row>
    <row r="1082" spans="1:9" x14ac:dyDescent="0.25">
      <c r="A1082" s="90"/>
      <c r="B1082" s="90"/>
      <c r="C1082" s="90"/>
      <c r="D1082" s="90"/>
      <c r="E1082" s="90"/>
      <c r="F1082" s="90"/>
      <c r="G1082" s="90"/>
      <c r="H1082" s="90"/>
      <c r="I1082" s="90"/>
    </row>
    <row r="1083" spans="1:9" x14ac:dyDescent="0.25">
      <c r="A1083" s="90"/>
      <c r="B1083" s="90"/>
      <c r="C1083" s="90"/>
      <c r="D1083" s="90"/>
      <c r="E1083" s="90"/>
      <c r="F1083" s="90"/>
      <c r="G1083" s="90"/>
      <c r="H1083" s="90"/>
      <c r="I1083" s="90"/>
    </row>
    <row r="1084" spans="1:9" x14ac:dyDescent="0.25">
      <c r="A1084" s="90"/>
      <c r="B1084" s="90"/>
      <c r="C1084" s="90"/>
      <c r="D1084" s="90"/>
      <c r="E1084" s="90"/>
      <c r="F1084" s="90"/>
      <c r="G1084" s="90"/>
      <c r="H1084" s="90"/>
      <c r="I1084" s="90"/>
    </row>
    <row r="1085" spans="1:9" x14ac:dyDescent="0.25">
      <c r="A1085" s="90"/>
      <c r="B1085" s="90"/>
      <c r="C1085" s="90"/>
      <c r="D1085" s="90"/>
      <c r="E1085" s="90"/>
      <c r="F1085" s="90"/>
      <c r="G1085" s="90"/>
      <c r="H1085" s="90"/>
      <c r="I1085" s="90"/>
    </row>
    <row r="1086" spans="1:9" x14ac:dyDescent="0.25">
      <c r="A1086" s="90"/>
      <c r="B1086" s="90"/>
      <c r="C1086" s="90"/>
      <c r="D1086" s="90"/>
      <c r="E1086" s="90"/>
      <c r="F1086" s="90"/>
      <c r="G1086" s="90"/>
      <c r="H1086" s="90"/>
      <c r="I1086" s="90"/>
    </row>
    <row r="1087" spans="1:9" x14ac:dyDescent="0.25">
      <c r="A1087" s="90"/>
      <c r="B1087" s="90"/>
      <c r="C1087" s="90"/>
      <c r="D1087" s="90"/>
      <c r="E1087" s="90"/>
      <c r="F1087" s="90"/>
      <c r="G1087" s="90"/>
      <c r="H1087" s="90"/>
      <c r="I1087" s="90"/>
    </row>
    <row r="1088" spans="1:9" x14ac:dyDescent="0.25">
      <c r="A1088" s="90"/>
      <c r="B1088" s="90"/>
      <c r="C1088" s="90"/>
      <c r="D1088" s="90"/>
      <c r="E1088" s="90"/>
      <c r="F1088" s="90"/>
      <c r="G1088" s="90"/>
      <c r="H1088" s="90"/>
      <c r="I1088" s="90"/>
    </row>
    <row r="1089" spans="1:9" x14ac:dyDescent="0.25">
      <c r="A1089" s="90"/>
      <c r="B1089" s="90"/>
      <c r="C1089" s="90"/>
      <c r="D1089" s="90"/>
      <c r="E1089" s="90"/>
      <c r="F1089" s="90"/>
      <c r="G1089" s="90"/>
      <c r="H1089" s="90"/>
      <c r="I1089" s="90"/>
    </row>
    <row r="1090" spans="1:9" x14ac:dyDescent="0.25">
      <c r="A1090" s="90"/>
      <c r="B1090" s="90"/>
      <c r="C1090" s="90"/>
      <c r="D1090" s="90"/>
      <c r="E1090" s="90"/>
      <c r="F1090" s="90"/>
      <c r="G1090" s="90"/>
      <c r="H1090" s="90"/>
      <c r="I1090" s="90"/>
    </row>
    <row r="1091" spans="1:9" x14ac:dyDescent="0.25">
      <c r="A1091" s="90"/>
      <c r="B1091" s="90"/>
      <c r="C1091" s="90"/>
      <c r="D1091" s="90"/>
      <c r="E1091" s="90"/>
      <c r="F1091" s="90"/>
      <c r="G1091" s="90"/>
      <c r="H1091" s="90"/>
      <c r="I1091" s="90"/>
    </row>
    <row r="1092" spans="1:9" x14ac:dyDescent="0.25">
      <c r="A1092" s="90"/>
      <c r="B1092" s="90"/>
      <c r="C1092" s="90"/>
      <c r="D1092" s="90"/>
      <c r="E1092" s="90"/>
      <c r="F1092" s="90"/>
      <c r="G1092" s="90"/>
      <c r="H1092" s="90"/>
      <c r="I1092" s="90"/>
    </row>
    <row r="1093" spans="1:9" x14ac:dyDescent="0.25">
      <c r="A1093" s="90"/>
      <c r="B1093" s="90"/>
      <c r="C1093" s="90"/>
      <c r="D1093" s="90"/>
      <c r="E1093" s="90"/>
      <c r="F1093" s="90"/>
      <c r="G1093" s="90"/>
      <c r="H1093" s="90"/>
      <c r="I1093" s="90"/>
    </row>
    <row r="1094" spans="1:9" x14ac:dyDescent="0.25">
      <c r="A1094" s="90"/>
      <c r="B1094" s="90"/>
      <c r="C1094" s="90"/>
      <c r="D1094" s="90"/>
      <c r="E1094" s="90"/>
      <c r="F1094" s="90"/>
      <c r="G1094" s="90"/>
      <c r="H1094" s="90"/>
      <c r="I1094" s="90"/>
    </row>
    <row r="1095" spans="1:9" x14ac:dyDescent="0.25">
      <c r="A1095" s="90"/>
      <c r="B1095" s="90"/>
      <c r="C1095" s="90"/>
      <c r="D1095" s="90"/>
      <c r="E1095" s="90"/>
      <c r="F1095" s="90"/>
      <c r="G1095" s="90"/>
      <c r="H1095" s="90"/>
      <c r="I1095" s="90"/>
    </row>
    <row r="1096" spans="1:9" x14ac:dyDescent="0.25">
      <c r="A1096" s="90"/>
      <c r="B1096" s="90"/>
      <c r="C1096" s="90"/>
      <c r="D1096" s="90"/>
      <c r="E1096" s="90"/>
      <c r="F1096" s="90"/>
      <c r="G1096" s="90"/>
      <c r="H1096" s="90"/>
      <c r="I1096" s="90"/>
    </row>
    <row r="1097" spans="1:9" x14ac:dyDescent="0.25">
      <c r="A1097" s="90"/>
      <c r="B1097" s="90"/>
      <c r="C1097" s="90"/>
      <c r="D1097" s="90"/>
      <c r="E1097" s="90"/>
      <c r="F1097" s="90"/>
      <c r="G1097" s="90"/>
      <c r="H1097" s="90"/>
      <c r="I1097" s="90"/>
    </row>
    <row r="1098" spans="1:9" x14ac:dyDescent="0.25">
      <c r="A1098" s="90"/>
      <c r="B1098" s="90"/>
      <c r="C1098" s="90"/>
      <c r="D1098" s="90"/>
      <c r="E1098" s="90"/>
      <c r="F1098" s="90"/>
      <c r="G1098" s="90"/>
      <c r="H1098" s="90"/>
      <c r="I1098" s="90"/>
    </row>
    <row r="1099" spans="1:9" x14ac:dyDescent="0.25">
      <c r="A1099" s="90"/>
      <c r="B1099" s="90"/>
      <c r="C1099" s="90"/>
      <c r="D1099" s="90"/>
      <c r="E1099" s="90"/>
      <c r="F1099" s="90"/>
      <c r="G1099" s="90"/>
      <c r="H1099" s="90"/>
      <c r="I1099" s="90"/>
    </row>
    <row r="1100" spans="1:9" x14ac:dyDescent="0.25">
      <c r="A1100" s="90"/>
      <c r="B1100" s="90"/>
      <c r="C1100" s="90"/>
      <c r="D1100" s="90"/>
      <c r="E1100" s="90"/>
      <c r="F1100" s="90"/>
      <c r="G1100" s="90"/>
      <c r="H1100" s="90"/>
      <c r="I1100" s="90"/>
    </row>
    <row r="1101" spans="1:9" x14ac:dyDescent="0.25">
      <c r="A1101" s="90"/>
      <c r="B1101" s="90"/>
      <c r="C1101" s="90"/>
      <c r="D1101" s="90"/>
      <c r="E1101" s="90"/>
      <c r="F1101" s="90"/>
      <c r="G1101" s="90"/>
      <c r="H1101" s="90"/>
      <c r="I1101" s="90"/>
    </row>
    <row r="1102" spans="1:9" x14ac:dyDescent="0.25">
      <c r="A1102" s="90"/>
      <c r="B1102" s="90"/>
      <c r="C1102" s="90"/>
      <c r="D1102" s="90"/>
      <c r="E1102" s="90"/>
      <c r="F1102" s="90"/>
      <c r="G1102" s="90"/>
      <c r="H1102" s="90"/>
      <c r="I1102" s="90"/>
    </row>
    <row r="1103" spans="1:9" x14ac:dyDescent="0.25">
      <c r="A1103" s="90"/>
      <c r="B1103" s="90"/>
      <c r="C1103" s="90"/>
      <c r="D1103" s="90"/>
      <c r="E1103" s="90"/>
      <c r="F1103" s="90"/>
      <c r="G1103" s="90"/>
      <c r="H1103" s="90"/>
      <c r="I1103" s="90"/>
    </row>
    <row r="1104" spans="1:9" x14ac:dyDescent="0.25">
      <c r="A1104" s="90"/>
      <c r="B1104" s="90"/>
      <c r="C1104" s="90"/>
      <c r="D1104" s="90"/>
      <c r="E1104" s="90"/>
      <c r="F1104" s="90"/>
      <c r="G1104" s="90"/>
      <c r="H1104" s="90"/>
      <c r="I1104" s="90"/>
    </row>
    <row r="1105" spans="1:9" x14ac:dyDescent="0.25">
      <c r="A1105" s="90"/>
      <c r="B1105" s="90"/>
      <c r="C1105" s="90"/>
      <c r="D1105" s="90"/>
      <c r="E1105" s="90"/>
      <c r="F1105" s="90"/>
      <c r="G1105" s="90"/>
      <c r="H1105" s="90"/>
      <c r="I1105" s="90"/>
    </row>
    <row r="1106" spans="1:9" x14ac:dyDescent="0.25">
      <c r="A1106" s="90"/>
      <c r="B1106" s="90"/>
      <c r="C1106" s="90"/>
      <c r="D1106" s="90"/>
      <c r="E1106" s="90"/>
      <c r="F1106" s="90"/>
      <c r="G1106" s="90"/>
      <c r="H1106" s="90"/>
      <c r="I1106" s="90"/>
    </row>
    <row r="1107" spans="1:9" x14ac:dyDescent="0.25">
      <c r="A1107" s="90"/>
      <c r="B1107" s="90"/>
      <c r="C1107" s="90"/>
      <c r="D1107" s="90"/>
      <c r="E1107" s="90"/>
      <c r="F1107" s="90"/>
      <c r="G1107" s="90"/>
      <c r="H1107" s="90"/>
      <c r="I1107" s="90"/>
    </row>
    <row r="1108" spans="1:9" x14ac:dyDescent="0.25">
      <c r="A1108" s="90"/>
      <c r="B1108" s="90"/>
      <c r="C1108" s="90"/>
      <c r="D1108" s="90"/>
      <c r="E1108" s="90"/>
      <c r="F1108" s="90"/>
      <c r="G1108" s="90"/>
      <c r="H1108" s="90"/>
      <c r="I1108" s="90"/>
    </row>
    <row r="1109" spans="1:9" x14ac:dyDescent="0.25">
      <c r="A1109" s="90"/>
      <c r="B1109" s="90"/>
      <c r="C1109" s="90"/>
      <c r="D1109" s="90"/>
      <c r="E1109" s="90"/>
      <c r="F1109" s="90"/>
      <c r="G1109" s="90"/>
      <c r="H1109" s="90"/>
      <c r="I1109" s="90"/>
    </row>
    <row r="1110" spans="1:9" x14ac:dyDescent="0.25">
      <c r="A1110" s="90"/>
      <c r="B1110" s="90"/>
      <c r="C1110" s="90"/>
      <c r="D1110" s="90"/>
      <c r="E1110" s="90"/>
      <c r="F1110" s="90"/>
      <c r="G1110" s="90"/>
      <c r="H1110" s="90"/>
      <c r="I1110" s="90"/>
    </row>
    <row r="1111" spans="1:9" x14ac:dyDescent="0.25">
      <c r="A1111" s="90"/>
      <c r="B1111" s="90"/>
      <c r="C1111" s="90"/>
      <c r="D1111" s="90"/>
      <c r="E1111" s="90"/>
      <c r="F1111" s="90"/>
      <c r="G1111" s="90"/>
      <c r="H1111" s="90"/>
      <c r="I1111" s="90"/>
    </row>
    <row r="1112" spans="1:9" x14ac:dyDescent="0.25">
      <c r="A1112" s="90"/>
      <c r="B1112" s="90"/>
      <c r="C1112" s="90"/>
      <c r="D1112" s="90"/>
      <c r="E1112" s="90"/>
      <c r="F1112" s="90"/>
      <c r="G1112" s="90"/>
      <c r="H1112" s="90"/>
      <c r="I1112" s="90"/>
    </row>
    <row r="1113" spans="1:9" x14ac:dyDescent="0.25">
      <c r="A1113" s="90"/>
      <c r="B1113" s="90"/>
      <c r="C1113" s="90"/>
      <c r="D1113" s="90"/>
      <c r="E1113" s="90"/>
      <c r="F1113" s="90"/>
      <c r="G1113" s="90"/>
      <c r="H1113" s="90"/>
      <c r="I1113" s="90"/>
    </row>
    <row r="1114" spans="1:9" x14ac:dyDescent="0.25">
      <c r="A1114" s="90"/>
      <c r="B1114" s="90"/>
      <c r="C1114" s="90"/>
      <c r="D1114" s="90"/>
      <c r="E1114" s="90"/>
      <c r="F1114" s="90"/>
      <c r="G1114" s="90"/>
      <c r="H1114" s="90"/>
      <c r="I1114" s="90"/>
    </row>
    <row r="1115" spans="1:9" x14ac:dyDescent="0.25">
      <c r="A1115" s="90"/>
      <c r="B1115" s="90"/>
      <c r="C1115" s="90"/>
      <c r="D1115" s="90"/>
      <c r="E1115" s="90"/>
      <c r="F1115" s="90"/>
      <c r="G1115" s="90"/>
      <c r="H1115" s="90"/>
      <c r="I1115" s="90"/>
    </row>
    <row r="1116" spans="1:9" x14ac:dyDescent="0.25">
      <c r="A1116" s="90"/>
      <c r="B1116" s="90"/>
      <c r="C1116" s="90"/>
      <c r="D1116" s="90"/>
      <c r="E1116" s="90"/>
      <c r="F1116" s="90"/>
      <c r="G1116" s="90"/>
      <c r="H1116" s="90"/>
      <c r="I1116" s="90"/>
    </row>
    <row r="1117" spans="1:9" x14ac:dyDescent="0.25">
      <c r="A1117" s="90"/>
      <c r="B1117" s="90"/>
      <c r="C1117" s="90"/>
      <c r="D1117" s="90"/>
      <c r="E1117" s="90"/>
      <c r="F1117" s="90"/>
      <c r="G1117" s="90"/>
      <c r="H1117" s="90"/>
      <c r="I1117" s="90"/>
    </row>
    <row r="1118" spans="1:9" x14ac:dyDescent="0.25">
      <c r="A1118" s="90"/>
      <c r="B1118" s="90"/>
      <c r="C1118" s="90"/>
      <c r="D1118" s="90"/>
      <c r="E1118" s="90"/>
      <c r="F1118" s="90"/>
      <c r="G1118" s="90"/>
      <c r="H1118" s="90"/>
      <c r="I1118" s="90"/>
    </row>
    <row r="1119" spans="1:9" x14ac:dyDescent="0.25">
      <c r="A1119" s="90"/>
      <c r="B1119" s="90"/>
      <c r="C1119" s="90"/>
      <c r="D1119" s="90"/>
      <c r="E1119" s="90"/>
      <c r="F1119" s="90"/>
      <c r="G1119" s="90"/>
      <c r="H1119" s="90"/>
      <c r="I1119" s="90"/>
    </row>
    <row r="1120" spans="1:9" x14ac:dyDescent="0.25">
      <c r="A1120" s="90"/>
      <c r="B1120" s="90"/>
      <c r="C1120" s="90"/>
      <c r="D1120" s="90"/>
      <c r="E1120" s="90"/>
      <c r="F1120" s="90"/>
      <c r="G1120" s="90"/>
      <c r="H1120" s="90"/>
      <c r="I1120" s="90"/>
    </row>
    <row r="1121" spans="1:9" x14ac:dyDescent="0.25">
      <c r="A1121" s="90"/>
      <c r="B1121" s="90"/>
      <c r="C1121" s="90"/>
      <c r="D1121" s="90"/>
      <c r="E1121" s="90"/>
      <c r="F1121" s="90"/>
      <c r="G1121" s="90"/>
      <c r="H1121" s="90"/>
      <c r="I1121" s="90"/>
    </row>
    <row r="1122" spans="1:9" x14ac:dyDescent="0.25">
      <c r="A1122" s="90"/>
      <c r="B1122" s="90"/>
      <c r="C1122" s="90"/>
      <c r="D1122" s="90"/>
      <c r="E1122" s="90"/>
      <c r="F1122" s="90"/>
      <c r="G1122" s="90"/>
      <c r="H1122" s="90"/>
      <c r="I1122" s="90"/>
    </row>
    <row r="1123" spans="1:9" x14ac:dyDescent="0.25">
      <c r="A1123" s="90"/>
      <c r="B1123" s="90"/>
      <c r="C1123" s="90"/>
      <c r="D1123" s="90"/>
      <c r="E1123" s="90"/>
      <c r="F1123" s="90"/>
      <c r="G1123" s="90"/>
      <c r="H1123" s="90"/>
      <c r="I1123" s="90"/>
    </row>
    <row r="1124" spans="1:9" x14ac:dyDescent="0.25">
      <c r="A1124" s="90"/>
      <c r="B1124" s="90"/>
      <c r="C1124" s="90"/>
      <c r="D1124" s="90"/>
      <c r="E1124" s="90"/>
      <c r="F1124" s="90"/>
      <c r="G1124" s="90"/>
      <c r="H1124" s="90"/>
      <c r="I1124" s="90"/>
    </row>
    <row r="1125" spans="1:9" x14ac:dyDescent="0.25">
      <c r="A1125" s="90"/>
      <c r="B1125" s="90"/>
      <c r="C1125" s="90"/>
      <c r="D1125" s="90"/>
      <c r="E1125" s="90"/>
      <c r="F1125" s="90"/>
      <c r="G1125" s="90"/>
      <c r="H1125" s="90"/>
      <c r="I1125" s="90"/>
    </row>
    <row r="1126" spans="1:9" x14ac:dyDescent="0.25">
      <c r="A1126" s="90"/>
      <c r="B1126" s="90"/>
      <c r="C1126" s="90"/>
      <c r="D1126" s="90"/>
      <c r="E1126" s="90"/>
      <c r="F1126" s="90"/>
      <c r="G1126" s="90"/>
      <c r="H1126" s="90"/>
      <c r="I1126" s="90"/>
    </row>
    <row r="1127" spans="1:9" x14ac:dyDescent="0.25">
      <c r="A1127" s="90"/>
      <c r="B1127" s="90"/>
      <c r="C1127" s="90"/>
      <c r="D1127" s="90"/>
      <c r="E1127" s="90"/>
      <c r="F1127" s="90"/>
      <c r="G1127" s="90"/>
      <c r="H1127" s="90"/>
      <c r="I1127" s="90"/>
    </row>
    <row r="1128" spans="1:9" x14ac:dyDescent="0.25">
      <c r="A1128" s="90"/>
      <c r="B1128" s="90"/>
      <c r="C1128" s="90"/>
      <c r="D1128" s="90"/>
      <c r="E1128" s="90"/>
      <c r="F1128" s="90"/>
      <c r="G1128" s="90"/>
      <c r="H1128" s="90"/>
      <c r="I1128" s="90"/>
    </row>
    <row r="1129" spans="1:9" x14ac:dyDescent="0.25">
      <c r="A1129" s="90"/>
      <c r="B1129" s="90"/>
      <c r="C1129" s="90"/>
      <c r="D1129" s="90"/>
      <c r="E1129" s="90"/>
      <c r="F1129" s="90"/>
      <c r="G1129" s="90"/>
      <c r="H1129" s="90"/>
      <c r="I1129" s="90"/>
    </row>
    <row r="1130" spans="1:9" x14ac:dyDescent="0.25">
      <c r="A1130" s="90"/>
      <c r="B1130" s="90"/>
      <c r="C1130" s="90"/>
      <c r="D1130" s="90"/>
      <c r="E1130" s="90"/>
      <c r="F1130" s="90"/>
      <c r="G1130" s="90"/>
      <c r="H1130" s="90"/>
      <c r="I1130" s="90"/>
    </row>
    <row r="1131" spans="1:9" x14ac:dyDescent="0.25">
      <c r="A1131" s="90"/>
      <c r="B1131" s="90"/>
      <c r="C1131" s="90"/>
      <c r="D1131" s="90"/>
      <c r="E1131" s="90"/>
      <c r="F1131" s="90"/>
      <c r="G1131" s="90"/>
      <c r="H1131" s="90"/>
      <c r="I1131" s="90"/>
    </row>
    <row r="1132" spans="1:9" x14ac:dyDescent="0.25">
      <c r="A1132" s="90"/>
      <c r="B1132" s="90"/>
      <c r="C1132" s="90"/>
      <c r="D1132" s="90"/>
      <c r="E1132" s="90"/>
      <c r="F1132" s="90"/>
      <c r="G1132" s="90"/>
      <c r="H1132" s="90"/>
      <c r="I1132" s="90"/>
    </row>
    <row r="1133" spans="1:9" x14ac:dyDescent="0.25">
      <c r="A1133" s="90"/>
      <c r="B1133" s="90"/>
      <c r="C1133" s="90"/>
      <c r="D1133" s="90"/>
      <c r="E1133" s="90"/>
      <c r="F1133" s="90"/>
      <c r="G1133" s="90"/>
      <c r="H1133" s="90"/>
      <c r="I1133" s="90"/>
    </row>
    <row r="1134" spans="1:9" x14ac:dyDescent="0.25">
      <c r="A1134" s="90"/>
      <c r="B1134" s="90"/>
      <c r="C1134" s="90"/>
      <c r="D1134" s="90"/>
      <c r="E1134" s="90"/>
      <c r="F1134" s="90"/>
      <c r="G1134" s="90"/>
      <c r="H1134" s="90"/>
      <c r="I1134" s="90"/>
    </row>
    <row r="1135" spans="1:9" x14ac:dyDescent="0.25">
      <c r="A1135" s="90"/>
      <c r="B1135" s="90"/>
      <c r="C1135" s="90"/>
      <c r="D1135" s="90"/>
      <c r="E1135" s="90"/>
      <c r="F1135" s="90"/>
      <c r="G1135" s="90"/>
      <c r="H1135" s="90"/>
      <c r="I1135" s="90"/>
    </row>
    <row r="1136" spans="1:9" x14ac:dyDescent="0.25">
      <c r="A1136" s="90"/>
      <c r="B1136" s="90"/>
      <c r="C1136" s="90"/>
      <c r="D1136" s="90"/>
      <c r="E1136" s="90"/>
      <c r="F1136" s="90"/>
      <c r="G1136" s="90"/>
      <c r="H1136" s="90"/>
      <c r="I1136" s="90"/>
    </row>
    <row r="1137" spans="1:9" x14ac:dyDescent="0.25">
      <c r="A1137" s="90"/>
      <c r="B1137" s="90"/>
      <c r="C1137" s="90"/>
      <c r="D1137" s="90"/>
      <c r="E1137" s="90"/>
      <c r="F1137" s="90"/>
      <c r="G1137" s="90"/>
      <c r="H1137" s="90"/>
      <c r="I1137" s="90"/>
    </row>
    <row r="1138" spans="1:9" x14ac:dyDescent="0.25">
      <c r="A1138" s="90"/>
      <c r="B1138" s="90"/>
      <c r="C1138" s="90"/>
      <c r="D1138" s="90"/>
      <c r="E1138" s="90"/>
      <c r="F1138" s="90"/>
      <c r="G1138" s="90"/>
      <c r="H1138" s="90"/>
      <c r="I1138" s="90"/>
    </row>
    <row r="1139" spans="1:9" x14ac:dyDescent="0.25">
      <c r="A1139" s="90"/>
      <c r="B1139" s="90"/>
      <c r="C1139" s="90"/>
      <c r="D1139" s="90"/>
      <c r="E1139" s="90"/>
      <c r="F1139" s="90"/>
      <c r="G1139" s="90"/>
      <c r="H1139" s="90"/>
      <c r="I1139" s="90"/>
    </row>
    <row r="1140" spans="1:9" x14ac:dyDescent="0.25">
      <c r="A1140" s="90"/>
      <c r="B1140" s="90"/>
      <c r="C1140" s="90"/>
      <c r="D1140" s="90"/>
      <c r="E1140" s="90"/>
      <c r="F1140" s="90"/>
      <c r="G1140" s="90"/>
      <c r="H1140" s="90"/>
      <c r="I1140" s="90"/>
    </row>
    <row r="1141" spans="1:9" x14ac:dyDescent="0.25">
      <c r="A1141" s="90"/>
      <c r="B1141" s="90"/>
      <c r="C1141" s="90"/>
      <c r="D1141" s="90"/>
      <c r="E1141" s="90"/>
      <c r="F1141" s="90"/>
      <c r="G1141" s="90"/>
      <c r="H1141" s="90"/>
      <c r="I1141" s="90"/>
    </row>
    <row r="1142" spans="1:9" x14ac:dyDescent="0.25">
      <c r="A1142" s="90"/>
      <c r="B1142" s="90"/>
      <c r="C1142" s="90"/>
      <c r="D1142" s="90"/>
      <c r="E1142" s="90"/>
      <c r="F1142" s="90"/>
      <c r="G1142" s="90"/>
      <c r="H1142" s="90"/>
      <c r="I1142" s="90"/>
    </row>
    <row r="1143" spans="1:9" x14ac:dyDescent="0.25">
      <c r="A1143" s="90"/>
      <c r="B1143" s="90"/>
      <c r="C1143" s="90"/>
      <c r="D1143" s="90"/>
      <c r="E1143" s="90"/>
      <c r="F1143" s="90"/>
      <c r="G1143" s="90"/>
      <c r="H1143" s="90"/>
      <c r="I1143" s="90"/>
    </row>
    <row r="1144" spans="1:9" x14ac:dyDescent="0.25">
      <c r="A1144" s="90"/>
      <c r="B1144" s="90"/>
      <c r="C1144" s="90"/>
      <c r="D1144" s="90"/>
      <c r="E1144" s="90"/>
      <c r="F1144" s="90"/>
      <c r="G1144" s="90"/>
      <c r="H1144" s="90"/>
      <c r="I1144" s="90"/>
    </row>
    <row r="1145" spans="1:9" x14ac:dyDescent="0.25">
      <c r="A1145" s="90"/>
      <c r="B1145" s="90"/>
      <c r="C1145" s="90"/>
      <c r="D1145" s="90"/>
      <c r="E1145" s="90"/>
      <c r="F1145" s="90"/>
      <c r="G1145" s="90"/>
      <c r="H1145" s="90"/>
      <c r="I1145" s="90"/>
    </row>
    <row r="1146" spans="1:9" x14ac:dyDescent="0.25">
      <c r="A1146" s="90"/>
      <c r="B1146" s="90"/>
      <c r="C1146" s="90"/>
      <c r="D1146" s="90"/>
      <c r="E1146" s="90"/>
      <c r="F1146" s="90"/>
      <c r="G1146" s="90"/>
      <c r="H1146" s="90"/>
      <c r="I1146" s="90"/>
    </row>
    <row r="1147" spans="1:9" x14ac:dyDescent="0.25">
      <c r="A1147" s="90"/>
      <c r="B1147" s="90"/>
      <c r="C1147" s="90"/>
      <c r="D1147" s="90"/>
      <c r="E1147" s="90"/>
      <c r="F1147" s="90"/>
      <c r="G1147" s="90"/>
      <c r="H1147" s="90"/>
      <c r="I1147" s="90"/>
    </row>
    <row r="1148" spans="1:9" x14ac:dyDescent="0.25">
      <c r="A1148" s="90"/>
      <c r="B1148" s="90"/>
      <c r="C1148" s="90"/>
      <c r="D1148" s="90"/>
      <c r="E1148" s="90"/>
      <c r="F1148" s="90"/>
      <c r="G1148" s="90"/>
      <c r="H1148" s="90"/>
      <c r="I1148" s="90"/>
    </row>
    <row r="1149" spans="1:9" x14ac:dyDescent="0.25">
      <c r="A1149" s="90"/>
      <c r="B1149" s="90"/>
      <c r="C1149" s="90"/>
      <c r="D1149" s="90"/>
      <c r="E1149" s="90"/>
      <c r="F1149" s="90"/>
      <c r="G1149" s="90"/>
      <c r="H1149" s="90"/>
      <c r="I1149" s="90"/>
    </row>
    <row r="1150" spans="1:9" x14ac:dyDescent="0.25">
      <c r="A1150" s="90"/>
      <c r="B1150" s="90"/>
      <c r="C1150" s="90"/>
      <c r="D1150" s="90"/>
      <c r="E1150" s="90"/>
      <c r="F1150" s="90"/>
      <c r="G1150" s="90"/>
      <c r="H1150" s="90"/>
      <c r="I1150" s="90"/>
    </row>
    <row r="1151" spans="1:9" x14ac:dyDescent="0.25">
      <c r="A1151" s="90"/>
      <c r="B1151" s="90"/>
      <c r="C1151" s="90"/>
      <c r="D1151" s="90"/>
      <c r="E1151" s="90"/>
      <c r="F1151" s="90"/>
      <c r="G1151" s="90"/>
      <c r="H1151" s="90"/>
      <c r="I1151" s="90"/>
    </row>
    <row r="1152" spans="1:9" x14ac:dyDescent="0.25">
      <c r="A1152" s="90"/>
      <c r="B1152" s="90"/>
      <c r="C1152" s="90"/>
      <c r="D1152" s="90"/>
      <c r="E1152" s="90"/>
      <c r="F1152" s="90"/>
      <c r="G1152" s="90"/>
      <c r="H1152" s="90"/>
      <c r="I1152" s="90"/>
    </row>
    <row r="1153" spans="1:9" x14ac:dyDescent="0.25">
      <c r="A1153" s="90"/>
      <c r="B1153" s="90"/>
      <c r="C1153" s="90"/>
      <c r="D1153" s="90"/>
      <c r="E1153" s="90"/>
      <c r="F1153" s="90"/>
      <c r="G1153" s="90"/>
      <c r="H1153" s="90"/>
      <c r="I1153" s="90"/>
    </row>
    <row r="1154" spans="1:9" x14ac:dyDescent="0.25">
      <c r="A1154" s="90"/>
      <c r="B1154" s="90"/>
      <c r="C1154" s="90"/>
      <c r="D1154" s="90"/>
      <c r="E1154" s="90"/>
      <c r="F1154" s="90"/>
      <c r="G1154" s="90"/>
      <c r="H1154" s="90"/>
      <c r="I1154" s="90"/>
    </row>
    <row r="1155" spans="1:9" x14ac:dyDescent="0.25">
      <c r="A1155" s="90"/>
      <c r="B1155" s="90"/>
      <c r="C1155" s="90"/>
      <c r="D1155" s="90"/>
      <c r="E1155" s="90"/>
      <c r="F1155" s="90"/>
      <c r="G1155" s="90"/>
      <c r="H1155" s="90"/>
      <c r="I1155" s="90"/>
    </row>
    <row r="1156" spans="1:9" x14ac:dyDescent="0.25">
      <c r="A1156" s="90"/>
      <c r="B1156" s="90"/>
      <c r="C1156" s="90"/>
      <c r="D1156" s="90"/>
      <c r="E1156" s="90"/>
      <c r="F1156" s="90"/>
      <c r="G1156" s="90"/>
      <c r="H1156" s="90"/>
      <c r="I1156" s="90"/>
    </row>
    <row r="1157" spans="1:9" x14ac:dyDescent="0.25">
      <c r="A1157" s="90"/>
      <c r="B1157" s="90"/>
      <c r="C1157" s="90"/>
      <c r="D1157" s="90"/>
      <c r="E1157" s="90"/>
      <c r="F1157" s="90"/>
      <c r="G1157" s="90"/>
      <c r="H1157" s="90"/>
      <c r="I1157" s="90"/>
    </row>
    <row r="1158" spans="1:9" x14ac:dyDescent="0.25">
      <c r="A1158" s="90"/>
      <c r="B1158" s="90"/>
      <c r="C1158" s="90"/>
      <c r="D1158" s="90"/>
      <c r="E1158" s="90"/>
      <c r="F1158" s="90"/>
      <c r="G1158" s="90"/>
      <c r="H1158" s="90"/>
      <c r="I1158" s="90"/>
    </row>
    <row r="1159" spans="1:9" x14ac:dyDescent="0.25">
      <c r="A1159" s="90"/>
      <c r="B1159" s="90"/>
      <c r="C1159" s="90"/>
      <c r="D1159" s="90"/>
      <c r="E1159" s="90"/>
      <c r="F1159" s="90"/>
      <c r="G1159" s="90"/>
      <c r="H1159" s="90"/>
      <c r="I1159" s="90"/>
    </row>
    <row r="1160" spans="1:9" x14ac:dyDescent="0.25">
      <c r="A1160" s="90"/>
      <c r="B1160" s="90"/>
      <c r="C1160" s="90"/>
      <c r="D1160" s="90"/>
      <c r="E1160" s="90"/>
      <c r="F1160" s="90"/>
      <c r="G1160" s="90"/>
      <c r="H1160" s="90"/>
      <c r="I1160" s="90"/>
    </row>
    <row r="1161" spans="1:9" x14ac:dyDescent="0.25">
      <c r="A1161" s="90"/>
      <c r="B1161" s="90"/>
      <c r="C1161" s="90"/>
      <c r="D1161" s="90"/>
      <c r="E1161" s="90"/>
      <c r="F1161" s="90"/>
      <c r="G1161" s="90"/>
      <c r="H1161" s="90"/>
      <c r="I1161" s="90"/>
    </row>
    <row r="1162" spans="1:9" x14ac:dyDescent="0.25">
      <c r="A1162" s="90"/>
      <c r="B1162" s="90"/>
      <c r="C1162" s="90"/>
      <c r="D1162" s="90"/>
      <c r="E1162" s="90"/>
      <c r="F1162" s="90"/>
      <c r="G1162" s="90"/>
      <c r="H1162" s="90"/>
      <c r="I1162" s="90"/>
    </row>
    <row r="1163" spans="1:9" x14ac:dyDescent="0.25">
      <c r="A1163" s="90"/>
      <c r="B1163" s="90"/>
      <c r="C1163" s="90"/>
      <c r="D1163" s="90"/>
      <c r="E1163" s="90"/>
      <c r="F1163" s="90"/>
      <c r="G1163" s="90"/>
      <c r="H1163" s="90"/>
      <c r="I1163" s="90"/>
    </row>
    <row r="1164" spans="1:9" x14ac:dyDescent="0.25">
      <c r="A1164" s="90"/>
      <c r="B1164" s="90"/>
      <c r="C1164" s="90"/>
      <c r="D1164" s="90"/>
      <c r="E1164" s="90"/>
      <c r="F1164" s="90"/>
      <c r="G1164" s="90"/>
      <c r="H1164" s="90"/>
      <c r="I1164" s="90"/>
    </row>
    <row r="1165" spans="1:9" x14ac:dyDescent="0.25">
      <c r="A1165" s="90"/>
      <c r="B1165" s="90"/>
      <c r="C1165" s="90"/>
      <c r="D1165" s="90"/>
      <c r="E1165" s="90"/>
      <c r="F1165" s="90"/>
      <c r="G1165" s="90"/>
      <c r="H1165" s="90"/>
      <c r="I1165" s="90"/>
    </row>
    <row r="1166" spans="1:9" x14ac:dyDescent="0.25">
      <c r="A1166" s="90"/>
      <c r="B1166" s="90"/>
      <c r="C1166" s="90"/>
      <c r="D1166" s="90"/>
      <c r="E1166" s="90"/>
      <c r="F1166" s="90"/>
      <c r="G1166" s="90"/>
      <c r="H1166" s="90"/>
      <c r="I1166" s="90"/>
    </row>
    <row r="1167" spans="1:9" x14ac:dyDescent="0.25">
      <c r="A1167" s="90"/>
      <c r="B1167" s="90"/>
      <c r="C1167" s="90"/>
      <c r="D1167" s="90"/>
      <c r="E1167" s="90"/>
      <c r="F1167" s="90"/>
      <c r="G1167" s="90"/>
      <c r="H1167" s="90"/>
      <c r="I1167" s="90"/>
    </row>
    <row r="1168" spans="1:9" x14ac:dyDescent="0.25">
      <c r="A1168" s="90"/>
      <c r="B1168" s="90"/>
      <c r="C1168" s="90"/>
      <c r="D1168" s="90"/>
      <c r="E1168" s="90"/>
      <c r="F1168" s="90"/>
      <c r="G1168" s="90"/>
      <c r="H1168" s="90"/>
      <c r="I1168" s="90"/>
    </row>
    <row r="1169" spans="1:9" x14ac:dyDescent="0.25">
      <c r="A1169" s="90"/>
      <c r="B1169" s="90"/>
      <c r="C1169" s="90"/>
      <c r="D1169" s="90"/>
      <c r="E1169" s="90"/>
      <c r="F1169" s="90"/>
      <c r="G1169" s="90"/>
      <c r="H1169" s="90"/>
      <c r="I1169" s="90"/>
    </row>
    <row r="1170" spans="1:9" x14ac:dyDescent="0.25">
      <c r="A1170" s="90"/>
      <c r="B1170" s="90"/>
      <c r="C1170" s="90"/>
      <c r="D1170" s="90"/>
      <c r="E1170" s="90"/>
      <c r="F1170" s="90"/>
      <c r="G1170" s="90"/>
      <c r="H1170" s="90"/>
      <c r="I1170" s="90"/>
    </row>
    <row r="1171" spans="1:9" x14ac:dyDescent="0.25">
      <c r="A1171" s="90"/>
      <c r="B1171" s="90"/>
      <c r="C1171" s="90"/>
      <c r="D1171" s="90"/>
      <c r="E1171" s="90"/>
      <c r="F1171" s="90"/>
      <c r="G1171" s="90"/>
      <c r="H1171" s="90"/>
      <c r="I1171" s="90"/>
    </row>
    <row r="1172" spans="1:9" x14ac:dyDescent="0.25">
      <c r="A1172" s="90"/>
      <c r="B1172" s="90"/>
      <c r="C1172" s="90"/>
      <c r="D1172" s="90"/>
      <c r="E1172" s="90"/>
      <c r="F1172" s="90"/>
      <c r="G1172" s="90"/>
      <c r="H1172" s="90"/>
      <c r="I1172" s="90"/>
    </row>
    <row r="1173" spans="1:9" x14ac:dyDescent="0.25">
      <c r="A1173" s="90"/>
      <c r="B1173" s="90"/>
      <c r="C1173" s="90"/>
      <c r="D1173" s="90"/>
      <c r="E1173" s="90"/>
      <c r="F1173" s="90"/>
      <c r="G1173" s="90"/>
      <c r="H1173" s="90"/>
      <c r="I1173" s="90"/>
    </row>
    <row r="1174" spans="1:9" x14ac:dyDescent="0.25">
      <c r="A1174" s="90"/>
      <c r="B1174" s="90"/>
      <c r="C1174" s="90"/>
      <c r="D1174" s="90"/>
      <c r="E1174" s="90"/>
      <c r="F1174" s="90"/>
      <c r="G1174" s="90"/>
      <c r="H1174" s="90"/>
      <c r="I1174" s="90"/>
    </row>
    <row r="1175" spans="1:9" x14ac:dyDescent="0.25">
      <c r="A1175" s="90"/>
      <c r="B1175" s="90"/>
      <c r="C1175" s="90"/>
      <c r="D1175" s="90"/>
      <c r="E1175" s="90"/>
      <c r="F1175" s="90"/>
      <c r="G1175" s="90"/>
      <c r="H1175" s="90"/>
      <c r="I1175" s="90"/>
    </row>
    <row r="1176" spans="1:9" x14ac:dyDescent="0.25">
      <c r="A1176" s="90"/>
      <c r="B1176" s="90"/>
      <c r="C1176" s="90"/>
      <c r="D1176" s="90"/>
      <c r="E1176" s="90"/>
      <c r="F1176" s="90"/>
      <c r="G1176" s="90"/>
      <c r="H1176" s="90"/>
      <c r="I1176" s="90"/>
    </row>
    <row r="1177" spans="1:9" x14ac:dyDescent="0.25">
      <c r="A1177" s="90"/>
      <c r="B1177" s="90"/>
      <c r="C1177" s="90"/>
      <c r="D1177" s="90"/>
      <c r="E1177" s="90"/>
      <c r="F1177" s="90"/>
      <c r="G1177" s="90"/>
      <c r="H1177" s="90"/>
      <c r="I1177" s="90"/>
    </row>
    <row r="1178" spans="1:9" x14ac:dyDescent="0.25">
      <c r="A1178" s="90"/>
      <c r="B1178" s="90"/>
      <c r="C1178" s="90"/>
      <c r="D1178" s="90"/>
      <c r="E1178" s="90"/>
      <c r="F1178" s="90"/>
      <c r="G1178" s="90"/>
      <c r="H1178" s="90"/>
      <c r="I1178" s="90"/>
    </row>
    <row r="1179" spans="1:9" x14ac:dyDescent="0.25">
      <c r="A1179" s="90"/>
      <c r="B1179" s="90"/>
      <c r="C1179" s="90"/>
      <c r="D1179" s="90"/>
      <c r="E1179" s="90"/>
      <c r="F1179" s="90"/>
      <c r="G1179" s="90"/>
      <c r="H1179" s="90"/>
      <c r="I1179" s="90"/>
    </row>
    <row r="1180" spans="1:9" x14ac:dyDescent="0.25">
      <c r="A1180" s="90"/>
      <c r="B1180" s="90"/>
      <c r="C1180" s="90"/>
      <c r="D1180" s="90"/>
      <c r="E1180" s="90"/>
      <c r="F1180" s="90"/>
      <c r="G1180" s="90"/>
      <c r="H1180" s="90"/>
      <c r="I1180" s="90"/>
    </row>
    <row r="1181" spans="1:9" x14ac:dyDescent="0.25">
      <c r="A1181" s="90"/>
      <c r="B1181" s="90"/>
      <c r="C1181" s="90"/>
      <c r="D1181" s="90"/>
      <c r="E1181" s="90"/>
      <c r="F1181" s="90"/>
      <c r="G1181" s="90"/>
      <c r="H1181" s="90"/>
      <c r="I1181" s="90"/>
    </row>
    <row r="1182" spans="1:9" x14ac:dyDescent="0.25">
      <c r="A1182" s="90"/>
      <c r="B1182" s="90"/>
      <c r="C1182" s="90"/>
      <c r="D1182" s="90"/>
      <c r="E1182" s="90"/>
      <c r="F1182" s="90"/>
      <c r="G1182" s="90"/>
      <c r="H1182" s="90"/>
      <c r="I1182" s="90"/>
    </row>
    <row r="1183" spans="1:9" x14ac:dyDescent="0.25">
      <c r="A1183" s="90"/>
      <c r="B1183" s="90"/>
      <c r="C1183" s="90"/>
      <c r="D1183" s="90"/>
      <c r="E1183" s="90"/>
      <c r="F1183" s="90"/>
      <c r="G1183" s="90"/>
      <c r="H1183" s="90"/>
      <c r="I1183" s="90"/>
    </row>
    <row r="1184" spans="1:9" x14ac:dyDescent="0.25">
      <c r="A1184" s="90"/>
      <c r="B1184" s="90"/>
      <c r="C1184" s="90"/>
      <c r="D1184" s="90"/>
      <c r="E1184" s="90"/>
      <c r="F1184" s="90"/>
      <c r="G1184" s="90"/>
      <c r="H1184" s="90"/>
      <c r="I1184" s="90"/>
    </row>
    <row r="1185" spans="1:9" x14ac:dyDescent="0.25">
      <c r="A1185" s="90"/>
      <c r="B1185" s="90"/>
      <c r="C1185" s="90"/>
      <c r="D1185" s="90"/>
      <c r="E1185" s="90"/>
      <c r="F1185" s="90"/>
      <c r="G1185" s="90"/>
      <c r="H1185" s="90"/>
      <c r="I1185" s="90"/>
    </row>
    <row r="1186" spans="1:9" x14ac:dyDescent="0.25">
      <c r="A1186" s="90"/>
      <c r="B1186" s="90"/>
      <c r="C1186" s="90"/>
      <c r="D1186" s="90"/>
      <c r="E1186" s="90"/>
      <c r="F1186" s="90"/>
      <c r="G1186" s="90"/>
      <c r="H1186" s="90"/>
      <c r="I1186" s="90"/>
    </row>
    <row r="1187" spans="1:9" x14ac:dyDescent="0.25">
      <c r="A1187" s="90"/>
      <c r="B1187" s="90"/>
      <c r="C1187" s="90"/>
      <c r="D1187" s="90"/>
      <c r="E1187" s="90"/>
      <c r="F1187" s="90"/>
      <c r="G1187" s="90"/>
      <c r="H1187" s="90"/>
      <c r="I1187" s="90"/>
    </row>
    <row r="1188" spans="1:9" x14ac:dyDescent="0.25">
      <c r="A1188" s="90"/>
      <c r="B1188" s="90"/>
      <c r="C1188" s="90"/>
      <c r="D1188" s="90"/>
      <c r="E1188" s="90"/>
      <c r="F1188" s="90"/>
      <c r="G1188" s="90"/>
      <c r="H1188" s="90"/>
      <c r="I1188" s="90"/>
    </row>
    <row r="1189" spans="1:9" x14ac:dyDescent="0.25">
      <c r="A1189" s="90"/>
      <c r="B1189" s="90"/>
      <c r="C1189" s="90"/>
      <c r="D1189" s="90"/>
      <c r="E1189" s="90"/>
      <c r="F1189" s="90"/>
      <c r="G1189" s="90"/>
      <c r="H1189" s="90"/>
      <c r="I1189" s="90"/>
    </row>
    <row r="1190" spans="1:9" x14ac:dyDescent="0.25">
      <c r="A1190" s="90"/>
      <c r="B1190" s="90"/>
      <c r="C1190" s="90"/>
      <c r="D1190" s="90"/>
      <c r="E1190" s="90"/>
      <c r="F1190" s="90"/>
      <c r="G1190" s="90"/>
      <c r="H1190" s="90"/>
      <c r="I1190" s="90"/>
    </row>
    <row r="1191" spans="1:9" x14ac:dyDescent="0.25">
      <c r="A1191" s="90"/>
      <c r="B1191" s="90"/>
      <c r="C1191" s="90"/>
      <c r="D1191" s="90"/>
      <c r="E1191" s="90"/>
      <c r="F1191" s="90"/>
      <c r="G1191" s="90"/>
      <c r="H1191" s="90"/>
      <c r="I1191" s="90"/>
    </row>
    <row r="1192" spans="1:9" x14ac:dyDescent="0.25">
      <c r="A1192" s="90"/>
      <c r="B1192" s="90"/>
      <c r="C1192" s="90"/>
      <c r="D1192" s="90"/>
      <c r="E1192" s="90"/>
      <c r="F1192" s="90"/>
      <c r="G1192" s="90"/>
      <c r="H1192" s="90"/>
      <c r="I1192" s="90"/>
    </row>
    <row r="1193" spans="1:9" x14ac:dyDescent="0.25">
      <c r="A1193" s="90"/>
      <c r="B1193" s="90"/>
      <c r="C1193" s="90"/>
      <c r="D1193" s="90"/>
      <c r="E1193" s="90"/>
      <c r="F1193" s="90"/>
      <c r="G1193" s="90"/>
      <c r="H1193" s="90"/>
      <c r="I1193" s="90"/>
    </row>
    <row r="1194" spans="1:9" x14ac:dyDescent="0.25">
      <c r="A1194" s="90"/>
      <c r="B1194" s="90"/>
      <c r="C1194" s="90"/>
      <c r="D1194" s="90"/>
      <c r="E1194" s="90"/>
      <c r="F1194" s="90"/>
      <c r="G1194" s="90"/>
      <c r="H1194" s="90"/>
      <c r="I1194" s="90"/>
    </row>
    <row r="1195" spans="1:9" x14ac:dyDescent="0.25">
      <c r="A1195" s="90"/>
      <c r="B1195" s="90"/>
      <c r="C1195" s="90"/>
      <c r="D1195" s="90"/>
      <c r="E1195" s="90"/>
      <c r="F1195" s="90"/>
      <c r="G1195" s="90"/>
      <c r="H1195" s="90"/>
      <c r="I1195" s="90"/>
    </row>
    <row r="1196" spans="1:9" x14ac:dyDescent="0.25">
      <c r="A1196" s="90"/>
      <c r="B1196" s="90"/>
      <c r="C1196" s="90"/>
      <c r="D1196" s="90"/>
      <c r="E1196" s="90"/>
      <c r="F1196" s="90"/>
      <c r="G1196" s="90"/>
      <c r="H1196" s="90"/>
      <c r="I1196" s="90"/>
    </row>
    <row r="1197" spans="1:9" x14ac:dyDescent="0.25">
      <c r="A1197" s="90"/>
      <c r="B1197" s="90"/>
      <c r="C1197" s="90"/>
      <c r="D1197" s="90"/>
      <c r="E1197" s="90"/>
      <c r="F1197" s="90"/>
      <c r="G1197" s="90"/>
      <c r="H1197" s="90"/>
      <c r="I1197" s="90"/>
    </row>
    <row r="1198" spans="1:9" x14ac:dyDescent="0.25">
      <c r="A1198" s="90"/>
      <c r="B1198" s="90"/>
      <c r="C1198" s="90"/>
      <c r="D1198" s="90"/>
      <c r="E1198" s="90"/>
      <c r="F1198" s="90"/>
      <c r="G1198" s="90"/>
      <c r="H1198" s="90"/>
      <c r="I1198" s="90"/>
    </row>
    <row r="1199" spans="1:9" x14ac:dyDescent="0.25">
      <c r="A1199" s="90"/>
      <c r="B1199" s="90"/>
      <c r="C1199" s="90"/>
      <c r="D1199" s="90"/>
      <c r="E1199" s="90"/>
      <c r="F1199" s="90"/>
      <c r="G1199" s="90"/>
      <c r="H1199" s="90"/>
      <c r="I1199" s="90"/>
    </row>
    <row r="1200" spans="1:9" x14ac:dyDescent="0.25">
      <c r="A1200" s="90"/>
      <c r="B1200" s="90"/>
      <c r="C1200" s="90"/>
      <c r="D1200" s="90"/>
      <c r="E1200" s="90"/>
      <c r="F1200" s="90"/>
      <c r="G1200" s="90"/>
      <c r="H1200" s="90"/>
      <c r="I1200" s="90"/>
    </row>
    <row r="1201" spans="1:9" x14ac:dyDescent="0.25">
      <c r="A1201" s="90"/>
      <c r="B1201" s="90"/>
      <c r="C1201" s="90"/>
      <c r="D1201" s="90"/>
      <c r="E1201" s="90"/>
      <c r="F1201" s="90"/>
      <c r="G1201" s="90"/>
      <c r="H1201" s="90"/>
      <c r="I1201" s="90"/>
    </row>
    <row r="1202" spans="1:9" x14ac:dyDescent="0.25">
      <c r="A1202" s="90"/>
      <c r="B1202" s="90"/>
      <c r="C1202" s="90"/>
      <c r="D1202" s="90"/>
      <c r="E1202" s="90"/>
      <c r="F1202" s="90"/>
      <c r="G1202" s="90"/>
      <c r="H1202" s="90"/>
      <c r="I1202" s="90"/>
    </row>
    <row r="1203" spans="1:9" x14ac:dyDescent="0.25">
      <c r="A1203" s="90"/>
      <c r="B1203" s="90"/>
      <c r="C1203" s="90"/>
      <c r="D1203" s="90"/>
      <c r="E1203" s="90"/>
      <c r="F1203" s="90"/>
      <c r="G1203" s="90"/>
      <c r="H1203" s="90"/>
      <c r="I1203" s="90"/>
    </row>
    <row r="1204" spans="1:9" x14ac:dyDescent="0.25">
      <c r="A1204" s="90"/>
      <c r="B1204" s="90"/>
      <c r="C1204" s="90"/>
      <c r="D1204" s="90"/>
      <c r="E1204" s="90"/>
      <c r="F1204" s="90"/>
      <c r="G1204" s="90"/>
      <c r="H1204" s="90"/>
      <c r="I1204" s="90"/>
    </row>
    <row r="1205" spans="1:9" x14ac:dyDescent="0.25">
      <c r="A1205" s="90"/>
      <c r="B1205" s="90"/>
      <c r="C1205" s="90"/>
      <c r="D1205" s="90"/>
      <c r="E1205" s="90"/>
      <c r="F1205" s="90"/>
      <c r="G1205" s="90"/>
      <c r="H1205" s="90"/>
      <c r="I1205" s="90"/>
    </row>
    <row r="1206" spans="1:9" x14ac:dyDescent="0.25">
      <c r="A1206" s="90"/>
      <c r="B1206" s="90"/>
      <c r="C1206" s="90"/>
      <c r="D1206" s="90"/>
      <c r="E1206" s="90"/>
      <c r="F1206" s="90"/>
      <c r="G1206" s="90"/>
      <c r="H1206" s="90"/>
      <c r="I1206" s="90"/>
    </row>
    <row r="1207" spans="1:9" x14ac:dyDescent="0.25">
      <c r="A1207" s="90"/>
      <c r="B1207" s="90"/>
      <c r="C1207" s="90"/>
      <c r="D1207" s="90"/>
      <c r="E1207" s="90"/>
      <c r="F1207" s="90"/>
      <c r="G1207" s="90"/>
      <c r="H1207" s="90"/>
      <c r="I1207" s="90"/>
    </row>
    <row r="1208" spans="1:9" x14ac:dyDescent="0.25">
      <c r="A1208" s="90"/>
      <c r="B1208" s="90"/>
      <c r="C1208" s="90"/>
      <c r="D1208" s="90"/>
      <c r="E1208" s="90"/>
      <c r="F1208" s="90"/>
      <c r="G1208" s="90"/>
      <c r="H1208" s="90"/>
      <c r="I1208" s="90"/>
    </row>
    <row r="1209" spans="1:9" x14ac:dyDescent="0.25">
      <c r="A1209" s="90"/>
      <c r="B1209" s="90"/>
      <c r="C1209" s="90"/>
      <c r="D1209" s="90"/>
      <c r="E1209" s="90"/>
      <c r="F1209" s="90"/>
      <c r="G1209" s="90"/>
      <c r="H1209" s="90"/>
      <c r="I1209" s="90"/>
    </row>
    <row r="1210" spans="1:9" x14ac:dyDescent="0.25">
      <c r="A1210" s="90"/>
      <c r="B1210" s="90"/>
      <c r="C1210" s="90"/>
      <c r="D1210" s="90"/>
      <c r="E1210" s="90"/>
      <c r="F1210" s="90"/>
      <c r="G1210" s="90"/>
      <c r="H1210" s="90"/>
      <c r="I1210" s="90"/>
    </row>
    <row r="1211" spans="1:9" x14ac:dyDescent="0.25">
      <c r="A1211" s="90"/>
      <c r="B1211" s="90"/>
      <c r="C1211" s="90"/>
      <c r="D1211" s="90"/>
      <c r="E1211" s="90"/>
      <c r="F1211" s="90"/>
      <c r="G1211" s="90"/>
      <c r="H1211" s="90"/>
      <c r="I1211" s="90"/>
    </row>
    <row r="1212" spans="1:9" x14ac:dyDescent="0.25">
      <c r="A1212" s="90"/>
      <c r="B1212" s="90"/>
      <c r="C1212" s="90"/>
      <c r="D1212" s="90"/>
      <c r="E1212" s="90"/>
      <c r="F1212" s="90"/>
      <c r="G1212" s="90"/>
      <c r="H1212" s="90"/>
      <c r="I1212" s="90"/>
    </row>
    <row r="1213" spans="1:9" x14ac:dyDescent="0.25">
      <c r="A1213" s="90"/>
      <c r="B1213" s="90"/>
      <c r="C1213" s="90"/>
      <c r="D1213" s="90"/>
      <c r="E1213" s="90"/>
      <c r="F1213" s="90"/>
      <c r="G1213" s="90"/>
      <c r="H1213" s="90"/>
      <c r="I1213" s="90"/>
    </row>
    <row r="1214" spans="1:9" x14ac:dyDescent="0.25">
      <c r="A1214" s="90"/>
      <c r="B1214" s="90"/>
      <c r="C1214" s="90"/>
      <c r="D1214" s="90"/>
      <c r="E1214" s="90"/>
      <c r="F1214" s="90"/>
      <c r="G1214" s="90"/>
      <c r="H1214" s="90"/>
      <c r="I1214" s="90"/>
    </row>
    <row r="1215" spans="1:9" x14ac:dyDescent="0.25">
      <c r="A1215" s="90"/>
      <c r="B1215" s="90"/>
      <c r="C1215" s="90"/>
      <c r="D1215" s="90"/>
      <c r="E1215" s="90"/>
      <c r="F1215" s="90"/>
      <c r="G1215" s="90"/>
      <c r="H1215" s="90"/>
      <c r="I1215" s="90"/>
    </row>
    <row r="1216" spans="1:9" x14ac:dyDescent="0.25">
      <c r="A1216" s="90"/>
      <c r="B1216" s="90"/>
      <c r="C1216" s="90"/>
      <c r="D1216" s="90"/>
      <c r="E1216" s="90"/>
      <c r="F1216" s="90"/>
      <c r="G1216" s="90"/>
      <c r="H1216" s="90"/>
      <c r="I1216" s="90"/>
    </row>
    <row r="1217" spans="1:9" x14ac:dyDescent="0.25">
      <c r="A1217" s="90"/>
      <c r="B1217" s="90"/>
      <c r="C1217" s="90"/>
      <c r="D1217" s="90"/>
      <c r="E1217" s="90"/>
      <c r="F1217" s="90"/>
      <c r="G1217" s="90"/>
      <c r="H1217" s="90"/>
      <c r="I1217" s="90"/>
    </row>
    <row r="1218" spans="1:9" x14ac:dyDescent="0.25">
      <c r="A1218" s="90"/>
      <c r="B1218" s="90"/>
      <c r="C1218" s="90"/>
      <c r="D1218" s="90"/>
      <c r="E1218" s="90"/>
      <c r="F1218" s="90"/>
      <c r="G1218" s="90"/>
      <c r="H1218" s="90"/>
      <c r="I1218" s="90"/>
    </row>
    <row r="1219" spans="1:9" x14ac:dyDescent="0.25">
      <c r="A1219" s="90"/>
      <c r="B1219" s="90"/>
      <c r="C1219" s="90"/>
      <c r="D1219" s="90"/>
      <c r="E1219" s="90"/>
      <c r="F1219" s="90"/>
      <c r="G1219" s="90"/>
      <c r="H1219" s="90"/>
      <c r="I1219" s="90"/>
    </row>
    <row r="1220" spans="1:9" x14ac:dyDescent="0.25">
      <c r="A1220" s="90"/>
      <c r="B1220" s="90"/>
      <c r="C1220" s="90"/>
      <c r="D1220" s="90"/>
      <c r="E1220" s="90"/>
      <c r="F1220" s="90"/>
      <c r="G1220" s="90"/>
      <c r="H1220" s="90"/>
      <c r="I1220" s="90"/>
    </row>
    <row r="1221" spans="1:9" x14ac:dyDescent="0.25">
      <c r="A1221" s="90"/>
      <c r="B1221" s="90"/>
      <c r="C1221" s="90"/>
      <c r="D1221" s="90"/>
      <c r="E1221" s="90"/>
      <c r="F1221" s="90"/>
      <c r="G1221" s="90"/>
      <c r="H1221" s="90"/>
      <c r="I1221" s="90"/>
    </row>
    <row r="1222" spans="1:9" x14ac:dyDescent="0.25">
      <c r="A1222" s="90"/>
      <c r="B1222" s="90"/>
      <c r="C1222" s="90"/>
      <c r="D1222" s="90"/>
      <c r="E1222" s="90"/>
      <c r="F1222" s="90"/>
      <c r="G1222" s="90"/>
      <c r="H1222" s="90"/>
      <c r="I1222" s="90"/>
    </row>
    <row r="1223" spans="1:9" x14ac:dyDescent="0.25">
      <c r="A1223" s="90"/>
      <c r="B1223" s="90"/>
      <c r="C1223" s="90"/>
      <c r="D1223" s="90"/>
      <c r="E1223" s="90"/>
      <c r="F1223" s="90"/>
      <c r="G1223" s="90"/>
      <c r="H1223" s="90"/>
      <c r="I1223" s="90"/>
    </row>
    <row r="1224" spans="1:9" x14ac:dyDescent="0.25">
      <c r="A1224" s="90"/>
      <c r="B1224" s="90"/>
      <c r="C1224" s="90"/>
      <c r="D1224" s="90"/>
      <c r="E1224" s="90"/>
      <c r="F1224" s="90"/>
      <c r="G1224" s="90"/>
      <c r="H1224" s="90"/>
      <c r="I1224" s="90"/>
    </row>
    <row r="1225" spans="1:9" x14ac:dyDescent="0.25">
      <c r="A1225" s="90"/>
      <c r="B1225" s="90"/>
      <c r="C1225" s="90"/>
      <c r="D1225" s="90"/>
      <c r="E1225" s="90"/>
      <c r="F1225" s="90"/>
      <c r="G1225" s="90"/>
      <c r="H1225" s="90"/>
      <c r="I1225" s="90"/>
    </row>
    <row r="1226" spans="1:9" x14ac:dyDescent="0.25">
      <c r="A1226" s="90"/>
      <c r="B1226" s="90"/>
      <c r="C1226" s="90"/>
      <c r="D1226" s="90"/>
      <c r="E1226" s="90"/>
      <c r="F1226" s="90"/>
      <c r="G1226" s="90"/>
      <c r="H1226" s="90"/>
      <c r="I1226" s="90"/>
    </row>
    <row r="1227" spans="1:9" x14ac:dyDescent="0.25">
      <c r="A1227" s="90"/>
      <c r="B1227" s="90"/>
      <c r="C1227" s="90"/>
      <c r="D1227" s="90"/>
      <c r="E1227" s="90"/>
      <c r="F1227" s="90"/>
      <c r="G1227" s="90"/>
      <c r="H1227" s="90"/>
      <c r="I1227" s="90"/>
    </row>
    <row r="1228" spans="1:9" x14ac:dyDescent="0.25">
      <c r="A1228" s="90"/>
      <c r="B1228" s="90"/>
      <c r="C1228" s="90"/>
      <c r="D1228" s="90"/>
      <c r="E1228" s="90"/>
      <c r="F1228" s="90"/>
      <c r="G1228" s="90"/>
      <c r="H1228" s="90"/>
      <c r="I1228" s="90"/>
    </row>
    <row r="1229" spans="1:9" x14ac:dyDescent="0.25">
      <c r="A1229" s="90"/>
      <c r="B1229" s="90"/>
      <c r="C1229" s="90"/>
      <c r="D1229" s="90"/>
      <c r="E1229" s="90"/>
      <c r="F1229" s="90"/>
      <c r="G1229" s="90"/>
      <c r="H1229" s="90"/>
      <c r="I1229" s="90"/>
    </row>
    <row r="1230" spans="1:9" x14ac:dyDescent="0.25">
      <c r="A1230" s="90"/>
      <c r="B1230" s="90"/>
      <c r="C1230" s="90"/>
      <c r="D1230" s="90"/>
      <c r="E1230" s="90"/>
      <c r="F1230" s="90"/>
      <c r="G1230" s="90"/>
      <c r="H1230" s="90"/>
      <c r="I1230" s="90"/>
    </row>
    <row r="1231" spans="1:9" x14ac:dyDescent="0.25">
      <c r="A1231" s="90"/>
      <c r="B1231" s="90"/>
      <c r="C1231" s="90"/>
      <c r="D1231" s="90"/>
      <c r="E1231" s="90"/>
      <c r="F1231" s="90"/>
      <c r="G1231" s="90"/>
      <c r="H1231" s="90"/>
      <c r="I1231" s="90"/>
    </row>
    <row r="1232" spans="1:9" x14ac:dyDescent="0.25">
      <c r="A1232" s="90"/>
      <c r="B1232" s="90"/>
      <c r="C1232" s="90"/>
      <c r="D1232" s="90"/>
      <c r="E1232" s="90"/>
      <c r="F1232" s="90"/>
      <c r="G1232" s="90"/>
      <c r="H1232" s="90"/>
      <c r="I1232" s="90"/>
    </row>
    <row r="1233" spans="1:9" x14ac:dyDescent="0.25">
      <c r="A1233" s="90"/>
      <c r="B1233" s="90"/>
      <c r="C1233" s="90"/>
      <c r="D1233" s="90"/>
      <c r="E1233" s="90"/>
      <c r="F1233" s="90"/>
      <c r="G1233" s="90"/>
      <c r="H1233" s="90"/>
      <c r="I1233" s="90"/>
    </row>
    <row r="1234" spans="1:9" x14ac:dyDescent="0.25">
      <c r="A1234" s="90"/>
      <c r="B1234" s="90"/>
      <c r="C1234" s="90"/>
      <c r="D1234" s="90"/>
      <c r="E1234" s="90"/>
      <c r="F1234" s="90"/>
      <c r="G1234" s="90"/>
      <c r="H1234" s="90"/>
      <c r="I1234" s="90"/>
    </row>
    <row r="1235" spans="1:9" x14ac:dyDescent="0.25">
      <c r="A1235" s="90"/>
      <c r="B1235" s="90"/>
      <c r="C1235" s="90"/>
      <c r="D1235" s="90"/>
      <c r="E1235" s="90"/>
      <c r="F1235" s="90"/>
      <c r="G1235" s="90"/>
      <c r="H1235" s="90"/>
      <c r="I1235" s="90"/>
    </row>
    <row r="1236" spans="1:9" x14ac:dyDescent="0.25">
      <c r="A1236" s="90"/>
      <c r="B1236" s="90"/>
      <c r="C1236" s="90"/>
      <c r="D1236" s="90"/>
      <c r="E1236" s="90"/>
      <c r="F1236" s="90"/>
      <c r="G1236" s="90"/>
      <c r="H1236" s="90"/>
      <c r="I1236" s="90"/>
    </row>
    <row r="1237" spans="1:9" x14ac:dyDescent="0.25">
      <c r="A1237" s="90"/>
      <c r="B1237" s="90"/>
      <c r="C1237" s="90"/>
      <c r="D1237" s="90"/>
      <c r="E1237" s="90"/>
      <c r="F1237" s="90"/>
      <c r="G1237" s="90"/>
      <c r="H1237" s="90"/>
      <c r="I1237" s="90"/>
    </row>
    <row r="1238" spans="1:9" x14ac:dyDescent="0.25">
      <c r="A1238" s="90"/>
      <c r="B1238" s="90"/>
      <c r="C1238" s="90"/>
      <c r="D1238" s="90"/>
      <c r="E1238" s="90"/>
      <c r="F1238" s="90"/>
      <c r="G1238" s="90"/>
      <c r="H1238" s="90"/>
      <c r="I1238" s="90"/>
    </row>
    <row r="1239" spans="1:9" x14ac:dyDescent="0.25">
      <c r="A1239" s="90"/>
      <c r="B1239" s="90"/>
      <c r="C1239" s="90"/>
      <c r="D1239" s="90"/>
      <c r="E1239" s="90"/>
      <c r="F1239" s="90"/>
      <c r="G1239" s="90"/>
      <c r="H1239" s="90"/>
      <c r="I1239" s="90"/>
    </row>
    <row r="1240" spans="1:9" x14ac:dyDescent="0.25">
      <c r="A1240" s="90"/>
      <c r="B1240" s="90"/>
      <c r="C1240" s="90"/>
      <c r="D1240" s="90"/>
      <c r="E1240" s="90"/>
      <c r="F1240" s="90"/>
      <c r="G1240" s="90"/>
      <c r="H1240" s="90"/>
      <c r="I1240" s="90"/>
    </row>
    <row r="1241" spans="1:9" x14ac:dyDescent="0.25">
      <c r="A1241" s="90"/>
      <c r="B1241" s="90"/>
      <c r="C1241" s="90"/>
      <c r="D1241" s="90"/>
      <c r="E1241" s="90"/>
      <c r="F1241" s="90"/>
      <c r="G1241" s="90"/>
      <c r="H1241" s="90"/>
      <c r="I1241" s="90"/>
    </row>
    <row r="1242" spans="1:9" x14ac:dyDescent="0.25">
      <c r="A1242" s="90"/>
      <c r="B1242" s="90"/>
      <c r="C1242" s="90"/>
      <c r="D1242" s="90"/>
      <c r="E1242" s="90"/>
      <c r="F1242" s="90"/>
      <c r="G1242" s="90"/>
      <c r="H1242" s="90"/>
      <c r="I1242" s="90"/>
    </row>
    <row r="1243" spans="1:9" x14ac:dyDescent="0.25">
      <c r="A1243" s="90"/>
      <c r="B1243" s="90"/>
      <c r="C1243" s="90"/>
      <c r="D1243" s="90"/>
      <c r="E1243" s="90"/>
      <c r="F1243" s="90"/>
      <c r="G1243" s="90"/>
      <c r="H1243" s="90"/>
      <c r="I1243" s="90"/>
    </row>
    <row r="1244" spans="1:9" x14ac:dyDescent="0.25">
      <c r="A1244" s="90"/>
      <c r="B1244" s="90"/>
      <c r="C1244" s="90"/>
      <c r="D1244" s="90"/>
      <c r="E1244" s="90"/>
      <c r="F1244" s="90"/>
      <c r="G1244" s="90"/>
      <c r="H1244" s="90"/>
      <c r="I1244" s="90"/>
    </row>
    <row r="1245" spans="1:9" x14ac:dyDescent="0.25">
      <c r="A1245" s="90"/>
      <c r="B1245" s="90"/>
      <c r="C1245" s="90"/>
      <c r="D1245" s="90"/>
      <c r="E1245" s="90"/>
      <c r="F1245" s="90"/>
      <c r="G1245" s="90"/>
      <c r="H1245" s="90"/>
      <c r="I1245" s="90"/>
    </row>
    <row r="1246" spans="1:9" x14ac:dyDescent="0.25">
      <c r="A1246" s="90"/>
      <c r="B1246" s="90"/>
      <c r="C1246" s="90"/>
      <c r="D1246" s="90"/>
      <c r="E1246" s="90"/>
      <c r="F1246" s="90"/>
      <c r="G1246" s="90"/>
      <c r="H1246" s="90"/>
      <c r="I1246" s="90"/>
    </row>
    <row r="1247" spans="1:9" x14ac:dyDescent="0.25">
      <c r="A1247" s="90"/>
      <c r="B1247" s="90"/>
      <c r="C1247" s="90"/>
      <c r="D1247" s="90"/>
      <c r="E1247" s="90"/>
      <c r="F1247" s="90"/>
      <c r="G1247" s="90"/>
      <c r="H1247" s="90"/>
      <c r="I1247" s="90"/>
    </row>
    <row r="1248" spans="1:9" x14ac:dyDescent="0.25">
      <c r="A1248" s="90"/>
      <c r="B1248" s="90"/>
      <c r="C1248" s="90"/>
      <c r="D1248" s="90"/>
      <c r="E1248" s="90"/>
      <c r="F1248" s="90"/>
      <c r="G1248" s="90"/>
      <c r="H1248" s="90"/>
      <c r="I1248" s="90"/>
    </row>
    <row r="1249" spans="1:9" x14ac:dyDescent="0.25">
      <c r="A1249" s="90"/>
      <c r="B1249" s="90"/>
      <c r="C1249" s="90"/>
      <c r="D1249" s="90"/>
      <c r="E1249" s="90"/>
      <c r="F1249" s="90"/>
      <c r="G1249" s="90"/>
      <c r="H1249" s="90"/>
      <c r="I1249" s="90"/>
    </row>
    <row r="1250" spans="1:9" x14ac:dyDescent="0.25">
      <c r="A1250" s="90"/>
      <c r="B1250" s="90"/>
      <c r="C1250" s="90"/>
      <c r="D1250" s="90"/>
      <c r="E1250" s="90"/>
      <c r="F1250" s="90"/>
      <c r="G1250" s="90"/>
      <c r="H1250" s="90"/>
      <c r="I1250" s="90"/>
    </row>
    <row r="1251" spans="1:9" x14ac:dyDescent="0.25">
      <c r="A1251" s="90"/>
      <c r="B1251" s="90"/>
      <c r="C1251" s="90"/>
      <c r="D1251" s="90"/>
      <c r="E1251" s="90"/>
      <c r="F1251" s="90"/>
      <c r="G1251" s="90"/>
      <c r="H1251" s="90"/>
      <c r="I1251" s="90"/>
    </row>
    <row r="1252" spans="1:9" x14ac:dyDescent="0.25">
      <c r="A1252" s="90"/>
      <c r="B1252" s="90"/>
      <c r="C1252" s="90"/>
      <c r="D1252" s="90"/>
      <c r="E1252" s="90"/>
      <c r="F1252" s="90"/>
      <c r="G1252" s="90"/>
      <c r="H1252" s="90"/>
      <c r="I1252" s="90"/>
    </row>
    <row r="1253" spans="1:9" x14ac:dyDescent="0.25">
      <c r="A1253" s="90"/>
      <c r="B1253" s="90"/>
      <c r="C1253" s="90"/>
      <c r="D1253" s="90"/>
      <c r="E1253" s="90"/>
      <c r="F1253" s="90"/>
      <c r="G1253" s="90"/>
      <c r="H1253" s="90"/>
      <c r="I1253" s="90"/>
    </row>
    <row r="1254" spans="1:9" x14ac:dyDescent="0.25">
      <c r="A1254" s="90"/>
      <c r="B1254" s="90"/>
      <c r="C1254" s="90"/>
      <c r="D1254" s="90"/>
      <c r="E1254" s="90"/>
      <c r="F1254" s="90"/>
      <c r="G1254" s="90"/>
      <c r="H1254" s="90"/>
      <c r="I1254" s="90"/>
    </row>
    <row r="1255" spans="1:9" x14ac:dyDescent="0.25">
      <c r="A1255" s="90"/>
      <c r="B1255" s="90"/>
      <c r="C1255" s="90"/>
      <c r="D1255" s="90"/>
      <c r="E1255" s="90"/>
      <c r="F1255" s="90"/>
      <c r="G1255" s="90"/>
      <c r="H1255" s="90"/>
      <c r="I1255" s="90"/>
    </row>
    <row r="1256" spans="1:9" x14ac:dyDescent="0.25">
      <c r="A1256" s="90"/>
      <c r="B1256" s="90"/>
      <c r="C1256" s="90"/>
      <c r="D1256" s="90"/>
      <c r="E1256" s="90"/>
      <c r="F1256" s="90"/>
      <c r="G1256" s="90"/>
      <c r="H1256" s="90"/>
      <c r="I1256" s="90"/>
    </row>
    <row r="1257" spans="1:9" x14ac:dyDescent="0.25">
      <c r="A1257" s="90"/>
      <c r="B1257" s="90"/>
      <c r="C1257" s="90"/>
      <c r="D1257" s="90"/>
      <c r="E1257" s="90"/>
      <c r="F1257" s="90"/>
      <c r="G1257" s="90"/>
      <c r="H1257" s="90"/>
      <c r="I1257" s="90"/>
    </row>
    <row r="1258" spans="1:9" x14ac:dyDescent="0.25">
      <c r="A1258" s="90"/>
      <c r="B1258" s="90"/>
      <c r="C1258" s="90"/>
      <c r="D1258" s="90"/>
      <c r="E1258" s="90"/>
      <c r="F1258" s="90"/>
      <c r="G1258" s="90"/>
      <c r="H1258" s="90"/>
      <c r="I1258" s="90"/>
    </row>
    <row r="1259" spans="1:9" x14ac:dyDescent="0.25">
      <c r="A1259" s="90"/>
      <c r="B1259" s="90"/>
      <c r="C1259" s="90"/>
      <c r="D1259" s="90"/>
      <c r="E1259" s="90"/>
      <c r="F1259" s="90"/>
      <c r="G1259" s="90"/>
      <c r="H1259" s="90"/>
      <c r="I1259" s="90"/>
    </row>
    <row r="1260" spans="1:9" x14ac:dyDescent="0.25">
      <c r="A1260" s="90"/>
      <c r="B1260" s="90"/>
      <c r="C1260" s="90"/>
      <c r="D1260" s="90"/>
      <c r="E1260" s="90"/>
      <c r="F1260" s="90"/>
      <c r="G1260" s="90"/>
      <c r="H1260" s="90"/>
      <c r="I1260" s="90"/>
    </row>
    <row r="1261" spans="1:9" x14ac:dyDescent="0.25">
      <c r="A1261" s="90"/>
      <c r="B1261" s="90"/>
      <c r="C1261" s="90"/>
      <c r="D1261" s="90"/>
      <c r="E1261" s="90"/>
      <c r="F1261" s="90"/>
      <c r="G1261" s="90"/>
      <c r="H1261" s="90"/>
      <c r="I1261" s="90"/>
    </row>
    <row r="1262" spans="1:9" x14ac:dyDescent="0.25">
      <c r="A1262" s="90"/>
      <c r="B1262" s="90"/>
      <c r="C1262" s="90"/>
      <c r="D1262" s="90"/>
      <c r="E1262" s="90"/>
      <c r="F1262" s="90"/>
      <c r="G1262" s="90"/>
      <c r="H1262" s="90"/>
      <c r="I1262" s="90"/>
    </row>
    <row r="1263" spans="1:9" x14ac:dyDescent="0.25">
      <c r="A1263" s="90"/>
      <c r="B1263" s="90"/>
      <c r="C1263" s="90"/>
      <c r="D1263" s="90"/>
      <c r="E1263" s="90"/>
      <c r="F1263" s="90"/>
      <c r="G1263" s="90"/>
      <c r="H1263" s="90"/>
      <c r="I1263" s="90"/>
    </row>
    <row r="1264" spans="1:9" x14ac:dyDescent="0.25">
      <c r="A1264" s="90"/>
      <c r="B1264" s="90"/>
      <c r="C1264" s="90"/>
      <c r="D1264" s="90"/>
      <c r="E1264" s="90"/>
      <c r="F1264" s="90"/>
      <c r="G1264" s="90"/>
      <c r="H1264" s="90"/>
      <c r="I1264" s="90"/>
    </row>
    <row r="1265" spans="1:9" x14ac:dyDescent="0.25">
      <c r="A1265" s="90"/>
      <c r="B1265" s="90"/>
      <c r="C1265" s="90"/>
      <c r="D1265" s="90"/>
      <c r="E1265" s="90"/>
      <c r="F1265" s="90"/>
      <c r="G1265" s="90"/>
      <c r="H1265" s="90"/>
      <c r="I1265" s="90"/>
    </row>
    <row r="1266" spans="1:9" x14ac:dyDescent="0.25">
      <c r="A1266" s="90"/>
      <c r="B1266" s="90"/>
      <c r="C1266" s="90"/>
      <c r="D1266" s="90"/>
      <c r="E1266" s="90"/>
      <c r="F1266" s="90"/>
      <c r="G1266" s="90"/>
      <c r="H1266" s="90"/>
      <c r="I1266" s="90"/>
    </row>
    <row r="1267" spans="1:9" x14ac:dyDescent="0.25">
      <c r="A1267" s="90"/>
      <c r="B1267" s="90"/>
      <c r="C1267" s="90"/>
      <c r="D1267" s="90"/>
      <c r="E1267" s="90"/>
      <c r="F1267" s="90"/>
      <c r="G1267" s="90"/>
      <c r="H1267" s="90"/>
      <c r="I1267" s="90"/>
    </row>
    <row r="1268" spans="1:9" x14ac:dyDescent="0.25">
      <c r="A1268" s="90"/>
      <c r="B1268" s="90"/>
      <c r="C1268" s="90"/>
      <c r="D1268" s="90"/>
      <c r="E1268" s="90"/>
      <c r="F1268" s="90"/>
      <c r="G1268" s="90"/>
      <c r="H1268" s="90"/>
      <c r="I1268" s="90"/>
    </row>
    <row r="1269" spans="1:9" x14ac:dyDescent="0.25">
      <c r="A1269" s="90"/>
      <c r="B1269" s="90"/>
      <c r="C1269" s="90"/>
      <c r="D1269" s="90"/>
      <c r="E1269" s="90"/>
      <c r="F1269" s="90"/>
      <c r="G1269" s="90"/>
      <c r="H1269" s="90"/>
      <c r="I1269" s="90"/>
    </row>
    <row r="1270" spans="1:9" x14ac:dyDescent="0.25">
      <c r="A1270" s="90"/>
      <c r="B1270" s="90"/>
      <c r="C1270" s="90"/>
      <c r="D1270" s="90"/>
      <c r="E1270" s="90"/>
      <c r="F1270" s="90"/>
      <c r="G1270" s="90"/>
      <c r="H1270" s="90"/>
      <c r="I1270" s="90"/>
    </row>
    <row r="1271" spans="1:9" x14ac:dyDescent="0.25">
      <c r="A1271" s="90"/>
      <c r="B1271" s="90"/>
      <c r="C1271" s="90"/>
      <c r="D1271" s="90"/>
      <c r="E1271" s="90"/>
      <c r="F1271" s="90"/>
      <c r="G1271" s="90"/>
      <c r="H1271" s="90"/>
      <c r="I1271" s="90"/>
    </row>
    <row r="1272" spans="1:9" x14ac:dyDescent="0.25">
      <c r="A1272" s="90"/>
      <c r="B1272" s="90"/>
      <c r="C1272" s="90"/>
      <c r="D1272" s="90"/>
      <c r="E1272" s="90"/>
      <c r="F1272" s="90"/>
      <c r="G1272" s="90"/>
      <c r="H1272" s="90"/>
      <c r="I1272" s="90"/>
    </row>
    <row r="1273" spans="1:9" x14ac:dyDescent="0.25">
      <c r="A1273" s="90"/>
      <c r="B1273" s="90"/>
      <c r="C1273" s="90"/>
      <c r="D1273" s="90"/>
      <c r="E1273" s="90"/>
      <c r="F1273" s="90"/>
      <c r="G1273" s="90"/>
      <c r="H1273" s="90"/>
      <c r="I1273" s="90"/>
    </row>
    <row r="1274" spans="1:9" x14ac:dyDescent="0.25">
      <c r="A1274" s="90"/>
      <c r="B1274" s="90"/>
      <c r="C1274" s="90"/>
      <c r="D1274" s="90"/>
      <c r="E1274" s="90"/>
      <c r="F1274" s="90"/>
      <c r="G1274" s="90"/>
      <c r="H1274" s="90"/>
      <c r="I1274" s="90"/>
    </row>
    <row r="1275" spans="1:9" x14ac:dyDescent="0.25">
      <c r="A1275" s="90"/>
      <c r="B1275" s="90"/>
      <c r="C1275" s="90"/>
      <c r="D1275" s="90"/>
      <c r="E1275" s="90"/>
      <c r="F1275" s="90"/>
      <c r="G1275" s="90"/>
      <c r="H1275" s="90"/>
      <c r="I1275" s="90"/>
    </row>
    <row r="1276" spans="1:9" x14ac:dyDescent="0.25">
      <c r="A1276" s="90"/>
      <c r="B1276" s="90"/>
      <c r="C1276" s="90"/>
      <c r="D1276" s="90"/>
      <c r="E1276" s="90"/>
      <c r="F1276" s="90"/>
      <c r="G1276" s="90"/>
      <c r="H1276" s="90"/>
      <c r="I1276" s="90"/>
    </row>
    <row r="1277" spans="1:9" x14ac:dyDescent="0.25">
      <c r="A1277" s="90"/>
      <c r="B1277" s="90"/>
      <c r="C1277" s="90"/>
      <c r="D1277" s="90"/>
      <c r="E1277" s="90"/>
      <c r="F1277" s="90"/>
      <c r="G1277" s="90"/>
      <c r="H1277" s="90"/>
      <c r="I1277" s="90"/>
    </row>
    <row r="1278" spans="1:9" x14ac:dyDescent="0.25">
      <c r="A1278" s="90"/>
      <c r="B1278" s="90"/>
      <c r="C1278" s="90"/>
      <c r="D1278" s="90"/>
      <c r="E1278" s="90"/>
      <c r="F1278" s="90"/>
      <c r="G1278" s="90"/>
      <c r="H1278" s="90"/>
      <c r="I1278" s="90"/>
    </row>
    <row r="1279" spans="1:9" x14ac:dyDescent="0.25">
      <c r="A1279" s="90"/>
      <c r="B1279" s="90"/>
      <c r="C1279" s="90"/>
      <c r="D1279" s="90"/>
      <c r="E1279" s="90"/>
      <c r="F1279" s="90"/>
      <c r="G1279" s="90"/>
      <c r="H1279" s="90"/>
      <c r="I1279" s="90"/>
    </row>
    <row r="1280" spans="1:9" x14ac:dyDescent="0.25">
      <c r="A1280" s="90"/>
      <c r="B1280" s="90"/>
      <c r="C1280" s="90"/>
      <c r="D1280" s="90"/>
      <c r="E1280" s="90"/>
      <c r="F1280" s="90"/>
      <c r="G1280" s="90"/>
      <c r="H1280" s="90"/>
      <c r="I1280" s="90"/>
    </row>
    <row r="1281" spans="1:9" x14ac:dyDescent="0.25">
      <c r="A1281" s="90"/>
      <c r="B1281" s="90"/>
      <c r="C1281" s="90"/>
      <c r="D1281" s="90"/>
      <c r="E1281" s="90"/>
      <c r="F1281" s="90"/>
      <c r="G1281" s="90"/>
      <c r="H1281" s="90"/>
      <c r="I1281" s="90"/>
    </row>
    <row r="1282" spans="1:9" x14ac:dyDescent="0.25">
      <c r="A1282" s="90"/>
      <c r="B1282" s="90"/>
      <c r="C1282" s="90"/>
      <c r="D1282" s="90"/>
      <c r="E1282" s="90"/>
      <c r="F1282" s="90"/>
      <c r="G1282" s="90"/>
      <c r="H1282" s="90"/>
      <c r="I1282" s="90"/>
    </row>
    <row r="1283" spans="1:9" x14ac:dyDescent="0.25">
      <c r="A1283" s="90"/>
      <c r="B1283" s="90"/>
      <c r="C1283" s="90"/>
      <c r="D1283" s="90"/>
      <c r="E1283" s="90"/>
      <c r="F1283" s="90"/>
      <c r="G1283" s="90"/>
      <c r="H1283" s="90"/>
      <c r="I1283" s="90"/>
    </row>
    <row r="1284" spans="1:9" x14ac:dyDescent="0.25">
      <c r="A1284" s="90"/>
      <c r="B1284" s="90"/>
      <c r="C1284" s="90"/>
      <c r="D1284" s="90"/>
      <c r="E1284" s="90"/>
      <c r="F1284" s="90"/>
      <c r="G1284" s="90"/>
      <c r="H1284" s="90"/>
      <c r="I1284" s="90"/>
    </row>
    <row r="1285" spans="1:9" x14ac:dyDescent="0.25">
      <c r="A1285" s="90"/>
      <c r="B1285" s="90"/>
      <c r="C1285" s="90"/>
      <c r="D1285" s="90"/>
      <c r="E1285" s="90"/>
      <c r="F1285" s="90"/>
      <c r="G1285" s="90"/>
      <c r="H1285" s="90"/>
      <c r="I1285" s="90"/>
    </row>
    <row r="1286" spans="1:9" x14ac:dyDescent="0.25">
      <c r="A1286" s="90"/>
      <c r="B1286" s="90"/>
      <c r="C1286" s="90"/>
      <c r="D1286" s="90"/>
      <c r="E1286" s="90"/>
      <c r="F1286" s="90"/>
      <c r="G1286" s="90"/>
      <c r="H1286" s="90"/>
      <c r="I1286" s="90"/>
    </row>
    <row r="1287" spans="1:9" x14ac:dyDescent="0.25">
      <c r="A1287" s="90"/>
      <c r="B1287" s="90"/>
      <c r="C1287" s="90"/>
      <c r="D1287" s="90"/>
      <c r="E1287" s="90"/>
      <c r="F1287" s="90"/>
      <c r="G1287" s="90"/>
      <c r="H1287" s="90"/>
      <c r="I1287" s="90"/>
    </row>
    <row r="1288" spans="1:9" x14ac:dyDescent="0.25">
      <c r="A1288" s="90"/>
      <c r="B1288" s="90"/>
      <c r="C1288" s="90"/>
      <c r="D1288" s="90"/>
      <c r="E1288" s="90"/>
      <c r="F1288" s="90"/>
      <c r="G1288" s="90"/>
      <c r="H1288" s="90"/>
      <c r="I1288" s="90"/>
    </row>
    <row r="1289" spans="1:9" x14ac:dyDescent="0.25">
      <c r="A1289" s="90"/>
      <c r="B1289" s="90"/>
      <c r="C1289" s="90"/>
      <c r="D1289" s="90"/>
      <c r="E1289" s="90"/>
      <c r="F1289" s="90"/>
      <c r="G1289" s="90"/>
      <c r="H1289" s="90"/>
      <c r="I1289" s="90"/>
    </row>
    <row r="1290" spans="1:9" x14ac:dyDescent="0.25">
      <c r="A1290" s="90"/>
      <c r="B1290" s="90"/>
      <c r="C1290" s="90"/>
      <c r="D1290" s="90"/>
      <c r="E1290" s="90"/>
      <c r="F1290" s="90"/>
      <c r="G1290" s="90"/>
      <c r="H1290" s="90"/>
      <c r="I1290" s="90"/>
    </row>
    <row r="1291" spans="1:9" x14ac:dyDescent="0.25">
      <c r="A1291" s="90"/>
      <c r="B1291" s="90"/>
      <c r="C1291" s="90"/>
      <c r="D1291" s="90"/>
      <c r="E1291" s="90"/>
      <c r="F1291" s="90"/>
      <c r="G1291" s="90"/>
      <c r="H1291" s="90"/>
      <c r="I1291" s="90"/>
    </row>
    <row r="1292" spans="1:9" x14ac:dyDescent="0.25">
      <c r="A1292" s="90"/>
      <c r="B1292" s="90"/>
      <c r="C1292" s="90"/>
      <c r="D1292" s="90"/>
      <c r="E1292" s="90"/>
      <c r="F1292" s="90"/>
      <c r="G1292" s="90"/>
      <c r="H1292" s="90"/>
      <c r="I1292" s="90"/>
    </row>
    <row r="1293" spans="1:9" x14ac:dyDescent="0.25">
      <c r="A1293" s="90"/>
      <c r="B1293" s="90"/>
      <c r="C1293" s="90"/>
      <c r="D1293" s="90"/>
      <c r="E1293" s="90"/>
      <c r="F1293" s="90"/>
      <c r="G1293" s="90"/>
      <c r="H1293" s="90"/>
      <c r="I1293" s="90"/>
    </row>
    <row r="1294" spans="1:9" x14ac:dyDescent="0.25">
      <c r="A1294" s="90"/>
      <c r="B1294" s="90"/>
      <c r="C1294" s="90"/>
      <c r="D1294" s="90"/>
      <c r="E1294" s="90"/>
      <c r="F1294" s="90"/>
      <c r="G1294" s="90"/>
      <c r="H1294" s="90"/>
      <c r="I1294" s="90"/>
    </row>
    <row r="1295" spans="1:9" x14ac:dyDescent="0.25">
      <c r="A1295" s="90"/>
      <c r="B1295" s="90"/>
      <c r="C1295" s="90"/>
      <c r="D1295" s="90"/>
      <c r="E1295" s="90"/>
      <c r="F1295" s="90"/>
      <c r="G1295" s="90"/>
      <c r="H1295" s="90"/>
      <c r="I1295" s="90"/>
    </row>
    <row r="1296" spans="1:9" x14ac:dyDescent="0.25">
      <c r="A1296" s="90"/>
      <c r="B1296" s="90"/>
      <c r="C1296" s="90"/>
      <c r="D1296" s="90"/>
      <c r="E1296" s="90"/>
      <c r="F1296" s="90"/>
      <c r="G1296" s="90"/>
      <c r="H1296" s="90"/>
      <c r="I1296" s="90"/>
    </row>
    <row r="1297" spans="1:9" x14ac:dyDescent="0.25">
      <c r="A1297" s="90"/>
      <c r="B1297" s="90"/>
      <c r="C1297" s="90"/>
      <c r="D1297" s="90"/>
      <c r="E1297" s="90"/>
      <c r="F1297" s="90"/>
      <c r="G1297" s="90"/>
      <c r="H1297" s="90"/>
      <c r="I1297" s="90"/>
    </row>
    <row r="1298" spans="1:9" x14ac:dyDescent="0.25">
      <c r="A1298" s="90"/>
      <c r="B1298" s="90"/>
      <c r="C1298" s="90"/>
      <c r="D1298" s="90"/>
      <c r="E1298" s="90"/>
      <c r="F1298" s="90"/>
      <c r="G1298" s="90"/>
      <c r="H1298" s="90"/>
      <c r="I1298" s="90"/>
    </row>
    <row r="1299" spans="1:9" x14ac:dyDescent="0.25">
      <c r="A1299" s="90"/>
      <c r="B1299" s="90"/>
      <c r="C1299" s="90"/>
      <c r="D1299" s="90"/>
      <c r="E1299" s="90"/>
      <c r="F1299" s="90"/>
      <c r="G1299" s="90"/>
      <c r="H1299" s="90"/>
      <c r="I1299" s="90"/>
    </row>
    <row r="1300" spans="1:9" x14ac:dyDescent="0.25">
      <c r="A1300" s="90"/>
      <c r="B1300" s="90"/>
      <c r="C1300" s="90"/>
      <c r="D1300" s="90"/>
      <c r="E1300" s="90"/>
      <c r="F1300" s="90"/>
      <c r="G1300" s="90"/>
      <c r="H1300" s="90"/>
      <c r="I1300" s="90"/>
    </row>
    <row r="1301" spans="1:9" x14ac:dyDescent="0.25">
      <c r="A1301" s="90"/>
      <c r="B1301" s="90"/>
      <c r="C1301" s="90"/>
      <c r="D1301" s="90"/>
      <c r="E1301" s="90"/>
      <c r="F1301" s="90"/>
      <c r="G1301" s="90"/>
      <c r="H1301" s="90"/>
      <c r="I1301" s="90"/>
    </row>
    <row r="1302" spans="1:9" x14ac:dyDescent="0.25">
      <c r="A1302" s="90"/>
      <c r="B1302" s="90"/>
      <c r="C1302" s="90"/>
      <c r="D1302" s="90"/>
      <c r="E1302" s="90"/>
      <c r="F1302" s="90"/>
      <c r="G1302" s="90"/>
      <c r="H1302" s="90"/>
      <c r="I1302" s="90"/>
    </row>
    <row r="1303" spans="1:9" x14ac:dyDescent="0.25">
      <c r="A1303" s="90"/>
      <c r="B1303" s="90"/>
      <c r="C1303" s="90"/>
      <c r="D1303" s="90"/>
      <c r="E1303" s="90"/>
      <c r="F1303" s="90"/>
      <c r="G1303" s="90"/>
      <c r="H1303" s="90"/>
      <c r="I1303" s="90"/>
    </row>
    <row r="1304" spans="1:9" x14ac:dyDescent="0.25">
      <c r="A1304" s="90"/>
      <c r="B1304" s="90"/>
      <c r="C1304" s="90"/>
      <c r="D1304" s="90"/>
      <c r="E1304" s="90"/>
      <c r="F1304" s="90"/>
      <c r="G1304" s="90"/>
      <c r="H1304" s="90"/>
      <c r="I1304" s="90"/>
    </row>
    <row r="1305" spans="1:9" x14ac:dyDescent="0.25">
      <c r="A1305" s="90"/>
      <c r="B1305" s="90"/>
      <c r="C1305" s="90"/>
      <c r="D1305" s="90"/>
      <c r="E1305" s="90"/>
      <c r="F1305" s="90"/>
      <c r="G1305" s="90"/>
      <c r="H1305" s="90"/>
      <c r="I1305" s="90"/>
    </row>
    <row r="1306" spans="1:9" x14ac:dyDescent="0.25">
      <c r="A1306" s="90"/>
      <c r="B1306" s="90"/>
      <c r="C1306" s="90"/>
      <c r="D1306" s="90"/>
      <c r="E1306" s="90"/>
      <c r="F1306" s="90"/>
      <c r="G1306" s="90"/>
      <c r="H1306" s="90"/>
      <c r="I1306" s="90"/>
    </row>
    <row r="1307" spans="1:9" x14ac:dyDescent="0.25">
      <c r="A1307" s="90"/>
      <c r="B1307" s="90"/>
      <c r="C1307" s="90"/>
      <c r="D1307" s="90"/>
      <c r="E1307" s="90"/>
      <c r="F1307" s="90"/>
      <c r="G1307" s="90"/>
      <c r="H1307" s="90"/>
      <c r="I1307" s="90"/>
    </row>
    <row r="1308" spans="1:9" x14ac:dyDescent="0.25">
      <c r="A1308" s="90"/>
      <c r="B1308" s="90"/>
      <c r="C1308" s="90"/>
      <c r="D1308" s="90"/>
      <c r="E1308" s="90"/>
      <c r="F1308" s="90"/>
      <c r="G1308" s="90"/>
      <c r="H1308" s="90"/>
      <c r="I1308" s="90"/>
    </row>
    <row r="1309" spans="1:9" x14ac:dyDescent="0.25">
      <c r="A1309" s="90"/>
      <c r="B1309" s="90"/>
      <c r="C1309" s="90"/>
      <c r="D1309" s="90"/>
      <c r="E1309" s="90"/>
      <c r="F1309" s="90"/>
      <c r="G1309" s="90"/>
      <c r="H1309" s="90"/>
      <c r="I1309" s="90"/>
    </row>
    <row r="1310" spans="1:9" x14ac:dyDescent="0.25">
      <c r="A1310" s="90"/>
      <c r="B1310" s="90"/>
      <c r="C1310" s="90"/>
      <c r="D1310" s="90"/>
      <c r="E1310" s="90"/>
      <c r="F1310" s="90"/>
      <c r="G1310" s="90"/>
      <c r="H1310" s="90"/>
      <c r="I1310" s="90"/>
    </row>
    <row r="1311" spans="1:9" x14ac:dyDescent="0.25">
      <c r="A1311" s="90"/>
      <c r="B1311" s="90"/>
      <c r="C1311" s="90"/>
      <c r="D1311" s="90"/>
      <c r="E1311" s="90"/>
      <c r="F1311" s="90"/>
      <c r="G1311" s="90"/>
      <c r="H1311" s="90"/>
      <c r="I1311" s="90"/>
    </row>
    <row r="1312" spans="1:9" x14ac:dyDescent="0.25">
      <c r="A1312" s="90"/>
      <c r="B1312" s="90"/>
      <c r="C1312" s="90"/>
      <c r="D1312" s="90"/>
      <c r="E1312" s="90"/>
      <c r="F1312" s="90"/>
      <c r="G1312" s="90"/>
      <c r="H1312" s="90"/>
      <c r="I1312" s="90"/>
    </row>
    <row r="1313" spans="1:9" x14ac:dyDescent="0.25">
      <c r="A1313" s="90"/>
      <c r="B1313" s="90"/>
      <c r="C1313" s="90"/>
      <c r="D1313" s="90"/>
      <c r="E1313" s="90"/>
      <c r="F1313" s="90"/>
      <c r="G1313" s="90"/>
      <c r="H1313" s="90"/>
      <c r="I1313" s="90"/>
    </row>
    <row r="1314" spans="1:9" x14ac:dyDescent="0.25">
      <c r="A1314" s="90"/>
      <c r="B1314" s="90"/>
      <c r="C1314" s="90"/>
      <c r="D1314" s="90"/>
      <c r="E1314" s="90"/>
      <c r="F1314" s="90"/>
      <c r="G1314" s="90"/>
      <c r="H1314" s="90"/>
      <c r="I1314" s="90"/>
    </row>
    <row r="1315" spans="1:9" x14ac:dyDescent="0.25">
      <c r="A1315" s="90"/>
      <c r="B1315" s="90"/>
      <c r="C1315" s="90"/>
      <c r="D1315" s="90"/>
      <c r="E1315" s="90"/>
      <c r="F1315" s="90"/>
      <c r="G1315" s="90"/>
      <c r="H1315" s="90"/>
      <c r="I1315" s="90"/>
    </row>
    <row r="1316" spans="1:9" x14ac:dyDescent="0.25">
      <c r="A1316" s="90"/>
      <c r="B1316" s="90"/>
      <c r="C1316" s="90"/>
      <c r="D1316" s="90"/>
      <c r="E1316" s="90"/>
      <c r="F1316" s="90"/>
      <c r="G1316" s="90"/>
      <c r="H1316" s="90"/>
      <c r="I1316" s="90"/>
    </row>
    <row r="1317" spans="1:9" x14ac:dyDescent="0.25">
      <c r="A1317" s="90"/>
      <c r="B1317" s="90"/>
      <c r="C1317" s="90"/>
      <c r="D1317" s="90"/>
      <c r="E1317" s="90"/>
      <c r="F1317" s="90"/>
      <c r="G1317" s="90"/>
      <c r="H1317" s="90"/>
      <c r="I1317" s="90"/>
    </row>
    <row r="1318" spans="1:9" x14ac:dyDescent="0.25">
      <c r="A1318" s="90"/>
      <c r="B1318" s="90"/>
      <c r="C1318" s="90"/>
      <c r="D1318" s="90"/>
      <c r="E1318" s="90"/>
      <c r="F1318" s="90"/>
      <c r="G1318" s="90"/>
      <c r="H1318" s="90"/>
      <c r="I1318" s="90"/>
    </row>
    <row r="1319" spans="1:9" x14ac:dyDescent="0.25">
      <c r="A1319" s="90"/>
      <c r="B1319" s="90"/>
      <c r="C1319" s="90"/>
      <c r="D1319" s="90"/>
      <c r="E1319" s="90"/>
      <c r="F1319" s="90"/>
      <c r="G1319" s="90"/>
      <c r="H1319" s="90"/>
      <c r="I1319" s="90"/>
    </row>
    <row r="1320" spans="1:9" x14ac:dyDescent="0.25">
      <c r="A1320" s="90"/>
      <c r="B1320" s="90"/>
      <c r="C1320" s="90"/>
      <c r="D1320" s="90"/>
      <c r="E1320" s="90"/>
      <c r="F1320" s="90"/>
      <c r="G1320" s="90"/>
      <c r="H1320" s="90"/>
      <c r="I1320" s="90"/>
    </row>
    <row r="1321" spans="1:9" x14ac:dyDescent="0.25">
      <c r="A1321" s="90"/>
      <c r="B1321" s="90"/>
      <c r="C1321" s="90"/>
      <c r="D1321" s="90"/>
      <c r="E1321" s="90"/>
      <c r="F1321" s="90"/>
      <c r="G1321" s="90"/>
      <c r="H1321" s="90"/>
      <c r="I1321" s="90"/>
    </row>
    <row r="1322" spans="1:9" x14ac:dyDescent="0.25">
      <c r="A1322" s="90"/>
      <c r="B1322" s="90"/>
      <c r="C1322" s="90"/>
      <c r="D1322" s="90"/>
      <c r="E1322" s="90"/>
      <c r="F1322" s="90"/>
      <c r="G1322" s="90"/>
      <c r="H1322" s="90"/>
      <c r="I1322" s="90"/>
    </row>
    <row r="1323" spans="1:9" x14ac:dyDescent="0.25">
      <c r="A1323" s="90"/>
      <c r="B1323" s="90"/>
      <c r="C1323" s="90"/>
      <c r="D1323" s="90"/>
      <c r="E1323" s="90"/>
      <c r="F1323" s="90"/>
      <c r="G1323" s="90"/>
      <c r="H1323" s="90"/>
      <c r="I1323" s="90"/>
    </row>
    <row r="1324" spans="1:9" x14ac:dyDescent="0.25">
      <c r="A1324" s="90"/>
      <c r="B1324" s="90"/>
      <c r="C1324" s="90"/>
      <c r="D1324" s="90"/>
      <c r="E1324" s="90"/>
      <c r="F1324" s="90"/>
      <c r="G1324" s="90"/>
      <c r="H1324" s="90"/>
      <c r="I1324" s="90"/>
    </row>
    <row r="1325" spans="1:9" x14ac:dyDescent="0.25">
      <c r="A1325" s="90"/>
      <c r="B1325" s="90"/>
      <c r="C1325" s="90"/>
      <c r="D1325" s="90"/>
      <c r="E1325" s="90"/>
      <c r="F1325" s="90"/>
      <c r="G1325" s="90"/>
      <c r="H1325" s="90"/>
      <c r="I1325" s="90"/>
    </row>
    <row r="1326" spans="1:9" x14ac:dyDescent="0.25">
      <c r="A1326" s="90"/>
      <c r="B1326" s="90"/>
      <c r="C1326" s="90"/>
      <c r="D1326" s="90"/>
      <c r="E1326" s="90"/>
      <c r="F1326" s="90"/>
      <c r="G1326" s="90"/>
      <c r="H1326" s="90"/>
      <c r="I1326" s="90"/>
    </row>
    <row r="1327" spans="1:9" x14ac:dyDescent="0.25">
      <c r="A1327" s="90"/>
      <c r="B1327" s="90"/>
      <c r="C1327" s="90"/>
      <c r="D1327" s="90"/>
      <c r="E1327" s="90"/>
      <c r="F1327" s="90"/>
      <c r="G1327" s="90"/>
      <c r="H1327" s="90"/>
      <c r="I1327" s="90"/>
    </row>
    <row r="1328" spans="1:9" x14ac:dyDescent="0.25">
      <c r="A1328" s="90"/>
      <c r="B1328" s="90"/>
      <c r="C1328" s="90"/>
      <c r="D1328" s="90"/>
      <c r="E1328" s="90"/>
      <c r="F1328" s="90"/>
      <c r="G1328" s="90"/>
      <c r="H1328" s="90"/>
      <c r="I1328" s="90"/>
    </row>
    <row r="1329" spans="1:9" x14ac:dyDescent="0.25">
      <c r="A1329" s="90"/>
      <c r="B1329" s="90"/>
      <c r="C1329" s="90"/>
      <c r="D1329" s="90"/>
      <c r="E1329" s="90"/>
      <c r="F1329" s="90"/>
      <c r="G1329" s="90"/>
      <c r="H1329" s="90"/>
      <c r="I1329" s="90"/>
    </row>
    <row r="1330" spans="1:9" x14ac:dyDescent="0.25">
      <c r="A1330" s="90"/>
      <c r="B1330" s="90"/>
      <c r="C1330" s="90"/>
      <c r="D1330" s="90"/>
      <c r="E1330" s="90"/>
      <c r="F1330" s="90"/>
      <c r="G1330" s="90"/>
      <c r="H1330" s="90"/>
      <c r="I1330" s="90"/>
    </row>
    <row r="1331" spans="1:9" x14ac:dyDescent="0.25">
      <c r="A1331" s="90"/>
      <c r="B1331" s="90"/>
      <c r="C1331" s="90"/>
      <c r="D1331" s="90"/>
      <c r="E1331" s="90"/>
      <c r="F1331" s="90"/>
      <c r="G1331" s="90"/>
      <c r="H1331" s="90"/>
      <c r="I1331" s="90"/>
    </row>
    <row r="1332" spans="1:9" x14ac:dyDescent="0.25">
      <c r="A1332" s="90"/>
      <c r="B1332" s="90"/>
      <c r="C1332" s="90"/>
      <c r="D1332" s="90"/>
      <c r="E1332" s="90"/>
      <c r="F1332" s="90"/>
      <c r="G1332" s="90"/>
      <c r="H1332" s="90"/>
      <c r="I1332" s="90"/>
    </row>
    <row r="1333" spans="1:9" x14ac:dyDescent="0.25">
      <c r="A1333" s="90"/>
      <c r="B1333" s="90"/>
      <c r="C1333" s="90"/>
      <c r="D1333" s="90"/>
      <c r="E1333" s="90"/>
      <c r="F1333" s="90"/>
      <c r="G1333" s="90"/>
      <c r="H1333" s="90"/>
      <c r="I1333" s="90"/>
    </row>
    <row r="1334" spans="1:9" x14ac:dyDescent="0.25">
      <c r="A1334" s="90"/>
      <c r="B1334" s="90"/>
      <c r="C1334" s="90"/>
      <c r="D1334" s="90"/>
      <c r="E1334" s="90"/>
      <c r="F1334" s="90"/>
      <c r="G1334" s="90"/>
      <c r="H1334" s="90"/>
      <c r="I1334" s="90"/>
    </row>
    <row r="1335" spans="1:9" x14ac:dyDescent="0.25">
      <c r="A1335" s="90"/>
      <c r="B1335" s="90"/>
      <c r="C1335" s="90"/>
      <c r="D1335" s="90"/>
      <c r="E1335" s="90"/>
      <c r="F1335" s="90"/>
      <c r="G1335" s="90"/>
      <c r="H1335" s="90"/>
      <c r="I1335" s="90"/>
    </row>
    <row r="1336" spans="1:9" x14ac:dyDescent="0.25">
      <c r="A1336" s="90"/>
      <c r="B1336" s="90"/>
      <c r="C1336" s="90"/>
      <c r="D1336" s="90"/>
      <c r="E1336" s="90"/>
      <c r="F1336" s="90"/>
      <c r="G1336" s="90"/>
      <c r="H1336" s="90"/>
      <c r="I1336" s="90"/>
    </row>
    <row r="1337" spans="1:9" x14ac:dyDescent="0.25">
      <c r="A1337" s="90"/>
      <c r="B1337" s="90"/>
      <c r="C1337" s="90"/>
      <c r="D1337" s="90"/>
      <c r="E1337" s="90"/>
      <c r="F1337" s="90"/>
      <c r="G1337" s="90"/>
      <c r="H1337" s="90"/>
      <c r="I1337" s="90"/>
    </row>
    <row r="1338" spans="1:9" x14ac:dyDescent="0.25">
      <c r="A1338" s="90"/>
      <c r="B1338" s="90"/>
      <c r="C1338" s="90"/>
      <c r="D1338" s="90"/>
      <c r="E1338" s="90"/>
      <c r="F1338" s="90"/>
      <c r="G1338" s="90"/>
      <c r="H1338" s="90"/>
      <c r="I1338" s="90"/>
    </row>
    <row r="1339" spans="1:9" x14ac:dyDescent="0.25">
      <c r="A1339" s="90"/>
      <c r="B1339" s="90"/>
      <c r="C1339" s="90"/>
      <c r="D1339" s="90"/>
      <c r="E1339" s="90"/>
      <c r="F1339" s="90"/>
      <c r="G1339" s="90"/>
      <c r="H1339" s="90"/>
      <c r="I1339" s="90"/>
    </row>
    <row r="1340" spans="1:9" x14ac:dyDescent="0.25">
      <c r="A1340" s="90"/>
      <c r="B1340" s="90"/>
      <c r="C1340" s="90"/>
      <c r="D1340" s="90"/>
      <c r="E1340" s="90"/>
      <c r="F1340" s="90"/>
      <c r="G1340" s="90"/>
      <c r="H1340" s="90"/>
      <c r="I1340" s="90"/>
    </row>
    <row r="1341" spans="1:9" x14ac:dyDescent="0.25">
      <c r="A1341" s="90"/>
      <c r="B1341" s="90"/>
      <c r="C1341" s="90"/>
      <c r="D1341" s="90"/>
      <c r="E1341" s="90"/>
      <c r="F1341" s="90"/>
      <c r="G1341" s="90"/>
      <c r="H1341" s="90"/>
      <c r="I1341" s="90"/>
    </row>
    <row r="1342" spans="1:9" x14ac:dyDescent="0.25">
      <c r="A1342" s="90"/>
      <c r="B1342" s="90"/>
      <c r="C1342" s="90"/>
      <c r="D1342" s="90"/>
      <c r="E1342" s="90"/>
      <c r="F1342" s="90"/>
      <c r="G1342" s="90"/>
      <c r="H1342" s="90"/>
      <c r="I1342" s="90"/>
    </row>
    <row r="1343" spans="1:9" x14ac:dyDescent="0.25">
      <c r="A1343" s="90"/>
      <c r="B1343" s="90"/>
      <c r="C1343" s="90"/>
      <c r="D1343" s="90"/>
      <c r="E1343" s="90"/>
      <c r="F1343" s="90"/>
      <c r="G1343" s="90"/>
      <c r="H1343" s="90"/>
      <c r="I1343" s="90"/>
    </row>
    <row r="1344" spans="1:9" x14ac:dyDescent="0.25">
      <c r="A1344" s="90"/>
      <c r="B1344" s="90"/>
      <c r="C1344" s="90"/>
      <c r="D1344" s="90"/>
      <c r="E1344" s="90"/>
      <c r="F1344" s="90"/>
      <c r="G1344" s="90"/>
      <c r="H1344" s="90"/>
      <c r="I1344" s="90"/>
    </row>
    <row r="1345" spans="1:9" x14ac:dyDescent="0.25">
      <c r="A1345" s="90"/>
      <c r="B1345" s="90"/>
      <c r="C1345" s="90"/>
      <c r="D1345" s="90"/>
      <c r="E1345" s="90"/>
      <c r="F1345" s="90"/>
      <c r="G1345" s="90"/>
      <c r="H1345" s="90"/>
      <c r="I1345" s="90"/>
    </row>
    <row r="1346" spans="1:9" x14ac:dyDescent="0.25">
      <c r="A1346" s="90"/>
      <c r="B1346" s="90"/>
      <c r="C1346" s="90"/>
      <c r="D1346" s="90"/>
      <c r="E1346" s="90"/>
      <c r="F1346" s="90"/>
      <c r="G1346" s="90"/>
      <c r="H1346" s="90"/>
      <c r="I1346" s="90"/>
    </row>
    <row r="1347" spans="1:9" x14ac:dyDescent="0.25">
      <c r="A1347" s="90"/>
      <c r="B1347" s="90"/>
      <c r="C1347" s="90"/>
      <c r="D1347" s="90"/>
      <c r="E1347" s="90"/>
      <c r="F1347" s="90"/>
      <c r="G1347" s="90"/>
      <c r="H1347" s="90"/>
      <c r="I1347" s="90"/>
    </row>
    <row r="1348" spans="1:9" x14ac:dyDescent="0.25">
      <c r="A1348" s="90"/>
      <c r="B1348" s="90"/>
      <c r="C1348" s="90"/>
      <c r="D1348" s="90"/>
      <c r="E1348" s="90"/>
      <c r="F1348" s="90"/>
      <c r="G1348" s="90"/>
      <c r="H1348" s="90"/>
      <c r="I1348" s="90"/>
    </row>
    <row r="1349" spans="1:9" x14ac:dyDescent="0.25">
      <c r="A1349" s="90"/>
      <c r="B1349" s="90"/>
      <c r="C1349" s="90"/>
      <c r="D1349" s="90"/>
      <c r="E1349" s="90"/>
      <c r="F1349" s="90"/>
      <c r="G1349" s="90"/>
      <c r="H1349" s="90"/>
      <c r="I1349" s="90"/>
    </row>
    <row r="1350" spans="1:9" x14ac:dyDescent="0.25">
      <c r="A1350" s="90"/>
      <c r="B1350" s="90"/>
      <c r="C1350" s="90"/>
      <c r="D1350" s="90"/>
      <c r="E1350" s="90"/>
      <c r="F1350" s="90"/>
      <c r="G1350" s="90"/>
      <c r="H1350" s="90"/>
      <c r="I1350" s="90"/>
    </row>
    <row r="1351" spans="1:9" x14ac:dyDescent="0.25">
      <c r="A1351" s="90"/>
      <c r="B1351" s="90"/>
      <c r="C1351" s="90"/>
      <c r="D1351" s="90"/>
      <c r="E1351" s="90"/>
      <c r="F1351" s="90"/>
      <c r="G1351" s="90"/>
      <c r="H1351" s="90"/>
      <c r="I1351" s="90"/>
    </row>
    <row r="1352" spans="1:9" x14ac:dyDescent="0.25">
      <c r="A1352" s="90"/>
      <c r="B1352" s="90"/>
      <c r="C1352" s="90"/>
      <c r="D1352" s="90"/>
      <c r="E1352" s="90"/>
      <c r="F1352" s="90"/>
      <c r="G1352" s="90"/>
      <c r="H1352" s="90"/>
      <c r="I1352" s="90"/>
    </row>
    <row r="1353" spans="1:9" x14ac:dyDescent="0.25">
      <c r="A1353" s="90"/>
      <c r="B1353" s="90"/>
      <c r="C1353" s="90"/>
      <c r="D1353" s="90"/>
      <c r="E1353" s="90"/>
      <c r="F1353" s="90"/>
      <c r="G1353" s="90"/>
      <c r="H1353" s="90"/>
      <c r="I1353" s="90"/>
    </row>
    <row r="1354" spans="1:9" x14ac:dyDescent="0.25">
      <c r="A1354" s="90"/>
      <c r="B1354" s="90"/>
      <c r="C1354" s="90"/>
      <c r="D1354" s="90"/>
      <c r="E1354" s="90"/>
      <c r="F1354" s="90"/>
      <c r="G1354" s="90"/>
      <c r="H1354" s="90"/>
      <c r="I1354" s="90"/>
    </row>
    <row r="1355" spans="1:9" x14ac:dyDescent="0.25">
      <c r="A1355" s="90"/>
      <c r="B1355" s="90"/>
      <c r="C1355" s="90"/>
      <c r="D1355" s="90"/>
      <c r="E1355" s="90"/>
      <c r="F1355" s="90"/>
      <c r="G1355" s="90"/>
      <c r="H1355" s="90"/>
      <c r="I1355" s="90"/>
    </row>
    <row r="1356" spans="1:9" x14ac:dyDescent="0.25">
      <c r="A1356" s="90"/>
      <c r="B1356" s="90"/>
      <c r="C1356" s="90"/>
      <c r="D1356" s="90"/>
      <c r="E1356" s="90"/>
      <c r="F1356" s="90"/>
      <c r="G1356" s="90"/>
      <c r="H1356" s="90"/>
      <c r="I1356" s="90"/>
    </row>
    <row r="1357" spans="1:9" x14ac:dyDescent="0.25">
      <c r="A1357" s="90"/>
      <c r="B1357" s="90"/>
      <c r="C1357" s="90"/>
      <c r="D1357" s="90"/>
      <c r="E1357" s="90"/>
      <c r="F1357" s="90"/>
      <c r="G1357" s="90"/>
      <c r="H1357" s="90"/>
      <c r="I1357" s="90"/>
    </row>
    <row r="1358" spans="1:9" x14ac:dyDescent="0.25">
      <c r="A1358" s="90"/>
      <c r="B1358" s="90"/>
      <c r="C1358" s="90"/>
      <c r="D1358" s="90"/>
      <c r="E1358" s="90"/>
      <c r="F1358" s="90"/>
      <c r="G1358" s="90"/>
      <c r="H1358" s="90"/>
      <c r="I1358" s="90"/>
    </row>
    <row r="1359" spans="1:9" x14ac:dyDescent="0.25">
      <c r="A1359" s="90"/>
      <c r="B1359" s="90"/>
      <c r="C1359" s="90"/>
      <c r="D1359" s="90"/>
      <c r="E1359" s="90"/>
      <c r="F1359" s="90"/>
      <c r="G1359" s="90"/>
      <c r="H1359" s="90"/>
      <c r="I1359" s="90"/>
    </row>
    <row r="1360" spans="1:9" x14ac:dyDescent="0.25">
      <c r="A1360" s="90"/>
      <c r="B1360" s="90"/>
      <c r="C1360" s="90"/>
      <c r="D1360" s="90"/>
      <c r="E1360" s="90"/>
      <c r="F1360" s="90"/>
      <c r="G1360" s="90"/>
      <c r="H1360" s="90"/>
      <c r="I1360" s="90"/>
    </row>
    <row r="1361" spans="1:9" x14ac:dyDescent="0.25">
      <c r="A1361" s="90"/>
      <c r="B1361" s="90"/>
      <c r="C1361" s="90"/>
      <c r="D1361" s="90"/>
      <c r="E1361" s="90"/>
      <c r="F1361" s="90"/>
      <c r="G1361" s="90"/>
      <c r="H1361" s="90"/>
      <c r="I1361" s="90"/>
    </row>
    <row r="1362" spans="1:9" x14ac:dyDescent="0.25">
      <c r="A1362" s="90"/>
      <c r="B1362" s="90"/>
      <c r="C1362" s="90"/>
      <c r="D1362" s="90"/>
      <c r="E1362" s="90"/>
      <c r="F1362" s="90"/>
      <c r="G1362" s="90"/>
      <c r="H1362" s="90"/>
      <c r="I1362" s="90"/>
    </row>
    <row r="1363" spans="1:9" x14ac:dyDescent="0.25">
      <c r="A1363" s="90"/>
      <c r="B1363" s="90"/>
      <c r="C1363" s="90"/>
      <c r="D1363" s="90"/>
      <c r="E1363" s="90"/>
      <c r="F1363" s="90"/>
      <c r="G1363" s="90"/>
      <c r="H1363" s="90"/>
      <c r="I1363" s="90"/>
    </row>
    <row r="1364" spans="1:9" x14ac:dyDescent="0.25">
      <c r="A1364" s="90"/>
      <c r="B1364" s="90"/>
      <c r="C1364" s="90"/>
      <c r="D1364" s="90"/>
      <c r="E1364" s="90"/>
      <c r="F1364" s="90"/>
      <c r="G1364" s="90"/>
      <c r="H1364" s="90"/>
      <c r="I1364" s="90"/>
    </row>
    <row r="1365" spans="1:9" x14ac:dyDescent="0.25">
      <c r="A1365" s="90"/>
      <c r="B1365" s="90"/>
      <c r="C1365" s="90"/>
      <c r="D1365" s="90"/>
      <c r="E1365" s="90"/>
      <c r="F1365" s="90"/>
      <c r="G1365" s="90"/>
      <c r="H1365" s="90"/>
      <c r="I1365" s="90"/>
    </row>
    <row r="1366" spans="1:9" x14ac:dyDescent="0.25">
      <c r="A1366" s="90"/>
      <c r="B1366" s="90"/>
      <c r="C1366" s="90"/>
      <c r="D1366" s="90"/>
      <c r="E1366" s="90"/>
      <c r="F1366" s="90"/>
      <c r="G1366" s="90"/>
      <c r="H1366" s="90"/>
      <c r="I1366" s="90"/>
    </row>
    <row r="1367" spans="1:9" x14ac:dyDescent="0.25">
      <c r="A1367" s="90"/>
      <c r="B1367" s="90"/>
      <c r="C1367" s="90"/>
      <c r="D1367" s="90"/>
      <c r="E1367" s="90"/>
      <c r="F1367" s="90"/>
      <c r="G1367" s="90"/>
      <c r="H1367" s="90"/>
      <c r="I1367" s="90"/>
    </row>
    <row r="1368" spans="1:9" x14ac:dyDescent="0.25">
      <c r="A1368" s="90"/>
      <c r="B1368" s="90"/>
      <c r="C1368" s="90"/>
      <c r="D1368" s="90"/>
      <c r="E1368" s="90"/>
      <c r="F1368" s="90"/>
      <c r="G1368" s="90"/>
      <c r="H1368" s="90"/>
      <c r="I1368" s="90"/>
    </row>
    <row r="1369" spans="1:9" x14ac:dyDescent="0.25">
      <c r="A1369" s="90"/>
      <c r="B1369" s="90"/>
      <c r="C1369" s="90"/>
      <c r="D1369" s="90"/>
      <c r="E1369" s="90"/>
      <c r="F1369" s="90"/>
      <c r="G1369" s="90"/>
      <c r="H1369" s="90"/>
      <c r="I1369" s="90"/>
    </row>
    <row r="1370" spans="1:9" x14ac:dyDescent="0.25">
      <c r="A1370" s="90"/>
      <c r="B1370" s="90"/>
      <c r="C1370" s="90"/>
      <c r="D1370" s="90"/>
      <c r="E1370" s="90"/>
      <c r="F1370" s="90"/>
      <c r="G1370" s="90"/>
      <c r="H1370" s="90"/>
      <c r="I1370" s="90"/>
    </row>
    <row r="1371" spans="1:9" x14ac:dyDescent="0.25">
      <c r="A1371" s="90"/>
      <c r="B1371" s="90"/>
      <c r="C1371" s="90"/>
      <c r="D1371" s="90"/>
      <c r="E1371" s="90"/>
      <c r="F1371" s="90"/>
      <c r="G1371" s="90"/>
      <c r="H1371" s="90"/>
      <c r="I1371" s="90"/>
    </row>
    <row r="1372" spans="1:9" x14ac:dyDescent="0.25">
      <c r="A1372" s="90"/>
      <c r="B1372" s="90"/>
      <c r="C1372" s="90"/>
      <c r="D1372" s="90"/>
      <c r="E1372" s="90"/>
      <c r="F1372" s="90"/>
      <c r="G1372" s="90"/>
      <c r="H1372" s="90"/>
      <c r="I1372" s="90"/>
    </row>
    <row r="1373" spans="1:9" x14ac:dyDescent="0.25">
      <c r="A1373" s="90"/>
      <c r="B1373" s="90"/>
      <c r="C1373" s="90"/>
      <c r="D1373" s="90"/>
      <c r="E1373" s="90"/>
      <c r="F1373" s="90"/>
      <c r="G1373" s="90"/>
      <c r="H1373" s="90"/>
      <c r="I1373" s="90"/>
    </row>
    <row r="1374" spans="1:9" x14ac:dyDescent="0.25">
      <c r="A1374" s="90"/>
      <c r="B1374" s="90"/>
      <c r="C1374" s="90"/>
      <c r="D1374" s="90"/>
      <c r="E1374" s="90"/>
      <c r="F1374" s="90"/>
      <c r="G1374" s="90"/>
      <c r="H1374" s="90"/>
      <c r="I1374" s="90"/>
    </row>
    <row r="1375" spans="1:9" x14ac:dyDescent="0.25">
      <c r="A1375" s="90"/>
      <c r="B1375" s="90"/>
      <c r="C1375" s="90"/>
      <c r="D1375" s="90"/>
      <c r="E1375" s="90"/>
      <c r="F1375" s="90"/>
      <c r="G1375" s="90"/>
      <c r="H1375" s="90"/>
      <c r="I1375" s="90"/>
    </row>
    <row r="1376" spans="1:9" x14ac:dyDescent="0.25">
      <c r="A1376" s="90"/>
      <c r="B1376" s="90"/>
      <c r="C1376" s="90"/>
      <c r="D1376" s="90"/>
      <c r="E1376" s="90"/>
      <c r="F1376" s="90"/>
      <c r="G1376" s="90"/>
      <c r="H1376" s="90"/>
      <c r="I1376" s="90"/>
    </row>
    <row r="1377" spans="1:9" x14ac:dyDescent="0.25">
      <c r="A1377" s="90"/>
      <c r="B1377" s="90"/>
      <c r="C1377" s="90"/>
      <c r="D1377" s="90"/>
      <c r="E1377" s="90"/>
      <c r="F1377" s="90"/>
      <c r="G1377" s="90"/>
      <c r="H1377" s="90"/>
      <c r="I1377" s="90"/>
    </row>
    <row r="1378" spans="1:9" x14ac:dyDescent="0.25">
      <c r="A1378" s="90"/>
      <c r="B1378" s="90"/>
      <c r="C1378" s="90"/>
      <c r="D1378" s="90"/>
      <c r="E1378" s="90"/>
      <c r="F1378" s="90"/>
      <c r="G1378" s="90"/>
      <c r="H1378" s="90"/>
      <c r="I1378" s="90"/>
    </row>
    <row r="1379" spans="1:9" x14ac:dyDescent="0.25">
      <c r="A1379" s="90"/>
      <c r="B1379" s="90"/>
      <c r="C1379" s="90"/>
      <c r="D1379" s="90"/>
      <c r="E1379" s="90"/>
      <c r="F1379" s="90"/>
      <c r="G1379" s="90"/>
      <c r="H1379" s="90"/>
      <c r="I1379" s="90"/>
    </row>
    <row r="1380" spans="1:9" x14ac:dyDescent="0.25">
      <c r="A1380" s="90"/>
      <c r="B1380" s="90"/>
      <c r="C1380" s="90"/>
      <c r="D1380" s="90"/>
      <c r="E1380" s="90"/>
      <c r="F1380" s="90"/>
      <c r="G1380" s="90"/>
      <c r="H1380" s="90"/>
      <c r="I1380" s="90"/>
    </row>
    <row r="1381" spans="1:9" x14ac:dyDescent="0.25">
      <c r="A1381" s="90"/>
      <c r="B1381" s="90"/>
      <c r="C1381" s="90"/>
      <c r="D1381" s="90"/>
      <c r="E1381" s="90"/>
      <c r="F1381" s="90"/>
      <c r="G1381" s="90"/>
      <c r="H1381" s="90"/>
      <c r="I1381" s="90"/>
    </row>
    <row r="1382" spans="1:9" x14ac:dyDescent="0.25">
      <c r="A1382" s="90"/>
      <c r="B1382" s="90"/>
      <c r="C1382" s="90"/>
      <c r="D1382" s="90"/>
      <c r="E1382" s="90"/>
      <c r="F1382" s="90"/>
      <c r="G1382" s="90"/>
      <c r="H1382" s="90"/>
      <c r="I1382" s="90"/>
    </row>
    <row r="1383" spans="1:9" x14ac:dyDescent="0.25">
      <c r="A1383" s="90"/>
      <c r="B1383" s="90"/>
      <c r="C1383" s="90"/>
      <c r="D1383" s="90"/>
      <c r="E1383" s="90"/>
      <c r="F1383" s="90"/>
      <c r="G1383" s="90"/>
      <c r="H1383" s="90"/>
      <c r="I1383" s="90"/>
    </row>
    <row r="1384" spans="1:9" x14ac:dyDescent="0.25">
      <c r="A1384" s="90"/>
      <c r="B1384" s="90"/>
      <c r="C1384" s="90"/>
      <c r="D1384" s="90"/>
      <c r="E1384" s="90"/>
      <c r="F1384" s="90"/>
      <c r="G1384" s="90"/>
      <c r="H1384" s="90"/>
      <c r="I1384" s="90"/>
    </row>
    <row r="1385" spans="1:9" x14ac:dyDescent="0.25">
      <c r="A1385" s="90"/>
      <c r="B1385" s="90"/>
      <c r="C1385" s="90"/>
      <c r="D1385" s="90"/>
      <c r="E1385" s="90"/>
      <c r="F1385" s="90"/>
      <c r="G1385" s="90"/>
      <c r="H1385" s="90"/>
      <c r="I1385" s="90"/>
    </row>
    <row r="1386" spans="1:9" x14ac:dyDescent="0.25">
      <c r="A1386" s="90"/>
      <c r="B1386" s="90"/>
      <c r="C1386" s="90"/>
      <c r="D1386" s="90"/>
      <c r="E1386" s="90"/>
      <c r="F1386" s="90"/>
      <c r="G1386" s="90"/>
      <c r="H1386" s="90"/>
      <c r="I1386" s="90"/>
    </row>
    <row r="1387" spans="1:9" x14ac:dyDescent="0.25">
      <c r="A1387" s="90"/>
      <c r="B1387" s="90"/>
      <c r="C1387" s="90"/>
      <c r="D1387" s="90"/>
      <c r="E1387" s="90"/>
      <c r="F1387" s="90"/>
      <c r="G1387" s="90"/>
      <c r="H1387" s="90"/>
      <c r="I1387" s="90"/>
    </row>
    <row r="1388" spans="1:9" x14ac:dyDescent="0.25">
      <c r="A1388" s="90"/>
      <c r="B1388" s="90"/>
      <c r="C1388" s="90"/>
      <c r="D1388" s="90"/>
      <c r="E1388" s="90"/>
      <c r="F1388" s="90"/>
      <c r="G1388" s="90"/>
      <c r="H1388" s="90"/>
      <c r="I1388" s="90"/>
    </row>
    <row r="1389" spans="1:9" x14ac:dyDescent="0.25">
      <c r="A1389" s="90"/>
      <c r="B1389" s="90"/>
      <c r="C1389" s="90"/>
      <c r="D1389" s="90"/>
      <c r="E1389" s="90"/>
      <c r="F1389" s="90"/>
      <c r="G1389" s="90"/>
      <c r="H1389" s="90"/>
      <c r="I1389" s="90"/>
    </row>
    <row r="1390" spans="1:9" x14ac:dyDescent="0.25">
      <c r="A1390" s="90"/>
      <c r="B1390" s="90"/>
      <c r="C1390" s="90"/>
      <c r="D1390" s="90"/>
      <c r="E1390" s="90"/>
      <c r="F1390" s="90"/>
      <c r="G1390" s="90"/>
      <c r="H1390" s="90"/>
      <c r="I1390" s="90"/>
    </row>
    <row r="1391" spans="1:9" x14ac:dyDescent="0.25">
      <c r="A1391" s="90"/>
      <c r="B1391" s="90"/>
      <c r="C1391" s="90"/>
      <c r="D1391" s="90"/>
      <c r="E1391" s="90"/>
      <c r="F1391" s="90"/>
      <c r="G1391" s="90"/>
      <c r="H1391" s="90"/>
      <c r="I1391" s="90"/>
    </row>
    <row r="1392" spans="1:9" x14ac:dyDescent="0.25">
      <c r="A1392" s="90"/>
      <c r="B1392" s="90"/>
      <c r="C1392" s="90"/>
      <c r="D1392" s="90"/>
      <c r="E1392" s="90"/>
      <c r="F1392" s="90"/>
      <c r="G1392" s="90"/>
      <c r="H1392" s="90"/>
      <c r="I1392" s="90"/>
    </row>
    <row r="1393" spans="1:9" x14ac:dyDescent="0.25">
      <c r="A1393" s="90"/>
      <c r="B1393" s="90"/>
      <c r="C1393" s="90"/>
      <c r="D1393" s="90"/>
      <c r="E1393" s="90"/>
      <c r="F1393" s="90"/>
      <c r="G1393" s="90"/>
      <c r="H1393" s="90"/>
      <c r="I1393" s="90"/>
    </row>
    <row r="1394" spans="1:9" x14ac:dyDescent="0.25">
      <c r="A1394" s="90"/>
      <c r="B1394" s="90"/>
      <c r="C1394" s="90"/>
      <c r="D1394" s="90"/>
      <c r="E1394" s="90"/>
      <c r="F1394" s="90"/>
      <c r="G1394" s="90"/>
      <c r="H1394" s="90"/>
      <c r="I1394" s="90"/>
    </row>
    <row r="1395" spans="1:9" x14ac:dyDescent="0.25">
      <c r="A1395" s="90"/>
      <c r="B1395" s="90"/>
      <c r="C1395" s="90"/>
      <c r="D1395" s="90"/>
      <c r="E1395" s="90"/>
      <c r="F1395" s="90"/>
      <c r="G1395" s="90"/>
      <c r="H1395" s="90"/>
      <c r="I1395" s="90"/>
    </row>
    <row r="1396" spans="1:9" x14ac:dyDescent="0.25">
      <c r="A1396" s="90"/>
      <c r="B1396" s="90"/>
      <c r="C1396" s="90"/>
      <c r="D1396" s="90"/>
      <c r="E1396" s="90"/>
      <c r="F1396" s="90"/>
      <c r="G1396" s="90"/>
      <c r="H1396" s="90"/>
      <c r="I1396" s="90"/>
    </row>
    <row r="1397" spans="1:9" x14ac:dyDescent="0.25">
      <c r="A1397" s="90"/>
      <c r="B1397" s="90"/>
      <c r="C1397" s="90"/>
      <c r="D1397" s="90"/>
      <c r="E1397" s="90"/>
      <c r="F1397" s="90"/>
      <c r="G1397" s="90"/>
      <c r="H1397" s="90"/>
      <c r="I1397" s="90"/>
    </row>
    <row r="1398" spans="1:9" x14ac:dyDescent="0.25">
      <c r="A1398" s="90"/>
      <c r="B1398" s="90"/>
      <c r="C1398" s="90"/>
      <c r="D1398" s="90"/>
      <c r="E1398" s="90"/>
      <c r="F1398" s="90"/>
      <c r="G1398" s="90"/>
      <c r="H1398" s="90"/>
      <c r="I1398" s="90"/>
    </row>
    <row r="1399" spans="1:9" x14ac:dyDescent="0.25">
      <c r="A1399" s="90"/>
      <c r="B1399" s="90"/>
      <c r="C1399" s="90"/>
      <c r="D1399" s="90"/>
      <c r="E1399" s="90"/>
      <c r="F1399" s="90"/>
      <c r="G1399" s="90"/>
      <c r="H1399" s="90"/>
      <c r="I1399" s="90"/>
    </row>
    <row r="1400" spans="1:9" x14ac:dyDescent="0.25">
      <c r="A1400" s="90"/>
      <c r="B1400" s="90"/>
      <c r="C1400" s="90"/>
      <c r="D1400" s="90"/>
      <c r="E1400" s="90"/>
      <c r="F1400" s="90"/>
      <c r="G1400" s="90"/>
      <c r="H1400" s="90"/>
      <c r="I1400" s="90"/>
    </row>
    <row r="1401" spans="1:9" x14ac:dyDescent="0.25">
      <c r="A1401" s="90"/>
      <c r="B1401" s="90"/>
      <c r="C1401" s="90"/>
      <c r="D1401" s="90"/>
      <c r="E1401" s="90"/>
      <c r="F1401" s="90"/>
      <c r="G1401" s="90"/>
      <c r="H1401" s="90"/>
      <c r="I1401" s="90"/>
    </row>
    <row r="1402" spans="1:9" x14ac:dyDescent="0.25">
      <c r="A1402" s="90"/>
      <c r="B1402" s="90"/>
      <c r="C1402" s="90"/>
      <c r="D1402" s="90"/>
      <c r="E1402" s="90"/>
      <c r="F1402" s="90"/>
      <c r="G1402" s="90"/>
      <c r="H1402" s="90"/>
      <c r="I1402" s="90"/>
    </row>
    <row r="1403" spans="1:9" x14ac:dyDescent="0.25">
      <c r="A1403" s="90"/>
      <c r="B1403" s="90"/>
      <c r="C1403" s="90"/>
      <c r="D1403" s="90"/>
      <c r="E1403" s="90"/>
      <c r="F1403" s="90"/>
      <c r="G1403" s="90"/>
      <c r="H1403" s="90"/>
      <c r="I1403" s="90"/>
    </row>
    <row r="1404" spans="1:9" x14ac:dyDescent="0.25">
      <c r="A1404" s="90"/>
      <c r="B1404" s="90"/>
      <c r="C1404" s="90"/>
      <c r="D1404" s="90"/>
      <c r="E1404" s="90"/>
      <c r="F1404" s="90"/>
      <c r="G1404" s="90"/>
      <c r="H1404" s="90"/>
      <c r="I1404" s="90"/>
    </row>
    <row r="1405" spans="1:9" x14ac:dyDescent="0.25">
      <c r="A1405" s="90"/>
      <c r="B1405" s="90"/>
      <c r="C1405" s="90"/>
      <c r="D1405" s="90"/>
      <c r="E1405" s="90"/>
      <c r="F1405" s="90"/>
      <c r="G1405" s="90"/>
      <c r="H1405" s="90"/>
      <c r="I1405" s="90"/>
    </row>
    <row r="1406" spans="1:9" x14ac:dyDescent="0.25">
      <c r="A1406" s="90"/>
      <c r="B1406" s="90"/>
      <c r="C1406" s="90"/>
      <c r="D1406" s="90"/>
      <c r="E1406" s="90"/>
      <c r="F1406" s="90"/>
      <c r="G1406" s="90"/>
      <c r="H1406" s="90"/>
      <c r="I1406" s="90"/>
    </row>
    <row r="1407" spans="1:9" x14ac:dyDescent="0.25">
      <c r="A1407" s="90"/>
      <c r="B1407" s="90"/>
      <c r="C1407" s="90"/>
      <c r="D1407" s="90"/>
      <c r="E1407" s="90"/>
      <c r="F1407" s="90"/>
      <c r="G1407" s="90"/>
      <c r="H1407" s="90"/>
      <c r="I1407" s="90"/>
    </row>
    <row r="1408" spans="1:9" x14ac:dyDescent="0.25">
      <c r="A1408" s="90"/>
      <c r="B1408" s="90"/>
      <c r="C1408" s="90"/>
      <c r="D1408" s="90"/>
      <c r="E1408" s="90"/>
      <c r="F1408" s="90"/>
      <c r="G1408" s="90"/>
      <c r="H1408" s="90"/>
      <c r="I1408" s="90"/>
    </row>
    <row r="1409" spans="1:9" x14ac:dyDescent="0.25">
      <c r="A1409" s="90"/>
      <c r="B1409" s="90"/>
      <c r="C1409" s="90"/>
      <c r="D1409" s="90"/>
      <c r="E1409" s="90"/>
      <c r="F1409" s="90"/>
      <c r="G1409" s="90"/>
      <c r="H1409" s="90"/>
      <c r="I1409" s="90"/>
    </row>
    <row r="1410" spans="1:9" x14ac:dyDescent="0.25">
      <c r="A1410" s="90"/>
      <c r="B1410" s="90"/>
      <c r="C1410" s="90"/>
      <c r="D1410" s="90"/>
      <c r="E1410" s="90"/>
      <c r="F1410" s="90"/>
      <c r="G1410" s="90"/>
      <c r="H1410" s="90"/>
      <c r="I1410" s="90"/>
    </row>
    <row r="1411" spans="1:9" x14ac:dyDescent="0.25">
      <c r="A1411" s="90"/>
      <c r="B1411" s="90"/>
      <c r="C1411" s="90"/>
      <c r="D1411" s="90"/>
      <c r="E1411" s="90"/>
      <c r="F1411" s="90"/>
      <c r="G1411" s="90"/>
      <c r="H1411" s="90"/>
      <c r="I1411" s="90"/>
    </row>
    <row r="1412" spans="1:9" x14ac:dyDescent="0.25">
      <c r="A1412" s="90"/>
      <c r="B1412" s="90"/>
      <c r="C1412" s="90"/>
      <c r="D1412" s="90"/>
      <c r="E1412" s="90"/>
      <c r="F1412" s="90"/>
      <c r="G1412" s="90"/>
      <c r="H1412" s="90"/>
      <c r="I1412" s="90"/>
    </row>
    <row r="1413" spans="1:9" x14ac:dyDescent="0.25">
      <c r="A1413" s="90"/>
      <c r="B1413" s="90"/>
      <c r="C1413" s="90"/>
      <c r="D1413" s="90"/>
      <c r="E1413" s="90"/>
      <c r="F1413" s="90"/>
      <c r="G1413" s="90"/>
      <c r="H1413" s="90"/>
      <c r="I1413" s="90"/>
    </row>
    <row r="1414" spans="1:9" x14ac:dyDescent="0.25">
      <c r="A1414" s="90"/>
      <c r="B1414" s="90"/>
      <c r="C1414" s="90"/>
      <c r="D1414" s="90"/>
      <c r="E1414" s="90"/>
      <c r="F1414" s="90"/>
      <c r="G1414" s="90"/>
      <c r="H1414" s="90"/>
      <c r="I1414" s="90"/>
    </row>
    <row r="1415" spans="1:9" x14ac:dyDescent="0.25">
      <c r="A1415" s="90"/>
      <c r="B1415" s="90"/>
      <c r="C1415" s="90"/>
      <c r="D1415" s="90"/>
      <c r="E1415" s="90"/>
      <c r="F1415" s="90"/>
      <c r="G1415" s="90"/>
      <c r="H1415" s="90"/>
      <c r="I1415" s="90"/>
    </row>
    <row r="1416" spans="1:9" x14ac:dyDescent="0.25">
      <c r="A1416" s="90"/>
      <c r="B1416" s="90"/>
      <c r="C1416" s="90"/>
      <c r="D1416" s="90"/>
      <c r="E1416" s="90"/>
      <c r="F1416" s="90"/>
      <c r="G1416" s="90"/>
      <c r="H1416" s="90"/>
      <c r="I1416" s="90"/>
    </row>
    <row r="1417" spans="1:9" x14ac:dyDescent="0.25">
      <c r="A1417" s="90"/>
      <c r="B1417" s="90"/>
      <c r="C1417" s="90"/>
      <c r="D1417" s="90"/>
      <c r="E1417" s="90"/>
      <c r="F1417" s="90"/>
      <c r="G1417" s="90"/>
      <c r="H1417" s="90"/>
      <c r="I1417" s="90"/>
    </row>
    <row r="1418" spans="1:9" x14ac:dyDescent="0.25">
      <c r="A1418" s="90"/>
      <c r="B1418" s="90"/>
      <c r="C1418" s="90"/>
      <c r="D1418" s="90"/>
      <c r="E1418" s="90"/>
      <c r="F1418" s="90"/>
      <c r="G1418" s="90"/>
      <c r="H1418" s="90"/>
      <c r="I1418" s="90"/>
    </row>
    <row r="1419" spans="1:9" x14ac:dyDescent="0.25">
      <c r="A1419" s="90"/>
      <c r="B1419" s="90"/>
      <c r="C1419" s="90"/>
      <c r="D1419" s="90"/>
      <c r="E1419" s="90"/>
      <c r="F1419" s="90"/>
      <c r="G1419" s="90"/>
      <c r="H1419" s="90"/>
      <c r="I1419" s="90"/>
    </row>
    <row r="1420" spans="1:9" x14ac:dyDescent="0.25">
      <c r="A1420" s="90"/>
      <c r="B1420" s="90"/>
      <c r="C1420" s="90"/>
      <c r="D1420" s="90"/>
      <c r="E1420" s="90"/>
      <c r="F1420" s="90"/>
      <c r="G1420" s="90"/>
      <c r="H1420" s="90"/>
      <c r="I1420" s="90"/>
    </row>
    <row r="1421" spans="1:9" x14ac:dyDescent="0.25">
      <c r="A1421" s="90"/>
      <c r="B1421" s="90"/>
      <c r="C1421" s="90"/>
      <c r="D1421" s="90"/>
      <c r="E1421" s="90"/>
      <c r="F1421" s="90"/>
      <c r="G1421" s="90"/>
      <c r="H1421" s="90"/>
      <c r="I1421" s="90"/>
    </row>
    <row r="1422" spans="1:9" x14ac:dyDescent="0.25">
      <c r="A1422" s="90"/>
      <c r="B1422" s="90"/>
      <c r="C1422" s="90"/>
      <c r="D1422" s="90"/>
      <c r="E1422" s="90"/>
      <c r="F1422" s="90"/>
      <c r="G1422" s="90"/>
      <c r="H1422" s="90"/>
      <c r="I1422" s="90"/>
    </row>
    <row r="1423" spans="1:9" x14ac:dyDescent="0.25">
      <c r="A1423" s="90"/>
      <c r="B1423" s="90"/>
      <c r="C1423" s="90"/>
      <c r="D1423" s="90"/>
      <c r="E1423" s="90"/>
      <c r="F1423" s="90"/>
      <c r="G1423" s="90"/>
      <c r="H1423" s="90"/>
      <c r="I1423" s="90"/>
    </row>
    <row r="1424" spans="1:9" x14ac:dyDescent="0.25">
      <c r="A1424" s="90"/>
      <c r="B1424" s="90"/>
      <c r="C1424" s="90"/>
      <c r="D1424" s="90"/>
      <c r="E1424" s="90"/>
      <c r="F1424" s="90"/>
      <c r="G1424" s="90"/>
      <c r="H1424" s="90"/>
      <c r="I1424" s="90"/>
    </row>
    <row r="1425" spans="1:9" x14ac:dyDescent="0.25">
      <c r="A1425" s="90"/>
      <c r="B1425" s="90"/>
      <c r="C1425" s="90"/>
      <c r="D1425" s="90"/>
      <c r="E1425" s="90"/>
      <c r="F1425" s="90"/>
      <c r="G1425" s="90"/>
      <c r="H1425" s="90"/>
      <c r="I1425" s="90"/>
    </row>
    <row r="1426" spans="1:9" x14ac:dyDescent="0.25">
      <c r="A1426" s="90"/>
      <c r="B1426" s="90"/>
      <c r="C1426" s="90"/>
      <c r="D1426" s="90"/>
      <c r="E1426" s="90"/>
      <c r="F1426" s="90"/>
      <c r="G1426" s="90"/>
      <c r="H1426" s="90"/>
      <c r="I1426" s="90"/>
    </row>
    <row r="1427" spans="1:9" x14ac:dyDescent="0.25">
      <c r="A1427" s="90"/>
      <c r="B1427" s="90"/>
      <c r="C1427" s="90"/>
      <c r="D1427" s="90"/>
      <c r="E1427" s="90"/>
      <c r="F1427" s="90"/>
      <c r="G1427" s="90"/>
      <c r="H1427" s="90"/>
      <c r="I1427" s="90"/>
    </row>
    <row r="1428" spans="1:9" x14ac:dyDescent="0.25">
      <c r="A1428" s="90"/>
      <c r="B1428" s="90"/>
      <c r="C1428" s="90"/>
      <c r="D1428" s="90"/>
      <c r="E1428" s="90"/>
      <c r="F1428" s="90"/>
      <c r="G1428" s="90"/>
      <c r="H1428" s="90"/>
      <c r="I1428" s="90"/>
    </row>
    <row r="1429" spans="1:9" x14ac:dyDescent="0.25">
      <c r="A1429" s="90"/>
      <c r="B1429" s="90"/>
      <c r="C1429" s="90"/>
      <c r="D1429" s="90"/>
      <c r="E1429" s="90"/>
      <c r="F1429" s="90"/>
      <c r="G1429" s="90"/>
      <c r="H1429" s="90"/>
      <c r="I1429" s="90"/>
    </row>
    <row r="1430" spans="1:9" x14ac:dyDescent="0.25">
      <c r="A1430" s="90"/>
      <c r="B1430" s="90"/>
      <c r="C1430" s="90"/>
      <c r="D1430" s="90"/>
      <c r="E1430" s="90"/>
      <c r="F1430" s="90"/>
      <c r="G1430" s="90"/>
      <c r="H1430" s="90"/>
      <c r="I1430" s="90"/>
    </row>
    <row r="1431" spans="1:9" x14ac:dyDescent="0.25">
      <c r="A1431" s="90"/>
      <c r="B1431" s="90"/>
      <c r="C1431" s="90"/>
      <c r="D1431" s="90"/>
      <c r="E1431" s="90"/>
      <c r="F1431" s="90"/>
      <c r="G1431" s="90"/>
      <c r="H1431" s="90"/>
      <c r="I1431" s="90"/>
    </row>
    <row r="1432" spans="1:9" x14ac:dyDescent="0.25">
      <c r="A1432" s="90"/>
      <c r="B1432" s="90"/>
      <c r="C1432" s="90"/>
      <c r="D1432" s="90"/>
      <c r="E1432" s="90"/>
      <c r="F1432" s="90"/>
      <c r="G1432" s="90"/>
      <c r="H1432" s="90"/>
      <c r="I1432" s="90"/>
    </row>
    <row r="1433" spans="1:9" x14ac:dyDescent="0.25">
      <c r="A1433" s="90"/>
      <c r="B1433" s="90"/>
      <c r="C1433" s="90"/>
      <c r="D1433" s="90"/>
      <c r="E1433" s="90"/>
      <c r="F1433" s="90"/>
      <c r="G1433" s="90"/>
      <c r="H1433" s="90"/>
      <c r="I1433" s="90"/>
    </row>
    <row r="1434" spans="1:9" x14ac:dyDescent="0.25">
      <c r="A1434" s="90"/>
      <c r="B1434" s="90"/>
      <c r="C1434" s="90"/>
      <c r="D1434" s="90"/>
      <c r="E1434" s="90"/>
      <c r="F1434" s="90"/>
      <c r="G1434" s="90"/>
      <c r="H1434" s="90"/>
      <c r="I1434" s="90"/>
    </row>
    <row r="1435" spans="1:9" x14ac:dyDescent="0.25">
      <c r="A1435" s="90"/>
      <c r="B1435" s="90"/>
      <c r="C1435" s="90"/>
      <c r="D1435" s="90"/>
      <c r="E1435" s="90"/>
      <c r="F1435" s="90"/>
      <c r="G1435" s="90"/>
      <c r="H1435" s="90"/>
      <c r="I1435" s="90"/>
    </row>
    <row r="1436" spans="1:9" x14ac:dyDescent="0.25">
      <c r="A1436" s="90"/>
      <c r="B1436" s="90"/>
      <c r="C1436" s="90"/>
      <c r="D1436" s="90"/>
      <c r="E1436" s="90"/>
      <c r="F1436" s="90"/>
      <c r="G1436" s="90"/>
      <c r="H1436" s="90"/>
      <c r="I1436" s="90"/>
    </row>
    <row r="1437" spans="1:9" x14ac:dyDescent="0.25">
      <c r="A1437" s="90"/>
      <c r="B1437" s="90"/>
      <c r="C1437" s="90"/>
      <c r="D1437" s="90"/>
      <c r="E1437" s="90"/>
      <c r="F1437" s="90"/>
      <c r="G1437" s="90"/>
      <c r="H1437" s="90"/>
      <c r="I1437" s="90"/>
    </row>
    <row r="1438" spans="1:9" x14ac:dyDescent="0.25">
      <c r="A1438" s="90"/>
      <c r="B1438" s="90"/>
      <c r="C1438" s="90"/>
      <c r="D1438" s="90"/>
      <c r="E1438" s="90"/>
      <c r="F1438" s="90"/>
      <c r="G1438" s="90"/>
      <c r="H1438" s="90"/>
      <c r="I1438" s="90"/>
    </row>
    <row r="1439" spans="1:9" x14ac:dyDescent="0.25">
      <c r="A1439" s="90"/>
      <c r="B1439" s="90"/>
      <c r="C1439" s="90"/>
      <c r="D1439" s="90"/>
      <c r="E1439" s="90"/>
      <c r="F1439" s="90"/>
      <c r="G1439" s="90"/>
      <c r="H1439" s="90"/>
      <c r="I1439" s="90"/>
    </row>
    <row r="1440" spans="1:9" x14ac:dyDescent="0.25">
      <c r="A1440" s="90"/>
      <c r="B1440" s="90"/>
      <c r="C1440" s="90"/>
      <c r="D1440" s="90"/>
      <c r="E1440" s="90"/>
      <c r="F1440" s="90"/>
      <c r="G1440" s="90"/>
      <c r="H1440" s="90"/>
      <c r="I1440" s="90"/>
    </row>
    <row r="1441" spans="1:9" x14ac:dyDescent="0.25">
      <c r="A1441" s="90"/>
      <c r="B1441" s="90"/>
      <c r="C1441" s="90"/>
      <c r="D1441" s="90"/>
      <c r="E1441" s="90"/>
      <c r="F1441" s="90"/>
      <c r="G1441" s="90"/>
      <c r="H1441" s="90"/>
      <c r="I1441" s="90"/>
    </row>
    <row r="1442" spans="1:9" x14ac:dyDescent="0.25">
      <c r="A1442" s="90"/>
      <c r="B1442" s="90"/>
      <c r="C1442" s="90"/>
      <c r="D1442" s="90"/>
      <c r="E1442" s="90"/>
      <c r="F1442" s="90"/>
      <c r="G1442" s="90"/>
      <c r="H1442" s="90"/>
      <c r="I1442" s="90"/>
    </row>
    <row r="1443" spans="1:9" x14ac:dyDescent="0.25">
      <c r="A1443" s="90"/>
      <c r="B1443" s="90"/>
      <c r="C1443" s="90"/>
      <c r="D1443" s="90"/>
      <c r="E1443" s="90"/>
      <c r="F1443" s="90"/>
      <c r="G1443" s="90"/>
      <c r="H1443" s="90"/>
      <c r="I1443" s="90"/>
    </row>
    <row r="1444" spans="1:9" x14ac:dyDescent="0.25">
      <c r="A1444" s="90"/>
      <c r="B1444" s="90"/>
      <c r="C1444" s="90"/>
      <c r="D1444" s="90"/>
      <c r="E1444" s="90"/>
      <c r="F1444" s="90"/>
      <c r="G1444" s="90"/>
      <c r="H1444" s="90"/>
      <c r="I1444" s="90"/>
    </row>
    <row r="1445" spans="1:9" x14ac:dyDescent="0.25">
      <c r="A1445" s="90"/>
      <c r="B1445" s="90"/>
      <c r="C1445" s="90"/>
      <c r="D1445" s="90"/>
      <c r="E1445" s="90"/>
      <c r="F1445" s="90"/>
      <c r="G1445" s="90"/>
      <c r="H1445" s="90"/>
      <c r="I1445" s="90"/>
    </row>
    <row r="1446" spans="1:9" x14ac:dyDescent="0.25">
      <c r="A1446" s="90"/>
      <c r="B1446" s="90"/>
      <c r="C1446" s="90"/>
      <c r="D1446" s="90"/>
      <c r="E1446" s="90"/>
      <c r="F1446" s="90"/>
      <c r="G1446" s="90"/>
      <c r="H1446" s="90"/>
      <c r="I1446" s="90"/>
    </row>
    <row r="1447" spans="1:9" x14ac:dyDescent="0.25">
      <c r="A1447" s="90"/>
      <c r="B1447" s="90"/>
      <c r="C1447" s="90"/>
      <c r="D1447" s="90"/>
      <c r="E1447" s="90"/>
      <c r="F1447" s="90"/>
      <c r="G1447" s="90"/>
      <c r="H1447" s="90"/>
      <c r="I1447" s="90"/>
    </row>
    <row r="1448" spans="1:9" x14ac:dyDescent="0.25">
      <c r="A1448" s="90"/>
      <c r="B1448" s="90"/>
      <c r="C1448" s="90"/>
      <c r="D1448" s="90"/>
      <c r="E1448" s="90"/>
      <c r="F1448" s="90"/>
      <c r="G1448" s="90"/>
      <c r="H1448" s="90"/>
      <c r="I1448" s="90"/>
    </row>
    <row r="1449" spans="1:9" x14ac:dyDescent="0.25">
      <c r="A1449" s="90"/>
      <c r="B1449" s="90"/>
      <c r="C1449" s="90"/>
      <c r="D1449" s="90"/>
      <c r="E1449" s="90"/>
      <c r="F1449" s="90"/>
      <c r="G1449" s="90"/>
      <c r="H1449" s="90"/>
      <c r="I1449" s="90"/>
    </row>
    <row r="1450" spans="1:9" x14ac:dyDescent="0.25">
      <c r="A1450" s="90"/>
      <c r="B1450" s="90"/>
      <c r="C1450" s="90"/>
      <c r="D1450" s="90"/>
      <c r="E1450" s="90"/>
      <c r="F1450" s="90"/>
      <c r="G1450" s="90"/>
      <c r="H1450" s="90"/>
      <c r="I1450" s="90"/>
    </row>
    <row r="1451" spans="1:9" x14ac:dyDescent="0.25">
      <c r="A1451" s="90"/>
      <c r="B1451" s="90"/>
      <c r="C1451" s="90"/>
      <c r="D1451" s="90"/>
      <c r="E1451" s="90"/>
      <c r="F1451" s="90"/>
      <c r="G1451" s="90"/>
      <c r="H1451" s="90"/>
      <c r="I1451" s="90"/>
    </row>
    <row r="1452" spans="1:9" x14ac:dyDescent="0.25">
      <c r="A1452" s="90"/>
      <c r="B1452" s="90"/>
      <c r="C1452" s="90"/>
      <c r="D1452" s="90"/>
      <c r="E1452" s="90"/>
      <c r="F1452" s="90"/>
      <c r="G1452" s="90"/>
      <c r="H1452" s="90"/>
      <c r="I1452" s="90"/>
    </row>
    <row r="1453" spans="1:9" x14ac:dyDescent="0.25">
      <c r="A1453" s="90"/>
      <c r="B1453" s="90"/>
      <c r="C1453" s="90"/>
      <c r="D1453" s="90"/>
      <c r="E1453" s="90"/>
      <c r="F1453" s="90"/>
      <c r="G1453" s="90"/>
      <c r="H1453" s="90"/>
      <c r="I1453" s="90"/>
    </row>
    <row r="1454" spans="1:9" x14ac:dyDescent="0.25">
      <c r="A1454" s="90"/>
      <c r="B1454" s="90"/>
      <c r="C1454" s="90"/>
      <c r="D1454" s="90"/>
      <c r="E1454" s="90"/>
      <c r="F1454" s="90"/>
      <c r="G1454" s="90"/>
      <c r="H1454" s="90"/>
      <c r="I1454" s="90"/>
    </row>
    <row r="1455" spans="1:9" x14ac:dyDescent="0.25">
      <c r="A1455" s="90"/>
      <c r="B1455" s="90"/>
      <c r="C1455" s="90"/>
      <c r="D1455" s="90"/>
      <c r="E1455" s="90"/>
      <c r="F1455" s="90"/>
      <c r="G1455" s="90"/>
      <c r="H1455" s="90"/>
      <c r="I1455" s="90"/>
    </row>
    <row r="1456" spans="1:9" x14ac:dyDescent="0.25">
      <c r="A1456" s="90"/>
      <c r="B1456" s="90"/>
      <c r="C1456" s="90"/>
      <c r="D1456" s="90"/>
      <c r="E1456" s="90"/>
      <c r="F1456" s="90"/>
      <c r="G1456" s="90"/>
      <c r="H1456" s="90"/>
      <c r="I1456" s="90"/>
    </row>
    <row r="1457" spans="1:9" x14ac:dyDescent="0.25">
      <c r="A1457" s="90"/>
      <c r="B1457" s="90"/>
      <c r="C1457" s="90"/>
      <c r="D1457" s="90"/>
      <c r="E1457" s="90"/>
      <c r="F1457" s="90"/>
      <c r="G1457" s="90"/>
      <c r="H1457" s="90"/>
      <c r="I1457" s="90"/>
    </row>
    <row r="1458" spans="1:9" x14ac:dyDescent="0.25">
      <c r="A1458" s="90"/>
      <c r="B1458" s="90"/>
      <c r="C1458" s="90"/>
      <c r="D1458" s="90"/>
      <c r="E1458" s="90"/>
      <c r="F1458" s="90"/>
      <c r="G1458" s="90"/>
      <c r="H1458" s="90"/>
      <c r="I1458" s="90"/>
    </row>
    <row r="1459" spans="1:9" x14ac:dyDescent="0.25">
      <c r="A1459" s="90"/>
      <c r="B1459" s="90"/>
      <c r="C1459" s="90"/>
      <c r="D1459" s="90"/>
      <c r="E1459" s="90"/>
      <c r="F1459" s="90"/>
      <c r="G1459" s="90"/>
      <c r="H1459" s="90"/>
      <c r="I1459" s="90"/>
    </row>
    <row r="1460" spans="1:9" x14ac:dyDescent="0.25">
      <c r="A1460" s="90"/>
      <c r="B1460" s="90"/>
      <c r="C1460" s="90"/>
      <c r="D1460" s="90"/>
      <c r="E1460" s="90"/>
      <c r="F1460" s="90"/>
      <c r="G1460" s="90"/>
      <c r="H1460" s="90"/>
      <c r="I1460" s="90"/>
    </row>
    <row r="1461" spans="1:9" x14ac:dyDescent="0.25">
      <c r="A1461" s="90"/>
      <c r="B1461" s="90"/>
      <c r="C1461" s="90"/>
      <c r="D1461" s="90"/>
      <c r="E1461" s="90"/>
      <c r="F1461" s="90"/>
      <c r="G1461" s="90"/>
      <c r="H1461" s="90"/>
      <c r="I1461" s="90"/>
    </row>
    <row r="1462" spans="1:9" x14ac:dyDescent="0.25">
      <c r="A1462" s="90"/>
      <c r="B1462" s="90"/>
      <c r="C1462" s="90"/>
      <c r="D1462" s="90"/>
      <c r="E1462" s="90"/>
      <c r="F1462" s="90"/>
      <c r="G1462" s="90"/>
      <c r="H1462" s="90"/>
      <c r="I1462" s="90"/>
    </row>
    <row r="1463" spans="1:9" x14ac:dyDescent="0.25">
      <c r="A1463" s="90"/>
      <c r="B1463" s="90"/>
      <c r="C1463" s="90"/>
      <c r="D1463" s="90"/>
      <c r="E1463" s="90"/>
      <c r="F1463" s="90"/>
      <c r="G1463" s="90"/>
      <c r="H1463" s="90"/>
      <c r="I1463" s="90"/>
    </row>
    <row r="1464" spans="1:9" x14ac:dyDescent="0.25">
      <c r="A1464" s="90"/>
      <c r="B1464" s="90"/>
      <c r="C1464" s="90"/>
      <c r="D1464" s="90"/>
      <c r="E1464" s="90"/>
      <c r="F1464" s="90"/>
      <c r="G1464" s="90"/>
      <c r="H1464" s="90"/>
      <c r="I1464" s="90"/>
    </row>
    <row r="1465" spans="1:9" x14ac:dyDescent="0.25">
      <c r="A1465" s="90"/>
      <c r="B1465" s="90"/>
      <c r="C1465" s="90"/>
      <c r="D1465" s="90"/>
      <c r="E1465" s="90"/>
      <c r="F1465" s="90"/>
      <c r="G1465" s="90"/>
      <c r="H1465" s="90"/>
      <c r="I1465" s="90"/>
    </row>
    <row r="1466" spans="1:9" x14ac:dyDescent="0.25">
      <c r="A1466" s="90"/>
      <c r="B1466" s="90"/>
      <c r="C1466" s="90"/>
      <c r="D1466" s="90"/>
      <c r="E1466" s="90"/>
      <c r="F1466" s="90"/>
      <c r="G1466" s="90"/>
      <c r="H1466" s="90"/>
      <c r="I1466" s="90"/>
    </row>
    <row r="1467" spans="1:9" x14ac:dyDescent="0.25">
      <c r="A1467" s="90"/>
      <c r="B1467" s="90"/>
      <c r="C1467" s="90"/>
      <c r="D1467" s="90"/>
      <c r="E1467" s="90"/>
      <c r="F1467" s="90"/>
      <c r="G1467" s="90"/>
      <c r="H1467" s="90"/>
      <c r="I1467" s="90"/>
    </row>
    <row r="1468" spans="1:9" x14ac:dyDescent="0.25">
      <c r="A1468" s="90"/>
      <c r="B1468" s="90"/>
      <c r="C1468" s="90"/>
      <c r="D1468" s="90"/>
      <c r="E1468" s="90"/>
      <c r="F1468" s="90"/>
      <c r="G1468" s="90"/>
      <c r="H1468" s="90"/>
      <c r="I1468" s="90"/>
    </row>
    <row r="1469" spans="1:9" x14ac:dyDescent="0.25">
      <c r="A1469" s="90"/>
      <c r="B1469" s="90"/>
      <c r="C1469" s="90"/>
      <c r="D1469" s="90"/>
      <c r="E1469" s="90"/>
      <c r="F1469" s="90"/>
      <c r="G1469" s="90"/>
      <c r="H1469" s="90"/>
      <c r="I1469" s="90"/>
    </row>
    <row r="1470" spans="1:9" x14ac:dyDescent="0.25">
      <c r="A1470" s="90"/>
      <c r="B1470" s="90"/>
      <c r="C1470" s="90"/>
      <c r="D1470" s="90"/>
      <c r="E1470" s="90"/>
      <c r="F1470" s="90"/>
      <c r="G1470" s="90"/>
      <c r="H1470" s="90"/>
      <c r="I1470" s="90"/>
    </row>
    <row r="1471" spans="1:9" x14ac:dyDescent="0.25">
      <c r="A1471" s="90"/>
      <c r="B1471" s="90"/>
      <c r="C1471" s="90"/>
      <c r="D1471" s="90"/>
      <c r="E1471" s="90"/>
      <c r="F1471" s="90"/>
      <c r="G1471" s="90"/>
      <c r="H1471" s="90"/>
      <c r="I1471" s="90"/>
    </row>
    <row r="1472" spans="1:9" x14ac:dyDescent="0.25">
      <c r="A1472" s="90"/>
      <c r="B1472" s="90"/>
      <c r="C1472" s="90"/>
      <c r="D1472" s="90"/>
      <c r="E1472" s="90"/>
      <c r="F1472" s="90"/>
      <c r="G1472" s="90"/>
      <c r="H1472" s="90"/>
      <c r="I1472" s="90"/>
    </row>
    <row r="1473" spans="1:9" x14ac:dyDescent="0.25">
      <c r="A1473" s="90"/>
      <c r="B1473" s="90"/>
      <c r="C1473" s="90"/>
      <c r="D1473" s="90"/>
      <c r="E1473" s="90"/>
      <c r="F1473" s="90"/>
      <c r="G1473" s="90"/>
      <c r="H1473" s="90"/>
      <c r="I1473" s="90"/>
    </row>
    <row r="1474" spans="1:9" x14ac:dyDescent="0.25">
      <c r="A1474" s="90"/>
      <c r="B1474" s="90"/>
      <c r="C1474" s="90"/>
      <c r="D1474" s="90"/>
      <c r="E1474" s="90"/>
      <c r="F1474" s="90"/>
      <c r="G1474" s="90"/>
      <c r="H1474" s="90"/>
      <c r="I1474" s="90"/>
    </row>
    <row r="1475" spans="1:9" x14ac:dyDescent="0.25">
      <c r="A1475" s="90"/>
      <c r="B1475" s="90"/>
      <c r="C1475" s="90"/>
      <c r="D1475" s="90"/>
      <c r="E1475" s="90"/>
      <c r="F1475" s="90"/>
      <c r="G1475" s="90"/>
      <c r="H1475" s="90"/>
      <c r="I1475" s="90"/>
    </row>
    <row r="1476" spans="1:9" x14ac:dyDescent="0.25">
      <c r="A1476" s="90"/>
      <c r="B1476" s="90"/>
      <c r="C1476" s="90"/>
      <c r="D1476" s="90"/>
      <c r="E1476" s="90"/>
      <c r="F1476" s="90"/>
      <c r="G1476" s="90"/>
      <c r="H1476" s="90"/>
      <c r="I1476" s="90"/>
    </row>
    <row r="1477" spans="1:9" x14ac:dyDescent="0.25">
      <c r="A1477" s="90"/>
      <c r="B1477" s="90"/>
      <c r="C1477" s="90"/>
      <c r="D1477" s="90"/>
      <c r="E1477" s="90"/>
      <c r="F1477" s="90"/>
      <c r="G1477" s="90"/>
      <c r="H1477" s="90"/>
      <c r="I1477" s="90"/>
    </row>
    <row r="1478" spans="1:9" x14ac:dyDescent="0.25">
      <c r="A1478" s="90"/>
      <c r="B1478" s="90"/>
      <c r="C1478" s="90"/>
      <c r="D1478" s="90"/>
      <c r="E1478" s="90"/>
      <c r="F1478" s="90"/>
      <c r="G1478" s="90"/>
      <c r="H1478" s="90"/>
      <c r="I1478" s="90"/>
    </row>
    <row r="1479" spans="1:9" x14ac:dyDescent="0.25">
      <c r="A1479" s="90"/>
      <c r="B1479" s="90"/>
      <c r="C1479" s="90"/>
      <c r="D1479" s="90"/>
      <c r="E1479" s="90"/>
      <c r="F1479" s="90"/>
      <c r="G1479" s="90"/>
      <c r="H1479" s="90"/>
      <c r="I1479" s="90"/>
    </row>
    <row r="1480" spans="1:9" x14ac:dyDescent="0.25">
      <c r="A1480" s="90"/>
      <c r="B1480" s="90"/>
      <c r="C1480" s="90"/>
      <c r="D1480" s="90"/>
      <c r="E1480" s="90"/>
      <c r="F1480" s="90"/>
      <c r="G1480" s="90"/>
      <c r="H1480" s="90"/>
      <c r="I1480" s="90"/>
    </row>
    <row r="1481" spans="1:9" x14ac:dyDescent="0.25">
      <c r="A1481" s="90"/>
      <c r="B1481" s="90"/>
      <c r="C1481" s="90"/>
      <c r="D1481" s="90"/>
      <c r="E1481" s="90"/>
      <c r="F1481" s="90"/>
      <c r="G1481" s="90"/>
      <c r="H1481" s="90"/>
      <c r="I1481" s="90"/>
    </row>
    <row r="1482" spans="1:9" x14ac:dyDescent="0.25">
      <c r="A1482" s="90"/>
      <c r="B1482" s="90"/>
      <c r="C1482" s="90"/>
      <c r="D1482" s="90"/>
      <c r="E1482" s="90"/>
      <c r="F1482" s="90"/>
      <c r="G1482" s="90"/>
      <c r="H1482" s="90"/>
      <c r="I1482" s="90"/>
    </row>
    <row r="1483" spans="1:9" x14ac:dyDescent="0.25">
      <c r="A1483" s="90"/>
      <c r="B1483" s="90"/>
      <c r="C1483" s="90"/>
      <c r="D1483" s="90"/>
      <c r="E1483" s="90"/>
      <c r="F1483" s="90"/>
      <c r="G1483" s="90"/>
      <c r="H1483" s="90"/>
      <c r="I1483" s="90"/>
    </row>
    <row r="1484" spans="1:9" x14ac:dyDescent="0.25">
      <c r="A1484" s="90"/>
      <c r="B1484" s="90"/>
      <c r="C1484" s="90"/>
      <c r="D1484" s="90"/>
      <c r="E1484" s="90"/>
      <c r="F1484" s="90"/>
      <c r="G1484" s="90"/>
      <c r="H1484" s="90"/>
      <c r="I1484" s="90"/>
    </row>
    <row r="1485" spans="1:9" x14ac:dyDescent="0.25">
      <c r="A1485" s="90"/>
      <c r="B1485" s="90"/>
      <c r="C1485" s="90"/>
      <c r="D1485" s="90"/>
      <c r="E1485" s="90"/>
      <c r="F1485" s="90"/>
      <c r="G1485" s="90"/>
      <c r="H1485" s="90"/>
      <c r="I1485" s="90"/>
    </row>
    <row r="1486" spans="1:9" x14ac:dyDescent="0.25">
      <c r="A1486" s="90"/>
      <c r="B1486" s="90"/>
      <c r="C1486" s="90"/>
      <c r="D1486" s="90"/>
      <c r="E1486" s="90"/>
      <c r="F1486" s="90"/>
      <c r="G1486" s="90"/>
      <c r="H1486" s="90"/>
      <c r="I1486" s="90"/>
    </row>
    <row r="1487" spans="1:9" x14ac:dyDescent="0.25">
      <c r="A1487" s="90"/>
      <c r="B1487" s="90"/>
      <c r="C1487" s="90"/>
      <c r="D1487" s="90"/>
      <c r="E1487" s="90"/>
      <c r="F1487" s="90"/>
      <c r="G1487" s="90"/>
      <c r="H1487" s="90"/>
      <c r="I1487" s="90"/>
    </row>
    <row r="1488" spans="1:9" x14ac:dyDescent="0.25">
      <c r="A1488" s="90"/>
      <c r="B1488" s="90"/>
      <c r="C1488" s="90"/>
      <c r="D1488" s="90"/>
      <c r="E1488" s="90"/>
      <c r="F1488" s="90"/>
      <c r="G1488" s="90"/>
      <c r="H1488" s="90"/>
      <c r="I1488" s="90"/>
    </row>
    <row r="1489" spans="1:9" x14ac:dyDescent="0.25">
      <c r="A1489" s="90"/>
      <c r="B1489" s="90"/>
      <c r="C1489" s="90"/>
      <c r="D1489" s="90"/>
      <c r="E1489" s="90"/>
      <c r="F1489" s="90"/>
      <c r="G1489" s="90"/>
      <c r="H1489" s="90"/>
      <c r="I1489" s="90"/>
    </row>
    <row r="1490" spans="1:9" x14ac:dyDescent="0.25">
      <c r="A1490" s="90"/>
      <c r="B1490" s="90"/>
      <c r="C1490" s="90"/>
      <c r="D1490" s="90"/>
      <c r="E1490" s="90"/>
      <c r="F1490" s="90"/>
      <c r="G1490" s="90"/>
      <c r="H1490" s="90"/>
      <c r="I1490" s="90"/>
    </row>
    <row r="1491" spans="1:9" x14ac:dyDescent="0.25">
      <c r="A1491" s="90"/>
      <c r="B1491" s="90"/>
      <c r="C1491" s="90"/>
      <c r="D1491" s="90"/>
      <c r="E1491" s="90"/>
      <c r="F1491" s="90"/>
      <c r="G1491" s="90"/>
      <c r="H1491" s="90"/>
      <c r="I1491" s="90"/>
    </row>
    <row r="1492" spans="1:9" x14ac:dyDescent="0.25">
      <c r="A1492" s="90"/>
      <c r="B1492" s="90"/>
      <c r="C1492" s="90"/>
      <c r="D1492" s="90"/>
      <c r="E1492" s="90"/>
      <c r="F1492" s="90"/>
      <c r="G1492" s="90"/>
      <c r="H1492" s="90"/>
      <c r="I1492" s="90"/>
    </row>
    <row r="1493" spans="1:9" x14ac:dyDescent="0.25">
      <c r="A1493" s="90"/>
      <c r="B1493" s="90"/>
      <c r="C1493" s="90"/>
      <c r="D1493" s="90"/>
      <c r="E1493" s="90"/>
      <c r="F1493" s="90"/>
      <c r="G1493" s="90"/>
      <c r="H1493" s="90"/>
      <c r="I1493" s="90"/>
    </row>
    <row r="1494" spans="1:9" x14ac:dyDescent="0.25">
      <c r="A1494" s="90"/>
      <c r="B1494" s="90"/>
      <c r="C1494" s="90"/>
      <c r="D1494" s="90"/>
      <c r="E1494" s="90"/>
      <c r="F1494" s="90"/>
      <c r="G1494" s="90"/>
      <c r="H1494" s="90"/>
      <c r="I1494" s="90"/>
    </row>
    <row r="1495" spans="1:9" x14ac:dyDescent="0.25">
      <c r="A1495" s="90"/>
      <c r="B1495" s="90"/>
      <c r="C1495" s="90"/>
      <c r="D1495" s="90"/>
      <c r="E1495" s="90"/>
      <c r="F1495" s="90"/>
      <c r="G1495" s="90"/>
      <c r="H1495" s="90"/>
      <c r="I1495" s="90"/>
    </row>
    <row r="1496" spans="1:9" x14ac:dyDescent="0.25">
      <c r="A1496" s="90"/>
      <c r="B1496" s="90"/>
      <c r="C1496" s="90"/>
      <c r="D1496" s="90"/>
      <c r="E1496" s="90"/>
      <c r="F1496" s="90"/>
      <c r="G1496" s="90"/>
      <c r="H1496" s="90"/>
      <c r="I1496" s="90"/>
    </row>
    <row r="1497" spans="1:9" x14ac:dyDescent="0.25">
      <c r="A1497" s="90"/>
      <c r="B1497" s="90"/>
      <c r="C1497" s="90"/>
      <c r="D1497" s="90"/>
      <c r="E1497" s="90"/>
      <c r="F1497" s="90"/>
      <c r="G1497" s="90"/>
      <c r="H1497" s="90"/>
      <c r="I1497" s="90"/>
    </row>
    <row r="1498" spans="1:9" x14ac:dyDescent="0.25">
      <c r="A1498" s="90"/>
      <c r="B1498" s="90"/>
      <c r="C1498" s="90"/>
      <c r="D1498" s="90"/>
      <c r="E1498" s="90"/>
      <c r="F1498" s="90"/>
      <c r="G1498" s="90"/>
      <c r="H1498" s="90"/>
      <c r="I1498" s="90"/>
    </row>
    <row r="1499" spans="1:9" x14ac:dyDescent="0.25">
      <c r="A1499" s="90"/>
      <c r="B1499" s="90"/>
      <c r="C1499" s="90"/>
      <c r="D1499" s="90"/>
      <c r="E1499" s="90"/>
      <c r="F1499" s="90"/>
      <c r="G1499" s="90"/>
      <c r="H1499" s="90"/>
      <c r="I1499" s="90"/>
    </row>
    <row r="1500" spans="1:9" x14ac:dyDescent="0.25">
      <c r="A1500" s="90"/>
      <c r="B1500" s="90"/>
      <c r="C1500" s="90"/>
      <c r="D1500" s="90"/>
      <c r="E1500" s="90"/>
      <c r="F1500" s="90"/>
      <c r="G1500" s="90"/>
      <c r="H1500" s="90"/>
      <c r="I1500" s="90"/>
    </row>
    <row r="1501" spans="1:9" x14ac:dyDescent="0.25">
      <c r="A1501" s="90"/>
      <c r="B1501" s="90"/>
      <c r="C1501" s="90"/>
      <c r="D1501" s="90"/>
      <c r="E1501" s="90"/>
      <c r="F1501" s="90"/>
      <c r="G1501" s="90"/>
      <c r="H1501" s="90"/>
      <c r="I1501" s="90"/>
    </row>
    <row r="1502" spans="1:9" x14ac:dyDescent="0.25">
      <c r="A1502" s="90"/>
      <c r="B1502" s="90"/>
      <c r="C1502" s="90"/>
      <c r="D1502" s="90"/>
      <c r="E1502" s="90"/>
      <c r="F1502" s="90"/>
      <c r="G1502" s="90"/>
      <c r="H1502" s="90"/>
      <c r="I1502" s="90"/>
    </row>
    <row r="1503" spans="1:9" x14ac:dyDescent="0.25">
      <c r="A1503" s="90"/>
      <c r="B1503" s="90"/>
      <c r="C1503" s="90"/>
      <c r="D1503" s="90"/>
      <c r="E1503" s="90"/>
      <c r="F1503" s="90"/>
      <c r="G1503" s="90"/>
      <c r="H1503" s="90"/>
      <c r="I1503" s="90"/>
    </row>
    <row r="1504" spans="1:9" x14ac:dyDescent="0.25">
      <c r="A1504" s="90"/>
      <c r="B1504" s="90"/>
      <c r="C1504" s="90"/>
      <c r="D1504" s="90"/>
      <c r="E1504" s="90"/>
      <c r="F1504" s="90"/>
      <c r="G1504" s="90"/>
      <c r="H1504" s="90"/>
      <c r="I1504" s="90"/>
    </row>
    <row r="1505" spans="1:9" x14ac:dyDescent="0.25">
      <c r="A1505" s="90"/>
      <c r="B1505" s="90"/>
      <c r="C1505" s="90"/>
      <c r="D1505" s="90"/>
      <c r="E1505" s="90"/>
      <c r="F1505" s="90"/>
      <c r="G1505" s="90"/>
      <c r="H1505" s="90"/>
      <c r="I1505" s="90"/>
    </row>
    <row r="1506" spans="1:9" x14ac:dyDescent="0.25">
      <c r="A1506" s="90"/>
      <c r="B1506" s="90"/>
      <c r="C1506" s="90"/>
      <c r="D1506" s="90"/>
      <c r="E1506" s="90"/>
      <c r="F1506" s="90"/>
      <c r="G1506" s="90"/>
      <c r="H1506" s="90"/>
      <c r="I1506" s="90"/>
    </row>
    <row r="1507" spans="1:9" x14ac:dyDescent="0.25">
      <c r="A1507" s="90"/>
      <c r="B1507" s="90"/>
      <c r="C1507" s="90"/>
      <c r="D1507" s="90"/>
      <c r="E1507" s="90"/>
      <c r="F1507" s="90"/>
      <c r="G1507" s="90"/>
      <c r="H1507" s="90"/>
      <c r="I1507" s="90"/>
    </row>
    <row r="1508" spans="1:9" x14ac:dyDescent="0.25">
      <c r="A1508" s="90"/>
      <c r="B1508" s="90"/>
      <c r="C1508" s="90"/>
      <c r="D1508" s="90"/>
      <c r="E1508" s="90"/>
      <c r="F1508" s="90"/>
      <c r="G1508" s="90"/>
      <c r="H1508" s="90"/>
      <c r="I1508" s="90"/>
    </row>
    <row r="1509" spans="1:9" x14ac:dyDescent="0.25">
      <c r="A1509" s="90"/>
      <c r="B1509" s="90"/>
      <c r="C1509" s="90"/>
      <c r="D1509" s="90"/>
      <c r="E1509" s="90"/>
      <c r="F1509" s="90"/>
      <c r="G1509" s="90"/>
      <c r="H1509" s="90"/>
      <c r="I1509" s="90"/>
    </row>
    <row r="1510" spans="1:9" x14ac:dyDescent="0.25">
      <c r="A1510" s="90"/>
      <c r="B1510" s="90"/>
      <c r="C1510" s="90"/>
      <c r="D1510" s="90"/>
      <c r="E1510" s="90"/>
      <c r="F1510" s="90"/>
      <c r="G1510" s="90"/>
      <c r="H1510" s="90"/>
      <c r="I1510" s="90"/>
    </row>
    <row r="1511" spans="1:9" x14ac:dyDescent="0.25">
      <c r="A1511" s="90"/>
      <c r="B1511" s="90"/>
      <c r="C1511" s="90"/>
      <c r="D1511" s="90"/>
      <c r="E1511" s="90"/>
      <c r="F1511" s="90"/>
      <c r="G1511" s="90"/>
      <c r="H1511" s="90"/>
      <c r="I1511" s="90"/>
    </row>
    <row r="1512" spans="1:9" x14ac:dyDescent="0.25">
      <c r="A1512" s="90"/>
      <c r="B1512" s="90"/>
      <c r="C1512" s="90"/>
      <c r="D1512" s="90"/>
      <c r="E1512" s="90"/>
      <c r="F1512" s="90"/>
      <c r="G1512" s="90"/>
      <c r="H1512" s="90"/>
      <c r="I1512" s="90"/>
    </row>
    <row r="1513" spans="1:9" x14ac:dyDescent="0.25">
      <c r="A1513" s="90"/>
      <c r="B1513" s="90"/>
      <c r="C1513" s="90"/>
      <c r="D1513" s="90"/>
      <c r="E1513" s="90"/>
      <c r="F1513" s="90"/>
      <c r="G1513" s="90"/>
      <c r="H1513" s="90"/>
      <c r="I1513" s="90"/>
    </row>
    <row r="1514" spans="1:9" x14ac:dyDescent="0.25">
      <c r="A1514" s="90"/>
      <c r="B1514" s="90"/>
      <c r="C1514" s="90"/>
      <c r="D1514" s="90"/>
      <c r="E1514" s="90"/>
      <c r="F1514" s="90"/>
      <c r="G1514" s="90"/>
      <c r="H1514" s="90"/>
      <c r="I1514" s="90"/>
    </row>
    <row r="1515" spans="1:9" x14ac:dyDescent="0.25">
      <c r="A1515" s="90"/>
      <c r="B1515" s="90"/>
      <c r="C1515" s="90"/>
      <c r="D1515" s="90"/>
      <c r="E1515" s="90"/>
      <c r="F1515" s="90"/>
      <c r="G1515" s="90"/>
      <c r="H1515" s="90"/>
      <c r="I1515" s="90"/>
    </row>
    <row r="1516" spans="1:9" x14ac:dyDescent="0.25">
      <c r="A1516" s="90"/>
      <c r="B1516" s="90"/>
      <c r="C1516" s="90"/>
      <c r="D1516" s="90"/>
      <c r="E1516" s="90"/>
      <c r="F1516" s="90"/>
      <c r="G1516" s="90"/>
      <c r="H1516" s="90"/>
      <c r="I1516" s="90"/>
    </row>
    <row r="1517" spans="1:9" x14ac:dyDescent="0.25">
      <c r="A1517" s="90"/>
      <c r="B1517" s="90"/>
      <c r="C1517" s="90"/>
      <c r="D1517" s="90"/>
      <c r="E1517" s="90"/>
      <c r="F1517" s="90"/>
      <c r="G1517" s="90"/>
      <c r="H1517" s="90"/>
      <c r="I1517" s="90"/>
    </row>
    <row r="1518" spans="1:9" x14ac:dyDescent="0.25">
      <c r="A1518" s="90"/>
      <c r="B1518" s="90"/>
      <c r="C1518" s="90"/>
      <c r="D1518" s="90"/>
      <c r="E1518" s="90"/>
      <c r="F1518" s="90"/>
      <c r="G1518" s="90"/>
      <c r="H1518" s="90"/>
      <c r="I1518" s="90"/>
    </row>
    <row r="1519" spans="1:9" x14ac:dyDescent="0.25">
      <c r="A1519" s="90"/>
      <c r="B1519" s="90"/>
      <c r="C1519" s="90"/>
      <c r="D1519" s="90"/>
      <c r="E1519" s="90"/>
      <c r="F1519" s="90"/>
      <c r="G1519" s="90"/>
      <c r="H1519" s="90"/>
      <c r="I1519" s="90"/>
    </row>
    <row r="1520" spans="1:9" x14ac:dyDescent="0.25">
      <c r="A1520" s="90"/>
      <c r="B1520" s="90"/>
      <c r="C1520" s="90"/>
      <c r="D1520" s="90"/>
      <c r="E1520" s="90"/>
      <c r="F1520" s="90"/>
      <c r="G1520" s="90"/>
      <c r="H1520" s="90"/>
      <c r="I1520" s="90"/>
    </row>
    <row r="1521" spans="1:9" x14ac:dyDescent="0.25">
      <c r="A1521" s="90"/>
      <c r="B1521" s="90"/>
      <c r="C1521" s="90"/>
      <c r="D1521" s="90"/>
      <c r="E1521" s="90"/>
      <c r="F1521" s="90"/>
      <c r="G1521" s="90"/>
      <c r="H1521" s="90"/>
      <c r="I1521" s="90"/>
    </row>
    <row r="1522" spans="1:9" x14ac:dyDescent="0.25">
      <c r="A1522" s="90"/>
      <c r="B1522" s="90"/>
      <c r="C1522" s="90"/>
      <c r="D1522" s="90"/>
      <c r="E1522" s="90"/>
      <c r="F1522" s="90"/>
      <c r="G1522" s="90"/>
      <c r="H1522" s="90"/>
      <c r="I1522" s="90"/>
    </row>
    <row r="1523" spans="1:9" x14ac:dyDescent="0.25">
      <c r="A1523" s="90"/>
      <c r="B1523" s="90"/>
      <c r="C1523" s="90"/>
      <c r="D1523" s="90"/>
      <c r="E1523" s="90"/>
      <c r="F1523" s="90"/>
      <c r="G1523" s="90"/>
      <c r="H1523" s="90"/>
      <c r="I1523" s="90"/>
    </row>
    <row r="1524" spans="1:9" x14ac:dyDescent="0.25">
      <c r="A1524" s="90"/>
      <c r="B1524" s="90"/>
      <c r="C1524" s="90"/>
      <c r="D1524" s="90"/>
      <c r="E1524" s="90"/>
      <c r="F1524" s="90"/>
      <c r="G1524" s="90"/>
      <c r="H1524" s="90"/>
      <c r="I1524" s="90"/>
    </row>
    <row r="1525" spans="1:9" x14ac:dyDescent="0.25">
      <c r="A1525" s="90"/>
      <c r="B1525" s="90"/>
      <c r="C1525" s="90"/>
      <c r="D1525" s="90"/>
      <c r="E1525" s="90"/>
      <c r="F1525" s="90"/>
      <c r="G1525" s="90"/>
      <c r="H1525" s="90"/>
      <c r="I1525" s="90"/>
    </row>
    <row r="1526" spans="1:9" x14ac:dyDescent="0.25">
      <c r="A1526" s="90"/>
      <c r="B1526" s="90"/>
      <c r="C1526" s="90"/>
      <c r="D1526" s="90"/>
      <c r="E1526" s="90"/>
      <c r="F1526" s="90"/>
      <c r="G1526" s="90"/>
      <c r="H1526" s="90"/>
      <c r="I1526" s="90"/>
    </row>
    <row r="1527" spans="1:9" x14ac:dyDescent="0.25">
      <c r="A1527" s="90"/>
      <c r="B1527" s="90"/>
      <c r="C1527" s="90"/>
      <c r="D1527" s="90"/>
      <c r="E1527" s="90"/>
      <c r="F1527" s="90"/>
      <c r="G1527" s="90"/>
      <c r="H1527" s="90"/>
      <c r="I1527" s="90"/>
    </row>
    <row r="1528" spans="1:9" x14ac:dyDescent="0.25">
      <c r="A1528" s="90"/>
      <c r="B1528" s="90"/>
      <c r="C1528" s="90"/>
      <c r="D1528" s="90"/>
      <c r="E1528" s="90"/>
      <c r="F1528" s="90"/>
      <c r="G1528" s="90"/>
      <c r="H1528" s="90"/>
      <c r="I1528" s="90"/>
    </row>
    <row r="1529" spans="1:9" x14ac:dyDescent="0.25">
      <c r="A1529" s="90"/>
      <c r="B1529" s="90"/>
      <c r="C1529" s="90"/>
      <c r="D1529" s="90"/>
      <c r="E1529" s="90"/>
      <c r="F1529" s="90"/>
      <c r="G1529" s="90"/>
      <c r="H1529" s="90"/>
      <c r="I1529" s="90"/>
    </row>
    <row r="1530" spans="1:9" x14ac:dyDescent="0.25">
      <c r="A1530" s="90"/>
      <c r="B1530" s="90"/>
      <c r="C1530" s="90"/>
      <c r="D1530" s="90"/>
      <c r="E1530" s="90"/>
      <c r="F1530" s="90"/>
      <c r="G1530" s="90"/>
      <c r="H1530" s="90"/>
      <c r="I1530" s="90"/>
    </row>
    <row r="1531" spans="1:9" x14ac:dyDescent="0.25">
      <c r="A1531" s="90"/>
      <c r="B1531" s="90"/>
      <c r="C1531" s="90"/>
      <c r="D1531" s="90"/>
      <c r="E1531" s="90"/>
      <c r="F1531" s="90"/>
      <c r="G1531" s="90"/>
      <c r="H1531" s="90"/>
      <c r="I1531" s="90"/>
    </row>
    <row r="1532" spans="1:9" x14ac:dyDescent="0.25">
      <c r="A1532" s="90"/>
      <c r="B1532" s="90"/>
      <c r="C1532" s="90"/>
      <c r="D1532" s="90"/>
      <c r="E1532" s="90"/>
      <c r="F1532" s="90"/>
      <c r="G1532" s="90"/>
      <c r="H1532" s="90"/>
      <c r="I1532" s="90"/>
    </row>
    <row r="1533" spans="1:9" x14ac:dyDescent="0.25">
      <c r="A1533" s="90"/>
      <c r="B1533" s="90"/>
      <c r="C1533" s="90"/>
      <c r="D1533" s="90"/>
      <c r="E1533" s="90"/>
      <c r="F1533" s="90"/>
      <c r="G1533" s="90"/>
      <c r="H1533" s="90"/>
      <c r="I1533" s="90"/>
    </row>
    <row r="1534" spans="1:9" x14ac:dyDescent="0.25">
      <c r="A1534" s="90"/>
      <c r="B1534" s="90"/>
      <c r="C1534" s="90"/>
      <c r="D1534" s="90"/>
      <c r="E1534" s="90"/>
      <c r="F1534" s="90"/>
      <c r="G1534" s="90"/>
      <c r="H1534" s="90"/>
      <c r="I1534" s="90"/>
    </row>
    <row r="1535" spans="1:9" x14ac:dyDescent="0.25">
      <c r="A1535" s="90"/>
      <c r="B1535" s="90"/>
      <c r="C1535" s="90"/>
      <c r="D1535" s="90"/>
      <c r="E1535" s="90"/>
      <c r="F1535" s="90"/>
      <c r="G1535" s="90"/>
      <c r="H1535" s="90"/>
      <c r="I1535" s="90"/>
    </row>
    <row r="1536" spans="1:9" x14ac:dyDescent="0.25">
      <c r="A1536" s="90"/>
      <c r="B1536" s="90"/>
      <c r="C1536" s="90"/>
      <c r="D1536" s="90"/>
      <c r="E1536" s="90"/>
      <c r="F1536" s="90"/>
      <c r="G1536" s="90"/>
      <c r="H1536" s="90"/>
      <c r="I1536" s="90"/>
    </row>
    <row r="1537" spans="1:9" x14ac:dyDescent="0.25">
      <c r="A1537" s="90"/>
      <c r="B1537" s="90"/>
      <c r="C1537" s="90"/>
      <c r="D1537" s="90"/>
      <c r="E1537" s="90"/>
      <c r="F1537" s="90"/>
      <c r="G1537" s="90"/>
      <c r="H1537" s="90"/>
      <c r="I1537" s="90"/>
    </row>
    <row r="1538" spans="1:9" x14ac:dyDescent="0.25">
      <c r="A1538" s="90"/>
      <c r="B1538" s="90"/>
      <c r="C1538" s="90"/>
      <c r="D1538" s="90"/>
      <c r="E1538" s="90"/>
      <c r="F1538" s="90"/>
      <c r="G1538" s="90"/>
      <c r="H1538" s="90"/>
      <c r="I1538" s="90"/>
    </row>
    <row r="1539" spans="1:9" x14ac:dyDescent="0.25">
      <c r="A1539" s="90"/>
      <c r="B1539" s="90"/>
      <c r="C1539" s="90"/>
      <c r="D1539" s="90"/>
      <c r="E1539" s="90"/>
      <c r="F1539" s="90"/>
      <c r="G1539" s="90"/>
      <c r="H1539" s="90"/>
      <c r="I1539" s="90"/>
    </row>
    <row r="1540" spans="1:9" x14ac:dyDescent="0.25">
      <c r="A1540" s="90"/>
      <c r="B1540" s="90"/>
      <c r="C1540" s="90"/>
      <c r="D1540" s="90"/>
      <c r="E1540" s="90"/>
      <c r="F1540" s="90"/>
      <c r="G1540" s="90"/>
      <c r="H1540" s="90"/>
      <c r="I1540" s="90"/>
    </row>
    <row r="1541" spans="1:9" x14ac:dyDescent="0.25">
      <c r="A1541" s="90"/>
      <c r="B1541" s="90"/>
      <c r="C1541" s="90"/>
      <c r="D1541" s="90"/>
      <c r="E1541" s="90"/>
      <c r="F1541" s="90"/>
      <c r="G1541" s="90"/>
      <c r="H1541" s="90"/>
      <c r="I1541" s="90"/>
    </row>
    <row r="1542" spans="1:9" x14ac:dyDescent="0.25">
      <c r="A1542" s="90"/>
      <c r="B1542" s="90"/>
      <c r="C1542" s="90"/>
      <c r="D1542" s="90"/>
      <c r="E1542" s="90"/>
      <c r="F1542" s="90"/>
      <c r="G1542" s="90"/>
      <c r="H1542" s="90"/>
      <c r="I1542" s="90"/>
    </row>
    <row r="1543" spans="1:9" x14ac:dyDescent="0.25">
      <c r="A1543" s="90"/>
      <c r="B1543" s="90"/>
      <c r="C1543" s="90"/>
      <c r="D1543" s="90"/>
      <c r="E1543" s="90"/>
      <c r="F1543" s="90"/>
      <c r="G1543" s="90"/>
      <c r="H1543" s="90"/>
      <c r="I1543" s="90"/>
    </row>
    <row r="1544" spans="1:9" x14ac:dyDescent="0.25">
      <c r="A1544" s="90"/>
      <c r="B1544" s="90"/>
      <c r="C1544" s="90"/>
      <c r="D1544" s="90"/>
      <c r="E1544" s="90"/>
      <c r="F1544" s="90"/>
      <c r="G1544" s="90"/>
      <c r="H1544" s="90"/>
      <c r="I1544" s="90"/>
    </row>
    <row r="1545" spans="1:9" x14ac:dyDescent="0.25">
      <c r="A1545" s="90"/>
      <c r="B1545" s="90"/>
      <c r="C1545" s="90"/>
      <c r="D1545" s="90"/>
      <c r="E1545" s="90"/>
      <c r="F1545" s="90"/>
      <c r="G1545" s="90"/>
      <c r="H1545" s="90"/>
      <c r="I1545" s="90"/>
    </row>
    <row r="1546" spans="1:9" x14ac:dyDescent="0.25">
      <c r="A1546" s="90"/>
      <c r="B1546" s="90"/>
      <c r="C1546" s="90"/>
      <c r="D1546" s="90"/>
      <c r="E1546" s="90"/>
      <c r="F1546" s="90"/>
      <c r="G1546" s="90"/>
      <c r="H1546" s="90"/>
      <c r="I1546" s="90"/>
    </row>
    <row r="1547" spans="1:9" x14ac:dyDescent="0.25">
      <c r="A1547" s="90"/>
      <c r="B1547" s="90"/>
      <c r="C1547" s="90"/>
      <c r="D1547" s="90"/>
      <c r="E1547" s="90"/>
      <c r="F1547" s="90"/>
      <c r="G1547" s="90"/>
      <c r="H1547" s="90"/>
      <c r="I1547" s="90"/>
    </row>
    <row r="1548" spans="1:9" x14ac:dyDescent="0.25">
      <c r="A1548" s="90"/>
      <c r="B1548" s="90"/>
      <c r="C1548" s="90"/>
      <c r="D1548" s="90"/>
      <c r="E1548" s="90"/>
      <c r="F1548" s="90"/>
      <c r="G1548" s="90"/>
      <c r="H1548" s="90"/>
      <c r="I1548" s="90"/>
    </row>
    <row r="1549" spans="1:9" x14ac:dyDescent="0.25">
      <c r="A1549" s="90"/>
      <c r="B1549" s="90"/>
      <c r="C1549" s="90"/>
      <c r="D1549" s="90"/>
      <c r="E1549" s="90"/>
      <c r="F1549" s="90"/>
      <c r="G1549" s="90"/>
      <c r="H1549" s="90"/>
      <c r="I1549" s="90"/>
    </row>
    <row r="1550" spans="1:9" x14ac:dyDescent="0.25">
      <c r="A1550" s="90"/>
      <c r="B1550" s="90"/>
      <c r="C1550" s="90"/>
      <c r="D1550" s="90"/>
      <c r="E1550" s="90"/>
      <c r="F1550" s="90"/>
      <c r="G1550" s="90"/>
      <c r="H1550" s="90"/>
      <c r="I1550" s="90"/>
    </row>
    <row r="1551" spans="1:9" x14ac:dyDescent="0.25">
      <c r="A1551" s="90"/>
      <c r="B1551" s="90"/>
      <c r="C1551" s="90"/>
      <c r="D1551" s="90"/>
      <c r="E1551" s="90"/>
      <c r="F1551" s="90"/>
      <c r="G1551" s="90"/>
      <c r="H1551" s="90"/>
      <c r="I1551" s="90"/>
    </row>
    <row r="1552" spans="1:9" x14ac:dyDescent="0.25">
      <c r="A1552" s="90"/>
      <c r="B1552" s="90"/>
      <c r="C1552" s="90"/>
      <c r="D1552" s="90"/>
      <c r="E1552" s="90"/>
      <c r="F1552" s="90"/>
      <c r="G1552" s="90"/>
      <c r="H1552" s="90"/>
      <c r="I1552" s="90"/>
    </row>
    <row r="1553" spans="1:9" x14ac:dyDescent="0.25">
      <c r="A1553" s="90"/>
      <c r="B1553" s="90"/>
      <c r="C1553" s="90"/>
      <c r="D1553" s="90"/>
      <c r="E1553" s="90"/>
      <c r="F1553" s="90"/>
      <c r="G1553" s="90"/>
      <c r="H1553" s="90"/>
      <c r="I1553" s="90"/>
    </row>
    <row r="1554" spans="1:9" x14ac:dyDescent="0.25">
      <c r="A1554" s="90"/>
      <c r="B1554" s="90"/>
      <c r="C1554" s="90"/>
      <c r="D1554" s="90"/>
      <c r="E1554" s="90"/>
      <c r="F1554" s="90"/>
      <c r="G1554" s="90"/>
      <c r="H1554" s="90"/>
      <c r="I1554" s="90"/>
    </row>
    <row r="1555" spans="1:9" x14ac:dyDescent="0.25">
      <c r="A1555" s="90"/>
      <c r="B1555" s="90"/>
      <c r="C1555" s="90"/>
      <c r="D1555" s="90"/>
      <c r="E1555" s="90"/>
      <c r="F1555" s="90"/>
      <c r="G1555" s="90"/>
      <c r="H1555" s="90"/>
      <c r="I1555" s="90"/>
    </row>
    <row r="1556" spans="1:9" x14ac:dyDescent="0.25">
      <c r="A1556" s="90"/>
      <c r="B1556" s="90"/>
      <c r="C1556" s="90"/>
      <c r="D1556" s="90"/>
      <c r="E1556" s="90"/>
      <c r="F1556" s="90"/>
      <c r="G1556" s="90"/>
      <c r="H1556" s="90"/>
      <c r="I1556" s="90"/>
    </row>
    <row r="1557" spans="1:9" x14ac:dyDescent="0.25">
      <c r="A1557" s="90"/>
      <c r="B1557" s="90"/>
      <c r="C1557" s="90"/>
      <c r="D1557" s="90"/>
      <c r="E1557" s="90"/>
      <c r="F1557" s="90"/>
      <c r="G1557" s="90"/>
      <c r="H1557" s="90"/>
      <c r="I1557" s="90"/>
    </row>
    <row r="1558" spans="1:9" x14ac:dyDescent="0.25">
      <c r="A1558" s="90"/>
      <c r="B1558" s="90"/>
      <c r="C1558" s="90"/>
      <c r="D1558" s="90"/>
      <c r="E1558" s="90"/>
      <c r="F1558" s="90"/>
      <c r="G1558" s="90"/>
      <c r="H1558" s="90"/>
      <c r="I1558" s="90"/>
    </row>
    <row r="1559" spans="1:9" x14ac:dyDescent="0.25">
      <c r="A1559" s="90"/>
      <c r="B1559" s="90"/>
      <c r="C1559" s="90"/>
      <c r="D1559" s="90"/>
      <c r="E1559" s="90"/>
      <c r="F1559" s="90"/>
      <c r="G1559" s="90"/>
      <c r="H1559" s="90"/>
      <c r="I1559" s="90"/>
    </row>
    <row r="1560" spans="1:9" x14ac:dyDescent="0.25">
      <c r="A1560" s="90"/>
      <c r="B1560" s="90"/>
      <c r="C1560" s="90"/>
      <c r="D1560" s="90"/>
      <c r="E1560" s="90"/>
      <c r="F1560" s="90"/>
      <c r="G1560" s="90"/>
      <c r="H1560" s="90"/>
      <c r="I1560" s="90"/>
    </row>
    <row r="1561" spans="1:9" x14ac:dyDescent="0.25">
      <c r="A1561" s="90"/>
      <c r="B1561" s="90"/>
      <c r="C1561" s="90"/>
      <c r="D1561" s="90"/>
      <c r="E1561" s="90"/>
      <c r="F1561" s="90"/>
      <c r="G1561" s="90"/>
      <c r="H1561" s="90"/>
      <c r="I1561" s="90"/>
    </row>
    <row r="1562" spans="1:9" x14ac:dyDescent="0.25">
      <c r="A1562" s="90"/>
      <c r="B1562" s="90"/>
      <c r="C1562" s="90"/>
      <c r="D1562" s="90"/>
      <c r="E1562" s="90"/>
      <c r="F1562" s="90"/>
      <c r="G1562" s="90"/>
      <c r="H1562" s="90"/>
      <c r="I1562" s="90"/>
    </row>
    <row r="1563" spans="1:9" x14ac:dyDescent="0.25">
      <c r="A1563" s="90"/>
      <c r="B1563" s="90"/>
      <c r="C1563" s="90"/>
      <c r="D1563" s="90"/>
      <c r="E1563" s="90"/>
      <c r="F1563" s="90"/>
      <c r="G1563" s="90"/>
      <c r="H1563" s="90"/>
      <c r="I1563" s="90"/>
    </row>
    <row r="1564" spans="1:9" x14ac:dyDescent="0.25">
      <c r="A1564" s="90"/>
      <c r="B1564" s="90"/>
      <c r="C1564" s="90"/>
      <c r="D1564" s="90"/>
      <c r="E1564" s="90"/>
      <c r="F1564" s="90"/>
      <c r="G1564" s="90"/>
      <c r="H1564" s="90"/>
      <c r="I1564" s="90"/>
    </row>
    <row r="1565" spans="1:9" x14ac:dyDescent="0.25">
      <c r="A1565" s="90"/>
      <c r="B1565" s="90"/>
      <c r="C1565" s="90"/>
      <c r="D1565" s="90"/>
      <c r="E1565" s="90"/>
      <c r="F1565" s="90"/>
      <c r="G1565" s="90"/>
      <c r="H1565" s="90"/>
      <c r="I1565" s="90"/>
    </row>
    <row r="1566" spans="1:9" x14ac:dyDescent="0.25">
      <c r="A1566" s="90"/>
      <c r="B1566" s="90"/>
      <c r="C1566" s="90"/>
      <c r="D1566" s="90"/>
      <c r="E1566" s="90"/>
      <c r="F1566" s="90"/>
      <c r="G1566" s="90"/>
      <c r="H1566" s="90"/>
      <c r="I1566" s="90"/>
    </row>
    <row r="1567" spans="1:9" x14ac:dyDescent="0.25">
      <c r="A1567" s="90"/>
      <c r="B1567" s="90"/>
      <c r="C1567" s="90"/>
      <c r="D1567" s="90"/>
      <c r="E1567" s="90"/>
      <c r="F1567" s="90"/>
      <c r="G1567" s="90"/>
      <c r="H1567" s="90"/>
      <c r="I1567" s="90"/>
    </row>
    <row r="1568" spans="1:9" x14ac:dyDescent="0.25">
      <c r="A1568" s="90"/>
      <c r="B1568" s="90"/>
      <c r="C1568" s="90"/>
      <c r="D1568" s="90"/>
      <c r="E1568" s="90"/>
      <c r="F1568" s="90"/>
      <c r="G1568" s="90"/>
      <c r="H1568" s="90"/>
      <c r="I1568" s="90"/>
    </row>
    <row r="1569" spans="1:9" x14ac:dyDescent="0.25">
      <c r="A1569" s="90"/>
      <c r="B1569" s="90"/>
      <c r="C1569" s="90"/>
      <c r="D1569" s="90"/>
      <c r="E1569" s="90"/>
      <c r="F1569" s="90"/>
      <c r="G1569" s="90"/>
      <c r="H1569" s="90"/>
      <c r="I1569" s="90"/>
    </row>
    <row r="1570" spans="1:9" x14ac:dyDescent="0.25">
      <c r="A1570" s="90"/>
      <c r="B1570" s="90"/>
      <c r="C1570" s="90"/>
      <c r="D1570" s="90"/>
      <c r="E1570" s="90"/>
      <c r="F1570" s="90"/>
      <c r="G1570" s="90"/>
      <c r="H1570" s="90"/>
      <c r="I1570" s="90"/>
    </row>
    <row r="1571" spans="1:9" x14ac:dyDescent="0.25">
      <c r="A1571" s="90"/>
      <c r="B1571" s="90"/>
      <c r="C1571" s="90"/>
      <c r="D1571" s="90"/>
      <c r="E1571" s="90"/>
      <c r="F1571" s="90"/>
      <c r="G1571" s="90"/>
      <c r="H1571" s="90"/>
      <c r="I1571" s="90"/>
    </row>
    <row r="1572" spans="1:9" x14ac:dyDescent="0.25">
      <c r="A1572" s="90"/>
      <c r="B1572" s="90"/>
      <c r="C1572" s="90"/>
      <c r="D1572" s="90"/>
      <c r="E1572" s="90"/>
      <c r="F1572" s="90"/>
      <c r="G1572" s="90"/>
      <c r="H1572" s="90"/>
      <c r="I1572" s="90"/>
    </row>
    <row r="1573" spans="1:9" x14ac:dyDescent="0.25">
      <c r="A1573" s="90"/>
      <c r="B1573" s="90"/>
      <c r="C1573" s="90"/>
      <c r="D1573" s="90"/>
      <c r="E1573" s="90"/>
      <c r="F1573" s="90"/>
      <c r="G1573" s="90"/>
      <c r="H1573" s="90"/>
      <c r="I1573" s="90"/>
    </row>
    <row r="1574" spans="1:9" x14ac:dyDescent="0.25">
      <c r="A1574" s="90"/>
      <c r="B1574" s="90"/>
      <c r="C1574" s="90"/>
      <c r="D1574" s="90"/>
      <c r="E1574" s="90"/>
      <c r="F1574" s="90"/>
      <c r="G1574" s="90"/>
      <c r="H1574" s="90"/>
      <c r="I1574" s="90"/>
    </row>
    <row r="1575" spans="1:9" x14ac:dyDescent="0.25">
      <c r="A1575" s="90"/>
      <c r="B1575" s="90"/>
      <c r="C1575" s="90"/>
      <c r="D1575" s="90"/>
      <c r="E1575" s="90"/>
      <c r="F1575" s="90"/>
      <c r="G1575" s="90"/>
      <c r="H1575" s="90"/>
      <c r="I1575" s="90"/>
    </row>
    <row r="1576" spans="1:9" x14ac:dyDescent="0.25">
      <c r="A1576" s="90"/>
      <c r="B1576" s="90"/>
      <c r="C1576" s="90"/>
      <c r="D1576" s="90"/>
      <c r="E1576" s="90"/>
      <c r="F1576" s="90"/>
      <c r="G1576" s="90"/>
      <c r="H1576" s="90"/>
      <c r="I1576" s="90"/>
    </row>
    <row r="1577" spans="1:9" x14ac:dyDescent="0.25">
      <c r="A1577" s="90"/>
      <c r="B1577" s="90"/>
      <c r="C1577" s="90"/>
      <c r="D1577" s="90"/>
      <c r="E1577" s="90"/>
      <c r="F1577" s="90"/>
      <c r="G1577" s="90"/>
      <c r="H1577" s="90"/>
      <c r="I1577" s="90"/>
    </row>
    <row r="1578" spans="1:9" x14ac:dyDescent="0.25">
      <c r="A1578" s="90"/>
      <c r="B1578" s="90"/>
      <c r="C1578" s="90"/>
      <c r="D1578" s="90"/>
      <c r="E1578" s="90"/>
      <c r="F1578" s="90"/>
      <c r="G1578" s="90"/>
      <c r="H1578" s="90"/>
      <c r="I1578" s="90"/>
    </row>
    <row r="1579" spans="1:9" x14ac:dyDescent="0.25">
      <c r="A1579" s="90"/>
      <c r="B1579" s="90"/>
      <c r="C1579" s="90"/>
      <c r="D1579" s="90"/>
      <c r="E1579" s="90"/>
      <c r="F1579" s="90"/>
      <c r="G1579" s="90"/>
      <c r="H1579" s="90"/>
      <c r="I1579" s="90"/>
    </row>
    <row r="1580" spans="1:9" x14ac:dyDescent="0.25">
      <c r="A1580" s="90"/>
      <c r="B1580" s="90"/>
      <c r="C1580" s="90"/>
      <c r="D1580" s="90"/>
      <c r="E1580" s="90"/>
      <c r="F1580" s="90"/>
      <c r="G1580" s="90"/>
      <c r="H1580" s="90"/>
      <c r="I1580" s="90"/>
    </row>
    <row r="1581" spans="1:9" x14ac:dyDescent="0.25">
      <c r="A1581" s="90"/>
      <c r="B1581" s="90"/>
      <c r="C1581" s="90"/>
      <c r="D1581" s="90"/>
      <c r="E1581" s="90"/>
      <c r="F1581" s="90"/>
      <c r="G1581" s="90"/>
      <c r="H1581" s="90"/>
      <c r="I1581" s="90"/>
    </row>
    <row r="1582" spans="1:9" x14ac:dyDescent="0.25">
      <c r="A1582" s="90"/>
      <c r="B1582" s="90"/>
      <c r="C1582" s="90"/>
      <c r="D1582" s="90"/>
      <c r="E1582" s="90"/>
      <c r="F1582" s="90"/>
      <c r="G1582" s="90"/>
      <c r="H1582" s="90"/>
      <c r="I1582" s="90"/>
    </row>
    <row r="1583" spans="1:9" x14ac:dyDescent="0.25">
      <c r="A1583" s="90"/>
      <c r="B1583" s="90"/>
      <c r="C1583" s="90"/>
      <c r="D1583" s="90"/>
      <c r="E1583" s="90"/>
      <c r="F1583" s="90"/>
      <c r="G1583" s="90"/>
      <c r="H1583" s="90"/>
      <c r="I1583" s="90"/>
    </row>
    <row r="1584" spans="1:9" x14ac:dyDescent="0.25">
      <c r="A1584" s="90"/>
      <c r="B1584" s="90"/>
      <c r="C1584" s="90"/>
      <c r="D1584" s="90"/>
      <c r="E1584" s="90"/>
      <c r="F1584" s="90"/>
      <c r="G1584" s="90"/>
      <c r="H1584" s="90"/>
      <c r="I1584" s="90"/>
    </row>
    <row r="1585" spans="1:9" x14ac:dyDescent="0.25">
      <c r="A1585" s="90"/>
      <c r="B1585" s="90"/>
      <c r="C1585" s="90"/>
      <c r="D1585" s="90"/>
      <c r="E1585" s="90"/>
      <c r="F1585" s="90"/>
      <c r="G1585" s="90"/>
      <c r="H1585" s="90"/>
      <c r="I1585" s="90"/>
    </row>
    <row r="1586" spans="1:9" x14ac:dyDescent="0.25">
      <c r="A1586" s="90"/>
      <c r="B1586" s="90"/>
      <c r="C1586" s="90"/>
      <c r="D1586" s="90"/>
      <c r="E1586" s="90"/>
      <c r="F1586" s="90"/>
      <c r="G1586" s="90"/>
      <c r="H1586" s="90"/>
      <c r="I1586" s="90"/>
    </row>
    <row r="1587" spans="1:9" x14ac:dyDescent="0.25">
      <c r="A1587" s="90"/>
      <c r="B1587" s="90"/>
      <c r="C1587" s="90"/>
      <c r="D1587" s="90"/>
      <c r="E1587" s="90"/>
      <c r="F1587" s="90"/>
      <c r="G1587" s="90"/>
      <c r="H1587" s="90"/>
      <c r="I1587" s="90"/>
    </row>
    <row r="1588" spans="1:9" x14ac:dyDescent="0.25">
      <c r="A1588" s="90"/>
      <c r="B1588" s="90"/>
      <c r="C1588" s="90"/>
      <c r="D1588" s="90"/>
      <c r="E1588" s="90"/>
      <c r="F1588" s="90"/>
      <c r="G1588" s="90"/>
      <c r="H1588" s="90"/>
      <c r="I1588" s="90"/>
    </row>
    <row r="1589" spans="1:9" x14ac:dyDescent="0.25">
      <c r="A1589" s="90"/>
      <c r="B1589" s="90"/>
      <c r="C1589" s="90"/>
      <c r="D1589" s="90"/>
      <c r="E1589" s="90"/>
      <c r="F1589" s="90"/>
      <c r="G1589" s="90"/>
      <c r="H1589" s="90"/>
      <c r="I1589" s="90"/>
    </row>
    <row r="1590" spans="1:9" x14ac:dyDescent="0.25">
      <c r="A1590" s="90"/>
      <c r="B1590" s="90"/>
      <c r="C1590" s="90"/>
      <c r="D1590" s="90"/>
      <c r="E1590" s="90"/>
      <c r="F1590" s="90"/>
      <c r="G1590" s="90"/>
      <c r="H1590" s="90"/>
      <c r="I1590" s="90"/>
    </row>
    <row r="1591" spans="1:9" x14ac:dyDescent="0.25">
      <c r="A1591" s="90"/>
      <c r="B1591" s="90"/>
      <c r="C1591" s="90"/>
      <c r="D1591" s="90"/>
      <c r="E1591" s="90"/>
      <c r="F1591" s="90"/>
      <c r="G1591" s="90"/>
      <c r="H1591" s="90"/>
      <c r="I1591" s="90"/>
    </row>
    <row r="1592" spans="1:9" x14ac:dyDescent="0.25">
      <c r="A1592" s="90"/>
      <c r="B1592" s="90"/>
      <c r="C1592" s="90"/>
      <c r="D1592" s="90"/>
      <c r="E1592" s="90"/>
      <c r="F1592" s="90"/>
      <c r="G1592" s="90"/>
      <c r="H1592" s="90"/>
      <c r="I1592" s="90"/>
    </row>
    <row r="1593" spans="1:9" x14ac:dyDescent="0.25">
      <c r="A1593" s="90"/>
      <c r="B1593" s="90"/>
      <c r="C1593" s="90"/>
      <c r="D1593" s="90"/>
      <c r="E1593" s="90"/>
      <c r="F1593" s="90"/>
      <c r="G1593" s="90"/>
      <c r="H1593" s="90"/>
      <c r="I1593" s="90"/>
    </row>
    <row r="1594" spans="1:9" x14ac:dyDescent="0.25">
      <c r="A1594" s="90"/>
      <c r="B1594" s="90"/>
      <c r="C1594" s="90"/>
      <c r="D1594" s="90"/>
      <c r="E1594" s="90"/>
      <c r="F1594" s="90"/>
      <c r="G1594" s="90"/>
      <c r="H1594" s="90"/>
      <c r="I1594" s="90"/>
    </row>
    <row r="1595" spans="1:9" x14ac:dyDescent="0.25">
      <c r="A1595" s="90"/>
      <c r="B1595" s="90"/>
      <c r="C1595" s="90"/>
      <c r="D1595" s="90"/>
      <c r="E1595" s="90"/>
      <c r="F1595" s="90"/>
      <c r="G1595" s="90"/>
      <c r="H1595" s="90"/>
      <c r="I1595" s="90"/>
    </row>
    <row r="1596" spans="1:9" x14ac:dyDescent="0.25">
      <c r="A1596" s="90"/>
      <c r="B1596" s="90"/>
      <c r="C1596" s="90"/>
      <c r="D1596" s="90"/>
      <c r="E1596" s="90"/>
      <c r="F1596" s="90"/>
      <c r="G1596" s="90"/>
      <c r="H1596" s="90"/>
      <c r="I1596" s="90"/>
    </row>
    <row r="1597" spans="1:9" x14ac:dyDescent="0.25">
      <c r="A1597" s="90"/>
      <c r="B1597" s="90"/>
      <c r="C1597" s="90"/>
      <c r="D1597" s="90"/>
      <c r="E1597" s="90"/>
      <c r="F1597" s="90"/>
      <c r="G1597" s="90"/>
      <c r="H1597" s="90"/>
      <c r="I1597" s="90"/>
    </row>
    <row r="1598" spans="1:9" x14ac:dyDescent="0.25">
      <c r="A1598" s="90"/>
      <c r="B1598" s="90"/>
      <c r="C1598" s="90"/>
      <c r="D1598" s="90"/>
      <c r="E1598" s="90"/>
      <c r="F1598" s="90"/>
      <c r="G1598" s="90"/>
      <c r="H1598" s="90"/>
      <c r="I1598" s="90"/>
    </row>
    <row r="1599" spans="1:9" x14ac:dyDescent="0.25">
      <c r="A1599" s="90"/>
      <c r="B1599" s="90"/>
      <c r="C1599" s="90"/>
      <c r="D1599" s="90"/>
      <c r="E1599" s="90"/>
      <c r="F1599" s="90"/>
      <c r="G1599" s="90"/>
      <c r="H1599" s="90"/>
      <c r="I1599" s="90"/>
    </row>
    <row r="1600" spans="1:9" x14ac:dyDescent="0.25">
      <c r="A1600" s="90"/>
      <c r="B1600" s="90"/>
      <c r="C1600" s="90"/>
      <c r="D1600" s="90"/>
      <c r="E1600" s="90"/>
      <c r="F1600" s="90"/>
      <c r="G1600" s="90"/>
      <c r="H1600" s="90"/>
      <c r="I1600" s="90"/>
    </row>
    <row r="1601" spans="1:9" x14ac:dyDescent="0.25">
      <c r="A1601" s="90"/>
      <c r="B1601" s="90"/>
      <c r="C1601" s="90"/>
      <c r="D1601" s="90"/>
      <c r="E1601" s="90"/>
      <c r="F1601" s="90"/>
      <c r="G1601" s="90"/>
      <c r="H1601" s="90"/>
      <c r="I1601" s="90"/>
    </row>
    <row r="1602" spans="1:9" x14ac:dyDescent="0.25">
      <c r="A1602" s="90"/>
      <c r="B1602" s="90"/>
      <c r="C1602" s="90"/>
      <c r="D1602" s="90"/>
      <c r="E1602" s="90"/>
      <c r="F1602" s="90"/>
      <c r="G1602" s="90"/>
      <c r="H1602" s="90"/>
      <c r="I1602" s="90"/>
    </row>
    <row r="1603" spans="1:9" x14ac:dyDescent="0.25">
      <c r="A1603" s="90"/>
      <c r="B1603" s="90"/>
      <c r="C1603" s="90"/>
      <c r="D1603" s="90"/>
      <c r="E1603" s="90"/>
      <c r="F1603" s="90"/>
      <c r="G1603" s="90"/>
      <c r="H1603" s="90"/>
      <c r="I1603" s="90"/>
    </row>
    <row r="1604" spans="1:9" x14ac:dyDescent="0.25">
      <c r="A1604" s="90"/>
      <c r="B1604" s="90"/>
      <c r="C1604" s="90"/>
      <c r="D1604" s="90"/>
      <c r="E1604" s="90"/>
      <c r="F1604" s="90"/>
      <c r="G1604" s="90"/>
      <c r="H1604" s="90"/>
      <c r="I1604" s="90"/>
    </row>
    <row r="1605" spans="1:9" x14ac:dyDescent="0.25">
      <c r="A1605" s="90"/>
      <c r="B1605" s="90"/>
      <c r="C1605" s="90"/>
      <c r="D1605" s="90"/>
      <c r="E1605" s="90"/>
      <c r="F1605" s="90"/>
      <c r="G1605" s="90"/>
      <c r="H1605" s="90"/>
      <c r="I1605" s="90"/>
    </row>
    <row r="1606" spans="1:9" x14ac:dyDescent="0.25">
      <c r="A1606" s="90"/>
      <c r="B1606" s="90"/>
      <c r="C1606" s="90"/>
      <c r="D1606" s="90"/>
      <c r="E1606" s="90"/>
      <c r="F1606" s="90"/>
      <c r="G1606" s="90"/>
      <c r="H1606" s="90"/>
      <c r="I1606" s="90"/>
    </row>
    <row r="1607" spans="1:9" x14ac:dyDescent="0.25">
      <c r="A1607" s="90"/>
      <c r="B1607" s="90"/>
      <c r="C1607" s="90"/>
      <c r="D1607" s="90"/>
      <c r="E1607" s="90"/>
      <c r="F1607" s="90"/>
      <c r="G1607" s="90"/>
      <c r="H1607" s="90"/>
      <c r="I1607" s="90"/>
    </row>
    <row r="1608" spans="1:9" x14ac:dyDescent="0.25">
      <c r="A1608" s="90"/>
      <c r="B1608" s="90"/>
      <c r="C1608" s="90"/>
      <c r="D1608" s="90"/>
      <c r="E1608" s="90"/>
      <c r="F1608" s="90"/>
      <c r="G1608" s="90"/>
      <c r="H1608" s="90"/>
      <c r="I1608" s="90"/>
    </row>
    <row r="1609" spans="1:9" x14ac:dyDescent="0.25">
      <c r="A1609" s="90"/>
      <c r="B1609" s="90"/>
      <c r="C1609" s="90"/>
      <c r="D1609" s="90"/>
      <c r="E1609" s="90"/>
      <c r="F1609" s="90"/>
      <c r="G1609" s="90"/>
      <c r="H1609" s="90"/>
      <c r="I1609" s="90"/>
    </row>
    <row r="1610" spans="1:9" x14ac:dyDescent="0.25">
      <c r="A1610" s="90"/>
      <c r="B1610" s="90"/>
      <c r="C1610" s="90"/>
      <c r="D1610" s="90"/>
      <c r="E1610" s="90"/>
      <c r="F1610" s="90"/>
      <c r="G1610" s="90"/>
      <c r="H1610" s="90"/>
      <c r="I1610" s="90"/>
    </row>
    <row r="1611" spans="1:9" x14ac:dyDescent="0.25">
      <c r="A1611" s="90"/>
      <c r="B1611" s="90"/>
      <c r="C1611" s="90"/>
      <c r="D1611" s="90"/>
      <c r="E1611" s="90"/>
      <c r="F1611" s="90"/>
      <c r="G1611" s="90"/>
      <c r="H1611" s="90"/>
      <c r="I1611" s="90"/>
    </row>
    <row r="1612" spans="1:9" x14ac:dyDescent="0.25">
      <c r="A1612" s="90"/>
      <c r="B1612" s="90"/>
      <c r="C1612" s="90"/>
      <c r="D1612" s="90"/>
      <c r="E1612" s="90"/>
      <c r="F1612" s="90"/>
      <c r="G1612" s="90"/>
      <c r="H1612" s="90"/>
      <c r="I1612" s="90"/>
    </row>
    <row r="1613" spans="1:9" x14ac:dyDescent="0.25">
      <c r="A1613" s="90"/>
      <c r="B1613" s="90"/>
      <c r="C1613" s="90"/>
      <c r="D1613" s="90"/>
      <c r="E1613" s="90"/>
      <c r="F1613" s="90"/>
      <c r="G1613" s="90"/>
      <c r="H1613" s="90"/>
      <c r="I1613" s="90"/>
    </row>
    <row r="1614" spans="1:9" x14ac:dyDescent="0.25">
      <c r="A1614" s="90"/>
      <c r="B1614" s="90"/>
      <c r="C1614" s="90"/>
      <c r="D1614" s="90"/>
      <c r="E1614" s="90"/>
      <c r="F1614" s="90"/>
      <c r="G1614" s="90"/>
      <c r="H1614" s="90"/>
      <c r="I1614" s="90"/>
    </row>
    <row r="1615" spans="1:9" x14ac:dyDescent="0.25">
      <c r="A1615" s="90"/>
      <c r="B1615" s="90"/>
      <c r="C1615" s="90"/>
      <c r="D1615" s="90"/>
      <c r="E1615" s="90"/>
      <c r="F1615" s="90"/>
      <c r="G1615" s="90"/>
      <c r="H1615" s="90"/>
      <c r="I1615" s="90"/>
    </row>
    <row r="1616" spans="1:9" x14ac:dyDescent="0.25">
      <c r="A1616" s="90"/>
      <c r="B1616" s="90"/>
      <c r="C1616" s="90"/>
      <c r="D1616" s="90"/>
      <c r="E1616" s="90"/>
      <c r="F1616" s="90"/>
      <c r="G1616" s="90"/>
      <c r="H1616" s="90"/>
      <c r="I1616" s="90"/>
    </row>
    <row r="1617" spans="1:9" x14ac:dyDescent="0.25">
      <c r="A1617" s="90"/>
      <c r="B1617" s="90"/>
      <c r="C1617" s="90"/>
      <c r="D1617" s="90"/>
      <c r="E1617" s="90"/>
      <c r="F1617" s="90"/>
      <c r="G1617" s="90"/>
      <c r="H1617" s="90"/>
      <c r="I1617" s="90"/>
    </row>
    <row r="1618" spans="1:9" x14ac:dyDescent="0.25">
      <c r="A1618" s="90"/>
      <c r="B1618" s="90"/>
      <c r="C1618" s="90"/>
      <c r="D1618" s="90"/>
      <c r="E1618" s="90"/>
      <c r="F1618" s="90"/>
      <c r="G1618" s="90"/>
      <c r="H1618" s="90"/>
      <c r="I1618" s="90"/>
    </row>
    <row r="1619" spans="1:9" x14ac:dyDescent="0.25">
      <c r="A1619" s="90"/>
      <c r="B1619" s="90"/>
      <c r="C1619" s="90"/>
      <c r="D1619" s="90"/>
      <c r="E1619" s="90"/>
      <c r="F1619" s="90"/>
      <c r="G1619" s="90"/>
      <c r="H1619" s="90"/>
      <c r="I1619" s="90"/>
    </row>
    <row r="1620" spans="1:9" x14ac:dyDescent="0.25">
      <c r="A1620" s="90"/>
      <c r="B1620" s="90"/>
      <c r="C1620" s="90"/>
      <c r="D1620" s="90"/>
      <c r="E1620" s="90"/>
      <c r="F1620" s="90"/>
      <c r="G1620" s="90"/>
      <c r="H1620" s="90"/>
      <c r="I1620" s="90"/>
    </row>
    <row r="1621" spans="1:9" x14ac:dyDescent="0.25">
      <c r="A1621" s="90"/>
      <c r="B1621" s="90"/>
      <c r="C1621" s="90"/>
      <c r="D1621" s="90"/>
      <c r="E1621" s="90"/>
      <c r="F1621" s="90"/>
      <c r="G1621" s="90"/>
      <c r="H1621" s="90"/>
      <c r="I1621" s="90"/>
    </row>
    <row r="1622" spans="1:9" x14ac:dyDescent="0.25">
      <c r="A1622" s="90"/>
      <c r="B1622" s="90"/>
      <c r="C1622" s="90"/>
      <c r="D1622" s="90"/>
      <c r="E1622" s="90"/>
      <c r="F1622" s="90"/>
      <c r="G1622" s="90"/>
      <c r="H1622" s="90"/>
      <c r="I1622" s="90"/>
    </row>
    <row r="1623" spans="1:9" x14ac:dyDescent="0.25">
      <c r="A1623" s="90"/>
      <c r="B1623" s="90"/>
      <c r="C1623" s="90"/>
      <c r="D1623" s="90"/>
      <c r="E1623" s="90"/>
      <c r="F1623" s="90"/>
      <c r="G1623" s="90"/>
      <c r="H1623" s="90"/>
      <c r="I1623" s="90"/>
    </row>
    <row r="1624" spans="1:9" x14ac:dyDescent="0.25">
      <c r="A1624" s="90"/>
      <c r="B1624" s="90"/>
      <c r="C1624" s="90"/>
      <c r="D1624" s="90"/>
      <c r="E1624" s="90"/>
      <c r="F1624" s="90"/>
      <c r="G1624" s="90"/>
      <c r="H1624" s="90"/>
      <c r="I1624" s="90"/>
    </row>
    <row r="1625" spans="1:9" x14ac:dyDescent="0.25">
      <c r="A1625" s="90"/>
      <c r="B1625" s="90"/>
      <c r="C1625" s="90"/>
      <c r="D1625" s="90"/>
      <c r="E1625" s="90"/>
      <c r="F1625" s="90"/>
      <c r="G1625" s="90"/>
      <c r="H1625" s="90"/>
      <c r="I1625" s="90"/>
    </row>
    <row r="1626" spans="1:9" x14ac:dyDescent="0.25">
      <c r="A1626" s="90"/>
      <c r="B1626" s="90"/>
      <c r="C1626" s="90"/>
      <c r="D1626" s="90"/>
      <c r="E1626" s="90"/>
      <c r="F1626" s="90"/>
      <c r="G1626" s="90"/>
      <c r="H1626" s="90"/>
      <c r="I1626" s="90"/>
    </row>
    <row r="1627" spans="1:9" x14ac:dyDescent="0.25">
      <c r="A1627" s="90"/>
      <c r="B1627" s="90"/>
      <c r="C1627" s="90"/>
      <c r="D1627" s="90"/>
      <c r="E1627" s="90"/>
      <c r="F1627" s="90"/>
      <c r="G1627" s="90"/>
      <c r="H1627" s="90"/>
      <c r="I1627" s="90"/>
    </row>
    <row r="1628" spans="1:9" x14ac:dyDescent="0.25">
      <c r="A1628" s="90"/>
      <c r="B1628" s="90"/>
      <c r="C1628" s="90"/>
      <c r="D1628" s="90"/>
      <c r="E1628" s="90"/>
      <c r="F1628" s="90"/>
      <c r="G1628" s="90"/>
      <c r="H1628" s="90"/>
      <c r="I1628" s="90"/>
    </row>
    <row r="1629" spans="1:9" x14ac:dyDescent="0.25">
      <c r="A1629" s="90"/>
      <c r="B1629" s="90"/>
      <c r="C1629" s="90"/>
      <c r="D1629" s="90"/>
      <c r="E1629" s="90"/>
      <c r="F1629" s="90"/>
      <c r="G1629" s="90"/>
      <c r="H1629" s="90"/>
      <c r="I1629" s="90"/>
    </row>
    <row r="1630" spans="1:9" x14ac:dyDescent="0.25">
      <c r="A1630" s="90"/>
      <c r="B1630" s="90"/>
      <c r="C1630" s="90"/>
      <c r="D1630" s="90"/>
      <c r="E1630" s="90"/>
      <c r="F1630" s="90"/>
      <c r="G1630" s="90"/>
      <c r="H1630" s="90"/>
      <c r="I1630" s="90"/>
    </row>
    <row r="1631" spans="1:9" x14ac:dyDescent="0.25">
      <c r="A1631" s="90"/>
      <c r="B1631" s="90"/>
      <c r="C1631" s="90"/>
      <c r="D1631" s="90"/>
      <c r="E1631" s="90"/>
      <c r="F1631" s="90"/>
      <c r="G1631" s="90"/>
      <c r="H1631" s="90"/>
      <c r="I1631" s="90"/>
    </row>
    <row r="1632" spans="1:9" x14ac:dyDescent="0.25">
      <c r="A1632" s="90"/>
      <c r="B1632" s="90"/>
      <c r="C1632" s="90"/>
      <c r="D1632" s="90"/>
      <c r="E1632" s="90"/>
      <c r="F1632" s="90"/>
      <c r="G1632" s="90"/>
      <c r="H1632" s="90"/>
      <c r="I1632" s="90"/>
    </row>
    <row r="1633" spans="1:9" x14ac:dyDescent="0.25">
      <c r="A1633" s="90"/>
      <c r="B1633" s="90"/>
      <c r="C1633" s="90"/>
      <c r="D1633" s="90"/>
      <c r="E1633" s="90"/>
      <c r="F1633" s="90"/>
      <c r="G1633" s="90"/>
      <c r="H1633" s="90"/>
      <c r="I1633" s="90"/>
    </row>
    <row r="1634" spans="1:9" x14ac:dyDescent="0.25">
      <c r="A1634" s="90"/>
      <c r="B1634" s="90"/>
      <c r="C1634" s="90"/>
      <c r="D1634" s="90"/>
      <c r="E1634" s="90"/>
      <c r="F1634" s="90"/>
      <c r="G1634" s="90"/>
      <c r="H1634" s="90"/>
      <c r="I1634" s="90"/>
    </row>
    <row r="1635" spans="1:9" x14ac:dyDescent="0.25">
      <c r="A1635" s="90"/>
      <c r="B1635" s="90"/>
      <c r="C1635" s="90"/>
      <c r="D1635" s="90"/>
      <c r="E1635" s="90"/>
      <c r="F1635" s="90"/>
      <c r="G1635" s="90"/>
      <c r="H1635" s="90"/>
      <c r="I1635" s="90"/>
    </row>
    <row r="1636" spans="1:9" x14ac:dyDescent="0.25">
      <c r="A1636" s="90"/>
      <c r="B1636" s="90"/>
      <c r="C1636" s="90"/>
      <c r="D1636" s="90"/>
      <c r="E1636" s="90"/>
      <c r="F1636" s="90"/>
      <c r="G1636" s="90"/>
      <c r="H1636" s="90"/>
      <c r="I1636" s="90"/>
    </row>
    <row r="1637" spans="1:9" x14ac:dyDescent="0.25">
      <c r="A1637" s="90"/>
      <c r="B1637" s="90"/>
      <c r="C1637" s="90"/>
      <c r="D1637" s="90"/>
      <c r="E1637" s="90"/>
      <c r="F1637" s="90"/>
      <c r="G1637" s="90"/>
      <c r="H1637" s="90"/>
      <c r="I1637" s="90"/>
    </row>
    <row r="1638" spans="1:9" x14ac:dyDescent="0.25">
      <c r="A1638" s="90"/>
      <c r="B1638" s="90"/>
      <c r="C1638" s="90"/>
      <c r="D1638" s="90"/>
      <c r="E1638" s="90"/>
      <c r="F1638" s="90"/>
      <c r="G1638" s="90"/>
      <c r="H1638" s="90"/>
      <c r="I1638" s="90"/>
    </row>
    <row r="1639" spans="1:9" x14ac:dyDescent="0.25">
      <c r="A1639" s="90"/>
      <c r="B1639" s="90"/>
      <c r="C1639" s="90"/>
      <c r="D1639" s="90"/>
      <c r="E1639" s="90"/>
      <c r="F1639" s="90"/>
      <c r="G1639" s="90"/>
      <c r="H1639" s="90"/>
      <c r="I1639" s="90"/>
    </row>
    <row r="1640" spans="1:9" x14ac:dyDescent="0.25">
      <c r="A1640" s="90"/>
      <c r="B1640" s="90"/>
      <c r="C1640" s="90"/>
      <c r="D1640" s="90"/>
      <c r="E1640" s="90"/>
      <c r="F1640" s="90"/>
      <c r="G1640" s="90"/>
      <c r="H1640" s="90"/>
      <c r="I1640" s="90"/>
    </row>
    <row r="1641" spans="1:9" x14ac:dyDescent="0.25">
      <c r="A1641" s="90"/>
      <c r="B1641" s="90"/>
      <c r="C1641" s="90"/>
      <c r="D1641" s="90"/>
      <c r="E1641" s="90"/>
      <c r="F1641" s="90"/>
      <c r="G1641" s="90"/>
      <c r="H1641" s="90"/>
      <c r="I1641" s="90"/>
    </row>
    <row r="1642" spans="1:9" x14ac:dyDescent="0.25">
      <c r="A1642" s="90"/>
      <c r="B1642" s="90"/>
      <c r="C1642" s="90"/>
      <c r="D1642" s="90"/>
      <c r="E1642" s="90"/>
      <c r="F1642" s="90"/>
      <c r="G1642" s="90"/>
      <c r="H1642" s="90"/>
      <c r="I1642" s="90"/>
    </row>
    <row r="1643" spans="1:9" x14ac:dyDescent="0.25">
      <c r="A1643" s="90"/>
      <c r="B1643" s="90"/>
      <c r="C1643" s="90"/>
      <c r="D1643" s="90"/>
      <c r="E1643" s="90"/>
      <c r="F1643" s="90"/>
      <c r="G1643" s="90"/>
      <c r="H1643" s="90"/>
      <c r="I1643" s="90"/>
    </row>
    <row r="1644" spans="1:9" x14ac:dyDescent="0.25">
      <c r="A1644" s="90"/>
      <c r="B1644" s="90"/>
      <c r="C1644" s="90"/>
      <c r="D1644" s="90"/>
      <c r="E1644" s="90"/>
      <c r="F1644" s="90"/>
      <c r="G1644" s="90"/>
      <c r="H1644" s="90"/>
      <c r="I1644" s="90"/>
    </row>
    <row r="1645" spans="1:9" x14ac:dyDescent="0.25">
      <c r="A1645" s="90"/>
      <c r="B1645" s="90"/>
      <c r="C1645" s="90"/>
      <c r="D1645" s="90"/>
      <c r="E1645" s="90"/>
      <c r="F1645" s="90"/>
      <c r="G1645" s="90"/>
      <c r="H1645" s="90"/>
      <c r="I1645" s="90"/>
    </row>
    <row r="1646" spans="1:9" x14ac:dyDescent="0.25">
      <c r="A1646" s="90"/>
      <c r="B1646" s="90"/>
      <c r="C1646" s="90"/>
      <c r="D1646" s="90"/>
      <c r="E1646" s="90"/>
      <c r="F1646" s="90"/>
      <c r="G1646" s="90"/>
      <c r="H1646" s="90"/>
      <c r="I1646" s="90"/>
    </row>
    <row r="1647" spans="1:9" x14ac:dyDescent="0.25">
      <c r="A1647" s="90"/>
      <c r="B1647" s="90"/>
      <c r="C1647" s="90"/>
      <c r="D1647" s="90"/>
      <c r="E1647" s="90"/>
      <c r="F1647" s="90"/>
      <c r="G1647" s="90"/>
      <c r="H1647" s="90"/>
      <c r="I1647" s="90"/>
    </row>
    <row r="1648" spans="1:9" x14ac:dyDescent="0.25">
      <c r="A1648" s="90"/>
      <c r="B1648" s="90"/>
      <c r="C1648" s="90"/>
      <c r="D1648" s="90"/>
      <c r="E1648" s="90"/>
      <c r="F1648" s="90"/>
      <c r="G1648" s="90"/>
      <c r="H1648" s="90"/>
      <c r="I1648" s="90"/>
    </row>
    <row r="1649" spans="1:9" x14ac:dyDescent="0.25">
      <c r="A1649" s="90"/>
      <c r="B1649" s="90"/>
      <c r="C1649" s="90"/>
      <c r="D1649" s="90"/>
      <c r="E1649" s="90"/>
      <c r="F1649" s="90"/>
      <c r="G1649" s="90"/>
      <c r="H1649" s="90"/>
      <c r="I1649" s="90"/>
    </row>
    <row r="1650" spans="1:9" x14ac:dyDescent="0.25">
      <c r="A1650" s="90"/>
      <c r="B1650" s="90"/>
      <c r="C1650" s="90"/>
      <c r="D1650" s="90"/>
      <c r="E1650" s="90"/>
      <c r="F1650" s="90"/>
      <c r="G1650" s="90"/>
      <c r="H1650" s="90"/>
      <c r="I1650" s="90"/>
    </row>
    <row r="1651" spans="1:9" x14ac:dyDescent="0.25">
      <c r="A1651" s="90"/>
      <c r="B1651" s="90"/>
      <c r="C1651" s="90"/>
      <c r="D1651" s="90"/>
      <c r="E1651" s="90"/>
      <c r="F1651" s="90"/>
      <c r="G1651" s="90"/>
      <c r="H1651" s="90"/>
      <c r="I1651" s="90"/>
    </row>
    <row r="1652" spans="1:9" x14ac:dyDescent="0.25">
      <c r="A1652" s="90"/>
      <c r="B1652" s="90"/>
      <c r="C1652" s="90"/>
      <c r="D1652" s="90"/>
      <c r="E1652" s="90"/>
      <c r="F1652" s="90"/>
      <c r="G1652" s="90"/>
      <c r="H1652" s="90"/>
      <c r="I1652" s="90"/>
    </row>
    <row r="1653" spans="1:9" x14ac:dyDescent="0.25">
      <c r="A1653" s="90"/>
      <c r="B1653" s="90"/>
      <c r="C1653" s="90"/>
      <c r="D1653" s="90"/>
      <c r="E1653" s="90"/>
      <c r="F1653" s="90"/>
      <c r="G1653" s="90"/>
      <c r="H1653" s="90"/>
      <c r="I1653" s="90"/>
    </row>
    <row r="1654" spans="1:9" x14ac:dyDescent="0.25">
      <c r="A1654" s="90"/>
      <c r="B1654" s="90"/>
      <c r="C1654" s="90"/>
      <c r="D1654" s="90"/>
      <c r="E1654" s="90"/>
      <c r="F1654" s="90"/>
      <c r="G1654" s="90"/>
      <c r="H1654" s="90"/>
      <c r="I1654" s="90"/>
    </row>
    <row r="1655" spans="1:9" x14ac:dyDescent="0.25">
      <c r="A1655" s="90"/>
      <c r="B1655" s="90"/>
      <c r="C1655" s="90"/>
      <c r="D1655" s="90"/>
      <c r="E1655" s="90"/>
      <c r="F1655" s="90"/>
      <c r="G1655" s="90"/>
      <c r="H1655" s="90"/>
      <c r="I1655" s="90"/>
    </row>
    <row r="1656" spans="1:9" x14ac:dyDescent="0.25">
      <c r="A1656" s="90"/>
      <c r="B1656" s="90"/>
      <c r="C1656" s="90"/>
      <c r="D1656" s="90"/>
      <c r="E1656" s="90"/>
      <c r="F1656" s="90"/>
      <c r="G1656" s="90"/>
      <c r="H1656" s="90"/>
      <c r="I1656" s="90"/>
    </row>
    <row r="1657" spans="1:9" x14ac:dyDescent="0.25">
      <c r="A1657" s="90"/>
      <c r="B1657" s="90"/>
      <c r="C1657" s="90"/>
      <c r="D1657" s="90"/>
      <c r="E1657" s="90"/>
      <c r="F1657" s="90"/>
      <c r="G1657" s="90"/>
      <c r="H1657" s="90"/>
      <c r="I1657" s="90"/>
    </row>
    <row r="1658" spans="1:9" x14ac:dyDescent="0.25">
      <c r="A1658" s="90"/>
      <c r="B1658" s="90"/>
      <c r="C1658" s="90"/>
      <c r="D1658" s="90"/>
      <c r="E1658" s="90"/>
      <c r="F1658" s="90"/>
      <c r="G1658" s="90"/>
      <c r="H1658" s="90"/>
      <c r="I1658" s="90"/>
    </row>
    <row r="1659" spans="1:9" x14ac:dyDescent="0.25">
      <c r="A1659" s="90"/>
      <c r="B1659" s="90"/>
      <c r="C1659" s="90"/>
      <c r="D1659" s="90"/>
      <c r="E1659" s="90"/>
      <c r="F1659" s="90"/>
      <c r="G1659" s="90"/>
      <c r="H1659" s="90"/>
      <c r="I1659" s="90"/>
    </row>
    <row r="1660" spans="1:9" x14ac:dyDescent="0.25">
      <c r="A1660" s="90"/>
      <c r="B1660" s="90"/>
      <c r="C1660" s="90"/>
      <c r="D1660" s="90"/>
      <c r="E1660" s="90"/>
      <c r="F1660" s="90"/>
      <c r="G1660" s="90"/>
      <c r="H1660" s="90"/>
      <c r="I1660" s="90"/>
    </row>
    <row r="1661" spans="1:9" x14ac:dyDescent="0.25">
      <c r="A1661" s="90"/>
      <c r="B1661" s="90"/>
      <c r="C1661" s="90"/>
      <c r="D1661" s="90"/>
      <c r="E1661" s="90"/>
      <c r="F1661" s="90"/>
      <c r="G1661" s="90"/>
      <c r="H1661" s="90"/>
      <c r="I1661" s="90"/>
    </row>
    <row r="1662" spans="1:9" x14ac:dyDescent="0.25">
      <c r="A1662" s="90"/>
      <c r="B1662" s="90"/>
      <c r="C1662" s="90"/>
      <c r="D1662" s="90"/>
      <c r="E1662" s="90"/>
      <c r="F1662" s="90"/>
      <c r="G1662" s="90"/>
      <c r="H1662" s="90"/>
      <c r="I1662" s="90"/>
    </row>
    <row r="1663" spans="1:9" x14ac:dyDescent="0.25">
      <c r="A1663" s="90"/>
      <c r="B1663" s="90"/>
      <c r="C1663" s="90"/>
      <c r="D1663" s="90"/>
      <c r="E1663" s="90"/>
      <c r="F1663" s="90"/>
      <c r="G1663" s="90"/>
      <c r="H1663" s="90"/>
      <c r="I1663" s="90"/>
    </row>
    <row r="1664" spans="1:9" x14ac:dyDescent="0.25">
      <c r="A1664" s="90"/>
      <c r="B1664" s="90"/>
      <c r="C1664" s="90"/>
      <c r="D1664" s="90"/>
      <c r="E1664" s="90"/>
      <c r="F1664" s="90"/>
      <c r="G1664" s="90"/>
      <c r="H1664" s="90"/>
      <c r="I1664" s="90"/>
    </row>
    <row r="1665" spans="1:9" x14ac:dyDescent="0.25">
      <c r="A1665" s="90"/>
      <c r="B1665" s="90"/>
      <c r="C1665" s="90"/>
      <c r="D1665" s="90"/>
      <c r="E1665" s="90"/>
      <c r="F1665" s="90"/>
      <c r="G1665" s="90"/>
      <c r="H1665" s="90"/>
      <c r="I1665" s="90"/>
    </row>
    <row r="1666" spans="1:9" x14ac:dyDescent="0.25">
      <c r="A1666" s="90"/>
      <c r="B1666" s="90"/>
      <c r="C1666" s="90"/>
      <c r="D1666" s="90"/>
      <c r="E1666" s="90"/>
      <c r="F1666" s="90"/>
      <c r="G1666" s="90"/>
      <c r="H1666" s="90"/>
      <c r="I1666" s="90"/>
    </row>
    <row r="1667" spans="1:9" x14ac:dyDescent="0.25">
      <c r="A1667" s="90"/>
      <c r="B1667" s="90"/>
      <c r="C1667" s="90"/>
      <c r="D1667" s="90"/>
      <c r="E1667" s="90"/>
      <c r="F1667" s="90"/>
      <c r="G1667" s="90"/>
      <c r="H1667" s="90"/>
      <c r="I1667" s="90"/>
    </row>
    <row r="1668" spans="1:9" x14ac:dyDescent="0.25">
      <c r="A1668" s="90"/>
      <c r="B1668" s="90"/>
      <c r="C1668" s="90"/>
      <c r="D1668" s="90"/>
      <c r="E1668" s="90"/>
      <c r="F1668" s="90"/>
      <c r="G1668" s="90"/>
      <c r="H1668" s="90"/>
      <c r="I1668" s="90"/>
    </row>
    <row r="1669" spans="1:9" x14ac:dyDescent="0.25">
      <c r="A1669" s="90"/>
      <c r="B1669" s="90"/>
      <c r="C1669" s="90"/>
      <c r="D1669" s="90"/>
      <c r="E1669" s="90"/>
      <c r="F1669" s="90"/>
      <c r="G1669" s="90"/>
      <c r="H1669" s="90"/>
      <c r="I1669" s="90"/>
    </row>
    <row r="1670" spans="1:9" x14ac:dyDescent="0.25">
      <c r="A1670" s="90"/>
      <c r="B1670" s="90"/>
      <c r="C1670" s="90"/>
      <c r="D1670" s="90"/>
      <c r="E1670" s="90"/>
      <c r="F1670" s="90"/>
      <c r="G1670" s="90"/>
      <c r="H1670" s="90"/>
      <c r="I1670" s="90"/>
    </row>
    <row r="1671" spans="1:9" x14ac:dyDescent="0.25">
      <c r="A1671" s="90"/>
      <c r="B1671" s="90"/>
      <c r="C1671" s="90"/>
      <c r="D1671" s="90"/>
      <c r="E1671" s="90"/>
      <c r="F1671" s="90"/>
      <c r="G1671" s="90"/>
      <c r="H1671" s="90"/>
      <c r="I1671" s="90"/>
    </row>
    <row r="1672" spans="1:9" x14ac:dyDescent="0.25">
      <c r="A1672" s="90"/>
      <c r="B1672" s="90"/>
      <c r="C1672" s="90"/>
      <c r="D1672" s="90"/>
      <c r="E1672" s="90"/>
      <c r="F1672" s="90"/>
      <c r="G1672" s="90"/>
      <c r="H1672" s="90"/>
      <c r="I1672" s="90"/>
    </row>
    <row r="1673" spans="1:9" x14ac:dyDescent="0.25">
      <c r="A1673" s="90"/>
      <c r="B1673" s="90"/>
      <c r="C1673" s="90"/>
      <c r="D1673" s="90"/>
      <c r="E1673" s="90"/>
      <c r="F1673" s="90"/>
      <c r="G1673" s="90"/>
      <c r="H1673" s="90"/>
      <c r="I1673" s="90"/>
    </row>
    <row r="1674" spans="1:9" x14ac:dyDescent="0.25">
      <c r="A1674" s="90"/>
      <c r="B1674" s="90"/>
      <c r="C1674" s="90"/>
      <c r="D1674" s="90"/>
      <c r="E1674" s="90"/>
      <c r="F1674" s="90"/>
      <c r="G1674" s="90"/>
      <c r="H1674" s="90"/>
      <c r="I1674" s="90"/>
    </row>
    <row r="1675" spans="1:9" x14ac:dyDescent="0.25">
      <c r="A1675" s="90"/>
      <c r="B1675" s="90"/>
      <c r="C1675" s="90"/>
      <c r="D1675" s="90"/>
      <c r="E1675" s="90"/>
      <c r="F1675" s="90"/>
      <c r="G1675" s="90"/>
      <c r="H1675" s="90"/>
      <c r="I1675" s="90"/>
    </row>
    <row r="1676" spans="1:9" x14ac:dyDescent="0.25">
      <c r="A1676" s="90"/>
      <c r="B1676" s="90"/>
      <c r="C1676" s="90"/>
      <c r="D1676" s="90"/>
      <c r="E1676" s="90"/>
      <c r="F1676" s="90"/>
      <c r="G1676" s="90"/>
      <c r="H1676" s="90"/>
      <c r="I1676" s="90"/>
    </row>
    <row r="1677" spans="1:9" x14ac:dyDescent="0.25">
      <c r="A1677" s="90"/>
      <c r="B1677" s="90"/>
      <c r="C1677" s="90"/>
      <c r="D1677" s="90"/>
      <c r="E1677" s="90"/>
      <c r="F1677" s="90"/>
      <c r="G1677" s="90"/>
      <c r="H1677" s="90"/>
      <c r="I1677" s="90"/>
    </row>
    <row r="1678" spans="1:9" x14ac:dyDescent="0.25">
      <c r="A1678" s="90"/>
      <c r="B1678" s="90"/>
      <c r="C1678" s="90"/>
      <c r="D1678" s="90"/>
      <c r="E1678" s="90"/>
      <c r="F1678" s="90"/>
      <c r="G1678" s="90"/>
      <c r="H1678" s="90"/>
      <c r="I1678" s="90"/>
    </row>
    <row r="1679" spans="1:9" x14ac:dyDescent="0.25">
      <c r="A1679" s="90"/>
      <c r="B1679" s="90"/>
      <c r="C1679" s="90"/>
      <c r="D1679" s="90"/>
      <c r="E1679" s="90"/>
      <c r="F1679" s="90"/>
      <c r="G1679" s="90"/>
      <c r="H1679" s="90"/>
      <c r="I1679" s="90"/>
    </row>
    <row r="1680" spans="1:9" x14ac:dyDescent="0.25">
      <c r="A1680" s="90"/>
      <c r="B1680" s="90"/>
      <c r="C1680" s="90"/>
      <c r="D1680" s="90"/>
      <c r="E1680" s="90"/>
      <c r="F1680" s="90"/>
      <c r="G1680" s="90"/>
      <c r="H1680" s="90"/>
      <c r="I1680" s="90"/>
    </row>
    <row r="1681" spans="1:9" x14ac:dyDescent="0.25">
      <c r="A1681" s="90"/>
      <c r="B1681" s="90"/>
      <c r="C1681" s="90"/>
      <c r="D1681" s="90"/>
      <c r="E1681" s="90"/>
      <c r="F1681" s="90"/>
      <c r="G1681" s="90"/>
      <c r="H1681" s="90"/>
      <c r="I1681" s="90"/>
    </row>
    <row r="1682" spans="1:9" x14ac:dyDescent="0.25">
      <c r="A1682" s="90"/>
      <c r="B1682" s="90"/>
      <c r="C1682" s="90"/>
      <c r="D1682" s="90"/>
      <c r="E1682" s="90"/>
      <c r="F1682" s="90"/>
      <c r="G1682" s="90"/>
      <c r="H1682" s="90"/>
      <c r="I1682" s="90"/>
    </row>
    <row r="1683" spans="1:9" x14ac:dyDescent="0.25">
      <c r="A1683" s="90"/>
      <c r="B1683" s="90"/>
      <c r="C1683" s="90"/>
      <c r="D1683" s="90"/>
      <c r="E1683" s="90"/>
      <c r="F1683" s="90"/>
      <c r="G1683" s="90"/>
      <c r="H1683" s="90"/>
      <c r="I1683" s="90"/>
    </row>
    <row r="1684" spans="1:9" x14ac:dyDescent="0.25">
      <c r="A1684" s="90"/>
      <c r="B1684" s="90"/>
      <c r="C1684" s="90"/>
      <c r="D1684" s="90"/>
      <c r="E1684" s="90"/>
      <c r="F1684" s="90"/>
      <c r="G1684" s="90"/>
      <c r="H1684" s="90"/>
      <c r="I1684" s="90"/>
    </row>
    <row r="1685" spans="1:9" x14ac:dyDescent="0.25">
      <c r="A1685" s="90"/>
      <c r="B1685" s="90"/>
      <c r="C1685" s="90"/>
      <c r="D1685" s="90"/>
      <c r="E1685" s="90"/>
      <c r="F1685" s="90"/>
      <c r="G1685" s="90"/>
      <c r="H1685" s="90"/>
      <c r="I1685" s="90"/>
    </row>
    <row r="1686" spans="1:9" x14ac:dyDescent="0.25">
      <c r="A1686" s="90"/>
      <c r="B1686" s="90"/>
      <c r="C1686" s="90"/>
      <c r="D1686" s="90"/>
      <c r="E1686" s="90"/>
      <c r="F1686" s="90"/>
      <c r="G1686" s="90"/>
      <c r="H1686" s="90"/>
      <c r="I1686" s="90"/>
    </row>
    <row r="1687" spans="1:9" x14ac:dyDescent="0.25">
      <c r="A1687" s="90"/>
      <c r="B1687" s="90"/>
      <c r="C1687" s="90"/>
      <c r="D1687" s="90"/>
      <c r="E1687" s="90"/>
      <c r="F1687" s="90"/>
      <c r="G1687" s="90"/>
      <c r="H1687" s="90"/>
      <c r="I1687" s="90"/>
    </row>
    <row r="1688" spans="1:9" x14ac:dyDescent="0.25">
      <c r="A1688" s="90"/>
      <c r="B1688" s="90"/>
      <c r="C1688" s="90"/>
      <c r="D1688" s="90"/>
      <c r="E1688" s="90"/>
      <c r="F1688" s="90"/>
      <c r="G1688" s="90"/>
      <c r="H1688" s="90"/>
      <c r="I1688" s="90"/>
    </row>
    <row r="1689" spans="1:9" x14ac:dyDescent="0.25">
      <c r="A1689" s="90"/>
      <c r="B1689" s="90"/>
      <c r="C1689" s="90"/>
      <c r="D1689" s="90"/>
      <c r="E1689" s="90"/>
      <c r="F1689" s="90"/>
      <c r="G1689" s="90"/>
      <c r="H1689" s="90"/>
      <c r="I1689" s="90"/>
    </row>
    <row r="1690" spans="1:9" x14ac:dyDescent="0.25">
      <c r="A1690" s="90"/>
      <c r="B1690" s="90"/>
      <c r="C1690" s="90"/>
      <c r="D1690" s="90"/>
      <c r="E1690" s="90"/>
      <c r="F1690" s="90"/>
      <c r="G1690" s="90"/>
      <c r="H1690" s="90"/>
      <c r="I1690" s="90"/>
    </row>
    <row r="1691" spans="1:9" x14ac:dyDescent="0.25">
      <c r="A1691" s="90"/>
      <c r="B1691" s="90"/>
      <c r="C1691" s="90"/>
      <c r="D1691" s="90"/>
      <c r="E1691" s="90"/>
      <c r="F1691" s="90"/>
      <c r="G1691" s="90"/>
      <c r="H1691" s="90"/>
      <c r="I1691" s="90"/>
    </row>
    <row r="1692" spans="1:9" x14ac:dyDescent="0.25">
      <c r="A1692" s="90"/>
      <c r="B1692" s="90"/>
      <c r="C1692" s="90"/>
      <c r="D1692" s="90"/>
      <c r="E1692" s="90"/>
      <c r="F1692" s="90"/>
      <c r="G1692" s="90"/>
      <c r="H1692" s="90"/>
      <c r="I1692" s="90"/>
    </row>
    <row r="1693" spans="1:9" x14ac:dyDescent="0.25">
      <c r="A1693" s="90"/>
      <c r="B1693" s="90"/>
      <c r="C1693" s="90"/>
      <c r="D1693" s="90"/>
      <c r="E1693" s="90"/>
      <c r="F1693" s="90"/>
      <c r="G1693" s="90"/>
      <c r="H1693" s="90"/>
      <c r="I1693" s="90"/>
    </row>
    <row r="1694" spans="1:9" x14ac:dyDescent="0.25">
      <c r="A1694" s="90"/>
      <c r="B1694" s="90"/>
      <c r="C1694" s="90"/>
      <c r="D1694" s="90"/>
      <c r="E1694" s="90"/>
      <c r="F1694" s="90"/>
      <c r="G1694" s="90"/>
      <c r="H1694" s="90"/>
      <c r="I1694" s="90"/>
    </row>
    <row r="1695" spans="1:9" x14ac:dyDescent="0.25">
      <c r="A1695" s="90"/>
      <c r="B1695" s="90"/>
      <c r="C1695" s="90"/>
      <c r="D1695" s="90"/>
      <c r="E1695" s="90"/>
      <c r="F1695" s="90"/>
      <c r="G1695" s="90"/>
      <c r="H1695" s="90"/>
      <c r="I1695" s="90"/>
    </row>
    <row r="1696" spans="1:9" x14ac:dyDescent="0.25">
      <c r="A1696" s="90"/>
      <c r="B1696" s="90"/>
      <c r="C1696" s="90"/>
      <c r="D1696" s="90"/>
      <c r="E1696" s="90"/>
      <c r="F1696" s="90"/>
      <c r="G1696" s="90"/>
      <c r="H1696" s="90"/>
      <c r="I1696" s="90"/>
    </row>
    <row r="1697" spans="1:9" x14ac:dyDescent="0.25">
      <c r="A1697" s="90"/>
      <c r="B1697" s="90"/>
      <c r="C1697" s="90"/>
      <c r="D1697" s="90"/>
      <c r="E1697" s="90"/>
      <c r="F1697" s="90"/>
      <c r="G1697" s="90"/>
      <c r="H1697" s="90"/>
      <c r="I1697" s="90"/>
    </row>
    <row r="1698" spans="1:9" x14ac:dyDescent="0.25">
      <c r="A1698" s="90"/>
      <c r="B1698" s="90"/>
      <c r="C1698" s="90"/>
      <c r="D1698" s="90"/>
      <c r="E1698" s="90"/>
      <c r="F1698" s="90"/>
      <c r="G1698" s="90"/>
      <c r="H1698" s="90"/>
      <c r="I1698" s="90"/>
    </row>
    <row r="1699" spans="1:9" x14ac:dyDescent="0.25">
      <c r="A1699" s="90"/>
      <c r="B1699" s="90"/>
      <c r="C1699" s="90"/>
      <c r="D1699" s="90"/>
      <c r="E1699" s="90"/>
      <c r="F1699" s="90"/>
      <c r="G1699" s="90"/>
      <c r="H1699" s="90"/>
      <c r="I1699" s="90"/>
    </row>
    <row r="1700" spans="1:9" x14ac:dyDescent="0.25">
      <c r="A1700" s="90"/>
      <c r="B1700" s="90"/>
      <c r="C1700" s="90"/>
      <c r="D1700" s="90"/>
      <c r="E1700" s="90"/>
      <c r="F1700" s="90"/>
      <c r="G1700" s="90"/>
      <c r="H1700" s="90"/>
      <c r="I1700" s="90"/>
    </row>
    <row r="1701" spans="1:9" x14ac:dyDescent="0.25">
      <c r="A1701" s="90"/>
      <c r="B1701" s="90"/>
      <c r="C1701" s="90"/>
      <c r="D1701" s="90"/>
      <c r="E1701" s="90"/>
      <c r="F1701" s="90"/>
      <c r="G1701" s="90"/>
      <c r="H1701" s="90"/>
      <c r="I1701" s="90"/>
    </row>
    <row r="1702" spans="1:9" x14ac:dyDescent="0.25">
      <c r="A1702" s="90"/>
      <c r="B1702" s="90"/>
      <c r="C1702" s="90"/>
      <c r="D1702" s="90"/>
      <c r="E1702" s="90"/>
      <c r="F1702" s="90"/>
      <c r="G1702" s="90"/>
      <c r="H1702" s="90"/>
      <c r="I1702" s="90"/>
    </row>
    <row r="1703" spans="1:9" x14ac:dyDescent="0.25">
      <c r="A1703" s="90"/>
      <c r="B1703" s="90"/>
      <c r="C1703" s="90"/>
      <c r="D1703" s="90"/>
      <c r="E1703" s="90"/>
      <c r="F1703" s="90"/>
      <c r="G1703" s="90"/>
      <c r="H1703" s="90"/>
      <c r="I1703" s="90"/>
    </row>
    <row r="1704" spans="1:9" x14ac:dyDescent="0.25">
      <c r="A1704" s="90"/>
      <c r="B1704" s="90"/>
      <c r="C1704" s="90"/>
      <c r="D1704" s="90"/>
      <c r="E1704" s="90"/>
      <c r="F1704" s="90"/>
      <c r="G1704" s="90"/>
      <c r="H1704" s="90"/>
      <c r="I1704" s="90"/>
    </row>
    <row r="1705" spans="1:9" x14ac:dyDescent="0.25">
      <c r="A1705" s="90"/>
      <c r="B1705" s="90"/>
      <c r="C1705" s="90"/>
      <c r="D1705" s="90"/>
      <c r="E1705" s="90"/>
      <c r="F1705" s="90"/>
      <c r="G1705" s="90"/>
      <c r="H1705" s="90"/>
      <c r="I1705" s="90"/>
    </row>
    <row r="1706" spans="1:9" x14ac:dyDescent="0.25">
      <c r="A1706" s="90"/>
      <c r="B1706" s="90"/>
      <c r="C1706" s="90"/>
      <c r="D1706" s="90"/>
      <c r="E1706" s="90"/>
      <c r="F1706" s="90"/>
      <c r="G1706" s="90"/>
      <c r="H1706" s="90"/>
      <c r="I1706" s="90"/>
    </row>
    <row r="1707" spans="1:9" x14ac:dyDescent="0.25">
      <c r="A1707" s="90"/>
      <c r="B1707" s="90"/>
      <c r="C1707" s="90"/>
      <c r="D1707" s="90"/>
      <c r="E1707" s="90"/>
      <c r="F1707" s="90"/>
      <c r="G1707" s="90"/>
      <c r="H1707" s="90"/>
      <c r="I1707" s="90"/>
    </row>
    <row r="1708" spans="1:9" x14ac:dyDescent="0.25">
      <c r="A1708" s="90"/>
      <c r="B1708" s="90"/>
      <c r="C1708" s="90"/>
      <c r="D1708" s="90"/>
      <c r="E1708" s="90"/>
      <c r="F1708" s="90"/>
      <c r="G1708" s="90"/>
      <c r="H1708" s="90"/>
      <c r="I1708" s="90"/>
    </row>
    <row r="1709" spans="1:9" x14ac:dyDescent="0.25">
      <c r="A1709" s="90"/>
      <c r="B1709" s="90"/>
      <c r="C1709" s="90"/>
      <c r="D1709" s="90"/>
      <c r="E1709" s="90"/>
      <c r="F1709" s="90"/>
      <c r="G1709" s="90"/>
      <c r="H1709" s="90"/>
      <c r="I1709" s="90"/>
    </row>
    <row r="1710" spans="1:9" x14ac:dyDescent="0.25">
      <c r="A1710" s="90"/>
      <c r="B1710" s="90"/>
      <c r="C1710" s="90"/>
      <c r="D1710" s="90"/>
      <c r="E1710" s="90"/>
      <c r="F1710" s="90"/>
      <c r="G1710" s="90"/>
      <c r="H1710" s="90"/>
      <c r="I1710" s="90"/>
    </row>
    <row r="1711" spans="1:9" x14ac:dyDescent="0.25">
      <c r="A1711" s="90"/>
      <c r="B1711" s="90"/>
      <c r="C1711" s="90"/>
      <c r="D1711" s="90"/>
      <c r="E1711" s="90"/>
      <c r="F1711" s="90"/>
      <c r="G1711" s="90"/>
      <c r="H1711" s="90"/>
      <c r="I1711" s="90"/>
    </row>
    <row r="1712" spans="1:9" x14ac:dyDescent="0.25">
      <c r="A1712" s="90"/>
      <c r="B1712" s="90"/>
      <c r="C1712" s="90"/>
      <c r="D1712" s="90"/>
      <c r="E1712" s="90"/>
      <c r="F1712" s="90"/>
      <c r="G1712" s="90"/>
      <c r="H1712" s="90"/>
      <c r="I1712" s="90"/>
    </row>
    <row r="1713" spans="1:9" x14ac:dyDescent="0.25">
      <c r="A1713" s="90"/>
      <c r="B1713" s="90"/>
      <c r="C1713" s="90"/>
      <c r="D1713" s="90"/>
      <c r="E1713" s="90"/>
      <c r="F1713" s="90"/>
      <c r="G1713" s="90"/>
      <c r="H1713" s="90"/>
      <c r="I1713" s="90"/>
    </row>
    <row r="1714" spans="1:9" x14ac:dyDescent="0.25">
      <c r="A1714" s="90"/>
      <c r="B1714" s="90"/>
      <c r="C1714" s="90"/>
      <c r="D1714" s="90"/>
      <c r="E1714" s="90"/>
      <c r="F1714" s="90"/>
      <c r="G1714" s="90"/>
      <c r="H1714" s="90"/>
      <c r="I1714" s="90"/>
    </row>
    <row r="1715" spans="1:9" x14ac:dyDescent="0.25">
      <c r="A1715" s="90"/>
      <c r="B1715" s="90"/>
      <c r="C1715" s="90"/>
      <c r="D1715" s="90"/>
      <c r="E1715" s="90"/>
      <c r="F1715" s="90"/>
      <c r="G1715" s="90"/>
      <c r="H1715" s="90"/>
      <c r="I1715" s="90"/>
    </row>
    <row r="1716" spans="1:9" x14ac:dyDescent="0.25">
      <c r="A1716" s="90"/>
      <c r="B1716" s="90"/>
      <c r="C1716" s="90"/>
      <c r="D1716" s="90"/>
      <c r="E1716" s="90"/>
      <c r="F1716" s="90"/>
      <c r="G1716" s="90"/>
      <c r="H1716" s="90"/>
      <c r="I1716" s="90"/>
    </row>
    <row r="1717" spans="1:9" x14ac:dyDescent="0.25">
      <c r="A1717" s="90"/>
      <c r="B1717" s="90"/>
      <c r="C1717" s="90"/>
      <c r="D1717" s="90"/>
      <c r="E1717" s="90"/>
      <c r="F1717" s="90"/>
      <c r="G1717" s="90"/>
      <c r="H1717" s="90"/>
      <c r="I1717" s="90"/>
    </row>
    <row r="1718" spans="1:9" x14ac:dyDescent="0.25">
      <c r="A1718" s="90"/>
      <c r="B1718" s="90"/>
      <c r="C1718" s="90"/>
      <c r="D1718" s="90"/>
      <c r="E1718" s="90"/>
      <c r="F1718" s="90"/>
      <c r="G1718" s="90"/>
      <c r="H1718" s="90"/>
      <c r="I1718" s="90"/>
    </row>
    <row r="1719" spans="1:9" x14ac:dyDescent="0.25">
      <c r="A1719" s="90"/>
      <c r="B1719" s="90"/>
      <c r="C1719" s="90"/>
      <c r="D1719" s="90"/>
      <c r="E1719" s="90"/>
      <c r="F1719" s="90"/>
      <c r="G1719" s="90"/>
      <c r="H1719" s="90"/>
      <c r="I1719" s="90"/>
    </row>
    <row r="1720" spans="1:9" x14ac:dyDescent="0.25">
      <c r="A1720" s="90"/>
      <c r="B1720" s="90"/>
      <c r="C1720" s="90"/>
      <c r="D1720" s="90"/>
      <c r="E1720" s="90"/>
      <c r="F1720" s="90"/>
      <c r="G1720" s="90"/>
      <c r="H1720" s="90"/>
      <c r="I1720" s="90"/>
    </row>
    <row r="1721" spans="1:9" x14ac:dyDescent="0.25">
      <c r="A1721" s="90"/>
      <c r="B1721" s="90"/>
      <c r="C1721" s="90"/>
      <c r="D1721" s="90"/>
      <c r="E1721" s="90"/>
      <c r="F1721" s="90"/>
      <c r="G1721" s="90"/>
      <c r="H1721" s="90"/>
      <c r="I1721" s="90"/>
    </row>
    <row r="1722" spans="1:9" x14ac:dyDescent="0.25">
      <c r="A1722" s="90"/>
      <c r="B1722" s="90"/>
      <c r="C1722" s="90"/>
      <c r="D1722" s="90"/>
      <c r="E1722" s="90"/>
      <c r="F1722" s="90"/>
      <c r="G1722" s="90"/>
      <c r="H1722" s="90"/>
      <c r="I1722" s="90"/>
    </row>
    <row r="1723" spans="1:9" x14ac:dyDescent="0.25">
      <c r="A1723" s="90"/>
      <c r="B1723" s="90"/>
      <c r="C1723" s="90"/>
      <c r="D1723" s="90"/>
      <c r="E1723" s="90"/>
      <c r="F1723" s="90"/>
      <c r="G1723" s="90"/>
      <c r="H1723" s="90"/>
      <c r="I1723" s="90"/>
    </row>
    <row r="1724" spans="1:9" x14ac:dyDescent="0.25">
      <c r="A1724" s="90"/>
      <c r="B1724" s="90"/>
      <c r="C1724" s="90"/>
      <c r="D1724" s="90"/>
      <c r="E1724" s="90"/>
      <c r="F1724" s="90"/>
      <c r="G1724" s="90"/>
      <c r="H1724" s="90"/>
      <c r="I1724" s="90"/>
    </row>
    <row r="1725" spans="1:9" x14ac:dyDescent="0.25">
      <c r="A1725" s="90"/>
      <c r="B1725" s="90"/>
      <c r="C1725" s="90"/>
      <c r="D1725" s="90"/>
      <c r="E1725" s="90"/>
      <c r="F1725" s="90"/>
      <c r="G1725" s="90"/>
      <c r="H1725" s="90"/>
      <c r="I1725" s="90"/>
    </row>
    <row r="1726" spans="1:9" x14ac:dyDescent="0.25">
      <c r="A1726" s="90"/>
      <c r="B1726" s="90"/>
      <c r="C1726" s="90"/>
      <c r="D1726" s="90"/>
      <c r="E1726" s="90"/>
      <c r="F1726" s="90"/>
      <c r="G1726" s="90"/>
      <c r="H1726" s="90"/>
      <c r="I1726" s="90"/>
    </row>
    <row r="1727" spans="1:9" x14ac:dyDescent="0.25">
      <c r="A1727" s="90"/>
      <c r="B1727" s="90"/>
      <c r="C1727" s="90"/>
      <c r="D1727" s="90"/>
      <c r="E1727" s="90"/>
      <c r="F1727" s="90"/>
      <c r="G1727" s="90"/>
      <c r="H1727" s="90"/>
      <c r="I1727" s="90"/>
    </row>
    <row r="1728" spans="1:9" x14ac:dyDescent="0.25">
      <c r="A1728" s="90"/>
      <c r="B1728" s="90"/>
      <c r="C1728" s="90"/>
      <c r="D1728" s="90"/>
      <c r="E1728" s="90"/>
      <c r="F1728" s="90"/>
      <c r="G1728" s="90"/>
      <c r="H1728" s="90"/>
      <c r="I1728" s="90"/>
    </row>
    <row r="1729" spans="1:9" x14ac:dyDescent="0.25">
      <c r="A1729" s="90"/>
      <c r="B1729" s="90"/>
      <c r="C1729" s="90"/>
      <c r="D1729" s="90"/>
      <c r="E1729" s="90"/>
      <c r="F1729" s="90"/>
      <c r="G1729" s="90"/>
      <c r="H1729" s="90"/>
      <c r="I1729" s="90"/>
    </row>
    <row r="1730" spans="1:9" x14ac:dyDescent="0.25">
      <c r="A1730" s="90"/>
      <c r="B1730" s="90"/>
      <c r="C1730" s="90"/>
      <c r="D1730" s="90"/>
      <c r="E1730" s="90"/>
      <c r="F1730" s="90"/>
      <c r="G1730" s="90"/>
      <c r="H1730" s="90"/>
      <c r="I1730" s="90"/>
    </row>
    <row r="1731" spans="1:9" x14ac:dyDescent="0.25">
      <c r="A1731" s="90"/>
      <c r="B1731" s="90"/>
      <c r="C1731" s="90"/>
      <c r="D1731" s="90"/>
      <c r="E1731" s="90"/>
      <c r="F1731" s="90"/>
      <c r="G1731" s="90"/>
      <c r="H1731" s="90"/>
      <c r="I1731" s="90"/>
    </row>
    <row r="1732" spans="1:9" x14ac:dyDescent="0.25">
      <c r="A1732" s="90"/>
      <c r="B1732" s="90"/>
      <c r="C1732" s="90"/>
      <c r="D1732" s="90"/>
      <c r="E1732" s="90"/>
      <c r="F1732" s="90"/>
      <c r="G1732" s="90"/>
      <c r="H1732" s="90"/>
      <c r="I1732" s="90"/>
    </row>
    <row r="1733" spans="1:9" x14ac:dyDescent="0.25">
      <c r="A1733" s="90"/>
      <c r="B1733" s="90"/>
      <c r="C1733" s="90"/>
      <c r="D1733" s="90"/>
      <c r="E1733" s="90"/>
      <c r="F1733" s="90"/>
      <c r="G1733" s="90"/>
      <c r="H1733" s="90"/>
      <c r="I1733" s="90"/>
    </row>
    <row r="1734" spans="1:9" x14ac:dyDescent="0.25">
      <c r="A1734" s="90"/>
      <c r="B1734" s="90"/>
      <c r="C1734" s="90"/>
      <c r="D1734" s="90"/>
      <c r="E1734" s="90"/>
      <c r="F1734" s="90"/>
      <c r="G1734" s="90"/>
      <c r="H1734" s="90"/>
      <c r="I1734" s="90"/>
    </row>
    <row r="1735" spans="1:9" x14ac:dyDescent="0.25">
      <c r="A1735" s="90"/>
      <c r="B1735" s="90"/>
      <c r="C1735" s="90"/>
      <c r="D1735" s="90"/>
      <c r="E1735" s="90"/>
      <c r="F1735" s="90"/>
      <c r="G1735" s="90"/>
      <c r="H1735" s="90"/>
      <c r="I1735" s="90"/>
    </row>
    <row r="1736" spans="1:9" x14ac:dyDescent="0.25">
      <c r="A1736" s="90"/>
      <c r="B1736" s="90"/>
      <c r="C1736" s="90"/>
      <c r="D1736" s="90"/>
      <c r="E1736" s="90"/>
      <c r="F1736" s="90"/>
      <c r="G1736" s="90"/>
      <c r="H1736" s="90"/>
      <c r="I1736" s="90"/>
    </row>
    <row r="1737" spans="1:9" x14ac:dyDescent="0.25">
      <c r="A1737" s="90"/>
      <c r="B1737" s="90"/>
      <c r="C1737" s="90"/>
      <c r="D1737" s="90"/>
      <c r="E1737" s="90"/>
      <c r="F1737" s="90"/>
      <c r="G1737" s="90"/>
      <c r="H1737" s="90"/>
      <c r="I1737" s="90"/>
    </row>
    <row r="1738" spans="1:9" x14ac:dyDescent="0.25">
      <c r="A1738" s="90"/>
      <c r="B1738" s="90"/>
      <c r="C1738" s="90"/>
      <c r="D1738" s="90"/>
      <c r="E1738" s="90"/>
      <c r="F1738" s="90"/>
      <c r="G1738" s="90"/>
      <c r="H1738" s="90"/>
      <c r="I1738" s="90"/>
    </row>
    <row r="1739" spans="1:9" x14ac:dyDescent="0.25">
      <c r="A1739" s="90"/>
      <c r="B1739" s="90"/>
      <c r="C1739" s="90"/>
      <c r="D1739" s="90"/>
      <c r="E1739" s="90"/>
      <c r="F1739" s="90"/>
      <c r="G1739" s="90"/>
      <c r="H1739" s="90"/>
      <c r="I1739" s="90"/>
    </row>
    <row r="1740" spans="1:9" x14ac:dyDescent="0.25">
      <c r="A1740" s="90"/>
      <c r="B1740" s="90"/>
      <c r="C1740" s="90"/>
      <c r="D1740" s="90"/>
      <c r="E1740" s="90"/>
      <c r="F1740" s="90"/>
      <c r="G1740" s="90"/>
      <c r="H1740" s="90"/>
      <c r="I1740" s="90"/>
    </row>
    <row r="1741" spans="1:9" x14ac:dyDescent="0.25">
      <c r="A1741" s="90"/>
      <c r="B1741" s="90"/>
      <c r="C1741" s="90"/>
      <c r="D1741" s="90"/>
      <c r="E1741" s="90"/>
      <c r="F1741" s="90"/>
      <c r="G1741" s="90"/>
      <c r="H1741" s="90"/>
      <c r="I1741" s="90"/>
    </row>
    <row r="1742" spans="1:9" x14ac:dyDescent="0.25">
      <c r="A1742" s="90"/>
      <c r="B1742" s="90"/>
      <c r="C1742" s="90"/>
      <c r="D1742" s="90"/>
      <c r="E1742" s="90"/>
      <c r="F1742" s="90"/>
      <c r="G1742" s="90"/>
      <c r="H1742" s="90"/>
      <c r="I1742" s="90"/>
    </row>
    <row r="1743" spans="1:9" x14ac:dyDescent="0.25">
      <c r="A1743" s="90"/>
      <c r="B1743" s="90"/>
      <c r="C1743" s="90"/>
      <c r="D1743" s="90"/>
      <c r="E1743" s="90"/>
      <c r="F1743" s="90"/>
      <c r="G1743" s="90"/>
      <c r="H1743" s="90"/>
      <c r="I1743" s="90"/>
    </row>
    <row r="1744" spans="1:9" x14ac:dyDescent="0.25">
      <c r="A1744" s="90"/>
      <c r="B1744" s="90"/>
      <c r="C1744" s="90"/>
      <c r="D1744" s="90"/>
      <c r="E1744" s="90"/>
      <c r="F1744" s="90"/>
      <c r="G1744" s="90"/>
      <c r="H1744" s="90"/>
      <c r="I1744" s="90"/>
    </row>
    <row r="1745" spans="1:9" x14ac:dyDescent="0.25">
      <c r="A1745" s="90"/>
      <c r="B1745" s="90"/>
      <c r="C1745" s="90"/>
      <c r="D1745" s="90"/>
      <c r="E1745" s="90"/>
      <c r="F1745" s="90"/>
      <c r="G1745" s="90"/>
      <c r="H1745" s="90"/>
      <c r="I1745" s="90"/>
    </row>
    <row r="1746" spans="1:9" x14ac:dyDescent="0.25">
      <c r="A1746" s="90"/>
      <c r="B1746" s="90"/>
      <c r="C1746" s="90"/>
      <c r="D1746" s="90"/>
      <c r="E1746" s="90"/>
      <c r="F1746" s="90"/>
      <c r="G1746" s="90"/>
      <c r="H1746" s="90"/>
      <c r="I1746" s="90"/>
    </row>
    <row r="1747" spans="1:9" x14ac:dyDescent="0.25">
      <c r="A1747" s="90"/>
      <c r="B1747" s="90"/>
      <c r="C1747" s="90"/>
      <c r="D1747" s="90"/>
      <c r="E1747" s="90"/>
      <c r="F1747" s="90"/>
      <c r="G1747" s="90"/>
      <c r="H1747" s="90"/>
      <c r="I1747" s="90"/>
    </row>
    <row r="1748" spans="1:9" x14ac:dyDescent="0.25">
      <c r="A1748" s="90"/>
      <c r="B1748" s="90"/>
      <c r="C1748" s="90"/>
      <c r="D1748" s="90"/>
      <c r="E1748" s="90"/>
      <c r="F1748" s="90"/>
      <c r="G1748" s="90"/>
      <c r="H1748" s="90"/>
      <c r="I1748" s="90"/>
    </row>
    <row r="1749" spans="1:9" x14ac:dyDescent="0.25">
      <c r="A1749" s="90"/>
      <c r="B1749" s="90"/>
      <c r="C1749" s="90"/>
      <c r="D1749" s="90"/>
      <c r="E1749" s="90"/>
      <c r="F1749" s="90"/>
      <c r="G1749" s="90"/>
      <c r="H1749" s="90"/>
      <c r="I1749" s="90"/>
    </row>
    <row r="1750" spans="1:9" x14ac:dyDescent="0.25">
      <c r="A1750" s="90"/>
      <c r="B1750" s="90"/>
      <c r="C1750" s="90"/>
      <c r="D1750" s="90"/>
      <c r="E1750" s="90"/>
      <c r="F1750" s="90"/>
      <c r="G1750" s="90"/>
      <c r="H1750" s="90"/>
      <c r="I1750" s="90"/>
    </row>
    <row r="1751" spans="1:9" x14ac:dyDescent="0.25">
      <c r="A1751" s="90"/>
      <c r="B1751" s="90"/>
      <c r="C1751" s="90"/>
      <c r="D1751" s="90"/>
      <c r="E1751" s="90"/>
      <c r="F1751" s="90"/>
      <c r="G1751" s="90"/>
      <c r="H1751" s="90"/>
      <c r="I1751" s="90"/>
    </row>
    <row r="1752" spans="1:9" x14ac:dyDescent="0.25">
      <c r="A1752" s="90"/>
      <c r="B1752" s="90"/>
      <c r="C1752" s="90"/>
      <c r="D1752" s="90"/>
      <c r="E1752" s="90"/>
      <c r="F1752" s="90"/>
      <c r="G1752" s="90"/>
      <c r="H1752" s="90"/>
      <c r="I1752" s="90"/>
    </row>
    <row r="1753" spans="1:9" x14ac:dyDescent="0.25">
      <c r="A1753" s="90"/>
      <c r="B1753" s="90"/>
      <c r="C1753" s="90"/>
      <c r="D1753" s="90"/>
      <c r="E1753" s="90"/>
      <c r="F1753" s="90"/>
      <c r="G1753" s="90"/>
      <c r="H1753" s="90"/>
      <c r="I1753" s="90"/>
    </row>
    <row r="1754" spans="1:9" x14ac:dyDescent="0.25">
      <c r="A1754" s="90"/>
      <c r="B1754" s="90"/>
      <c r="C1754" s="90"/>
      <c r="D1754" s="90"/>
      <c r="E1754" s="90"/>
      <c r="F1754" s="90"/>
      <c r="G1754" s="90"/>
      <c r="H1754" s="90"/>
      <c r="I1754" s="90"/>
    </row>
    <row r="1755" spans="1:9" x14ac:dyDescent="0.25">
      <c r="A1755" s="90"/>
      <c r="B1755" s="90"/>
      <c r="C1755" s="90"/>
      <c r="D1755" s="90"/>
      <c r="E1755" s="90"/>
      <c r="F1755" s="90"/>
      <c r="G1755" s="90"/>
      <c r="H1755" s="90"/>
      <c r="I1755" s="90"/>
    </row>
    <row r="1756" spans="1:9" x14ac:dyDescent="0.25">
      <c r="A1756" s="90"/>
      <c r="B1756" s="90"/>
      <c r="C1756" s="90"/>
      <c r="D1756" s="90"/>
      <c r="E1756" s="90"/>
      <c r="F1756" s="90"/>
      <c r="G1756" s="90"/>
      <c r="H1756" s="90"/>
      <c r="I1756" s="90"/>
    </row>
    <row r="1757" spans="1:9" x14ac:dyDescent="0.25">
      <c r="A1757" s="90"/>
      <c r="B1757" s="90"/>
      <c r="C1757" s="90"/>
      <c r="D1757" s="90"/>
      <c r="E1757" s="90"/>
      <c r="F1757" s="90"/>
      <c r="G1757" s="90"/>
      <c r="H1757" s="90"/>
      <c r="I1757" s="90"/>
    </row>
    <row r="1758" spans="1:9" x14ac:dyDescent="0.25">
      <c r="A1758" s="90"/>
      <c r="B1758" s="90"/>
      <c r="C1758" s="90"/>
      <c r="D1758" s="90"/>
      <c r="E1758" s="90"/>
      <c r="F1758" s="90"/>
      <c r="G1758" s="90"/>
      <c r="H1758" s="90"/>
      <c r="I1758" s="90"/>
    </row>
    <row r="1759" spans="1:9" x14ac:dyDescent="0.25">
      <c r="A1759" s="90"/>
      <c r="B1759" s="90"/>
      <c r="C1759" s="90"/>
      <c r="D1759" s="90"/>
      <c r="E1759" s="90"/>
      <c r="F1759" s="90"/>
      <c r="G1759" s="90"/>
      <c r="H1759" s="90"/>
      <c r="I1759" s="90"/>
    </row>
    <row r="1760" spans="1:9" x14ac:dyDescent="0.25">
      <c r="A1760" s="90"/>
      <c r="B1760" s="90"/>
      <c r="C1760" s="90"/>
      <c r="D1760" s="90"/>
      <c r="E1760" s="90"/>
      <c r="F1760" s="90"/>
      <c r="G1760" s="90"/>
      <c r="H1760" s="90"/>
      <c r="I1760" s="90"/>
    </row>
    <row r="1761" spans="1:9" x14ac:dyDescent="0.25">
      <c r="A1761" s="90"/>
      <c r="B1761" s="90"/>
      <c r="C1761" s="90"/>
      <c r="D1761" s="90"/>
      <c r="E1761" s="90"/>
      <c r="F1761" s="90"/>
      <c r="G1761" s="90"/>
      <c r="H1761" s="90"/>
      <c r="I1761" s="90"/>
    </row>
    <row r="1762" spans="1:9" x14ac:dyDescent="0.25">
      <c r="A1762" s="90"/>
      <c r="B1762" s="90"/>
      <c r="C1762" s="90"/>
      <c r="D1762" s="90"/>
      <c r="E1762" s="90"/>
      <c r="F1762" s="90"/>
      <c r="G1762" s="90"/>
      <c r="H1762" s="90"/>
      <c r="I1762" s="90"/>
    </row>
    <row r="1763" spans="1:9" x14ac:dyDescent="0.25">
      <c r="A1763" s="90"/>
      <c r="B1763" s="90"/>
      <c r="C1763" s="90"/>
      <c r="D1763" s="90"/>
      <c r="E1763" s="90"/>
      <c r="F1763" s="90"/>
      <c r="G1763" s="90"/>
      <c r="H1763" s="90"/>
      <c r="I1763" s="90"/>
    </row>
    <row r="1764" spans="1:9" x14ac:dyDescent="0.25">
      <c r="A1764" s="90"/>
      <c r="B1764" s="90"/>
      <c r="C1764" s="90"/>
      <c r="D1764" s="90"/>
      <c r="E1764" s="90"/>
      <c r="F1764" s="90"/>
      <c r="G1764" s="90"/>
      <c r="H1764" s="90"/>
      <c r="I1764" s="90"/>
    </row>
    <row r="1765" spans="1:9" x14ac:dyDescent="0.25">
      <c r="A1765" s="90"/>
      <c r="B1765" s="90"/>
      <c r="C1765" s="90"/>
      <c r="D1765" s="90"/>
      <c r="E1765" s="90"/>
      <c r="F1765" s="90"/>
      <c r="G1765" s="90"/>
      <c r="H1765" s="90"/>
      <c r="I1765" s="90"/>
    </row>
    <row r="1766" spans="1:9" x14ac:dyDescent="0.25">
      <c r="A1766" s="90"/>
      <c r="B1766" s="90"/>
      <c r="C1766" s="90"/>
      <c r="D1766" s="90"/>
      <c r="E1766" s="90"/>
      <c r="F1766" s="90"/>
      <c r="G1766" s="90"/>
      <c r="H1766" s="90"/>
      <c r="I1766" s="90"/>
    </row>
    <row r="1767" spans="1:9" x14ac:dyDescent="0.25">
      <c r="A1767" s="90"/>
      <c r="B1767" s="90"/>
      <c r="C1767" s="90"/>
      <c r="D1767" s="90"/>
      <c r="E1767" s="90"/>
      <c r="F1767" s="90"/>
      <c r="G1767" s="90"/>
      <c r="H1767" s="90"/>
      <c r="I1767" s="90"/>
    </row>
    <row r="1768" spans="1:9" x14ac:dyDescent="0.25">
      <c r="A1768" s="90"/>
      <c r="B1768" s="90"/>
      <c r="C1768" s="90"/>
      <c r="D1768" s="90"/>
      <c r="E1768" s="90"/>
      <c r="F1768" s="90"/>
      <c r="G1768" s="90"/>
      <c r="H1768" s="90"/>
      <c r="I1768" s="90"/>
    </row>
    <row r="1769" spans="1:9" x14ac:dyDescent="0.25">
      <c r="A1769" s="90"/>
      <c r="B1769" s="90"/>
      <c r="C1769" s="90"/>
      <c r="D1769" s="90"/>
      <c r="E1769" s="90"/>
      <c r="F1769" s="90"/>
      <c r="G1769" s="90"/>
      <c r="H1769" s="90"/>
      <c r="I1769" s="90"/>
    </row>
    <row r="1770" spans="1:9" x14ac:dyDescent="0.25">
      <c r="A1770" s="90"/>
      <c r="B1770" s="90"/>
      <c r="C1770" s="90"/>
      <c r="D1770" s="90"/>
      <c r="E1770" s="90"/>
      <c r="F1770" s="90"/>
      <c r="G1770" s="90"/>
      <c r="H1770" s="90"/>
      <c r="I1770" s="90"/>
    </row>
    <row r="1771" spans="1:9" x14ac:dyDescent="0.25">
      <c r="A1771" s="90"/>
      <c r="B1771" s="90"/>
      <c r="C1771" s="90"/>
      <c r="D1771" s="90"/>
      <c r="E1771" s="90"/>
      <c r="F1771" s="90"/>
      <c r="G1771" s="90"/>
      <c r="H1771" s="90"/>
      <c r="I1771" s="90"/>
    </row>
    <row r="1772" spans="1:9" x14ac:dyDescent="0.25">
      <c r="A1772" s="90"/>
      <c r="B1772" s="90"/>
      <c r="C1772" s="90"/>
      <c r="D1772" s="90"/>
      <c r="E1772" s="90"/>
      <c r="F1772" s="90"/>
      <c r="G1772" s="90"/>
      <c r="H1772" s="90"/>
      <c r="I1772" s="90"/>
    </row>
    <row r="1773" spans="1:9" x14ac:dyDescent="0.25">
      <c r="A1773" s="90"/>
      <c r="B1773" s="90"/>
      <c r="C1773" s="90"/>
      <c r="D1773" s="90"/>
      <c r="E1773" s="90"/>
      <c r="F1773" s="90"/>
      <c r="G1773" s="90"/>
      <c r="H1773" s="90"/>
      <c r="I1773" s="90"/>
    </row>
    <row r="1774" spans="1:9" x14ac:dyDescent="0.25">
      <c r="A1774" s="90"/>
      <c r="B1774" s="90"/>
      <c r="C1774" s="90"/>
      <c r="D1774" s="90"/>
      <c r="E1774" s="90"/>
      <c r="F1774" s="90"/>
      <c r="G1774" s="90"/>
      <c r="H1774" s="90"/>
      <c r="I1774" s="90"/>
    </row>
    <row r="1775" spans="1:9" x14ac:dyDescent="0.25">
      <c r="A1775" s="90"/>
      <c r="B1775" s="90"/>
      <c r="C1775" s="90"/>
      <c r="D1775" s="90"/>
      <c r="E1775" s="90"/>
      <c r="F1775" s="90"/>
      <c r="G1775" s="90"/>
      <c r="H1775" s="90"/>
      <c r="I1775" s="90"/>
    </row>
    <row r="1776" spans="1:9" x14ac:dyDescent="0.25">
      <c r="A1776" s="90"/>
      <c r="B1776" s="90"/>
      <c r="C1776" s="90"/>
      <c r="D1776" s="90"/>
      <c r="E1776" s="90"/>
      <c r="F1776" s="90"/>
      <c r="G1776" s="90"/>
      <c r="H1776" s="90"/>
      <c r="I1776" s="90"/>
    </row>
    <row r="1777" spans="1:9" x14ac:dyDescent="0.25">
      <c r="A1777" s="90"/>
      <c r="B1777" s="90"/>
      <c r="C1777" s="90"/>
      <c r="D1777" s="90"/>
      <c r="E1777" s="90"/>
      <c r="F1777" s="90"/>
      <c r="G1777" s="90"/>
      <c r="H1777" s="90"/>
      <c r="I1777" s="90"/>
    </row>
    <row r="1778" spans="1:9" x14ac:dyDescent="0.25">
      <c r="A1778" s="90"/>
      <c r="B1778" s="90"/>
      <c r="C1778" s="90"/>
      <c r="D1778" s="90"/>
      <c r="E1778" s="90"/>
      <c r="F1778" s="90"/>
      <c r="G1778" s="90"/>
      <c r="H1778" s="90"/>
      <c r="I1778" s="90"/>
    </row>
    <row r="1779" spans="1:9" x14ac:dyDescent="0.25">
      <c r="A1779" s="90"/>
      <c r="B1779" s="90"/>
      <c r="C1779" s="90"/>
      <c r="D1779" s="90"/>
      <c r="E1779" s="90"/>
      <c r="F1779" s="90"/>
      <c r="G1779" s="90"/>
      <c r="H1779" s="90"/>
      <c r="I1779" s="90"/>
    </row>
    <row r="1780" spans="1:9" x14ac:dyDescent="0.25">
      <c r="A1780" s="90"/>
      <c r="B1780" s="90"/>
      <c r="C1780" s="90"/>
      <c r="D1780" s="90"/>
      <c r="E1780" s="90"/>
      <c r="F1780" s="90"/>
      <c r="G1780" s="90"/>
      <c r="H1780" s="90"/>
      <c r="I1780" s="90"/>
    </row>
    <row r="1781" spans="1:9" x14ac:dyDescent="0.25">
      <c r="A1781" s="90"/>
      <c r="B1781" s="90"/>
      <c r="C1781" s="90"/>
      <c r="D1781" s="90"/>
      <c r="E1781" s="90"/>
      <c r="F1781" s="90"/>
      <c r="G1781" s="90"/>
      <c r="H1781" s="90"/>
      <c r="I1781" s="90"/>
    </row>
    <row r="1782" spans="1:9" x14ac:dyDescent="0.25">
      <c r="A1782" s="90"/>
      <c r="B1782" s="90"/>
      <c r="C1782" s="90"/>
      <c r="D1782" s="90"/>
      <c r="E1782" s="90"/>
      <c r="F1782" s="90"/>
      <c r="G1782" s="90"/>
      <c r="H1782" s="90"/>
      <c r="I1782" s="90"/>
    </row>
    <row r="1783" spans="1:9" x14ac:dyDescent="0.25">
      <c r="A1783" s="90"/>
      <c r="B1783" s="90"/>
      <c r="C1783" s="90"/>
      <c r="D1783" s="90"/>
      <c r="E1783" s="90"/>
      <c r="F1783" s="90"/>
      <c r="G1783" s="90"/>
      <c r="H1783" s="90"/>
      <c r="I1783" s="90"/>
    </row>
    <row r="1784" spans="1:9" x14ac:dyDescent="0.25">
      <c r="A1784" s="90"/>
      <c r="B1784" s="90"/>
      <c r="C1784" s="90"/>
      <c r="D1784" s="90"/>
      <c r="E1784" s="90"/>
      <c r="F1784" s="90"/>
      <c r="G1784" s="90"/>
      <c r="H1784" s="90"/>
      <c r="I1784" s="90"/>
    </row>
    <row r="1785" spans="1:9" x14ac:dyDescent="0.25">
      <c r="A1785" s="90"/>
      <c r="B1785" s="90"/>
      <c r="C1785" s="90"/>
      <c r="D1785" s="90"/>
      <c r="E1785" s="90"/>
      <c r="F1785" s="90"/>
      <c r="G1785" s="90"/>
      <c r="H1785" s="90"/>
      <c r="I1785" s="90"/>
    </row>
    <row r="1786" spans="1:9" x14ac:dyDescent="0.25">
      <c r="A1786" s="90"/>
      <c r="B1786" s="90"/>
      <c r="C1786" s="90"/>
      <c r="D1786" s="90"/>
      <c r="E1786" s="90"/>
      <c r="F1786" s="90"/>
      <c r="G1786" s="90"/>
      <c r="H1786" s="90"/>
      <c r="I1786" s="90"/>
    </row>
    <row r="1787" spans="1:9" x14ac:dyDescent="0.25">
      <c r="A1787" s="90"/>
      <c r="B1787" s="90"/>
      <c r="C1787" s="90"/>
      <c r="D1787" s="90"/>
      <c r="E1787" s="90"/>
      <c r="F1787" s="90"/>
      <c r="G1787" s="90"/>
      <c r="H1787" s="90"/>
      <c r="I1787" s="90"/>
    </row>
    <row r="1788" spans="1:9" x14ac:dyDescent="0.25">
      <c r="A1788" s="90"/>
      <c r="B1788" s="90"/>
      <c r="C1788" s="90"/>
      <c r="D1788" s="90"/>
      <c r="E1788" s="90"/>
      <c r="F1788" s="90"/>
      <c r="G1788" s="90"/>
      <c r="H1788" s="90"/>
      <c r="I1788" s="90"/>
    </row>
    <row r="1789" spans="1:9" x14ac:dyDescent="0.25">
      <c r="A1789" s="90"/>
      <c r="B1789" s="90"/>
      <c r="C1789" s="90"/>
      <c r="D1789" s="90"/>
      <c r="E1789" s="90"/>
      <c r="F1789" s="90"/>
      <c r="G1789" s="90"/>
      <c r="H1789" s="90"/>
      <c r="I1789" s="90"/>
    </row>
    <row r="1790" spans="1:9" x14ac:dyDescent="0.25">
      <c r="A1790" s="90"/>
      <c r="B1790" s="90"/>
      <c r="C1790" s="90"/>
      <c r="D1790" s="90"/>
      <c r="E1790" s="90"/>
      <c r="F1790" s="90"/>
      <c r="G1790" s="90"/>
      <c r="H1790" s="90"/>
      <c r="I1790" s="90"/>
    </row>
    <row r="1791" spans="1:9" x14ac:dyDescent="0.25">
      <c r="A1791" s="90"/>
      <c r="B1791" s="90"/>
      <c r="C1791" s="90"/>
      <c r="D1791" s="90"/>
      <c r="E1791" s="90"/>
      <c r="F1791" s="90"/>
      <c r="G1791" s="90"/>
      <c r="H1791" s="90"/>
      <c r="I1791" s="90"/>
    </row>
    <row r="1792" spans="1:9" x14ac:dyDescent="0.25">
      <c r="A1792" s="90"/>
      <c r="B1792" s="90"/>
      <c r="C1792" s="90"/>
      <c r="D1792" s="90"/>
      <c r="E1792" s="90"/>
      <c r="F1792" s="90"/>
      <c r="G1792" s="90"/>
      <c r="H1792" s="90"/>
      <c r="I1792" s="90"/>
    </row>
    <row r="1793" spans="1:9" x14ac:dyDescent="0.25">
      <c r="A1793" s="90"/>
      <c r="B1793" s="90"/>
      <c r="C1793" s="90"/>
      <c r="D1793" s="90"/>
      <c r="E1793" s="90"/>
      <c r="F1793" s="90"/>
      <c r="G1793" s="90"/>
      <c r="H1793" s="90"/>
      <c r="I1793" s="90"/>
    </row>
    <row r="1794" spans="1:9" x14ac:dyDescent="0.25">
      <c r="A1794" s="90"/>
      <c r="B1794" s="90"/>
      <c r="C1794" s="90"/>
      <c r="D1794" s="90"/>
      <c r="E1794" s="90"/>
      <c r="F1794" s="90"/>
      <c r="G1794" s="90"/>
      <c r="H1794" s="90"/>
      <c r="I1794" s="90"/>
    </row>
    <row r="1795" spans="1:9" x14ac:dyDescent="0.25">
      <c r="A1795" s="90"/>
      <c r="B1795" s="90"/>
      <c r="C1795" s="90"/>
      <c r="D1795" s="90"/>
      <c r="E1795" s="90"/>
      <c r="F1795" s="90"/>
      <c r="G1795" s="90"/>
      <c r="H1795" s="90"/>
      <c r="I1795" s="90"/>
    </row>
    <row r="1796" spans="1:9" x14ac:dyDescent="0.25">
      <c r="A1796" s="90"/>
      <c r="B1796" s="90"/>
      <c r="C1796" s="90"/>
      <c r="D1796" s="90"/>
      <c r="E1796" s="90"/>
      <c r="F1796" s="90"/>
      <c r="G1796" s="90"/>
      <c r="H1796" s="90"/>
      <c r="I1796" s="90"/>
    </row>
    <row r="1797" spans="1:9" x14ac:dyDescent="0.25">
      <c r="A1797" s="90"/>
      <c r="B1797" s="90"/>
      <c r="C1797" s="90"/>
      <c r="D1797" s="90"/>
      <c r="E1797" s="90"/>
      <c r="F1797" s="90"/>
      <c r="G1797" s="90"/>
      <c r="H1797" s="90"/>
      <c r="I1797" s="90"/>
    </row>
    <row r="1798" spans="1:9" x14ac:dyDescent="0.25">
      <c r="A1798" s="90"/>
      <c r="B1798" s="90"/>
      <c r="C1798" s="90"/>
      <c r="D1798" s="90"/>
      <c r="E1798" s="90"/>
      <c r="F1798" s="90"/>
      <c r="G1798" s="90"/>
      <c r="H1798" s="90"/>
      <c r="I1798" s="90"/>
    </row>
    <row r="1799" spans="1:9" x14ac:dyDescent="0.25">
      <c r="A1799" s="90"/>
      <c r="B1799" s="90"/>
      <c r="C1799" s="90"/>
      <c r="D1799" s="90"/>
      <c r="E1799" s="90"/>
      <c r="F1799" s="90"/>
      <c r="G1799" s="90"/>
      <c r="H1799" s="90"/>
      <c r="I1799" s="90"/>
    </row>
    <row r="1800" spans="1:9" x14ac:dyDescent="0.25">
      <c r="A1800" s="90"/>
      <c r="B1800" s="90"/>
      <c r="C1800" s="90"/>
      <c r="D1800" s="90"/>
      <c r="E1800" s="90"/>
      <c r="F1800" s="90"/>
      <c r="G1800" s="90"/>
      <c r="H1800" s="90"/>
      <c r="I1800" s="90"/>
    </row>
    <row r="1801" spans="1:9" x14ac:dyDescent="0.25">
      <c r="A1801" s="90"/>
      <c r="B1801" s="90"/>
      <c r="C1801" s="90"/>
      <c r="D1801" s="90"/>
      <c r="E1801" s="90"/>
      <c r="F1801" s="90"/>
      <c r="G1801" s="90"/>
      <c r="H1801" s="90"/>
      <c r="I1801" s="90"/>
    </row>
    <row r="1802" spans="1:9" x14ac:dyDescent="0.25">
      <c r="A1802" s="90"/>
      <c r="B1802" s="90"/>
      <c r="C1802" s="90"/>
      <c r="D1802" s="90"/>
      <c r="E1802" s="90"/>
      <c r="F1802" s="90"/>
      <c r="G1802" s="90"/>
      <c r="H1802" s="90"/>
      <c r="I1802" s="90"/>
    </row>
    <row r="1803" spans="1:9" x14ac:dyDescent="0.25">
      <c r="A1803" s="90"/>
      <c r="B1803" s="90"/>
      <c r="C1803" s="90"/>
      <c r="D1803" s="90"/>
      <c r="E1803" s="90"/>
      <c r="F1803" s="90"/>
      <c r="G1803" s="90"/>
      <c r="H1803" s="90"/>
      <c r="I1803" s="90"/>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90"/>
      <c r="B3" s="90"/>
    </row>
    <row r="4" spans="1:2" x14ac:dyDescent="0.25">
      <c r="A4" s="90"/>
      <c r="B4" s="90"/>
    </row>
    <row r="5" spans="1:2" x14ac:dyDescent="0.25">
      <c r="A5" s="90"/>
      <c r="B5" s="90"/>
    </row>
    <row r="6" spans="1:2" x14ac:dyDescent="0.25">
      <c r="A6" s="90"/>
      <c r="B6" s="90"/>
    </row>
    <row r="7" spans="1:2" x14ac:dyDescent="0.25">
      <c r="A7" s="90"/>
      <c r="B7" s="90"/>
    </row>
    <row r="8" spans="1:2" x14ac:dyDescent="0.25">
      <c r="A8" s="90"/>
      <c r="B8" s="90"/>
    </row>
    <row r="9" spans="1:2" x14ac:dyDescent="0.25">
      <c r="A9" s="90"/>
      <c r="B9" s="90"/>
    </row>
    <row r="10" spans="1:2" x14ac:dyDescent="0.25">
      <c r="A10" s="90"/>
      <c r="B10" s="90"/>
    </row>
    <row r="11" spans="1:2" x14ac:dyDescent="0.25">
      <c r="A11" s="90"/>
      <c r="B11" s="90"/>
    </row>
    <row r="12" spans="1:2" x14ac:dyDescent="0.25">
      <c r="A12" s="90"/>
      <c r="B12" s="90"/>
    </row>
    <row r="13" spans="1:2" x14ac:dyDescent="0.25">
      <c r="A13" s="90"/>
      <c r="B13" s="90"/>
    </row>
    <row r="14" spans="1:2" x14ac:dyDescent="0.25">
      <c r="A14" s="90"/>
      <c r="B14" s="90"/>
    </row>
    <row r="15" spans="1:2" x14ac:dyDescent="0.25">
      <c r="A15" s="90"/>
      <c r="B15" s="90"/>
    </row>
    <row r="16" spans="1:2" x14ac:dyDescent="0.25">
      <c r="A16" s="90"/>
      <c r="B16" s="90"/>
    </row>
    <row r="17" spans="1:2" x14ac:dyDescent="0.25">
      <c r="A17" s="90"/>
      <c r="B17" s="90"/>
    </row>
    <row r="18" spans="1:2" x14ac:dyDescent="0.25">
      <c r="A18" s="90"/>
      <c r="B18" s="90"/>
    </row>
    <row r="19" spans="1:2" x14ac:dyDescent="0.25">
      <c r="A19" s="90"/>
      <c r="B19" s="90"/>
    </row>
    <row r="20" spans="1:2" x14ac:dyDescent="0.25">
      <c r="A20" s="90"/>
      <c r="B20" s="90"/>
    </row>
    <row r="21" spans="1:2" x14ac:dyDescent="0.25">
      <c r="A21" s="90"/>
      <c r="B21" s="90"/>
    </row>
    <row r="22" spans="1:2" x14ac:dyDescent="0.25">
      <c r="A22" s="90"/>
      <c r="B22" s="90"/>
    </row>
    <row r="23" spans="1:2" x14ac:dyDescent="0.25">
      <c r="A23" s="90"/>
      <c r="B23" s="90"/>
    </row>
    <row r="24" spans="1:2" x14ac:dyDescent="0.25">
      <c r="A24" s="90"/>
      <c r="B24" s="90"/>
    </row>
    <row r="25" spans="1:2" x14ac:dyDescent="0.25">
      <c r="A25" s="90"/>
      <c r="B25" s="90"/>
    </row>
    <row r="26" spans="1:2" x14ac:dyDescent="0.25">
      <c r="A26" s="90"/>
      <c r="B26" s="90"/>
    </row>
    <row r="27" spans="1:2" x14ac:dyDescent="0.25">
      <c r="A27" s="90"/>
      <c r="B27" s="90"/>
    </row>
    <row r="28" spans="1:2" x14ac:dyDescent="0.25">
      <c r="A28" s="90"/>
      <c r="B28" s="90"/>
    </row>
    <row r="29" spans="1:2" x14ac:dyDescent="0.25">
      <c r="A29" s="90"/>
      <c r="B29" s="90"/>
    </row>
    <row r="30" spans="1:2" x14ac:dyDescent="0.25">
      <c r="A30" s="90"/>
      <c r="B30" s="90"/>
    </row>
    <row r="31" spans="1:2" x14ac:dyDescent="0.25">
      <c r="A31" s="90"/>
      <c r="B31" s="90"/>
    </row>
    <row r="32" spans="1:2" x14ac:dyDescent="0.25">
      <c r="A32" s="90"/>
      <c r="B32" s="90"/>
    </row>
    <row r="33" spans="1:2" x14ac:dyDescent="0.25">
      <c r="A33" s="90"/>
      <c r="B33" s="90"/>
    </row>
    <row r="34" spans="1:2" x14ac:dyDescent="0.25">
      <c r="A34" s="90"/>
      <c r="B34" s="90"/>
    </row>
    <row r="35" spans="1:2" x14ac:dyDescent="0.25">
      <c r="A35" s="90"/>
      <c r="B35" s="90"/>
    </row>
    <row r="36" spans="1:2" x14ac:dyDescent="0.25">
      <c r="A36" s="90"/>
      <c r="B36" s="90"/>
    </row>
    <row r="37" spans="1:2" x14ac:dyDescent="0.25">
      <c r="A37" s="90"/>
      <c r="B37" s="90"/>
    </row>
    <row r="38" spans="1:2" x14ac:dyDescent="0.25">
      <c r="A38" s="90"/>
      <c r="B38" s="90"/>
    </row>
    <row r="39" spans="1:2" x14ac:dyDescent="0.25">
      <c r="A39" s="90"/>
      <c r="B39" s="90"/>
    </row>
    <row r="40" spans="1:2" x14ac:dyDescent="0.25">
      <c r="A40" s="90"/>
      <c r="B40" s="90"/>
    </row>
    <row r="41" spans="1:2" x14ac:dyDescent="0.25">
      <c r="A41" s="90"/>
      <c r="B41" s="90"/>
    </row>
    <row r="42" spans="1:2" x14ac:dyDescent="0.25">
      <c r="A42" s="90"/>
      <c r="B42" s="90"/>
    </row>
    <row r="43" spans="1:2" x14ac:dyDescent="0.25">
      <c r="A43" s="90"/>
      <c r="B43" s="90"/>
    </row>
    <row r="44" spans="1:2" x14ac:dyDescent="0.25">
      <c r="A44" s="90"/>
      <c r="B44" s="90"/>
    </row>
    <row r="45" spans="1:2" x14ac:dyDescent="0.25">
      <c r="A45" s="90"/>
      <c r="B45" s="90"/>
    </row>
    <row r="46" spans="1:2" x14ac:dyDescent="0.25">
      <c r="A46" s="90"/>
      <c r="B46" s="90"/>
    </row>
    <row r="47" spans="1:2" x14ac:dyDescent="0.25">
      <c r="A47" s="90"/>
      <c r="B47" s="90"/>
    </row>
    <row r="48" spans="1:2" x14ac:dyDescent="0.25">
      <c r="A48" s="90"/>
      <c r="B48" s="90"/>
    </row>
    <row r="49" spans="1:2" x14ac:dyDescent="0.25">
      <c r="A49" s="90"/>
      <c r="B49" s="90"/>
    </row>
    <row r="50" spans="1:2" x14ac:dyDescent="0.25">
      <c r="A50" s="90"/>
      <c r="B50" s="90"/>
    </row>
    <row r="51" spans="1:2" x14ac:dyDescent="0.25">
      <c r="A51" s="90"/>
      <c r="B51" s="90"/>
    </row>
    <row r="52" spans="1:2" x14ac:dyDescent="0.25">
      <c r="A52" s="90"/>
      <c r="B52" s="90"/>
    </row>
    <row r="53" spans="1:2" x14ac:dyDescent="0.25">
      <c r="A53" s="90"/>
      <c r="B53" s="90"/>
    </row>
    <row r="54" spans="1:2" x14ac:dyDescent="0.25">
      <c r="A54" s="90"/>
      <c r="B54" s="90"/>
    </row>
    <row r="55" spans="1:2" x14ac:dyDescent="0.25">
      <c r="A55" s="90"/>
      <c r="B55" s="90"/>
    </row>
    <row r="56" spans="1:2" x14ac:dyDescent="0.25">
      <c r="A56" s="90"/>
      <c r="B56" s="90"/>
    </row>
    <row r="57" spans="1:2" x14ac:dyDescent="0.25">
      <c r="A57" s="90"/>
      <c r="B57" s="90"/>
    </row>
    <row r="58" spans="1:2" x14ac:dyDescent="0.25">
      <c r="A58" s="90"/>
      <c r="B58" s="90"/>
    </row>
    <row r="59" spans="1:2" x14ac:dyDescent="0.25">
      <c r="A59" s="90"/>
      <c r="B59" s="90"/>
    </row>
    <row r="60" spans="1:2" x14ac:dyDescent="0.25">
      <c r="A60" s="90"/>
      <c r="B60" s="90"/>
    </row>
    <row r="61" spans="1:2" x14ac:dyDescent="0.25">
      <c r="A61" s="90"/>
      <c r="B61" s="90"/>
    </row>
    <row r="62" spans="1:2" x14ac:dyDescent="0.25">
      <c r="A62" s="90"/>
      <c r="B62" s="90"/>
    </row>
    <row r="63" spans="1:2" x14ac:dyDescent="0.25">
      <c r="A63" s="90"/>
      <c r="B63" s="90"/>
    </row>
    <row r="64" spans="1:2" x14ac:dyDescent="0.25">
      <c r="A64" s="90"/>
      <c r="B64" s="90"/>
    </row>
    <row r="65" spans="1:2" x14ac:dyDescent="0.25">
      <c r="A65" s="90"/>
      <c r="B65" s="90"/>
    </row>
    <row r="66" spans="1:2" x14ac:dyDescent="0.25">
      <c r="A66" s="90"/>
      <c r="B66" s="90"/>
    </row>
    <row r="67" spans="1:2" x14ac:dyDescent="0.25">
      <c r="A67" s="90"/>
      <c r="B67" s="90"/>
    </row>
    <row r="68" spans="1:2" x14ac:dyDescent="0.25">
      <c r="A68" s="90"/>
      <c r="B68" s="90"/>
    </row>
    <row r="69" spans="1:2" x14ac:dyDescent="0.25">
      <c r="A69" s="90"/>
      <c r="B69" s="90"/>
    </row>
    <row r="70" spans="1:2" x14ac:dyDescent="0.25">
      <c r="A70" s="90"/>
      <c r="B70" s="90"/>
    </row>
    <row r="71" spans="1:2" x14ac:dyDescent="0.25">
      <c r="A71" s="90"/>
      <c r="B71" s="90"/>
    </row>
    <row r="72" spans="1:2" x14ac:dyDescent="0.25">
      <c r="A72" s="90"/>
      <c r="B72" s="90"/>
    </row>
    <row r="73" spans="1:2" x14ac:dyDescent="0.25">
      <c r="A73" s="90"/>
      <c r="B73" s="90"/>
    </row>
    <row r="74" spans="1:2" x14ac:dyDescent="0.25">
      <c r="A74" s="90"/>
      <c r="B74" s="90"/>
    </row>
    <row r="75" spans="1:2" x14ac:dyDescent="0.25">
      <c r="A75" s="90"/>
      <c r="B75" s="90"/>
    </row>
    <row r="76" spans="1:2" x14ac:dyDescent="0.25">
      <c r="A76" s="90"/>
      <c r="B76" s="90"/>
    </row>
    <row r="77" spans="1:2" x14ac:dyDescent="0.25">
      <c r="A77" s="90"/>
      <c r="B77" s="90"/>
    </row>
    <row r="78" spans="1:2" x14ac:dyDescent="0.25">
      <c r="A78" s="90"/>
      <c r="B78" s="90"/>
    </row>
    <row r="79" spans="1:2" x14ac:dyDescent="0.25">
      <c r="A79" s="90"/>
      <c r="B79" s="90"/>
    </row>
    <row r="80" spans="1:2" x14ac:dyDescent="0.25">
      <c r="A80" s="90"/>
      <c r="B80" s="90"/>
    </row>
    <row r="81" spans="1:2" x14ac:dyDescent="0.25">
      <c r="A81" s="90"/>
      <c r="B81" s="90"/>
    </row>
    <row r="82" spans="1:2" x14ac:dyDescent="0.25">
      <c r="A82" s="90"/>
      <c r="B82" s="90"/>
    </row>
    <row r="83" spans="1:2" x14ac:dyDescent="0.25">
      <c r="A83" s="90"/>
      <c r="B83" s="90"/>
    </row>
    <row r="84" spans="1:2" x14ac:dyDescent="0.25">
      <c r="A84" s="90"/>
      <c r="B84" s="90"/>
    </row>
    <row r="85" spans="1:2" x14ac:dyDescent="0.25">
      <c r="A85" s="90"/>
      <c r="B85" s="90"/>
    </row>
    <row r="86" spans="1:2" x14ac:dyDescent="0.25">
      <c r="A86" s="90"/>
      <c r="B86" s="90"/>
    </row>
    <row r="87" spans="1:2" x14ac:dyDescent="0.25">
      <c r="A87" s="90"/>
      <c r="B87" s="90"/>
    </row>
    <row r="88" spans="1:2" x14ac:dyDescent="0.25">
      <c r="A88" s="90"/>
      <c r="B88" s="90"/>
    </row>
    <row r="89" spans="1:2" x14ac:dyDescent="0.25">
      <c r="A89" s="90"/>
      <c r="B89" s="90"/>
    </row>
    <row r="90" spans="1:2" x14ac:dyDescent="0.25">
      <c r="A90" s="90"/>
      <c r="B90" s="90"/>
    </row>
    <row r="91" spans="1:2" x14ac:dyDescent="0.25">
      <c r="A91" s="90"/>
      <c r="B91" s="90"/>
    </row>
    <row r="92" spans="1:2" x14ac:dyDescent="0.25">
      <c r="A92" s="90"/>
      <c r="B92" s="90"/>
    </row>
    <row r="93" spans="1:2" x14ac:dyDescent="0.25">
      <c r="A93" s="90"/>
      <c r="B93" s="90"/>
    </row>
    <row r="94" spans="1:2" x14ac:dyDescent="0.25">
      <c r="A94" s="90"/>
      <c r="B94" s="90"/>
    </row>
    <row r="95" spans="1:2" x14ac:dyDescent="0.25">
      <c r="A95" s="90"/>
      <c r="B95" s="90"/>
    </row>
    <row r="96" spans="1:2" x14ac:dyDescent="0.25">
      <c r="A96" s="90"/>
      <c r="B96" s="90"/>
    </row>
    <row r="97" spans="1:2" x14ac:dyDescent="0.25">
      <c r="A97" s="90"/>
      <c r="B97" s="90"/>
    </row>
    <row r="98" spans="1:2" x14ac:dyDescent="0.25">
      <c r="A98" s="90"/>
      <c r="B98" s="90"/>
    </row>
    <row r="99" spans="1:2" x14ac:dyDescent="0.25">
      <c r="A99" s="90"/>
      <c r="B99" s="90"/>
    </row>
    <row r="100" spans="1:2" x14ac:dyDescent="0.25">
      <c r="A100" s="90"/>
      <c r="B100" s="90"/>
    </row>
    <row r="101" spans="1:2" x14ac:dyDescent="0.25">
      <c r="A101" s="90"/>
      <c r="B101" s="90"/>
    </row>
    <row r="102" spans="1:2" x14ac:dyDescent="0.25">
      <c r="A102" s="90"/>
      <c r="B102" s="90"/>
    </row>
    <row r="103" spans="1:2" x14ac:dyDescent="0.25">
      <c r="A103" s="90"/>
      <c r="B103" s="90"/>
    </row>
    <row r="104" spans="1:2" x14ac:dyDescent="0.25">
      <c r="A104" s="90"/>
      <c r="B104" s="90"/>
    </row>
    <row r="105" spans="1:2" x14ac:dyDescent="0.25">
      <c r="A105" s="90"/>
      <c r="B105" s="90"/>
    </row>
    <row r="106" spans="1:2" x14ac:dyDescent="0.25">
      <c r="A106" s="90"/>
      <c r="B106" s="90"/>
    </row>
    <row r="107" spans="1:2" x14ac:dyDescent="0.25">
      <c r="A107" s="90"/>
      <c r="B107" s="90"/>
    </row>
    <row r="108" spans="1:2" x14ac:dyDescent="0.25">
      <c r="A108" s="90"/>
      <c r="B108" s="90"/>
    </row>
    <row r="109" spans="1:2" x14ac:dyDescent="0.25">
      <c r="A109" s="90"/>
      <c r="B109" s="90"/>
    </row>
    <row r="110" spans="1:2" x14ac:dyDescent="0.25">
      <c r="A110" s="90"/>
      <c r="B110" s="90"/>
    </row>
    <row r="111" spans="1:2" x14ac:dyDescent="0.25">
      <c r="A111" s="90"/>
      <c r="B111" s="90"/>
    </row>
    <row r="112" spans="1:2" x14ac:dyDescent="0.25">
      <c r="A112" s="90"/>
      <c r="B112" s="90"/>
    </row>
    <row r="113" spans="1:2" x14ac:dyDescent="0.25">
      <c r="A113" s="90"/>
      <c r="B113" s="90"/>
    </row>
    <row r="114" spans="1:2" x14ac:dyDescent="0.25">
      <c r="A114" s="90"/>
      <c r="B114" s="90"/>
    </row>
    <row r="115" spans="1:2" x14ac:dyDescent="0.25">
      <c r="A115" s="90"/>
      <c r="B115" s="90"/>
    </row>
    <row r="116" spans="1:2" x14ac:dyDescent="0.25">
      <c r="A116" s="90"/>
      <c r="B116" s="90"/>
    </row>
    <row r="117" spans="1:2" x14ac:dyDescent="0.25">
      <c r="A117" s="90"/>
      <c r="B117" s="90"/>
    </row>
    <row r="118" spans="1:2" x14ac:dyDescent="0.25">
      <c r="A118" s="90"/>
      <c r="B118" s="90"/>
    </row>
    <row r="119" spans="1:2" x14ac:dyDescent="0.25">
      <c r="A119" s="90"/>
      <c r="B119" s="90"/>
    </row>
    <row r="120" spans="1:2" x14ac:dyDescent="0.25">
      <c r="A120" s="90"/>
      <c r="B120" s="90"/>
    </row>
    <row r="121" spans="1:2" x14ac:dyDescent="0.25">
      <c r="A121" s="90"/>
      <c r="B121" s="90"/>
    </row>
    <row r="122" spans="1:2" x14ac:dyDescent="0.25">
      <c r="A122" s="90"/>
      <c r="B122" s="90"/>
    </row>
    <row r="123" spans="1:2" x14ac:dyDescent="0.25">
      <c r="A123" s="90"/>
      <c r="B123" s="90"/>
    </row>
    <row r="124" spans="1:2" x14ac:dyDescent="0.25">
      <c r="A124" s="90"/>
      <c r="B124" s="90"/>
    </row>
    <row r="125" spans="1:2" x14ac:dyDescent="0.25">
      <c r="A125" s="90"/>
      <c r="B125" s="90"/>
    </row>
    <row r="126" spans="1:2" x14ac:dyDescent="0.25">
      <c r="A126" s="90"/>
      <c r="B126" s="90"/>
    </row>
    <row r="127" spans="1:2" x14ac:dyDescent="0.25">
      <c r="A127" s="90"/>
      <c r="B127" s="90"/>
    </row>
    <row r="128" spans="1:2" x14ac:dyDescent="0.25">
      <c r="A128" s="90"/>
      <c r="B128" s="90"/>
    </row>
    <row r="129" spans="1:2" x14ac:dyDescent="0.25">
      <c r="A129" s="90"/>
      <c r="B129" s="90"/>
    </row>
    <row r="130" spans="1:2" x14ac:dyDescent="0.25">
      <c r="A130" s="90"/>
      <c r="B130" s="90"/>
    </row>
    <row r="131" spans="1:2" x14ac:dyDescent="0.25">
      <c r="A131" s="90"/>
      <c r="B131" s="90"/>
    </row>
    <row r="132" spans="1:2" x14ac:dyDescent="0.25">
      <c r="A132" s="90"/>
      <c r="B132" s="90"/>
    </row>
    <row r="133" spans="1:2" x14ac:dyDescent="0.25">
      <c r="A133" s="90"/>
      <c r="B133" s="90"/>
    </row>
    <row r="134" spans="1:2" x14ac:dyDescent="0.25">
      <c r="A134" s="90"/>
      <c r="B134" s="90"/>
    </row>
    <row r="135" spans="1:2" x14ac:dyDescent="0.25">
      <c r="A135" s="90"/>
      <c r="B135" s="90"/>
    </row>
    <row r="136" spans="1:2" x14ac:dyDescent="0.25">
      <c r="A136" s="90"/>
      <c r="B136" s="90"/>
    </row>
    <row r="137" spans="1:2" x14ac:dyDescent="0.25">
      <c r="A137" s="90"/>
      <c r="B137" s="90"/>
    </row>
    <row r="138" spans="1:2" x14ac:dyDescent="0.25">
      <c r="A138" s="90"/>
      <c r="B138" s="90"/>
    </row>
    <row r="139" spans="1:2" x14ac:dyDescent="0.25">
      <c r="A139" s="90"/>
      <c r="B139" s="90"/>
    </row>
    <row r="140" spans="1:2" x14ac:dyDescent="0.25">
      <c r="A140" s="90"/>
      <c r="B140" s="90"/>
    </row>
    <row r="141" spans="1:2" x14ac:dyDescent="0.25">
      <c r="A141" s="90"/>
      <c r="B141" s="90"/>
    </row>
    <row r="142" spans="1:2" x14ac:dyDescent="0.25">
      <c r="A142" s="90"/>
      <c r="B142" s="90"/>
    </row>
    <row r="143" spans="1:2" x14ac:dyDescent="0.25">
      <c r="A143" s="90"/>
      <c r="B143" s="90"/>
    </row>
    <row r="144" spans="1:2" x14ac:dyDescent="0.25">
      <c r="A144" s="90"/>
      <c r="B144" s="90"/>
    </row>
    <row r="145" spans="1:2" x14ac:dyDescent="0.25">
      <c r="A145" s="90"/>
      <c r="B145" s="90"/>
    </row>
    <row r="146" spans="1:2" x14ac:dyDescent="0.25">
      <c r="A146" s="90"/>
      <c r="B146" s="90"/>
    </row>
    <row r="147" spans="1:2" x14ac:dyDescent="0.25">
      <c r="A147" s="90"/>
      <c r="B147" s="90"/>
    </row>
    <row r="148" spans="1:2" x14ac:dyDescent="0.25">
      <c r="A148" s="90"/>
      <c r="B148" s="90"/>
    </row>
    <row r="149" spans="1:2" x14ac:dyDescent="0.25">
      <c r="A149" s="90"/>
      <c r="B149" s="90"/>
    </row>
    <row r="150" spans="1:2" x14ac:dyDescent="0.25">
      <c r="A150" s="90"/>
      <c r="B150" s="90"/>
    </row>
    <row r="151" spans="1:2" x14ac:dyDescent="0.25">
      <c r="A151" s="90"/>
      <c r="B151" s="90"/>
    </row>
    <row r="152" spans="1:2" x14ac:dyDescent="0.25">
      <c r="A152" s="90"/>
      <c r="B152" s="90"/>
    </row>
    <row r="153" spans="1:2" x14ac:dyDescent="0.25">
      <c r="A153" s="90"/>
      <c r="B153" s="90"/>
    </row>
    <row r="154" spans="1:2" x14ac:dyDescent="0.25">
      <c r="A154" s="90"/>
      <c r="B154" s="90"/>
    </row>
    <row r="155" spans="1:2" x14ac:dyDescent="0.25">
      <c r="A155" s="90"/>
      <c r="B155" s="90"/>
    </row>
    <row r="156" spans="1:2" x14ac:dyDescent="0.25">
      <c r="A156" s="90"/>
      <c r="B156" s="90"/>
    </row>
    <row r="157" spans="1:2" x14ac:dyDescent="0.25">
      <c r="A157" s="90"/>
      <c r="B157" s="90"/>
    </row>
    <row r="158" spans="1:2" x14ac:dyDescent="0.25">
      <c r="A158" s="90"/>
      <c r="B158" s="90"/>
    </row>
    <row r="159" spans="1:2" x14ac:dyDescent="0.25">
      <c r="A159" s="90"/>
      <c r="B159" s="90"/>
    </row>
    <row r="160" spans="1:2" x14ac:dyDescent="0.25">
      <c r="A160" s="90"/>
      <c r="B160" s="90"/>
    </row>
    <row r="161" spans="1:2" x14ac:dyDescent="0.25">
      <c r="A161" s="90"/>
      <c r="B161" s="90"/>
    </row>
    <row r="162" spans="1:2" x14ac:dyDescent="0.25">
      <c r="A162" s="90"/>
      <c r="B162" s="90"/>
    </row>
    <row r="163" spans="1:2" x14ac:dyDescent="0.25">
      <c r="A163" s="90"/>
      <c r="B163" s="90"/>
    </row>
    <row r="164" spans="1:2" x14ac:dyDescent="0.25">
      <c r="A164" s="90"/>
      <c r="B164" s="90"/>
    </row>
    <row r="165" spans="1:2" x14ac:dyDescent="0.25">
      <c r="A165" s="90"/>
      <c r="B165" s="90"/>
    </row>
    <row r="166" spans="1:2" x14ac:dyDescent="0.25">
      <c r="A166" s="90"/>
      <c r="B166" s="90"/>
    </row>
    <row r="167" spans="1:2" x14ac:dyDescent="0.25">
      <c r="A167" s="90"/>
      <c r="B167" s="90"/>
    </row>
    <row r="168" spans="1:2" x14ac:dyDescent="0.25">
      <c r="A168" s="90"/>
      <c r="B168" s="90"/>
    </row>
    <row r="169" spans="1:2" x14ac:dyDescent="0.25">
      <c r="A169" s="90"/>
      <c r="B169" s="90"/>
    </row>
    <row r="170" spans="1:2" x14ac:dyDescent="0.25">
      <c r="A170" s="90"/>
      <c r="B170" s="90"/>
    </row>
    <row r="171" spans="1:2" x14ac:dyDescent="0.25">
      <c r="A171" s="90"/>
      <c r="B171" s="90"/>
    </row>
    <row r="172" spans="1:2" x14ac:dyDescent="0.25">
      <c r="A172" s="90"/>
      <c r="B172" s="90"/>
    </row>
    <row r="173" spans="1:2" x14ac:dyDescent="0.25">
      <c r="A173" s="90"/>
      <c r="B173" s="90"/>
    </row>
    <row r="174" spans="1:2" x14ac:dyDescent="0.25">
      <c r="A174" s="90"/>
      <c r="B174" s="90"/>
    </row>
    <row r="175" spans="1:2" x14ac:dyDescent="0.25">
      <c r="A175" s="90"/>
      <c r="B175" s="90"/>
    </row>
    <row r="176" spans="1:2" x14ac:dyDescent="0.25">
      <c r="A176" s="90"/>
      <c r="B176" s="90"/>
    </row>
    <row r="177" spans="1:2" x14ac:dyDescent="0.25">
      <c r="A177" s="90"/>
      <c r="B177" s="90"/>
    </row>
    <row r="178" spans="1:2" x14ac:dyDescent="0.25">
      <c r="A178" s="90"/>
      <c r="B178" s="90"/>
    </row>
    <row r="179" spans="1:2" x14ac:dyDescent="0.25">
      <c r="A179" s="90"/>
      <c r="B179" s="90"/>
    </row>
    <row r="180" spans="1:2" x14ac:dyDescent="0.25">
      <c r="A180" s="90"/>
      <c r="B180" s="90"/>
    </row>
    <row r="181" spans="1:2" x14ac:dyDescent="0.25">
      <c r="A181" s="90"/>
      <c r="B181" s="90"/>
    </row>
    <row r="182" spans="1:2" x14ac:dyDescent="0.25">
      <c r="A182" s="90"/>
      <c r="B182" s="90"/>
    </row>
    <row r="183" spans="1:2" x14ac:dyDescent="0.25">
      <c r="A183" s="90"/>
      <c r="B183" s="90"/>
    </row>
    <row r="184" spans="1:2" x14ac:dyDescent="0.25">
      <c r="A184" s="90"/>
      <c r="B184" s="90"/>
    </row>
    <row r="185" spans="1:2" x14ac:dyDescent="0.25">
      <c r="A185" s="90"/>
      <c r="B185" s="90"/>
    </row>
    <row r="186" spans="1:2" x14ac:dyDescent="0.25">
      <c r="A186" s="90"/>
      <c r="B186" s="90"/>
    </row>
    <row r="187" spans="1:2" x14ac:dyDescent="0.25">
      <c r="A187" s="90"/>
      <c r="B187" s="90"/>
    </row>
    <row r="188" spans="1:2" x14ac:dyDescent="0.25">
      <c r="A188" s="90"/>
      <c r="B188" s="90"/>
    </row>
    <row r="189" spans="1:2" x14ac:dyDescent="0.25">
      <c r="A189" s="90"/>
      <c r="B189" s="90"/>
    </row>
    <row r="190" spans="1:2" x14ac:dyDescent="0.25">
      <c r="A190" s="90"/>
      <c r="B190" s="90"/>
    </row>
    <row r="191" spans="1:2" x14ac:dyDescent="0.25">
      <c r="A191" s="90"/>
      <c r="B191" s="90"/>
    </row>
    <row r="192" spans="1:2" x14ac:dyDescent="0.25">
      <c r="A192" s="90"/>
      <c r="B192" s="90"/>
    </row>
    <row r="193" spans="1:2" x14ac:dyDescent="0.25">
      <c r="A193" s="90"/>
      <c r="B193" s="90"/>
    </row>
    <row r="194" spans="1:2" x14ac:dyDescent="0.25">
      <c r="A194" s="90"/>
      <c r="B194" s="90"/>
    </row>
    <row r="195" spans="1:2" x14ac:dyDescent="0.25">
      <c r="A195" s="90"/>
      <c r="B195" s="90"/>
    </row>
    <row r="196" spans="1:2" x14ac:dyDescent="0.25">
      <c r="A196" s="90"/>
      <c r="B196" s="90"/>
    </row>
    <row r="197" spans="1:2" x14ac:dyDescent="0.25">
      <c r="A197" s="90"/>
      <c r="B197" s="90"/>
    </row>
    <row r="198" spans="1:2" x14ac:dyDescent="0.25">
      <c r="A198" s="90"/>
      <c r="B198" s="90"/>
    </row>
    <row r="199" spans="1:2" x14ac:dyDescent="0.25">
      <c r="A199" s="90"/>
      <c r="B199" s="90"/>
    </row>
    <row r="200" spans="1:2" x14ac:dyDescent="0.25">
      <c r="A200" s="90"/>
      <c r="B200" s="90"/>
    </row>
    <row r="201" spans="1:2" x14ac:dyDescent="0.25">
      <c r="A201" s="90"/>
      <c r="B201" s="90"/>
    </row>
    <row r="202" spans="1:2" x14ac:dyDescent="0.25">
      <c r="A202" s="90"/>
      <c r="B202" s="90"/>
    </row>
    <row r="203" spans="1:2" x14ac:dyDescent="0.25">
      <c r="A203" s="90"/>
      <c r="B203" s="90"/>
    </row>
    <row r="204" spans="1:2" x14ac:dyDescent="0.25">
      <c r="A204" s="90"/>
      <c r="B204" s="90"/>
    </row>
    <row r="205" spans="1:2" x14ac:dyDescent="0.25">
      <c r="A205" s="90"/>
      <c r="B205" s="90"/>
    </row>
    <row r="206" spans="1:2" x14ac:dyDescent="0.25">
      <c r="A206" s="90"/>
      <c r="B206" s="90"/>
    </row>
    <row r="207" spans="1:2" x14ac:dyDescent="0.25">
      <c r="A207" s="90"/>
      <c r="B207" s="90"/>
    </row>
    <row r="208" spans="1:2" x14ac:dyDescent="0.25">
      <c r="A208" s="90"/>
      <c r="B208" s="90"/>
    </row>
    <row r="209" spans="1:2" x14ac:dyDescent="0.25">
      <c r="A209" s="90"/>
      <c r="B209" s="90"/>
    </row>
    <row r="210" spans="1:2" x14ac:dyDescent="0.25">
      <c r="A210" s="90"/>
      <c r="B210" s="90"/>
    </row>
    <row r="211" spans="1:2" x14ac:dyDescent="0.25">
      <c r="A211" s="90"/>
      <c r="B211" s="90"/>
    </row>
    <row r="212" spans="1:2" x14ac:dyDescent="0.25">
      <c r="A212" s="90"/>
      <c r="B212" s="90"/>
    </row>
    <row r="213" spans="1:2" x14ac:dyDescent="0.25">
      <c r="A213" s="90"/>
      <c r="B213" s="90"/>
    </row>
    <row r="214" spans="1:2" x14ac:dyDescent="0.25">
      <c r="A214" s="90"/>
      <c r="B214" s="90"/>
    </row>
    <row r="215" spans="1:2" x14ac:dyDescent="0.25">
      <c r="A215" s="90"/>
      <c r="B215" s="90"/>
    </row>
    <row r="216" spans="1:2" x14ac:dyDescent="0.25">
      <c r="A216" s="90"/>
      <c r="B216" s="90"/>
    </row>
    <row r="217" spans="1:2" x14ac:dyDescent="0.25">
      <c r="A217" s="90"/>
      <c r="B217" s="90"/>
    </row>
    <row r="218" spans="1:2" x14ac:dyDescent="0.25">
      <c r="A218" s="90"/>
      <c r="B218" s="90"/>
    </row>
    <row r="219" spans="1:2" x14ac:dyDescent="0.25">
      <c r="A219" s="90"/>
      <c r="B219" s="90"/>
    </row>
    <row r="220" spans="1:2" x14ac:dyDescent="0.25">
      <c r="A220" s="90"/>
      <c r="B220" s="90"/>
    </row>
    <row r="221" spans="1:2" x14ac:dyDescent="0.25">
      <c r="A221" s="90"/>
      <c r="B221" s="90"/>
    </row>
    <row r="222" spans="1:2" x14ac:dyDescent="0.25">
      <c r="A222" s="90"/>
      <c r="B222" s="90"/>
    </row>
    <row r="223" spans="1:2" x14ac:dyDescent="0.25">
      <c r="A223" s="90"/>
      <c r="B223" s="90"/>
    </row>
    <row r="224" spans="1:2" x14ac:dyDescent="0.25">
      <c r="A224" s="90"/>
      <c r="B224" s="90"/>
    </row>
    <row r="225" spans="1:2" x14ac:dyDescent="0.25">
      <c r="A225" s="90"/>
      <c r="B225" s="90"/>
    </row>
    <row r="226" spans="1:2" x14ac:dyDescent="0.25">
      <c r="A226" s="90"/>
      <c r="B226" s="90"/>
    </row>
    <row r="227" spans="1:2" x14ac:dyDescent="0.25">
      <c r="A227" s="90"/>
      <c r="B227" s="90"/>
    </row>
    <row r="228" spans="1:2" x14ac:dyDescent="0.25">
      <c r="A228" s="90"/>
      <c r="B228" s="90"/>
    </row>
    <row r="229" spans="1:2" x14ac:dyDescent="0.25">
      <c r="A229" s="90"/>
      <c r="B229" s="90"/>
    </row>
    <row r="230" spans="1:2" x14ac:dyDescent="0.25">
      <c r="A230" s="90"/>
      <c r="B230" s="90"/>
    </row>
    <row r="231" spans="1:2" x14ac:dyDescent="0.25">
      <c r="A231" s="90"/>
      <c r="B231" s="90"/>
    </row>
    <row r="232" spans="1:2" x14ac:dyDescent="0.25">
      <c r="A232" s="90"/>
      <c r="B232" s="90"/>
    </row>
    <row r="233" spans="1:2" x14ac:dyDescent="0.25">
      <c r="A233" s="90"/>
      <c r="B233" s="90"/>
    </row>
    <row r="234" spans="1:2" x14ac:dyDescent="0.25">
      <c r="A234" s="90"/>
      <c r="B234" s="90"/>
    </row>
    <row r="235" spans="1:2" x14ac:dyDescent="0.25">
      <c r="A235" s="90"/>
      <c r="B235" s="90"/>
    </row>
    <row r="236" spans="1:2" x14ac:dyDescent="0.25">
      <c r="A236" s="90"/>
      <c r="B236" s="90"/>
    </row>
    <row r="237" spans="1:2" x14ac:dyDescent="0.25">
      <c r="A237" s="90"/>
      <c r="B237" s="90"/>
    </row>
    <row r="238" spans="1:2" x14ac:dyDescent="0.25">
      <c r="A238" s="90"/>
      <c r="B238" s="90"/>
    </row>
    <row r="239" spans="1:2" x14ac:dyDescent="0.25">
      <c r="A239" s="90"/>
      <c r="B239" s="90"/>
    </row>
    <row r="240" spans="1:2" x14ac:dyDescent="0.25">
      <c r="A240" s="90"/>
      <c r="B240" s="90"/>
    </row>
    <row r="241" spans="1:2" x14ac:dyDescent="0.25">
      <c r="A241" s="90"/>
      <c r="B241" s="90"/>
    </row>
    <row r="242" spans="1:2" x14ac:dyDescent="0.25">
      <c r="A242" s="90"/>
      <c r="B242" s="90"/>
    </row>
    <row r="243" spans="1:2" x14ac:dyDescent="0.25">
      <c r="A243" s="90"/>
      <c r="B243" s="90"/>
    </row>
    <row r="244" spans="1:2" x14ac:dyDescent="0.25">
      <c r="A244" s="90"/>
      <c r="B244" s="90"/>
    </row>
    <row r="245" spans="1:2" x14ac:dyDescent="0.25">
      <c r="A245" s="90"/>
      <c r="B245" s="90"/>
    </row>
    <row r="246" spans="1:2" x14ac:dyDescent="0.25">
      <c r="A246" s="90"/>
      <c r="B246" s="90"/>
    </row>
    <row r="247" spans="1:2" x14ac:dyDescent="0.25">
      <c r="A247" s="90"/>
      <c r="B247" s="90"/>
    </row>
    <row r="248" spans="1:2" x14ac:dyDescent="0.25">
      <c r="A248" s="90"/>
      <c r="B248" s="90"/>
    </row>
    <row r="249" spans="1:2" x14ac:dyDescent="0.25">
      <c r="A249" s="90"/>
      <c r="B249" s="90"/>
    </row>
    <row r="250" spans="1:2" x14ac:dyDescent="0.25">
      <c r="A250" s="90"/>
      <c r="B250" s="90"/>
    </row>
    <row r="251" spans="1:2" x14ac:dyDescent="0.25">
      <c r="A251" s="90"/>
      <c r="B251" s="90"/>
    </row>
    <row r="252" spans="1:2" x14ac:dyDescent="0.25">
      <c r="A252" s="90"/>
      <c r="B252" s="90"/>
    </row>
    <row r="253" spans="1:2" x14ac:dyDescent="0.25">
      <c r="A253" s="90"/>
      <c r="B253" s="90"/>
    </row>
    <row r="254" spans="1:2" x14ac:dyDescent="0.25">
      <c r="A254" s="90"/>
      <c r="B254" s="90"/>
    </row>
    <row r="255" spans="1:2" x14ac:dyDescent="0.25">
      <c r="A255" s="90"/>
      <c r="B255" s="90"/>
    </row>
    <row r="256" spans="1:2" x14ac:dyDescent="0.25">
      <c r="A256" s="90"/>
      <c r="B256" s="90"/>
    </row>
    <row r="257" spans="1:2" x14ac:dyDescent="0.25">
      <c r="A257" s="90"/>
      <c r="B257" s="90"/>
    </row>
    <row r="258" spans="1:2" x14ac:dyDescent="0.25">
      <c r="A258" s="90"/>
      <c r="B258" s="90"/>
    </row>
    <row r="259" spans="1:2" x14ac:dyDescent="0.25">
      <c r="A259" s="90"/>
      <c r="B259" s="90"/>
    </row>
    <row r="260" spans="1:2" x14ac:dyDescent="0.25">
      <c r="A260" s="90"/>
      <c r="B260" s="90"/>
    </row>
    <row r="261" spans="1:2" x14ac:dyDescent="0.25">
      <c r="A261" s="90"/>
      <c r="B261" s="90"/>
    </row>
    <row r="262" spans="1:2" x14ac:dyDescent="0.25">
      <c r="A262" s="90"/>
      <c r="B262" s="90"/>
    </row>
    <row r="263" spans="1:2" x14ac:dyDescent="0.25">
      <c r="A263" s="90"/>
      <c r="B263" s="90"/>
    </row>
    <row r="264" spans="1:2" x14ac:dyDescent="0.25">
      <c r="A264" s="90"/>
      <c r="B264" s="90"/>
    </row>
    <row r="265" spans="1:2" x14ac:dyDescent="0.25">
      <c r="A265" s="90"/>
      <c r="B265" s="90"/>
    </row>
    <row r="266" spans="1:2" x14ac:dyDescent="0.25">
      <c r="A266" s="90"/>
      <c r="B266" s="90"/>
    </row>
    <row r="267" spans="1:2" x14ac:dyDescent="0.25">
      <c r="A267" s="90"/>
      <c r="B267" s="90"/>
    </row>
    <row r="268" spans="1:2" x14ac:dyDescent="0.25">
      <c r="A268" s="90"/>
      <c r="B268" s="90"/>
    </row>
    <row r="269" spans="1:2" x14ac:dyDescent="0.25">
      <c r="A269" s="90"/>
      <c r="B269" s="90"/>
    </row>
    <row r="270" spans="1:2" x14ac:dyDescent="0.25">
      <c r="A270" s="90"/>
      <c r="B270" s="90"/>
    </row>
    <row r="271" spans="1:2" x14ac:dyDescent="0.25">
      <c r="A271" s="90"/>
      <c r="B271" s="90"/>
    </row>
    <row r="272" spans="1:2" x14ac:dyDescent="0.25">
      <c r="A272" s="90"/>
      <c r="B272" s="90"/>
    </row>
    <row r="273" spans="1:2" x14ac:dyDescent="0.25">
      <c r="A273" s="90"/>
      <c r="B273" s="90"/>
    </row>
    <row r="274" spans="1:2" x14ac:dyDescent="0.25">
      <c r="A274" s="90"/>
      <c r="B274" s="90"/>
    </row>
    <row r="275" spans="1:2" x14ac:dyDescent="0.25">
      <c r="A275" s="90"/>
      <c r="B275" s="90"/>
    </row>
    <row r="276" spans="1:2" x14ac:dyDescent="0.25">
      <c r="A276" s="90"/>
      <c r="B276" s="90"/>
    </row>
    <row r="277" spans="1:2" x14ac:dyDescent="0.25">
      <c r="A277" s="90"/>
      <c r="B277" s="90"/>
    </row>
    <row r="278" spans="1:2" x14ac:dyDescent="0.25">
      <c r="A278" s="90"/>
      <c r="B278" s="90"/>
    </row>
    <row r="279" spans="1:2" x14ac:dyDescent="0.25">
      <c r="A279" s="90"/>
      <c r="B279" s="90"/>
    </row>
    <row r="280" spans="1:2" x14ac:dyDescent="0.25">
      <c r="A280" s="90"/>
      <c r="B280" s="90"/>
    </row>
    <row r="281" spans="1:2" x14ac:dyDescent="0.25">
      <c r="A281" s="90"/>
      <c r="B281" s="90"/>
    </row>
    <row r="282" spans="1:2" x14ac:dyDescent="0.25">
      <c r="A282" s="90"/>
      <c r="B282" s="90"/>
    </row>
    <row r="283" spans="1:2" x14ac:dyDescent="0.25">
      <c r="A283" s="90"/>
      <c r="B283" s="90"/>
    </row>
    <row r="284" spans="1:2" x14ac:dyDescent="0.25">
      <c r="A284" s="90"/>
      <c r="B284" s="90"/>
    </row>
    <row r="285" spans="1:2" x14ac:dyDescent="0.25">
      <c r="A285" s="90"/>
      <c r="B285" s="90"/>
    </row>
    <row r="286" spans="1:2" x14ac:dyDescent="0.25">
      <c r="A286" s="90"/>
      <c r="B286" s="90"/>
    </row>
    <row r="287" spans="1:2" x14ac:dyDescent="0.25">
      <c r="A287" s="90"/>
      <c r="B287" s="90"/>
    </row>
    <row r="288" spans="1:2" x14ac:dyDescent="0.25">
      <c r="A288" s="90"/>
      <c r="B288" s="90"/>
    </row>
    <row r="289" spans="1:2" x14ac:dyDescent="0.25">
      <c r="A289" s="90"/>
      <c r="B289" s="90"/>
    </row>
    <row r="290" spans="1:2" x14ac:dyDescent="0.25">
      <c r="A290" s="90"/>
      <c r="B290" s="90"/>
    </row>
    <row r="291" spans="1:2" x14ac:dyDescent="0.25">
      <c r="A291" s="90"/>
      <c r="B291" s="90"/>
    </row>
    <row r="292" spans="1:2" x14ac:dyDescent="0.25">
      <c r="A292" s="90"/>
      <c r="B292" s="90"/>
    </row>
    <row r="293" spans="1:2" x14ac:dyDescent="0.25">
      <c r="A293" s="90"/>
      <c r="B293" s="90"/>
    </row>
    <row r="294" spans="1:2" x14ac:dyDescent="0.25">
      <c r="A294" s="90"/>
      <c r="B294" s="90"/>
    </row>
    <row r="295" spans="1:2" x14ac:dyDescent="0.25">
      <c r="A295" s="90"/>
      <c r="B295" s="90"/>
    </row>
    <row r="296" spans="1:2" x14ac:dyDescent="0.25">
      <c r="A296" s="90"/>
      <c r="B296" s="90"/>
    </row>
    <row r="297" spans="1:2" x14ac:dyDescent="0.25">
      <c r="A297" s="90"/>
      <c r="B297" s="90"/>
    </row>
    <row r="298" spans="1:2" x14ac:dyDescent="0.25">
      <c r="A298" s="90"/>
      <c r="B298" s="90"/>
    </row>
    <row r="299" spans="1:2" x14ac:dyDescent="0.25">
      <c r="A299" s="90"/>
      <c r="B299" s="90"/>
    </row>
    <row r="300" spans="1:2" x14ac:dyDescent="0.25">
      <c r="A300" s="90"/>
      <c r="B300" s="90"/>
    </row>
    <row r="301" spans="1:2" x14ac:dyDescent="0.25">
      <c r="A301" s="90"/>
      <c r="B301" s="90"/>
    </row>
    <row r="302" spans="1:2" x14ac:dyDescent="0.25">
      <c r="A302" s="90"/>
      <c r="B302" s="90"/>
    </row>
    <row r="303" spans="1:2" x14ac:dyDescent="0.25">
      <c r="A303" s="90"/>
      <c r="B303" s="90"/>
    </row>
    <row r="304" spans="1:2" x14ac:dyDescent="0.25">
      <c r="A304" s="90"/>
      <c r="B304" s="90"/>
    </row>
    <row r="305" spans="1:2" x14ac:dyDescent="0.25">
      <c r="A305" s="90"/>
      <c r="B305" s="90"/>
    </row>
    <row r="306" spans="1:2" x14ac:dyDescent="0.25">
      <c r="A306" s="90"/>
      <c r="B306" s="90"/>
    </row>
    <row r="307" spans="1:2" x14ac:dyDescent="0.25">
      <c r="A307" s="90"/>
      <c r="B307" s="90"/>
    </row>
    <row r="308" spans="1:2" x14ac:dyDescent="0.25">
      <c r="A308" s="90"/>
      <c r="B308" s="90"/>
    </row>
    <row r="309" spans="1:2" x14ac:dyDescent="0.25">
      <c r="A309" s="90"/>
      <c r="B309" s="90"/>
    </row>
    <row r="310" spans="1:2" x14ac:dyDescent="0.25">
      <c r="A310" s="90"/>
      <c r="B310" s="90"/>
    </row>
    <row r="311" spans="1:2" x14ac:dyDescent="0.25">
      <c r="A311" s="90"/>
      <c r="B311" s="90"/>
    </row>
    <row r="312" spans="1:2" x14ac:dyDescent="0.25">
      <c r="A312" s="90"/>
      <c r="B312" s="90"/>
    </row>
    <row r="313" spans="1:2" x14ac:dyDescent="0.25">
      <c r="A313" s="90"/>
      <c r="B313" s="90"/>
    </row>
    <row r="314" spans="1:2" x14ac:dyDescent="0.25">
      <c r="A314" s="90"/>
      <c r="B314" s="90"/>
    </row>
    <row r="315" spans="1:2" x14ac:dyDescent="0.25">
      <c r="A315" s="90"/>
      <c r="B315" s="90"/>
    </row>
    <row r="316" spans="1:2" x14ac:dyDescent="0.25">
      <c r="A316" s="90"/>
      <c r="B316" s="90"/>
    </row>
    <row r="317" spans="1:2" x14ac:dyDescent="0.25">
      <c r="A317" s="90"/>
      <c r="B317" s="90"/>
    </row>
    <row r="318" spans="1:2" x14ac:dyDescent="0.25">
      <c r="A318" s="90"/>
      <c r="B318" s="90"/>
    </row>
    <row r="319" spans="1:2" x14ac:dyDescent="0.25">
      <c r="A319" s="90"/>
      <c r="B319" s="90"/>
    </row>
    <row r="320" spans="1:2" x14ac:dyDescent="0.25">
      <c r="A320" s="90"/>
      <c r="B320" s="90"/>
    </row>
    <row r="321" spans="1:2" x14ac:dyDescent="0.25">
      <c r="A321" s="90"/>
      <c r="B321" s="90"/>
    </row>
    <row r="322" spans="1:2" x14ac:dyDescent="0.25">
      <c r="A322" s="90"/>
      <c r="B322" s="90"/>
    </row>
    <row r="323" spans="1:2" x14ac:dyDescent="0.25">
      <c r="A323" s="90"/>
      <c r="B323" s="90"/>
    </row>
    <row r="324" spans="1:2" x14ac:dyDescent="0.25">
      <c r="A324" s="90"/>
      <c r="B324" s="90"/>
    </row>
    <row r="325" spans="1:2" x14ac:dyDescent="0.25">
      <c r="A325" s="90"/>
      <c r="B325" s="90"/>
    </row>
    <row r="326" spans="1:2" x14ac:dyDescent="0.25">
      <c r="A326" s="90"/>
      <c r="B326" s="90"/>
    </row>
    <row r="327" spans="1:2" x14ac:dyDescent="0.25">
      <c r="A327" s="90"/>
      <c r="B327" s="90"/>
    </row>
    <row r="328" spans="1:2" x14ac:dyDescent="0.25">
      <c r="A328" s="90"/>
      <c r="B328" s="90"/>
    </row>
    <row r="329" spans="1:2" x14ac:dyDescent="0.25">
      <c r="A329" s="90"/>
      <c r="B329" s="90"/>
    </row>
    <row r="330" spans="1:2" x14ac:dyDescent="0.25">
      <c r="A330" s="90"/>
      <c r="B330" s="90"/>
    </row>
    <row r="331" spans="1:2" x14ac:dyDescent="0.25">
      <c r="A331" s="90"/>
      <c r="B331" s="90"/>
    </row>
    <row r="332" spans="1:2" x14ac:dyDescent="0.25">
      <c r="A332" s="90"/>
      <c r="B332" s="90"/>
    </row>
    <row r="333" spans="1:2" x14ac:dyDescent="0.25">
      <c r="A333" s="90"/>
      <c r="B333" s="90"/>
    </row>
    <row r="334" spans="1:2" x14ac:dyDescent="0.25">
      <c r="A334" s="90"/>
      <c r="B334" s="90"/>
    </row>
    <row r="335" spans="1:2" x14ac:dyDescent="0.25">
      <c r="A335" s="90"/>
      <c r="B335" s="90"/>
    </row>
    <row r="336" spans="1:2" x14ac:dyDescent="0.25">
      <c r="A336" s="90"/>
      <c r="B336" s="90"/>
    </row>
    <row r="337" spans="1:2" x14ac:dyDescent="0.25">
      <c r="A337" s="90"/>
      <c r="B337" s="90"/>
    </row>
    <row r="338" spans="1:2" x14ac:dyDescent="0.25">
      <c r="A338" s="90"/>
      <c r="B338" s="90"/>
    </row>
    <row r="339" spans="1:2" x14ac:dyDescent="0.25">
      <c r="A339" s="90"/>
      <c r="B339" s="90"/>
    </row>
    <row r="340" spans="1:2" x14ac:dyDescent="0.25">
      <c r="A340" s="90"/>
      <c r="B340" s="90"/>
    </row>
    <row r="341" spans="1:2" x14ac:dyDescent="0.25">
      <c r="A341" s="90"/>
      <c r="B341" s="90"/>
    </row>
    <row r="342" spans="1:2" x14ac:dyDescent="0.25">
      <c r="A342" s="90"/>
      <c r="B342" s="90"/>
    </row>
    <row r="343" spans="1:2" x14ac:dyDescent="0.25">
      <c r="A343" s="90"/>
      <c r="B343" s="90"/>
    </row>
    <row r="344" spans="1:2" x14ac:dyDescent="0.25">
      <c r="A344" s="90"/>
      <c r="B344" s="90"/>
    </row>
    <row r="345" spans="1:2" x14ac:dyDescent="0.25">
      <c r="A345" s="90"/>
      <c r="B345" s="90"/>
    </row>
    <row r="346" spans="1:2" x14ac:dyDescent="0.25">
      <c r="A346" s="90"/>
      <c r="B346" s="90"/>
    </row>
    <row r="347" spans="1:2" x14ac:dyDescent="0.25">
      <c r="A347" s="90"/>
      <c r="B347" s="90"/>
    </row>
    <row r="348" spans="1:2" x14ac:dyDescent="0.25">
      <c r="A348" s="90"/>
      <c r="B348" s="90"/>
    </row>
    <row r="349" spans="1:2" x14ac:dyDescent="0.25">
      <c r="A349" s="90"/>
      <c r="B349" s="90"/>
    </row>
    <row r="350" spans="1:2" x14ac:dyDescent="0.25">
      <c r="A350" s="90"/>
      <c r="B350" s="90"/>
    </row>
    <row r="351" spans="1:2" x14ac:dyDescent="0.25">
      <c r="A351" s="90"/>
      <c r="B351" s="90"/>
    </row>
    <row r="352" spans="1:2" x14ac:dyDescent="0.25">
      <c r="A352" s="90"/>
      <c r="B352" s="90"/>
    </row>
    <row r="353" spans="1:2" x14ac:dyDescent="0.25">
      <c r="A353" s="90"/>
      <c r="B353" s="90"/>
    </row>
    <row r="354" spans="1:2" x14ac:dyDescent="0.25">
      <c r="A354" s="90"/>
      <c r="B354" s="90"/>
    </row>
    <row r="355" spans="1:2" x14ac:dyDescent="0.25">
      <c r="A355" s="90"/>
      <c r="B355" s="90"/>
    </row>
    <row r="356" spans="1:2" x14ac:dyDescent="0.25">
      <c r="A356" s="90"/>
      <c r="B356" s="90"/>
    </row>
    <row r="357" spans="1:2" x14ac:dyDescent="0.25">
      <c r="A357" s="90"/>
      <c r="B357" s="90"/>
    </row>
    <row r="358" spans="1:2" x14ac:dyDescent="0.25">
      <c r="A358" s="90"/>
      <c r="B358" s="90"/>
    </row>
    <row r="359" spans="1:2" x14ac:dyDescent="0.25">
      <c r="A359" s="90"/>
      <c r="B359" s="90"/>
    </row>
    <row r="360" spans="1:2" x14ac:dyDescent="0.25">
      <c r="A360" s="90"/>
      <c r="B360" s="90"/>
    </row>
    <row r="361" spans="1:2" x14ac:dyDescent="0.25">
      <c r="A361" s="90"/>
      <c r="B361" s="90"/>
    </row>
    <row r="362" spans="1:2" x14ac:dyDescent="0.25">
      <c r="A362" s="90"/>
      <c r="B362" s="90"/>
    </row>
    <row r="363" spans="1:2" x14ac:dyDescent="0.25">
      <c r="A363" s="90"/>
      <c r="B363" s="90"/>
    </row>
    <row r="364" spans="1:2" x14ac:dyDescent="0.25">
      <c r="A364" s="90"/>
      <c r="B364" s="90"/>
    </row>
    <row r="365" spans="1:2" x14ac:dyDescent="0.25">
      <c r="A365" s="90"/>
      <c r="B365" s="90"/>
    </row>
    <row r="366" spans="1:2" x14ac:dyDescent="0.25">
      <c r="A366" s="90"/>
      <c r="B366" s="90"/>
    </row>
    <row r="367" spans="1:2" x14ac:dyDescent="0.25">
      <c r="A367" s="90"/>
      <c r="B367" s="90"/>
    </row>
    <row r="368" spans="1:2" x14ac:dyDescent="0.25">
      <c r="A368" s="90"/>
      <c r="B368" s="90"/>
    </row>
    <row r="369" spans="1:2" x14ac:dyDescent="0.25">
      <c r="A369" s="90"/>
      <c r="B369" s="90"/>
    </row>
    <row r="370" spans="1:2" x14ac:dyDescent="0.25">
      <c r="A370" s="90"/>
      <c r="B370" s="90"/>
    </row>
    <row r="371" spans="1:2" x14ac:dyDescent="0.25">
      <c r="A371" s="90"/>
      <c r="B371" s="90"/>
    </row>
    <row r="372" spans="1:2" x14ac:dyDescent="0.25">
      <c r="A372" s="90"/>
      <c r="B372" s="90"/>
    </row>
    <row r="373" spans="1:2" x14ac:dyDescent="0.25">
      <c r="A373" s="90"/>
      <c r="B373" s="90"/>
    </row>
    <row r="374" spans="1:2" x14ac:dyDescent="0.25">
      <c r="A374" s="90"/>
      <c r="B374" s="90"/>
    </row>
    <row r="375" spans="1:2" x14ac:dyDescent="0.25">
      <c r="A375" s="90"/>
      <c r="B375" s="90"/>
    </row>
    <row r="376" spans="1:2" x14ac:dyDescent="0.25">
      <c r="A376" s="90"/>
      <c r="B376" s="90"/>
    </row>
    <row r="377" spans="1:2" x14ac:dyDescent="0.25">
      <c r="A377" s="90"/>
      <c r="B377" s="90"/>
    </row>
    <row r="378" spans="1:2" x14ac:dyDescent="0.25">
      <c r="A378" s="90"/>
      <c r="B378" s="90"/>
    </row>
    <row r="379" spans="1:2" x14ac:dyDescent="0.25">
      <c r="A379" s="90"/>
      <c r="B379" s="90"/>
    </row>
    <row r="380" spans="1:2" x14ac:dyDescent="0.25">
      <c r="A380" s="90"/>
      <c r="B380" s="90"/>
    </row>
    <row r="381" spans="1:2" x14ac:dyDescent="0.25">
      <c r="A381" s="90"/>
      <c r="B381" s="90"/>
    </row>
    <row r="382" spans="1:2" x14ac:dyDescent="0.25">
      <c r="A382" s="90"/>
      <c r="B382" s="90"/>
    </row>
    <row r="383" spans="1:2" x14ac:dyDescent="0.25">
      <c r="A383" s="90"/>
      <c r="B383" s="90"/>
    </row>
    <row r="384" spans="1:2" x14ac:dyDescent="0.25">
      <c r="A384" s="90"/>
      <c r="B384" s="90"/>
    </row>
    <row r="385" spans="1:2" x14ac:dyDescent="0.25">
      <c r="A385" s="90"/>
      <c r="B385" s="90"/>
    </row>
    <row r="386" spans="1:2" x14ac:dyDescent="0.25">
      <c r="A386" s="90"/>
      <c r="B386" s="90"/>
    </row>
    <row r="387" spans="1:2" x14ac:dyDescent="0.25">
      <c r="A387" s="90"/>
      <c r="B387" s="90"/>
    </row>
    <row r="388" spans="1:2" x14ac:dyDescent="0.25">
      <c r="A388" s="90"/>
      <c r="B388" s="90"/>
    </row>
    <row r="389" spans="1:2" x14ac:dyDescent="0.25">
      <c r="A389" s="90"/>
      <c r="B389" s="90"/>
    </row>
    <row r="390" spans="1:2" x14ac:dyDescent="0.25">
      <c r="A390" s="90"/>
      <c r="B390" s="90"/>
    </row>
    <row r="391" spans="1:2" x14ac:dyDescent="0.25">
      <c r="A391" s="90"/>
      <c r="B391" s="90"/>
    </row>
    <row r="392" spans="1:2" x14ac:dyDescent="0.25">
      <c r="A392" s="90"/>
      <c r="B392" s="90"/>
    </row>
    <row r="393" spans="1:2" x14ac:dyDescent="0.25">
      <c r="A393" s="90"/>
      <c r="B393" s="90"/>
    </row>
    <row r="394" spans="1:2" x14ac:dyDescent="0.25">
      <c r="A394" s="90"/>
      <c r="B394" s="90"/>
    </row>
    <row r="395" spans="1:2" x14ac:dyDescent="0.25">
      <c r="A395" s="90"/>
      <c r="B395" s="90"/>
    </row>
    <row r="396" spans="1:2" x14ac:dyDescent="0.25">
      <c r="A396" s="90"/>
      <c r="B396" s="90"/>
    </row>
    <row r="397" spans="1:2" x14ac:dyDescent="0.25">
      <c r="A397" s="90"/>
      <c r="B397" s="90"/>
    </row>
    <row r="398" spans="1:2" x14ac:dyDescent="0.25">
      <c r="A398" s="90"/>
      <c r="B398" s="90"/>
    </row>
    <row r="399" spans="1:2" x14ac:dyDescent="0.25">
      <c r="A399" s="90"/>
      <c r="B399" s="90"/>
    </row>
    <row r="400" spans="1:2" x14ac:dyDescent="0.25">
      <c r="A400" s="90"/>
      <c r="B400" s="90"/>
    </row>
    <row r="401" spans="1:2" x14ac:dyDescent="0.25">
      <c r="A401" s="90"/>
      <c r="B401" s="90"/>
    </row>
    <row r="402" spans="1:2" x14ac:dyDescent="0.25">
      <c r="A402" s="90"/>
      <c r="B402" s="90"/>
    </row>
    <row r="403" spans="1:2" x14ac:dyDescent="0.25">
      <c r="A403" s="90"/>
      <c r="B403" s="90"/>
    </row>
    <row r="404" spans="1:2" x14ac:dyDescent="0.25">
      <c r="A404" s="90"/>
      <c r="B404" s="90"/>
    </row>
    <row r="405" spans="1:2" x14ac:dyDescent="0.25">
      <c r="A405" s="90"/>
      <c r="B405" s="90"/>
    </row>
    <row r="406" spans="1:2" x14ac:dyDescent="0.25">
      <c r="A406" s="90"/>
      <c r="B406" s="90"/>
    </row>
    <row r="407" spans="1:2" x14ac:dyDescent="0.25">
      <c r="A407" s="90"/>
      <c r="B407" s="90"/>
    </row>
    <row r="408" spans="1:2" x14ac:dyDescent="0.25">
      <c r="A408" s="90"/>
      <c r="B408" s="90"/>
    </row>
    <row r="409" spans="1:2" x14ac:dyDescent="0.25">
      <c r="A409" s="90"/>
      <c r="B409" s="90"/>
    </row>
    <row r="410" spans="1:2" x14ac:dyDescent="0.25">
      <c r="A410" s="90"/>
      <c r="B410" s="90"/>
    </row>
    <row r="411" spans="1:2" x14ac:dyDescent="0.25">
      <c r="A411" s="90"/>
      <c r="B411" s="90"/>
    </row>
    <row r="412" spans="1:2" x14ac:dyDescent="0.25">
      <c r="A412" s="90"/>
      <c r="B412" s="90"/>
    </row>
    <row r="413" spans="1:2" x14ac:dyDescent="0.25">
      <c r="A413" s="90"/>
      <c r="B413" s="90"/>
    </row>
    <row r="414" spans="1:2" x14ac:dyDescent="0.25">
      <c r="A414" s="90"/>
      <c r="B414" s="90"/>
    </row>
    <row r="415" spans="1:2" x14ac:dyDescent="0.25">
      <c r="A415" s="90"/>
      <c r="B415" s="90"/>
    </row>
    <row r="416" spans="1:2" x14ac:dyDescent="0.25">
      <c r="A416" s="90"/>
      <c r="B416" s="90"/>
    </row>
    <row r="417" spans="1:2" x14ac:dyDescent="0.25">
      <c r="A417" s="90"/>
      <c r="B417" s="90"/>
    </row>
    <row r="418" spans="1:2" x14ac:dyDescent="0.25">
      <c r="A418" s="90"/>
      <c r="B418" s="90"/>
    </row>
    <row r="419" spans="1:2" x14ac:dyDescent="0.25">
      <c r="A419" s="90"/>
      <c r="B419" s="90"/>
    </row>
    <row r="420" spans="1:2" x14ac:dyDescent="0.25">
      <c r="A420" s="90"/>
      <c r="B420" s="90"/>
    </row>
    <row r="421" spans="1:2" x14ac:dyDescent="0.25">
      <c r="A421" s="90"/>
      <c r="B421" s="90"/>
    </row>
    <row r="422" spans="1:2" x14ac:dyDescent="0.25">
      <c r="A422" s="90"/>
      <c r="B422" s="90"/>
    </row>
    <row r="423" spans="1:2" x14ac:dyDescent="0.25">
      <c r="A423" s="90"/>
      <c r="B423" s="90"/>
    </row>
    <row r="424" spans="1:2" x14ac:dyDescent="0.25">
      <c r="A424" s="90"/>
      <c r="B424" s="90"/>
    </row>
    <row r="425" spans="1:2" x14ac:dyDescent="0.25">
      <c r="A425" s="90"/>
      <c r="B425" s="90"/>
    </row>
    <row r="426" spans="1:2" x14ac:dyDescent="0.25">
      <c r="A426" s="90"/>
      <c r="B426" s="90"/>
    </row>
    <row r="427" spans="1:2" x14ac:dyDescent="0.25">
      <c r="A427" s="90"/>
      <c r="B427" s="90"/>
    </row>
    <row r="428" spans="1:2" x14ac:dyDescent="0.25">
      <c r="A428" s="90"/>
      <c r="B428" s="90"/>
    </row>
    <row r="429" spans="1:2" x14ac:dyDescent="0.25">
      <c r="A429" s="90"/>
      <c r="B429" s="90"/>
    </row>
    <row r="430" spans="1:2" x14ac:dyDescent="0.25">
      <c r="A430" s="90"/>
      <c r="B430" s="90"/>
    </row>
    <row r="431" spans="1:2" x14ac:dyDescent="0.25">
      <c r="A431" s="90"/>
      <c r="B431" s="90"/>
    </row>
    <row r="432" spans="1:2" x14ac:dyDescent="0.25">
      <c r="A432" s="90"/>
      <c r="B432" s="90"/>
    </row>
    <row r="433" spans="1:2" x14ac:dyDescent="0.25">
      <c r="A433" s="90"/>
      <c r="B433" s="90"/>
    </row>
    <row r="434" spans="1:2" x14ac:dyDescent="0.25">
      <c r="A434" s="90"/>
      <c r="B434" s="90"/>
    </row>
    <row r="435" spans="1:2" x14ac:dyDescent="0.25">
      <c r="A435" s="90"/>
      <c r="B435" s="90"/>
    </row>
    <row r="436" spans="1:2" x14ac:dyDescent="0.25">
      <c r="A436" s="90"/>
      <c r="B436" s="90"/>
    </row>
    <row r="437" spans="1:2" x14ac:dyDescent="0.25">
      <c r="A437" s="90"/>
      <c r="B437" s="90"/>
    </row>
    <row r="438" spans="1:2" x14ac:dyDescent="0.25">
      <c r="A438" s="90"/>
      <c r="B438" s="90"/>
    </row>
    <row r="439" spans="1:2" x14ac:dyDescent="0.25">
      <c r="A439" s="90"/>
      <c r="B439" s="90"/>
    </row>
    <row r="440" spans="1:2" x14ac:dyDescent="0.25">
      <c r="A440" s="90"/>
      <c r="B440" s="90"/>
    </row>
    <row r="441" spans="1:2" x14ac:dyDescent="0.25">
      <c r="A441" s="90"/>
      <c r="B441" s="90"/>
    </row>
    <row r="442" spans="1:2" x14ac:dyDescent="0.25">
      <c r="A442" s="90"/>
      <c r="B442" s="90"/>
    </row>
    <row r="443" spans="1:2" x14ac:dyDescent="0.25">
      <c r="A443" s="90"/>
      <c r="B443" s="90"/>
    </row>
    <row r="444" spans="1:2" x14ac:dyDescent="0.25">
      <c r="A444" s="90"/>
      <c r="B444" s="90"/>
    </row>
    <row r="445" spans="1:2" x14ac:dyDescent="0.25">
      <c r="A445" s="90"/>
      <c r="B445" s="90"/>
    </row>
    <row r="446" spans="1:2" x14ac:dyDescent="0.25">
      <c r="A446" s="90"/>
      <c r="B446" s="90"/>
    </row>
    <row r="447" spans="1:2" x14ac:dyDescent="0.25">
      <c r="A447" s="90"/>
      <c r="B447" s="90"/>
    </row>
    <row r="448" spans="1:2" x14ac:dyDescent="0.25">
      <c r="A448" s="90"/>
      <c r="B448" s="90"/>
    </row>
    <row r="449" spans="1:2" x14ac:dyDescent="0.25">
      <c r="A449" s="90"/>
      <c r="B449" s="90"/>
    </row>
    <row r="450" spans="1:2" x14ac:dyDescent="0.25">
      <c r="A450" s="90"/>
      <c r="B450" s="90"/>
    </row>
    <row r="451" spans="1:2" x14ac:dyDescent="0.25">
      <c r="A451" s="90"/>
      <c r="B451" s="90"/>
    </row>
    <row r="452" spans="1:2" x14ac:dyDescent="0.25">
      <c r="A452" s="90"/>
      <c r="B452" s="90"/>
    </row>
    <row r="453" spans="1:2" x14ac:dyDescent="0.25">
      <c r="A453" s="90"/>
      <c r="B453" s="90"/>
    </row>
    <row r="454" spans="1:2" x14ac:dyDescent="0.25">
      <c r="A454" s="90"/>
      <c r="B454" s="90"/>
    </row>
    <row r="455" spans="1:2" x14ac:dyDescent="0.25">
      <c r="A455" s="90"/>
      <c r="B455" s="90"/>
    </row>
    <row r="456" spans="1:2" x14ac:dyDescent="0.25">
      <c r="A456" s="90"/>
      <c r="B456" s="90"/>
    </row>
    <row r="457" spans="1:2" x14ac:dyDescent="0.25">
      <c r="A457" s="90"/>
      <c r="B457" s="90"/>
    </row>
    <row r="458" spans="1:2" x14ac:dyDescent="0.25">
      <c r="A458" s="90"/>
      <c r="B458" s="90"/>
    </row>
    <row r="459" spans="1:2" x14ac:dyDescent="0.25">
      <c r="A459" s="90"/>
      <c r="B459" s="90"/>
    </row>
    <row r="460" spans="1:2" x14ac:dyDescent="0.25">
      <c r="A460" s="90"/>
      <c r="B460" s="90"/>
    </row>
    <row r="461" spans="1:2" x14ac:dyDescent="0.25">
      <c r="A461" s="90"/>
      <c r="B461" s="90"/>
    </row>
    <row r="462" spans="1:2" x14ac:dyDescent="0.25">
      <c r="A462" s="90"/>
      <c r="B462" s="90"/>
    </row>
    <row r="463" spans="1:2" x14ac:dyDescent="0.25">
      <c r="A463" s="90"/>
      <c r="B463" s="90"/>
    </row>
    <row r="464" spans="1:2" x14ac:dyDescent="0.25">
      <c r="A464" s="90"/>
      <c r="B464" s="90"/>
    </row>
    <row r="465" spans="1:2" x14ac:dyDescent="0.25">
      <c r="A465" s="90"/>
      <c r="B465" s="90"/>
    </row>
    <row r="466" spans="1:2" x14ac:dyDescent="0.25">
      <c r="A466" s="90"/>
      <c r="B466" s="90"/>
    </row>
    <row r="467" spans="1:2" x14ac:dyDescent="0.25">
      <c r="A467" s="90"/>
      <c r="B467" s="90"/>
    </row>
    <row r="468" spans="1:2" x14ac:dyDescent="0.25">
      <c r="A468" s="90"/>
      <c r="B468" s="90"/>
    </row>
    <row r="469" spans="1:2" x14ac:dyDescent="0.25">
      <c r="A469" s="90"/>
      <c r="B469" s="90"/>
    </row>
    <row r="470" spans="1:2" x14ac:dyDescent="0.25">
      <c r="A470" s="90"/>
      <c r="B470" s="90"/>
    </row>
    <row r="471" spans="1:2" x14ac:dyDescent="0.25">
      <c r="A471" s="90"/>
      <c r="B471" s="90"/>
    </row>
    <row r="472" spans="1:2" x14ac:dyDescent="0.25">
      <c r="A472" s="90"/>
      <c r="B472" s="90"/>
    </row>
    <row r="473" spans="1:2" x14ac:dyDescent="0.25">
      <c r="A473" s="90"/>
      <c r="B473" s="90"/>
    </row>
    <row r="474" spans="1:2" x14ac:dyDescent="0.25">
      <c r="A474" s="90"/>
      <c r="B474" s="90"/>
    </row>
    <row r="475" spans="1:2" x14ac:dyDescent="0.25">
      <c r="A475" s="90"/>
      <c r="B475" s="90"/>
    </row>
    <row r="476" spans="1:2" x14ac:dyDescent="0.25">
      <c r="A476" s="90"/>
      <c r="B476" s="90"/>
    </row>
    <row r="477" spans="1:2" x14ac:dyDescent="0.25">
      <c r="A477" s="90"/>
      <c r="B477" s="90"/>
    </row>
    <row r="478" spans="1:2" x14ac:dyDescent="0.25">
      <c r="A478" s="90"/>
      <c r="B478" s="90"/>
    </row>
    <row r="479" spans="1:2" x14ac:dyDescent="0.25">
      <c r="A479" s="90"/>
      <c r="B479" s="90"/>
    </row>
    <row r="480" spans="1:2" x14ac:dyDescent="0.25">
      <c r="A480" s="90"/>
      <c r="B480" s="90"/>
    </row>
    <row r="481" spans="1:2" x14ac:dyDescent="0.25">
      <c r="A481" s="90"/>
      <c r="B481" s="90"/>
    </row>
    <row r="482" spans="1:2" x14ac:dyDescent="0.25">
      <c r="A482" s="90"/>
      <c r="B482" s="90"/>
    </row>
    <row r="483" spans="1:2" x14ac:dyDescent="0.25">
      <c r="A483" s="90"/>
      <c r="B483" s="90"/>
    </row>
    <row r="484" spans="1:2" x14ac:dyDescent="0.25">
      <c r="A484" s="90"/>
      <c r="B484" s="90"/>
    </row>
    <row r="485" spans="1:2" x14ac:dyDescent="0.25">
      <c r="A485" s="90"/>
      <c r="B485" s="90"/>
    </row>
    <row r="486" spans="1:2" x14ac:dyDescent="0.25">
      <c r="A486" s="90"/>
      <c r="B486" s="90"/>
    </row>
    <row r="487" spans="1:2" x14ac:dyDescent="0.25">
      <c r="A487" s="90"/>
      <c r="B487" s="90"/>
    </row>
    <row r="488" spans="1:2" x14ac:dyDescent="0.25">
      <c r="A488" s="90"/>
      <c r="B488" s="90"/>
    </row>
    <row r="489" spans="1:2" x14ac:dyDescent="0.25">
      <c r="A489" s="90"/>
      <c r="B489" s="90"/>
    </row>
    <row r="490" spans="1:2" x14ac:dyDescent="0.25">
      <c r="A490" s="90"/>
      <c r="B490" s="90"/>
    </row>
    <row r="491" spans="1:2" x14ac:dyDescent="0.25">
      <c r="A491" s="90"/>
      <c r="B491" s="90"/>
    </row>
    <row r="492" spans="1:2" x14ac:dyDescent="0.25">
      <c r="A492" s="90"/>
      <c r="B492" s="90"/>
    </row>
    <row r="493" spans="1:2" x14ac:dyDescent="0.25">
      <c r="A493" s="90"/>
      <c r="B493" s="90"/>
    </row>
    <row r="494" spans="1:2" x14ac:dyDescent="0.25">
      <c r="A494" s="90"/>
      <c r="B494" s="90"/>
    </row>
    <row r="495" spans="1:2" x14ac:dyDescent="0.25">
      <c r="A495" s="90"/>
      <c r="B495" s="90"/>
    </row>
    <row r="496" spans="1:2" x14ac:dyDescent="0.25">
      <c r="A496" s="90"/>
      <c r="B496" s="90"/>
    </row>
    <row r="497" spans="1:2" x14ac:dyDescent="0.25">
      <c r="A497" s="90"/>
      <c r="B497" s="90"/>
    </row>
    <row r="498" spans="1:2" x14ac:dyDescent="0.25">
      <c r="A498" s="90"/>
      <c r="B498" s="90"/>
    </row>
    <row r="499" spans="1:2" x14ac:dyDescent="0.25">
      <c r="A499" s="90"/>
      <c r="B499" s="90"/>
    </row>
    <row r="500" spans="1:2" x14ac:dyDescent="0.25">
      <c r="A500" s="90"/>
      <c r="B500" s="90"/>
    </row>
    <row r="501" spans="1:2" x14ac:dyDescent="0.25">
      <c r="A501" s="90"/>
      <c r="B501" s="90"/>
    </row>
    <row r="502" spans="1:2" x14ac:dyDescent="0.25">
      <c r="A502" s="90"/>
      <c r="B502" s="90"/>
    </row>
    <row r="503" spans="1:2" x14ac:dyDescent="0.25">
      <c r="A503" s="90"/>
      <c r="B503" s="90"/>
    </row>
    <row r="504" spans="1:2" x14ac:dyDescent="0.25">
      <c r="A504" s="90"/>
      <c r="B504" s="90"/>
    </row>
    <row r="505" spans="1:2" x14ac:dyDescent="0.25">
      <c r="A505" s="90"/>
      <c r="B505" s="90"/>
    </row>
    <row r="506" spans="1:2" x14ac:dyDescent="0.25">
      <c r="A506" s="90"/>
      <c r="B506" s="90"/>
    </row>
    <row r="507" spans="1:2" x14ac:dyDescent="0.25">
      <c r="A507" s="90"/>
      <c r="B507" s="90"/>
    </row>
    <row r="508" spans="1:2" x14ac:dyDescent="0.25">
      <c r="A508" s="90"/>
      <c r="B508" s="90"/>
    </row>
    <row r="509" spans="1:2" x14ac:dyDescent="0.25">
      <c r="A509" s="90"/>
      <c r="B509" s="90"/>
    </row>
    <row r="510" spans="1:2" x14ac:dyDescent="0.25">
      <c r="A510" s="90"/>
      <c r="B510" s="90"/>
    </row>
    <row r="511" spans="1:2" x14ac:dyDescent="0.25">
      <c r="A511" s="90"/>
      <c r="B511" s="90"/>
    </row>
    <row r="512" spans="1:2" x14ac:dyDescent="0.25">
      <c r="A512" s="90"/>
      <c r="B512" s="90"/>
    </row>
    <row r="513" spans="1:2" x14ac:dyDescent="0.25">
      <c r="A513" s="90"/>
      <c r="B513" s="90"/>
    </row>
    <row r="514" spans="1:2" x14ac:dyDescent="0.25">
      <c r="A514" s="90"/>
      <c r="B514" s="90"/>
    </row>
    <row r="515" spans="1:2" x14ac:dyDescent="0.25">
      <c r="A515" s="90"/>
      <c r="B515" s="90"/>
    </row>
    <row r="516" spans="1:2" x14ac:dyDescent="0.25">
      <c r="A516" s="90"/>
      <c r="B516" s="90"/>
    </row>
    <row r="517" spans="1:2" x14ac:dyDescent="0.25">
      <c r="A517" s="90"/>
      <c r="B517" s="90"/>
    </row>
    <row r="518" spans="1:2" x14ac:dyDescent="0.25">
      <c r="A518" s="90"/>
      <c r="B518" s="90"/>
    </row>
    <row r="519" spans="1:2" x14ac:dyDescent="0.25">
      <c r="A519" s="90"/>
      <c r="B519" s="90"/>
    </row>
    <row r="520" spans="1:2" x14ac:dyDescent="0.25">
      <c r="A520" s="90"/>
      <c r="B520" s="90"/>
    </row>
    <row r="521" spans="1:2" x14ac:dyDescent="0.25">
      <c r="A521" s="90"/>
      <c r="B521" s="90"/>
    </row>
    <row r="522" spans="1:2" x14ac:dyDescent="0.25">
      <c r="A522" s="90"/>
      <c r="B522" s="90"/>
    </row>
    <row r="523" spans="1:2" x14ac:dyDescent="0.25">
      <c r="A523" s="90"/>
      <c r="B523" s="90"/>
    </row>
    <row r="524" spans="1:2" x14ac:dyDescent="0.25">
      <c r="A524" s="90"/>
      <c r="B524" s="90"/>
    </row>
    <row r="525" spans="1:2" x14ac:dyDescent="0.25">
      <c r="A525" s="90"/>
      <c r="B525" s="90"/>
    </row>
    <row r="526" spans="1:2" x14ac:dyDescent="0.25">
      <c r="A526" s="90"/>
      <c r="B526" s="90"/>
    </row>
    <row r="527" spans="1:2" x14ac:dyDescent="0.25">
      <c r="A527" s="90"/>
      <c r="B527" s="90"/>
    </row>
    <row r="528" spans="1:2" x14ac:dyDescent="0.25">
      <c r="A528" s="90"/>
      <c r="B528" s="90"/>
    </row>
    <row r="529" spans="1:2" x14ac:dyDescent="0.25">
      <c r="A529" s="90"/>
      <c r="B529" s="90"/>
    </row>
    <row r="530" spans="1:2" x14ac:dyDescent="0.25">
      <c r="A530" s="90"/>
      <c r="B530" s="90"/>
    </row>
    <row r="531" spans="1:2" x14ac:dyDescent="0.25">
      <c r="A531" s="90"/>
      <c r="B531" s="90"/>
    </row>
    <row r="532" spans="1:2" x14ac:dyDescent="0.25">
      <c r="A532" s="90"/>
      <c r="B532" s="90"/>
    </row>
    <row r="533" spans="1:2" x14ac:dyDescent="0.25">
      <c r="A533" s="90"/>
      <c r="B533" s="90"/>
    </row>
    <row r="534" spans="1:2" x14ac:dyDescent="0.25">
      <c r="A534" s="90"/>
      <c r="B534" s="90"/>
    </row>
    <row r="535" spans="1:2" x14ac:dyDescent="0.25">
      <c r="A535" s="90"/>
      <c r="B535" s="90"/>
    </row>
    <row r="536" spans="1:2" x14ac:dyDescent="0.25">
      <c r="A536" s="90"/>
      <c r="B536" s="90"/>
    </row>
    <row r="537" spans="1:2" x14ac:dyDescent="0.25">
      <c r="A537" s="90"/>
      <c r="B537" s="90"/>
    </row>
    <row r="538" spans="1:2" x14ac:dyDescent="0.25">
      <c r="A538" s="90"/>
      <c r="B538" s="90"/>
    </row>
    <row r="539" spans="1:2" x14ac:dyDescent="0.25">
      <c r="A539" s="90"/>
      <c r="B539" s="90"/>
    </row>
    <row r="540" spans="1:2" x14ac:dyDescent="0.25">
      <c r="A540" s="90"/>
      <c r="B540" s="90"/>
    </row>
    <row r="541" spans="1:2" x14ac:dyDescent="0.25">
      <c r="A541" s="90"/>
      <c r="B541" s="90"/>
    </row>
    <row r="542" spans="1:2" x14ac:dyDescent="0.25">
      <c r="A542" s="90"/>
      <c r="B542" s="90"/>
    </row>
    <row r="543" spans="1:2" x14ac:dyDescent="0.25">
      <c r="A543" s="90"/>
      <c r="B543" s="90"/>
    </row>
    <row r="544" spans="1:2" x14ac:dyDescent="0.25">
      <c r="A544" s="90"/>
      <c r="B544" s="90"/>
    </row>
    <row r="545" spans="1:2" x14ac:dyDescent="0.25">
      <c r="A545" s="90"/>
      <c r="B545" s="90"/>
    </row>
    <row r="546" spans="1:2" x14ac:dyDescent="0.25">
      <c r="A546" s="90"/>
      <c r="B546" s="90"/>
    </row>
    <row r="547" spans="1:2" x14ac:dyDescent="0.25">
      <c r="A547" s="90"/>
      <c r="B547" s="90"/>
    </row>
    <row r="548" spans="1:2" x14ac:dyDescent="0.25">
      <c r="A548" s="90"/>
      <c r="B548" s="90"/>
    </row>
    <row r="549" spans="1:2" x14ac:dyDescent="0.25">
      <c r="A549" s="90"/>
      <c r="B549" s="90"/>
    </row>
    <row r="550" spans="1:2" x14ac:dyDescent="0.25">
      <c r="A550" s="90"/>
      <c r="B550" s="90"/>
    </row>
    <row r="551" spans="1:2" x14ac:dyDescent="0.25">
      <c r="A551" s="90"/>
      <c r="B551" s="90"/>
    </row>
    <row r="552" spans="1:2" x14ac:dyDescent="0.25">
      <c r="A552" s="90"/>
      <c r="B552" s="90"/>
    </row>
    <row r="553" spans="1:2" x14ac:dyDescent="0.25">
      <c r="A553" s="90"/>
      <c r="B553" s="90"/>
    </row>
    <row r="554" spans="1:2" x14ac:dyDescent="0.25">
      <c r="A554" s="90"/>
      <c r="B554" s="90"/>
    </row>
    <row r="555" spans="1:2" x14ac:dyDescent="0.25">
      <c r="A555" s="90"/>
      <c r="B555" s="90"/>
    </row>
    <row r="556" spans="1:2" x14ac:dyDescent="0.25">
      <c r="A556" s="90"/>
      <c r="B556" s="90"/>
    </row>
    <row r="557" spans="1:2" x14ac:dyDescent="0.25">
      <c r="A557" s="90"/>
      <c r="B557" s="90"/>
    </row>
    <row r="558" spans="1:2" x14ac:dyDescent="0.25">
      <c r="A558" s="90"/>
      <c r="B558" s="90"/>
    </row>
    <row r="559" spans="1:2" x14ac:dyDescent="0.25">
      <c r="A559" s="90"/>
      <c r="B559" s="90"/>
    </row>
    <row r="560" spans="1:2" x14ac:dyDescent="0.25">
      <c r="A560" s="90"/>
      <c r="B560" s="90"/>
    </row>
    <row r="561" spans="1:2" x14ac:dyDescent="0.25">
      <c r="A561" s="90"/>
      <c r="B561" s="90"/>
    </row>
    <row r="562" spans="1:2" x14ac:dyDescent="0.25">
      <c r="A562" s="90"/>
      <c r="B562" s="90"/>
    </row>
    <row r="563" spans="1:2" x14ac:dyDescent="0.25">
      <c r="A563" s="90"/>
      <c r="B563" s="90"/>
    </row>
    <row r="564" spans="1:2" x14ac:dyDescent="0.25">
      <c r="A564" s="90"/>
      <c r="B564" s="90"/>
    </row>
    <row r="565" spans="1:2" x14ac:dyDescent="0.25">
      <c r="A565" s="90"/>
      <c r="B565" s="90"/>
    </row>
    <row r="566" spans="1:2" x14ac:dyDescent="0.25">
      <c r="A566" s="90"/>
      <c r="B566" s="90"/>
    </row>
    <row r="567" spans="1:2" x14ac:dyDescent="0.25">
      <c r="A567" s="90"/>
      <c r="B567" s="90"/>
    </row>
    <row r="568" spans="1:2" x14ac:dyDescent="0.25">
      <c r="A568" s="90"/>
      <c r="B568" s="90"/>
    </row>
    <row r="569" spans="1:2" x14ac:dyDescent="0.25">
      <c r="A569" s="90"/>
      <c r="B569" s="90"/>
    </row>
    <row r="570" spans="1:2" x14ac:dyDescent="0.25">
      <c r="A570" s="90"/>
      <c r="B570" s="90"/>
    </row>
    <row r="571" spans="1:2" x14ac:dyDescent="0.25">
      <c r="A571" s="90"/>
      <c r="B571" s="90"/>
    </row>
    <row r="572" spans="1:2" x14ac:dyDescent="0.25">
      <c r="A572" s="90"/>
      <c r="B572" s="90"/>
    </row>
    <row r="573" spans="1:2" x14ac:dyDescent="0.25">
      <c r="A573" s="90"/>
      <c r="B573" s="90"/>
    </row>
    <row r="574" spans="1:2" x14ac:dyDescent="0.25">
      <c r="A574" s="90"/>
      <c r="B574" s="90"/>
    </row>
    <row r="575" spans="1:2" x14ac:dyDescent="0.25">
      <c r="A575" s="90"/>
      <c r="B575" s="90"/>
    </row>
    <row r="576" spans="1:2" x14ac:dyDescent="0.25">
      <c r="A576" s="90"/>
      <c r="B576" s="90"/>
    </row>
    <row r="577" spans="1:2" x14ac:dyDescent="0.25">
      <c r="A577" s="90"/>
      <c r="B577" s="90"/>
    </row>
    <row r="578" spans="1:2" x14ac:dyDescent="0.25">
      <c r="A578" s="90"/>
      <c r="B578" s="90"/>
    </row>
    <row r="579" spans="1:2" x14ac:dyDescent="0.25">
      <c r="A579" s="90"/>
      <c r="B579" s="90"/>
    </row>
    <row r="580" spans="1:2" x14ac:dyDescent="0.25">
      <c r="A580" s="90"/>
      <c r="B580" s="90"/>
    </row>
    <row r="581" spans="1:2" x14ac:dyDescent="0.25">
      <c r="A581" s="90"/>
      <c r="B581" s="90"/>
    </row>
    <row r="582" spans="1:2" x14ac:dyDescent="0.25">
      <c r="A582" s="90"/>
      <c r="B582" s="90"/>
    </row>
    <row r="583" spans="1:2" x14ac:dyDescent="0.25">
      <c r="A583" s="90"/>
      <c r="B583" s="90"/>
    </row>
    <row r="584" spans="1:2" x14ac:dyDescent="0.25">
      <c r="A584" s="90"/>
      <c r="B584" s="90"/>
    </row>
    <row r="585" spans="1:2" x14ac:dyDescent="0.25">
      <c r="A585" s="90"/>
      <c r="B585" s="90"/>
    </row>
    <row r="586" spans="1:2" x14ac:dyDescent="0.25">
      <c r="A586" s="90"/>
      <c r="B586" s="90"/>
    </row>
    <row r="587" spans="1:2" x14ac:dyDescent="0.25">
      <c r="A587" s="90"/>
      <c r="B587" s="90"/>
    </row>
    <row r="588" spans="1:2" x14ac:dyDescent="0.25">
      <c r="A588" s="90"/>
      <c r="B588" s="90"/>
    </row>
    <row r="589" spans="1:2" x14ac:dyDescent="0.25">
      <c r="A589" s="90"/>
      <c r="B589" s="90"/>
    </row>
    <row r="590" spans="1:2" x14ac:dyDescent="0.25">
      <c r="A590" s="90"/>
      <c r="B590" s="90"/>
    </row>
    <row r="591" spans="1:2" x14ac:dyDescent="0.25">
      <c r="A591" s="90"/>
      <c r="B591" s="90"/>
    </row>
    <row r="592" spans="1:2" x14ac:dyDescent="0.25">
      <c r="A592" s="90"/>
      <c r="B592" s="90"/>
    </row>
    <row r="593" spans="1:2" x14ac:dyDescent="0.25">
      <c r="A593" s="90"/>
      <c r="B593" s="90"/>
    </row>
    <row r="594" spans="1:2" x14ac:dyDescent="0.25">
      <c r="A594" s="90"/>
      <c r="B594" s="90"/>
    </row>
    <row r="595" spans="1:2" x14ac:dyDescent="0.25">
      <c r="A595" s="90"/>
      <c r="B595" s="90"/>
    </row>
    <row r="596" spans="1:2" x14ac:dyDescent="0.25">
      <c r="A596" s="90"/>
      <c r="B596" s="90"/>
    </row>
    <row r="597" spans="1:2" x14ac:dyDescent="0.25">
      <c r="A597" s="90"/>
      <c r="B597" s="90"/>
    </row>
    <row r="598" spans="1:2" x14ac:dyDescent="0.25">
      <c r="A598" s="90"/>
      <c r="B598" s="90"/>
    </row>
    <row r="599" spans="1:2" x14ac:dyDescent="0.25">
      <c r="A599" s="90"/>
      <c r="B599" s="90"/>
    </row>
    <row r="600" spans="1:2" x14ac:dyDescent="0.25">
      <c r="A600" s="90"/>
      <c r="B600" s="90"/>
    </row>
    <row r="601" spans="1:2" x14ac:dyDescent="0.25">
      <c r="A601" s="90"/>
      <c r="B601" s="90"/>
    </row>
    <row r="602" spans="1:2" x14ac:dyDescent="0.25">
      <c r="A602" s="90"/>
      <c r="B602" s="90"/>
    </row>
    <row r="603" spans="1:2" x14ac:dyDescent="0.25">
      <c r="A603" s="90"/>
      <c r="B603" s="90"/>
    </row>
    <row r="604" spans="1:2" x14ac:dyDescent="0.25">
      <c r="A604" s="90"/>
      <c r="B604" s="90"/>
    </row>
    <row r="605" spans="1:2" x14ac:dyDescent="0.25">
      <c r="A605" s="90"/>
      <c r="B605" s="90"/>
    </row>
    <row r="606" spans="1:2" x14ac:dyDescent="0.25">
      <c r="A606" s="90"/>
      <c r="B606" s="90"/>
    </row>
    <row r="607" spans="1:2" x14ac:dyDescent="0.25">
      <c r="A607" s="90"/>
      <c r="B607" s="90"/>
    </row>
    <row r="608" spans="1:2" x14ac:dyDescent="0.25">
      <c r="A608" s="90"/>
      <c r="B608" s="90"/>
    </row>
    <row r="609" spans="1:2" x14ac:dyDescent="0.25">
      <c r="A609" s="90"/>
      <c r="B609" s="90"/>
    </row>
    <row r="610" spans="1:2" x14ac:dyDescent="0.25">
      <c r="A610" s="90"/>
      <c r="B610" s="90"/>
    </row>
    <row r="611" spans="1:2" x14ac:dyDescent="0.25">
      <c r="A611" s="90"/>
      <c r="B611" s="90"/>
    </row>
    <row r="612" spans="1:2" x14ac:dyDescent="0.25">
      <c r="A612" s="90"/>
      <c r="B612" s="90"/>
    </row>
    <row r="613" spans="1:2" x14ac:dyDescent="0.25">
      <c r="A613" s="90"/>
      <c r="B613" s="90"/>
    </row>
    <row r="614" spans="1:2" x14ac:dyDescent="0.25">
      <c r="A614" s="90"/>
      <c r="B614" s="90"/>
    </row>
    <row r="615" spans="1:2" x14ac:dyDescent="0.25">
      <c r="A615" s="90"/>
      <c r="B615" s="90"/>
    </row>
    <row r="616" spans="1:2" x14ac:dyDescent="0.25">
      <c r="A616" s="90"/>
      <c r="B616" s="90"/>
    </row>
    <row r="617" spans="1:2" x14ac:dyDescent="0.25">
      <c r="A617" s="90"/>
      <c r="B617" s="90"/>
    </row>
    <row r="618" spans="1:2" x14ac:dyDescent="0.25">
      <c r="A618" s="90"/>
      <c r="B618" s="90"/>
    </row>
    <row r="619" spans="1:2" x14ac:dyDescent="0.25">
      <c r="A619" s="90"/>
      <c r="B619" s="90"/>
    </row>
    <row r="620" spans="1:2" x14ac:dyDescent="0.25">
      <c r="A620" s="90"/>
      <c r="B620" s="90"/>
    </row>
    <row r="621" spans="1:2" x14ac:dyDescent="0.25">
      <c r="A621" s="90"/>
      <c r="B621" s="90"/>
    </row>
    <row r="622" spans="1:2" x14ac:dyDescent="0.25">
      <c r="A622" s="90"/>
      <c r="B622" s="90"/>
    </row>
    <row r="623" spans="1:2" x14ac:dyDescent="0.25">
      <c r="A623" s="90"/>
      <c r="B623" s="90"/>
    </row>
    <row r="624" spans="1:2" x14ac:dyDescent="0.25">
      <c r="A624" s="90"/>
      <c r="B624" s="90"/>
    </row>
    <row r="625" spans="1:2" x14ac:dyDescent="0.25">
      <c r="A625" s="90"/>
      <c r="B625" s="90"/>
    </row>
    <row r="626" spans="1:2" x14ac:dyDescent="0.25">
      <c r="A626" s="90"/>
      <c r="B626" s="90"/>
    </row>
    <row r="627" spans="1:2" x14ac:dyDescent="0.25">
      <c r="A627" s="90"/>
      <c r="B627" s="90"/>
    </row>
    <row r="628" spans="1:2" x14ac:dyDescent="0.25">
      <c r="A628" s="90"/>
      <c r="B628" s="90"/>
    </row>
    <row r="629" spans="1:2" x14ac:dyDescent="0.25">
      <c r="A629" s="90"/>
      <c r="B629" s="90"/>
    </row>
    <row r="630" spans="1:2" x14ac:dyDescent="0.25">
      <c r="A630" s="90"/>
      <c r="B630" s="90"/>
    </row>
    <row r="631" spans="1:2" x14ac:dyDescent="0.25">
      <c r="A631" s="90"/>
      <c r="B631" s="90"/>
    </row>
    <row r="632" spans="1:2" x14ac:dyDescent="0.25">
      <c r="A632" s="90"/>
      <c r="B632" s="90"/>
    </row>
    <row r="633" spans="1:2" x14ac:dyDescent="0.25">
      <c r="A633" s="90"/>
      <c r="B633" s="90"/>
    </row>
    <row r="634" spans="1:2" x14ac:dyDescent="0.25">
      <c r="A634" s="90"/>
      <c r="B634" s="90"/>
    </row>
    <row r="635" spans="1:2" x14ac:dyDescent="0.25">
      <c r="A635" s="90"/>
      <c r="B635" s="90"/>
    </row>
    <row r="636" spans="1:2" x14ac:dyDescent="0.25">
      <c r="A636" s="90"/>
      <c r="B636" s="90"/>
    </row>
    <row r="637" spans="1:2" x14ac:dyDescent="0.25">
      <c r="A637" s="90"/>
      <c r="B637" s="90"/>
    </row>
    <row r="638" spans="1:2" x14ac:dyDescent="0.25">
      <c r="A638" s="90"/>
      <c r="B638" s="90"/>
    </row>
    <row r="639" spans="1:2" x14ac:dyDescent="0.25">
      <c r="A639" s="90"/>
      <c r="B639" s="90"/>
    </row>
    <row r="640" spans="1:2" x14ac:dyDescent="0.25">
      <c r="A640" s="90"/>
      <c r="B640" s="90"/>
    </row>
    <row r="641" spans="1:2" x14ac:dyDescent="0.25">
      <c r="A641" s="90"/>
      <c r="B641" s="90"/>
    </row>
    <row r="642" spans="1:2" x14ac:dyDescent="0.25">
      <c r="A642" s="90"/>
      <c r="B642" s="90"/>
    </row>
    <row r="643" spans="1:2" x14ac:dyDescent="0.25">
      <c r="A643" s="90"/>
      <c r="B643" s="90"/>
    </row>
    <row r="644" spans="1:2" x14ac:dyDescent="0.25">
      <c r="A644" s="90"/>
      <c r="B644" s="90"/>
    </row>
    <row r="645" spans="1:2" x14ac:dyDescent="0.25">
      <c r="A645" s="90"/>
      <c r="B645" s="90"/>
    </row>
    <row r="646" spans="1:2" x14ac:dyDescent="0.25">
      <c r="A646" s="90"/>
      <c r="B646" s="90"/>
    </row>
    <row r="647" spans="1:2" x14ac:dyDescent="0.25">
      <c r="A647" s="90"/>
      <c r="B647" s="90"/>
    </row>
    <row r="648" spans="1:2" x14ac:dyDescent="0.25">
      <c r="A648" s="90"/>
      <c r="B648" s="90"/>
    </row>
    <row r="649" spans="1:2" x14ac:dyDescent="0.25">
      <c r="A649" s="90"/>
      <c r="B649" s="90"/>
    </row>
    <row r="650" spans="1:2" x14ac:dyDescent="0.25">
      <c r="A650" s="90"/>
      <c r="B650" s="90"/>
    </row>
    <row r="651" spans="1:2" x14ac:dyDescent="0.25">
      <c r="A651" s="90"/>
      <c r="B651" s="90"/>
    </row>
    <row r="652" spans="1:2" x14ac:dyDescent="0.25">
      <c r="A652" s="90"/>
      <c r="B652" s="90"/>
    </row>
    <row r="653" spans="1:2" x14ac:dyDescent="0.25">
      <c r="A653" s="90"/>
      <c r="B653" s="90"/>
    </row>
    <row r="654" spans="1:2" x14ac:dyDescent="0.25">
      <c r="A654" s="90"/>
      <c r="B654" s="90"/>
    </row>
    <row r="655" spans="1:2" x14ac:dyDescent="0.25">
      <c r="A655" s="90"/>
      <c r="B655" s="90"/>
    </row>
    <row r="656" spans="1:2" x14ac:dyDescent="0.25">
      <c r="A656" s="90"/>
      <c r="B656" s="90"/>
    </row>
    <row r="657" spans="1:2" x14ac:dyDescent="0.25">
      <c r="A657" s="90"/>
      <c r="B657" s="90"/>
    </row>
    <row r="658" spans="1:2" x14ac:dyDescent="0.25">
      <c r="A658" s="90"/>
      <c r="B658" s="90"/>
    </row>
    <row r="659" spans="1:2" x14ac:dyDescent="0.25">
      <c r="A659" s="90"/>
      <c r="B659" s="90"/>
    </row>
    <row r="660" spans="1:2" x14ac:dyDescent="0.25">
      <c r="A660" s="90"/>
      <c r="B660" s="90"/>
    </row>
    <row r="661" spans="1:2" x14ac:dyDescent="0.25">
      <c r="A661" s="90"/>
      <c r="B661" s="90"/>
    </row>
    <row r="662" spans="1:2" x14ac:dyDescent="0.25">
      <c r="A662" s="90"/>
      <c r="B662" s="90"/>
    </row>
    <row r="663" spans="1:2" x14ac:dyDescent="0.25">
      <c r="A663" s="90"/>
      <c r="B663" s="90"/>
    </row>
    <row r="664" spans="1:2" x14ac:dyDescent="0.25">
      <c r="A664" s="90"/>
      <c r="B664" s="90"/>
    </row>
    <row r="665" spans="1:2" x14ac:dyDescent="0.25">
      <c r="A665" s="90"/>
      <c r="B665" s="90"/>
    </row>
    <row r="666" spans="1:2" x14ac:dyDescent="0.25">
      <c r="A666" s="90"/>
      <c r="B666" s="90"/>
    </row>
    <row r="667" spans="1:2" x14ac:dyDescent="0.25">
      <c r="A667" s="90"/>
      <c r="B667" s="90"/>
    </row>
    <row r="668" spans="1:2" x14ac:dyDescent="0.25">
      <c r="A668" s="90"/>
      <c r="B668" s="90"/>
    </row>
    <row r="669" spans="1:2" x14ac:dyDescent="0.25">
      <c r="A669" s="90"/>
      <c r="B669" s="90"/>
    </row>
    <row r="670" spans="1:2" x14ac:dyDescent="0.25">
      <c r="A670" s="90"/>
      <c r="B670" s="90"/>
    </row>
    <row r="671" spans="1:2" x14ac:dyDescent="0.25">
      <c r="A671" s="90"/>
      <c r="B671" s="90"/>
    </row>
    <row r="672" spans="1:2" x14ac:dyDescent="0.25">
      <c r="A672" s="90"/>
      <c r="B672" s="90"/>
    </row>
    <row r="673" spans="1:2" x14ac:dyDescent="0.25">
      <c r="A673" s="90"/>
      <c r="B673" s="90"/>
    </row>
    <row r="674" spans="1:2" x14ac:dyDescent="0.25">
      <c r="A674" s="90"/>
      <c r="B674" s="90"/>
    </row>
    <row r="675" spans="1:2" x14ac:dyDescent="0.25">
      <c r="A675" s="90"/>
      <c r="B675" s="90"/>
    </row>
    <row r="676" spans="1:2" x14ac:dyDescent="0.25">
      <c r="A676" s="90"/>
      <c r="B676" s="90"/>
    </row>
    <row r="677" spans="1:2" x14ac:dyDescent="0.25">
      <c r="A677" s="90"/>
      <c r="B677" s="90"/>
    </row>
    <row r="678" spans="1:2" x14ac:dyDescent="0.25">
      <c r="A678" s="90"/>
      <c r="B678" s="90"/>
    </row>
    <row r="679" spans="1:2" x14ac:dyDescent="0.25">
      <c r="A679" s="90"/>
      <c r="B679" s="90"/>
    </row>
    <row r="680" spans="1:2" x14ac:dyDescent="0.25">
      <c r="A680" s="90"/>
      <c r="B680" s="90"/>
    </row>
    <row r="681" spans="1:2" x14ac:dyDescent="0.25">
      <c r="A681" s="90"/>
      <c r="B681" s="90"/>
    </row>
    <row r="682" spans="1:2" x14ac:dyDescent="0.25">
      <c r="A682" s="90"/>
      <c r="B682" s="90"/>
    </row>
    <row r="683" spans="1:2" x14ac:dyDescent="0.25">
      <c r="A683" s="90"/>
      <c r="B683" s="90"/>
    </row>
    <row r="684" spans="1:2" x14ac:dyDescent="0.25">
      <c r="A684" s="90"/>
      <c r="B684" s="90"/>
    </row>
    <row r="685" spans="1:2" x14ac:dyDescent="0.25">
      <c r="A685" s="90"/>
      <c r="B685" s="90"/>
    </row>
    <row r="686" spans="1:2" x14ac:dyDescent="0.25">
      <c r="A686" s="90"/>
      <c r="B686" s="90"/>
    </row>
    <row r="687" spans="1:2" x14ac:dyDescent="0.25">
      <c r="A687" s="90"/>
      <c r="B687" s="90"/>
    </row>
    <row r="688" spans="1:2" x14ac:dyDescent="0.25">
      <c r="A688" s="90"/>
      <c r="B688" s="90"/>
    </row>
    <row r="689" spans="1:2" x14ac:dyDescent="0.25">
      <c r="A689" s="90"/>
      <c r="B689" s="90"/>
    </row>
    <row r="690" spans="1:2" x14ac:dyDescent="0.25">
      <c r="A690" s="90"/>
      <c r="B690" s="90"/>
    </row>
    <row r="691" spans="1:2" x14ac:dyDescent="0.25">
      <c r="A691" s="90"/>
      <c r="B691" s="90"/>
    </row>
    <row r="692" spans="1:2" x14ac:dyDescent="0.25">
      <c r="A692" s="90"/>
      <c r="B692" s="90"/>
    </row>
    <row r="693" spans="1:2" x14ac:dyDescent="0.25">
      <c r="A693" s="90"/>
      <c r="B693" s="90"/>
    </row>
    <row r="694" spans="1:2" x14ac:dyDescent="0.25">
      <c r="A694" s="90"/>
      <c r="B694" s="90"/>
    </row>
    <row r="695" spans="1:2" x14ac:dyDescent="0.25">
      <c r="A695" s="90"/>
      <c r="B695" s="90"/>
    </row>
    <row r="696" spans="1:2" x14ac:dyDescent="0.25">
      <c r="A696" s="90"/>
      <c r="B696" s="90"/>
    </row>
    <row r="697" spans="1:2" x14ac:dyDescent="0.25">
      <c r="A697" s="90"/>
      <c r="B697" s="90"/>
    </row>
    <row r="698" spans="1:2" x14ac:dyDescent="0.25">
      <c r="A698" s="90"/>
      <c r="B698" s="90"/>
    </row>
    <row r="699" spans="1:2" x14ac:dyDescent="0.25">
      <c r="A699" s="90"/>
      <c r="B699" s="90"/>
    </row>
    <row r="700" spans="1:2" x14ac:dyDescent="0.25">
      <c r="A700" s="90"/>
      <c r="B700" s="90"/>
    </row>
    <row r="701" spans="1:2" x14ac:dyDescent="0.25">
      <c r="A701" s="90"/>
      <c r="B701" s="90"/>
    </row>
    <row r="702" spans="1:2" x14ac:dyDescent="0.25">
      <c r="A702" s="90"/>
      <c r="B702" s="90"/>
    </row>
    <row r="703" spans="1:2" x14ac:dyDescent="0.25">
      <c r="A703" s="90"/>
      <c r="B703" s="90"/>
    </row>
    <row r="704" spans="1:2" x14ac:dyDescent="0.25">
      <c r="A704" s="90"/>
      <c r="B704" s="90"/>
    </row>
    <row r="705" spans="1:2" x14ac:dyDescent="0.25">
      <c r="A705" s="90"/>
      <c r="B705" s="90"/>
    </row>
    <row r="706" spans="1:2" x14ac:dyDescent="0.25">
      <c r="A706" s="90"/>
      <c r="B706" s="90"/>
    </row>
    <row r="707" spans="1:2" x14ac:dyDescent="0.25">
      <c r="A707" s="90"/>
      <c r="B707" s="90"/>
    </row>
    <row r="708" spans="1:2" x14ac:dyDescent="0.25">
      <c r="A708" s="90"/>
      <c r="B708" s="90"/>
    </row>
    <row r="709" spans="1:2" x14ac:dyDescent="0.25">
      <c r="A709" s="90"/>
      <c r="B709" s="90"/>
    </row>
    <row r="710" spans="1:2" x14ac:dyDescent="0.25">
      <c r="A710" s="90"/>
      <c r="B710" s="90"/>
    </row>
    <row r="711" spans="1:2" x14ac:dyDescent="0.25">
      <c r="A711" s="90"/>
      <c r="B711" s="90"/>
    </row>
    <row r="712" spans="1:2" x14ac:dyDescent="0.25">
      <c r="A712" s="90"/>
      <c r="B712" s="90"/>
    </row>
    <row r="713" spans="1:2" x14ac:dyDescent="0.25">
      <c r="A713" s="90"/>
      <c r="B713" s="90"/>
    </row>
    <row r="714" spans="1:2" x14ac:dyDescent="0.25">
      <c r="A714" s="90"/>
      <c r="B714" s="90"/>
    </row>
    <row r="715" spans="1:2" x14ac:dyDescent="0.25">
      <c r="A715" s="90"/>
      <c r="B715" s="90"/>
    </row>
    <row r="716" spans="1:2" x14ac:dyDescent="0.25">
      <c r="A716" s="90"/>
      <c r="B716" s="90"/>
    </row>
    <row r="717" spans="1:2" x14ac:dyDescent="0.25">
      <c r="A717" s="90"/>
      <c r="B717" s="90"/>
    </row>
    <row r="718" spans="1:2" x14ac:dyDescent="0.25">
      <c r="A718" s="90"/>
      <c r="B718" s="90"/>
    </row>
    <row r="719" spans="1:2" x14ac:dyDescent="0.25">
      <c r="A719" s="90"/>
      <c r="B719" s="90"/>
    </row>
    <row r="720" spans="1:2" x14ac:dyDescent="0.25">
      <c r="A720" s="90"/>
      <c r="B720" s="90"/>
    </row>
    <row r="721" spans="1:2" x14ac:dyDescent="0.25">
      <c r="A721" s="90"/>
      <c r="B721" s="90"/>
    </row>
    <row r="722" spans="1:2" x14ac:dyDescent="0.25">
      <c r="A722" s="90"/>
      <c r="B722" s="90"/>
    </row>
    <row r="723" spans="1:2" x14ac:dyDescent="0.25">
      <c r="A723" s="90"/>
      <c r="B723" s="90"/>
    </row>
    <row r="724" spans="1:2" x14ac:dyDescent="0.25">
      <c r="A724" s="90"/>
      <c r="B724" s="90"/>
    </row>
    <row r="725" spans="1:2" x14ac:dyDescent="0.25">
      <c r="A725" s="90"/>
      <c r="B725" s="90"/>
    </row>
    <row r="726" spans="1:2" x14ac:dyDescent="0.25">
      <c r="A726" s="90"/>
      <c r="B726" s="90"/>
    </row>
    <row r="727" spans="1:2" x14ac:dyDescent="0.25">
      <c r="A727" s="90"/>
      <c r="B727" s="90"/>
    </row>
    <row r="728" spans="1:2" x14ac:dyDescent="0.25">
      <c r="A728" s="90"/>
      <c r="B728" s="90"/>
    </row>
    <row r="729" spans="1:2" x14ac:dyDescent="0.25">
      <c r="A729" s="90"/>
      <c r="B729" s="90"/>
    </row>
    <row r="730" spans="1:2" x14ac:dyDescent="0.25">
      <c r="A730" s="90"/>
      <c r="B730" s="90"/>
    </row>
    <row r="731" spans="1:2" x14ac:dyDescent="0.25">
      <c r="A731" s="90"/>
      <c r="B731" s="90"/>
    </row>
    <row r="732" spans="1:2" x14ac:dyDescent="0.25">
      <c r="A732" s="90"/>
      <c r="B732" s="90"/>
    </row>
    <row r="733" spans="1:2" x14ac:dyDescent="0.25">
      <c r="A733" s="90"/>
      <c r="B733" s="90"/>
    </row>
    <row r="734" spans="1:2" x14ac:dyDescent="0.25">
      <c r="A734" s="90"/>
      <c r="B734" s="90"/>
    </row>
    <row r="735" spans="1:2" x14ac:dyDescent="0.25">
      <c r="A735" s="90"/>
      <c r="B735" s="90"/>
    </row>
    <row r="736" spans="1:2" x14ac:dyDescent="0.25">
      <c r="A736" s="90"/>
      <c r="B736" s="90"/>
    </row>
    <row r="737" spans="1:2" x14ac:dyDescent="0.25">
      <c r="A737" s="90"/>
      <c r="B737" s="90"/>
    </row>
    <row r="738" spans="1:2" x14ac:dyDescent="0.25">
      <c r="A738" s="90"/>
      <c r="B738" s="90"/>
    </row>
    <row r="739" spans="1:2" x14ac:dyDescent="0.25">
      <c r="A739" s="90"/>
      <c r="B739" s="90"/>
    </row>
    <row r="740" spans="1:2" x14ac:dyDescent="0.25">
      <c r="A740" s="90"/>
      <c r="B740" s="90"/>
    </row>
    <row r="741" spans="1:2" x14ac:dyDescent="0.25">
      <c r="A741" s="90"/>
      <c r="B741" s="90"/>
    </row>
    <row r="742" spans="1:2" x14ac:dyDescent="0.25">
      <c r="A742" s="90"/>
      <c r="B742" s="90"/>
    </row>
    <row r="743" spans="1:2" x14ac:dyDescent="0.25">
      <c r="A743" s="90"/>
      <c r="B743" s="90"/>
    </row>
    <row r="744" spans="1:2" x14ac:dyDescent="0.25">
      <c r="A744" s="90"/>
      <c r="B744" s="90"/>
    </row>
    <row r="745" spans="1:2" x14ac:dyDescent="0.25">
      <c r="A745" s="90"/>
      <c r="B745" s="90"/>
    </row>
    <row r="746" spans="1:2" x14ac:dyDescent="0.25">
      <c r="A746" s="90"/>
      <c r="B746" s="90"/>
    </row>
    <row r="747" spans="1:2" x14ac:dyDescent="0.25">
      <c r="A747" s="90"/>
      <c r="B747" s="90"/>
    </row>
    <row r="748" spans="1:2" x14ac:dyDescent="0.25">
      <c r="A748" s="90"/>
      <c r="B748" s="90"/>
    </row>
    <row r="749" spans="1:2" x14ac:dyDescent="0.25">
      <c r="A749" s="90"/>
      <c r="B749" s="90"/>
    </row>
    <row r="750" spans="1:2" x14ac:dyDescent="0.25">
      <c r="A750" s="90"/>
      <c r="B750" s="90"/>
    </row>
    <row r="751" spans="1:2" x14ac:dyDescent="0.25">
      <c r="A751" s="90"/>
      <c r="B751" s="90"/>
    </row>
    <row r="752" spans="1:2" x14ac:dyDescent="0.25">
      <c r="A752" s="90"/>
      <c r="B752" s="90"/>
    </row>
    <row r="753" spans="1:2" x14ac:dyDescent="0.25">
      <c r="A753" s="90"/>
      <c r="B753" s="90"/>
    </row>
    <row r="754" spans="1:2" x14ac:dyDescent="0.25">
      <c r="A754" s="90"/>
      <c r="B754" s="90"/>
    </row>
    <row r="755" spans="1:2" x14ac:dyDescent="0.25">
      <c r="A755" s="90"/>
      <c r="B755" s="90"/>
    </row>
    <row r="756" spans="1:2" x14ac:dyDescent="0.25">
      <c r="A756" s="90"/>
      <c r="B756" s="90"/>
    </row>
    <row r="757" spans="1:2" x14ac:dyDescent="0.25">
      <c r="A757" s="90"/>
      <c r="B757" s="90"/>
    </row>
    <row r="758" spans="1:2" x14ac:dyDescent="0.25">
      <c r="A758" s="90"/>
      <c r="B758" s="90"/>
    </row>
    <row r="759" spans="1:2" x14ac:dyDescent="0.25">
      <c r="A759" s="90"/>
      <c r="B759" s="90"/>
    </row>
    <row r="760" spans="1:2" x14ac:dyDescent="0.25">
      <c r="A760" s="90"/>
      <c r="B760" s="90"/>
    </row>
    <row r="761" spans="1:2" x14ac:dyDescent="0.25">
      <c r="A761" s="90"/>
      <c r="B761" s="90"/>
    </row>
    <row r="762" spans="1:2" x14ac:dyDescent="0.25">
      <c r="A762" s="90"/>
      <c r="B762" s="90"/>
    </row>
    <row r="763" spans="1:2" x14ac:dyDescent="0.25">
      <c r="A763" s="90"/>
      <c r="B763" s="90"/>
    </row>
    <row r="764" spans="1:2" x14ac:dyDescent="0.25">
      <c r="A764" s="90"/>
      <c r="B764" s="90"/>
    </row>
    <row r="765" spans="1:2" x14ac:dyDescent="0.25">
      <c r="A765" s="90"/>
      <c r="B765" s="90"/>
    </row>
    <row r="766" spans="1:2" x14ac:dyDescent="0.25">
      <c r="A766" s="90"/>
      <c r="B766" s="90"/>
    </row>
    <row r="767" spans="1:2" x14ac:dyDescent="0.25">
      <c r="A767" s="90"/>
      <c r="B767" s="90"/>
    </row>
    <row r="768" spans="1:2" x14ac:dyDescent="0.25">
      <c r="A768" s="90"/>
      <c r="B768" s="90"/>
    </row>
    <row r="769" spans="1:2" x14ac:dyDescent="0.25">
      <c r="A769" s="90"/>
      <c r="B769" s="90"/>
    </row>
    <row r="770" spans="1:2" x14ac:dyDescent="0.25">
      <c r="A770" s="90"/>
      <c r="B770" s="90"/>
    </row>
    <row r="771" spans="1:2" x14ac:dyDescent="0.25">
      <c r="A771" s="90"/>
      <c r="B771" s="90"/>
    </row>
    <row r="772" spans="1:2" x14ac:dyDescent="0.25">
      <c r="A772" s="90"/>
      <c r="B772" s="90"/>
    </row>
    <row r="773" spans="1:2" x14ac:dyDescent="0.25">
      <c r="A773" s="90"/>
      <c r="B773" s="90"/>
    </row>
    <row r="774" spans="1:2" x14ac:dyDescent="0.25">
      <c r="A774" s="90"/>
      <c r="B774" s="90"/>
    </row>
    <row r="775" spans="1:2" x14ac:dyDescent="0.25">
      <c r="A775" s="90"/>
      <c r="B775" s="90"/>
    </row>
    <row r="776" spans="1:2" x14ac:dyDescent="0.25">
      <c r="A776" s="90"/>
      <c r="B776" s="90"/>
    </row>
    <row r="777" spans="1:2" x14ac:dyDescent="0.25">
      <c r="A777" s="90"/>
      <c r="B777" s="90"/>
    </row>
    <row r="778" spans="1:2" x14ac:dyDescent="0.25">
      <c r="A778" s="90"/>
      <c r="B778" s="90"/>
    </row>
    <row r="779" spans="1:2" x14ac:dyDescent="0.25">
      <c r="A779" s="90"/>
      <c r="B779" s="90"/>
    </row>
    <row r="780" spans="1:2" x14ac:dyDescent="0.25">
      <c r="A780" s="90"/>
      <c r="B780" s="90"/>
    </row>
    <row r="781" spans="1:2" x14ac:dyDescent="0.25">
      <c r="A781" s="90"/>
      <c r="B781" s="90"/>
    </row>
    <row r="782" spans="1:2" x14ac:dyDescent="0.25">
      <c r="A782" s="90"/>
      <c r="B782" s="90"/>
    </row>
    <row r="783" spans="1:2" x14ac:dyDescent="0.25">
      <c r="A783" s="90"/>
      <c r="B783" s="90"/>
    </row>
    <row r="784" spans="1:2" x14ac:dyDescent="0.25">
      <c r="A784" s="90"/>
      <c r="B784" s="90"/>
    </row>
    <row r="785" spans="1:2" x14ac:dyDescent="0.25">
      <c r="A785" s="90"/>
      <c r="B785" s="90"/>
    </row>
    <row r="786" spans="1:2" x14ac:dyDescent="0.25">
      <c r="A786" s="90"/>
      <c r="B786" s="90"/>
    </row>
    <row r="787" spans="1:2" x14ac:dyDescent="0.25">
      <c r="A787" s="90"/>
      <c r="B787" s="90"/>
    </row>
    <row r="788" spans="1:2" x14ac:dyDescent="0.25">
      <c r="A788" s="90"/>
      <c r="B788" s="90"/>
    </row>
    <row r="789" spans="1:2" x14ac:dyDescent="0.25">
      <c r="A789" s="90"/>
      <c r="B789" s="90"/>
    </row>
    <row r="790" spans="1:2" x14ac:dyDescent="0.25">
      <c r="A790" s="90"/>
      <c r="B790" s="90"/>
    </row>
    <row r="791" spans="1:2" x14ac:dyDescent="0.25">
      <c r="A791" s="90"/>
      <c r="B791" s="90"/>
    </row>
    <row r="792" spans="1:2" x14ac:dyDescent="0.25">
      <c r="A792" s="90"/>
      <c r="B792" s="90"/>
    </row>
    <row r="793" spans="1:2" x14ac:dyDescent="0.25">
      <c r="A793" s="90"/>
      <c r="B793" s="90"/>
    </row>
    <row r="794" spans="1:2" x14ac:dyDescent="0.25">
      <c r="A794" s="90"/>
      <c r="B794" s="90"/>
    </row>
    <row r="795" spans="1:2" x14ac:dyDescent="0.25">
      <c r="A795" s="90"/>
      <c r="B795" s="90"/>
    </row>
    <row r="796" spans="1:2" x14ac:dyDescent="0.25">
      <c r="A796" s="90"/>
      <c r="B796" s="90"/>
    </row>
    <row r="797" spans="1:2" x14ac:dyDescent="0.25">
      <c r="A797" s="90"/>
      <c r="B797" s="90"/>
    </row>
    <row r="798" spans="1:2" x14ac:dyDescent="0.25">
      <c r="A798" s="90"/>
      <c r="B798" s="90"/>
    </row>
    <row r="799" spans="1:2" x14ac:dyDescent="0.25">
      <c r="A799" s="90"/>
      <c r="B799" s="90"/>
    </row>
    <row r="800" spans="1:2" x14ac:dyDescent="0.25">
      <c r="A800" s="90"/>
      <c r="B800" s="90"/>
    </row>
    <row r="801" spans="1:2" x14ac:dyDescent="0.25">
      <c r="A801" s="90"/>
      <c r="B801" s="90"/>
    </row>
    <row r="802" spans="1:2" x14ac:dyDescent="0.25">
      <c r="A802" s="90"/>
      <c r="B802" s="90"/>
    </row>
    <row r="803" spans="1:2" x14ac:dyDescent="0.25">
      <c r="A803" s="90"/>
      <c r="B803" s="90"/>
    </row>
    <row r="804" spans="1:2" x14ac:dyDescent="0.25">
      <c r="A804" s="90"/>
      <c r="B804" s="90"/>
    </row>
    <row r="805" spans="1:2" x14ac:dyDescent="0.25">
      <c r="A805" s="90"/>
      <c r="B805" s="90"/>
    </row>
    <row r="806" spans="1:2" x14ac:dyDescent="0.25">
      <c r="A806" s="90"/>
      <c r="B806" s="90"/>
    </row>
    <row r="807" spans="1:2" x14ac:dyDescent="0.25">
      <c r="A807" s="90"/>
      <c r="B807" s="90"/>
    </row>
    <row r="808" spans="1:2" x14ac:dyDescent="0.25">
      <c r="A808" s="90"/>
      <c r="B808" s="90"/>
    </row>
    <row r="809" spans="1:2" x14ac:dyDescent="0.25">
      <c r="A809" s="90"/>
      <c r="B809" s="90"/>
    </row>
    <row r="810" spans="1:2" x14ac:dyDescent="0.25">
      <c r="A810" s="90"/>
      <c r="B810" s="90"/>
    </row>
    <row r="811" spans="1:2" x14ac:dyDescent="0.25">
      <c r="A811" s="90"/>
      <c r="B811" s="90"/>
    </row>
    <row r="812" spans="1:2" x14ac:dyDescent="0.25">
      <c r="A812" s="90"/>
      <c r="B812" s="90"/>
    </row>
    <row r="813" spans="1:2" x14ac:dyDescent="0.25">
      <c r="A813" s="90"/>
      <c r="B813" s="90"/>
    </row>
    <row r="814" spans="1:2" x14ac:dyDescent="0.25">
      <c r="A814" s="90"/>
      <c r="B814" s="90"/>
    </row>
    <row r="815" spans="1:2" x14ac:dyDescent="0.25">
      <c r="A815" s="90"/>
      <c r="B815" s="90"/>
    </row>
    <row r="816" spans="1:2" x14ac:dyDescent="0.25">
      <c r="A816" s="90"/>
      <c r="B816" s="90"/>
    </row>
    <row r="817" spans="1:2" x14ac:dyDescent="0.25">
      <c r="A817" s="90"/>
      <c r="B817" s="90"/>
    </row>
    <row r="818" spans="1:2" x14ac:dyDescent="0.25">
      <c r="A818" s="90"/>
      <c r="B818" s="90"/>
    </row>
    <row r="819" spans="1:2" x14ac:dyDescent="0.25">
      <c r="A819" s="90"/>
      <c r="B819" s="90"/>
    </row>
    <row r="820" spans="1:2" x14ac:dyDescent="0.25">
      <c r="A820" s="90"/>
      <c r="B820" s="90"/>
    </row>
    <row r="821" spans="1:2" x14ac:dyDescent="0.25">
      <c r="A821" s="90"/>
      <c r="B821" s="90"/>
    </row>
    <row r="822" spans="1:2" x14ac:dyDescent="0.25">
      <c r="A822" s="90"/>
      <c r="B822" s="90"/>
    </row>
    <row r="823" spans="1:2" x14ac:dyDescent="0.25">
      <c r="A823" s="90"/>
      <c r="B823" s="90"/>
    </row>
    <row r="824" spans="1:2" x14ac:dyDescent="0.25">
      <c r="A824" s="90"/>
      <c r="B824" s="90"/>
    </row>
    <row r="825" spans="1:2" x14ac:dyDescent="0.25">
      <c r="A825" s="90"/>
      <c r="B825" s="90"/>
    </row>
    <row r="826" spans="1:2" x14ac:dyDescent="0.25">
      <c r="A826" s="90"/>
      <c r="B826" s="90"/>
    </row>
    <row r="827" spans="1:2" x14ac:dyDescent="0.25">
      <c r="A827" s="90"/>
      <c r="B827" s="90"/>
    </row>
    <row r="828" spans="1:2" x14ac:dyDescent="0.25">
      <c r="A828" s="90"/>
      <c r="B828" s="90"/>
    </row>
    <row r="829" spans="1:2" x14ac:dyDescent="0.25">
      <c r="A829" s="90"/>
      <c r="B829" s="90"/>
    </row>
    <row r="830" spans="1:2" x14ac:dyDescent="0.25">
      <c r="A830" s="90"/>
      <c r="B830" s="90"/>
    </row>
    <row r="831" spans="1:2" x14ac:dyDescent="0.25">
      <c r="A831" s="90"/>
      <c r="B831" s="90"/>
    </row>
    <row r="832" spans="1:2" x14ac:dyDescent="0.25">
      <c r="A832" s="90"/>
      <c r="B832" s="90"/>
    </row>
    <row r="833" spans="1:2" x14ac:dyDescent="0.25">
      <c r="A833" s="90"/>
      <c r="B833" s="90"/>
    </row>
    <row r="834" spans="1:2" x14ac:dyDescent="0.25">
      <c r="A834" s="90"/>
      <c r="B834" s="90"/>
    </row>
    <row r="835" spans="1:2" x14ac:dyDescent="0.25">
      <c r="A835" s="90"/>
      <c r="B835" s="90"/>
    </row>
    <row r="836" spans="1:2" x14ac:dyDescent="0.25">
      <c r="A836" s="90"/>
      <c r="B836" s="90"/>
    </row>
    <row r="837" spans="1:2" x14ac:dyDescent="0.25">
      <c r="A837" s="90"/>
      <c r="B837" s="90"/>
    </row>
    <row r="838" spans="1:2" x14ac:dyDescent="0.25">
      <c r="A838" s="90"/>
      <c r="B838" s="90"/>
    </row>
    <row r="839" spans="1:2" x14ac:dyDescent="0.25">
      <c r="A839" s="90"/>
      <c r="B839" s="90"/>
    </row>
    <row r="840" spans="1:2" x14ac:dyDescent="0.25">
      <c r="A840" s="90"/>
      <c r="B840" s="90"/>
    </row>
    <row r="841" spans="1:2" x14ac:dyDescent="0.25">
      <c r="A841" s="90"/>
      <c r="B841" s="90"/>
    </row>
    <row r="842" spans="1:2" x14ac:dyDescent="0.25">
      <c r="A842" s="90"/>
      <c r="B842" s="90"/>
    </row>
    <row r="843" spans="1:2" x14ac:dyDescent="0.25">
      <c r="A843" s="90"/>
      <c r="B843" s="90"/>
    </row>
    <row r="844" spans="1:2" x14ac:dyDescent="0.25">
      <c r="A844" s="90"/>
      <c r="B844" s="90"/>
    </row>
    <row r="845" spans="1:2" x14ac:dyDescent="0.25">
      <c r="A845" s="90"/>
      <c r="B845" s="90"/>
    </row>
    <row r="846" spans="1:2" x14ac:dyDescent="0.25">
      <c r="A846" s="90"/>
      <c r="B846" s="90"/>
    </row>
    <row r="847" spans="1:2" x14ac:dyDescent="0.25">
      <c r="A847" s="90"/>
      <c r="B847" s="90"/>
    </row>
    <row r="848" spans="1:2" x14ac:dyDescent="0.25">
      <c r="A848" s="90"/>
      <c r="B848" s="90"/>
    </row>
    <row r="849" spans="1:2" x14ac:dyDescent="0.25">
      <c r="A849" s="90"/>
      <c r="B849" s="90"/>
    </row>
    <row r="850" spans="1:2" x14ac:dyDescent="0.25">
      <c r="A850" s="90"/>
      <c r="B850" s="90"/>
    </row>
    <row r="851" spans="1:2" x14ac:dyDescent="0.25">
      <c r="A851" s="90"/>
      <c r="B851" s="90"/>
    </row>
    <row r="852" spans="1:2" x14ac:dyDescent="0.25">
      <c r="A852" s="90"/>
      <c r="B852" s="90"/>
    </row>
    <row r="853" spans="1:2" x14ac:dyDescent="0.25">
      <c r="A853" s="90"/>
      <c r="B853" s="90"/>
    </row>
    <row r="854" spans="1:2" x14ac:dyDescent="0.25">
      <c r="A854" s="90"/>
      <c r="B854" s="90"/>
    </row>
    <row r="855" spans="1:2" x14ac:dyDescent="0.25">
      <c r="A855" s="90"/>
      <c r="B855" s="90"/>
    </row>
    <row r="856" spans="1:2" x14ac:dyDescent="0.25">
      <c r="A856" s="90"/>
      <c r="B856" s="90"/>
    </row>
    <row r="857" spans="1:2" x14ac:dyDescent="0.25">
      <c r="A857" s="90"/>
      <c r="B857" s="90"/>
    </row>
    <row r="858" spans="1:2" x14ac:dyDescent="0.25">
      <c r="A858" s="90"/>
      <c r="B858" s="90"/>
    </row>
    <row r="859" spans="1:2" x14ac:dyDescent="0.25">
      <c r="A859" s="90"/>
      <c r="B859" s="90"/>
    </row>
    <row r="860" spans="1:2" x14ac:dyDescent="0.25">
      <c r="A860" s="90"/>
      <c r="B860" s="90"/>
    </row>
    <row r="861" spans="1:2" x14ac:dyDescent="0.25">
      <c r="A861" s="90"/>
      <c r="B861" s="90"/>
    </row>
    <row r="862" spans="1:2" x14ac:dyDescent="0.25">
      <c r="A862" s="90"/>
      <c r="B862" s="90"/>
    </row>
    <row r="863" spans="1:2" x14ac:dyDescent="0.25">
      <c r="A863" s="90"/>
      <c r="B863" s="90"/>
    </row>
    <row r="864" spans="1:2" x14ac:dyDescent="0.25">
      <c r="A864" s="90"/>
      <c r="B864" s="90"/>
    </row>
    <row r="865" spans="1:2" x14ac:dyDescent="0.25">
      <c r="A865" s="90"/>
      <c r="B865" s="90"/>
    </row>
    <row r="866" spans="1:2" x14ac:dyDescent="0.25">
      <c r="A866" s="90"/>
      <c r="B866" s="90"/>
    </row>
    <row r="867" spans="1:2" x14ac:dyDescent="0.25">
      <c r="A867" s="90"/>
      <c r="B867" s="90"/>
    </row>
    <row r="868" spans="1:2" x14ac:dyDescent="0.25">
      <c r="A868" s="90"/>
      <c r="B868" s="90"/>
    </row>
    <row r="869" spans="1:2" x14ac:dyDescent="0.25">
      <c r="A869" s="90"/>
      <c r="B869" s="90"/>
    </row>
    <row r="870" spans="1:2" x14ac:dyDescent="0.25">
      <c r="A870" s="90"/>
      <c r="B870" s="90"/>
    </row>
    <row r="871" spans="1:2" x14ac:dyDescent="0.25">
      <c r="A871" s="90"/>
      <c r="B871" s="90"/>
    </row>
    <row r="872" spans="1:2" x14ac:dyDescent="0.25">
      <c r="A872" s="90"/>
      <c r="B872" s="90"/>
    </row>
    <row r="873" spans="1:2" x14ac:dyDescent="0.25">
      <c r="A873" s="90"/>
      <c r="B873" s="90"/>
    </row>
    <row r="874" spans="1:2" x14ac:dyDescent="0.25">
      <c r="A874" s="90"/>
      <c r="B874" s="90"/>
    </row>
    <row r="875" spans="1:2" x14ac:dyDescent="0.25">
      <c r="A875" s="90"/>
      <c r="B875" s="90"/>
    </row>
    <row r="876" spans="1:2" x14ac:dyDescent="0.25">
      <c r="A876" s="90"/>
      <c r="B876" s="90"/>
    </row>
    <row r="877" spans="1:2" x14ac:dyDescent="0.25">
      <c r="A877" s="90"/>
      <c r="B877" s="90"/>
    </row>
    <row r="878" spans="1:2" x14ac:dyDescent="0.25">
      <c r="A878" s="90"/>
      <c r="B878" s="90"/>
    </row>
    <row r="879" spans="1:2" x14ac:dyDescent="0.25">
      <c r="A879" s="90"/>
      <c r="B879" s="90"/>
    </row>
    <row r="880" spans="1:2" x14ac:dyDescent="0.25">
      <c r="A880" s="90"/>
      <c r="B880" s="90"/>
    </row>
    <row r="881" spans="1:2" x14ac:dyDescent="0.25">
      <c r="A881" s="90"/>
      <c r="B881" s="90"/>
    </row>
    <row r="882" spans="1:2" x14ac:dyDescent="0.25">
      <c r="A882" s="90"/>
      <c r="B882" s="90"/>
    </row>
    <row r="883" spans="1:2" x14ac:dyDescent="0.25">
      <c r="A883" s="90"/>
      <c r="B883" s="90"/>
    </row>
    <row r="884" spans="1:2" x14ac:dyDescent="0.25">
      <c r="A884" s="90"/>
      <c r="B884" s="90"/>
    </row>
    <row r="885" spans="1:2" x14ac:dyDescent="0.25">
      <c r="A885" s="90"/>
      <c r="B885" s="90"/>
    </row>
    <row r="886" spans="1:2" x14ac:dyDescent="0.25">
      <c r="A886" s="90"/>
      <c r="B886" s="90"/>
    </row>
    <row r="887" spans="1:2" x14ac:dyDescent="0.25">
      <c r="A887" s="90"/>
      <c r="B887" s="90"/>
    </row>
    <row r="888" spans="1:2" x14ac:dyDescent="0.25">
      <c r="A888" s="90"/>
      <c r="B888" s="90"/>
    </row>
    <row r="889" spans="1:2" x14ac:dyDescent="0.25">
      <c r="A889" s="90"/>
      <c r="B889" s="90"/>
    </row>
    <row r="890" spans="1:2" x14ac:dyDescent="0.25">
      <c r="A890" s="90"/>
      <c r="B890" s="90"/>
    </row>
    <row r="891" spans="1:2" x14ac:dyDescent="0.25">
      <c r="A891" s="90"/>
      <c r="B891" s="90"/>
    </row>
    <row r="892" spans="1:2" x14ac:dyDescent="0.25">
      <c r="A892" s="90"/>
      <c r="B892" s="90"/>
    </row>
    <row r="893" spans="1:2" x14ac:dyDescent="0.25">
      <c r="A893" s="90"/>
      <c r="B893" s="90"/>
    </row>
    <row r="894" spans="1:2" x14ac:dyDescent="0.25">
      <c r="A894" s="90"/>
      <c r="B894" s="90"/>
    </row>
    <row r="895" spans="1:2" x14ac:dyDescent="0.25">
      <c r="A895" s="90"/>
      <c r="B895" s="90"/>
    </row>
    <row r="896" spans="1:2" x14ac:dyDescent="0.25">
      <c r="A896" s="90"/>
      <c r="B896" s="90"/>
    </row>
    <row r="897" spans="1:2" x14ac:dyDescent="0.25">
      <c r="A897" s="90"/>
      <c r="B897" s="90"/>
    </row>
    <row r="898" spans="1:2" x14ac:dyDescent="0.25">
      <c r="A898" s="90"/>
      <c r="B898" s="90"/>
    </row>
    <row r="899" spans="1:2" x14ac:dyDescent="0.25">
      <c r="A899" s="90"/>
      <c r="B899" s="90"/>
    </row>
    <row r="900" spans="1:2" x14ac:dyDescent="0.25">
      <c r="A900" s="90"/>
      <c r="B900" s="90"/>
    </row>
    <row r="901" spans="1:2" x14ac:dyDescent="0.25">
      <c r="A901" s="90"/>
      <c r="B901" s="90"/>
    </row>
    <row r="902" spans="1:2" x14ac:dyDescent="0.25">
      <c r="A902" s="90"/>
      <c r="B902" s="90"/>
    </row>
    <row r="903" spans="1:2" x14ac:dyDescent="0.25">
      <c r="A903" s="90"/>
      <c r="B903" s="90"/>
    </row>
    <row r="904" spans="1:2" x14ac:dyDescent="0.25">
      <c r="A904" s="90"/>
      <c r="B904" s="90"/>
    </row>
    <row r="905" spans="1:2" x14ac:dyDescent="0.25">
      <c r="A905" s="90"/>
      <c r="B905" s="90"/>
    </row>
    <row r="906" spans="1:2" x14ac:dyDescent="0.25">
      <c r="A906" s="90"/>
      <c r="B906" s="90"/>
    </row>
    <row r="907" spans="1:2" x14ac:dyDescent="0.25">
      <c r="A907" s="90"/>
      <c r="B907" s="90"/>
    </row>
    <row r="908" spans="1:2" x14ac:dyDescent="0.25">
      <c r="A908" s="90"/>
      <c r="B908" s="90"/>
    </row>
    <row r="909" spans="1:2" x14ac:dyDescent="0.25">
      <c r="A909" s="90"/>
      <c r="B909" s="90"/>
    </row>
    <row r="910" spans="1:2" x14ac:dyDescent="0.25">
      <c r="A910" s="90"/>
      <c r="B910" s="90"/>
    </row>
    <row r="911" spans="1:2" x14ac:dyDescent="0.25">
      <c r="A911" s="90"/>
      <c r="B911" s="90"/>
    </row>
    <row r="912" spans="1:2" x14ac:dyDescent="0.25">
      <c r="A912" s="90"/>
      <c r="B912" s="90"/>
    </row>
    <row r="913" spans="1:2" x14ac:dyDescent="0.25">
      <c r="A913" s="90"/>
      <c r="B913" s="90"/>
    </row>
    <row r="914" spans="1:2" x14ac:dyDescent="0.25">
      <c r="A914" s="90"/>
      <c r="B914" s="90"/>
    </row>
    <row r="915" spans="1:2" x14ac:dyDescent="0.25">
      <c r="A915" s="90"/>
      <c r="B915" s="90"/>
    </row>
    <row r="916" spans="1:2" x14ac:dyDescent="0.25">
      <c r="A916" s="90"/>
      <c r="B916" s="90"/>
    </row>
    <row r="917" spans="1:2" x14ac:dyDescent="0.25">
      <c r="A917" s="90"/>
      <c r="B917" s="90"/>
    </row>
    <row r="918" spans="1:2" x14ac:dyDescent="0.25">
      <c r="A918" s="90"/>
      <c r="B918" s="90"/>
    </row>
    <row r="919" spans="1:2" x14ac:dyDescent="0.25">
      <c r="A919" s="90"/>
      <c r="B919" s="90"/>
    </row>
    <row r="920" spans="1:2" x14ac:dyDescent="0.25">
      <c r="A920" s="90"/>
      <c r="B920" s="90"/>
    </row>
    <row r="921" spans="1:2" x14ac:dyDescent="0.25">
      <c r="A921" s="90"/>
      <c r="B921" s="90"/>
    </row>
    <row r="922" spans="1:2" x14ac:dyDescent="0.25">
      <c r="A922" s="90"/>
      <c r="B922" s="90"/>
    </row>
    <row r="923" spans="1:2" x14ac:dyDescent="0.25">
      <c r="A923" s="90"/>
      <c r="B923" s="90"/>
    </row>
    <row r="924" spans="1:2" x14ac:dyDescent="0.25">
      <c r="A924" s="90"/>
      <c r="B924" s="90"/>
    </row>
    <row r="925" spans="1:2" x14ac:dyDescent="0.25">
      <c r="A925" s="90"/>
      <c r="B925" s="90"/>
    </row>
    <row r="926" spans="1:2" x14ac:dyDescent="0.25">
      <c r="A926" s="90"/>
      <c r="B926" s="90"/>
    </row>
    <row r="927" spans="1:2" x14ac:dyDescent="0.25">
      <c r="A927" s="90"/>
      <c r="B927" s="90"/>
    </row>
    <row r="928" spans="1:2" x14ac:dyDescent="0.25">
      <c r="A928" s="90"/>
      <c r="B928" s="90"/>
    </row>
    <row r="929" spans="1:2" x14ac:dyDescent="0.25">
      <c r="A929" s="90"/>
      <c r="B929" s="90"/>
    </row>
    <row r="930" spans="1:2" x14ac:dyDescent="0.25">
      <c r="A930" s="90"/>
      <c r="B930" s="90"/>
    </row>
    <row r="931" spans="1:2" x14ac:dyDescent="0.25">
      <c r="A931" s="90"/>
      <c r="B931" s="90"/>
    </row>
    <row r="932" spans="1:2" x14ac:dyDescent="0.25">
      <c r="A932" s="90"/>
      <c r="B932" s="90"/>
    </row>
    <row r="933" spans="1:2" x14ac:dyDescent="0.25">
      <c r="A933" s="90"/>
      <c r="B933" s="90"/>
    </row>
    <row r="934" spans="1:2" x14ac:dyDescent="0.25">
      <c r="A934" s="90"/>
      <c r="B934" s="90"/>
    </row>
    <row r="935" spans="1:2" x14ac:dyDescent="0.25">
      <c r="A935" s="90"/>
      <c r="B935" s="90"/>
    </row>
    <row r="936" spans="1:2" x14ac:dyDescent="0.25">
      <c r="A936" s="90"/>
      <c r="B936" s="90"/>
    </row>
    <row r="937" spans="1:2" x14ac:dyDescent="0.25">
      <c r="A937" s="90"/>
      <c r="B937" s="90"/>
    </row>
    <row r="938" spans="1:2" x14ac:dyDescent="0.25">
      <c r="A938" s="90"/>
      <c r="B938" s="90"/>
    </row>
    <row r="939" spans="1:2" x14ac:dyDescent="0.25">
      <c r="A939" s="90"/>
      <c r="B939" s="90"/>
    </row>
    <row r="940" spans="1:2" x14ac:dyDescent="0.25">
      <c r="A940" s="90"/>
      <c r="B940" s="90"/>
    </row>
    <row r="941" spans="1:2" x14ac:dyDescent="0.25">
      <c r="A941" s="90"/>
      <c r="B941" s="90"/>
    </row>
    <row r="942" spans="1:2" x14ac:dyDescent="0.25">
      <c r="A942" s="90"/>
      <c r="B942" s="90"/>
    </row>
    <row r="943" spans="1:2" x14ac:dyDescent="0.25">
      <c r="A943" s="90"/>
      <c r="B943" s="90"/>
    </row>
    <row r="944" spans="1:2" x14ac:dyDescent="0.25">
      <c r="A944" s="90"/>
      <c r="B944" s="90"/>
    </row>
    <row r="945" spans="1:2" x14ac:dyDescent="0.25">
      <c r="A945" s="90"/>
      <c r="B945" s="90"/>
    </row>
    <row r="946" spans="1:2" x14ac:dyDescent="0.25">
      <c r="A946" s="90"/>
      <c r="B946" s="90"/>
    </row>
    <row r="947" spans="1:2" x14ac:dyDescent="0.25">
      <c r="A947" s="90"/>
      <c r="B947" s="90"/>
    </row>
    <row r="948" spans="1:2" x14ac:dyDescent="0.25">
      <c r="A948" s="90"/>
      <c r="B948" s="90"/>
    </row>
    <row r="949" spans="1:2" x14ac:dyDescent="0.25">
      <c r="A949" s="90"/>
      <c r="B949" s="90"/>
    </row>
    <row r="950" spans="1:2" x14ac:dyDescent="0.25">
      <c r="A950" s="90"/>
      <c r="B950" s="90"/>
    </row>
    <row r="951" spans="1:2" x14ac:dyDescent="0.25">
      <c r="A951" s="90"/>
      <c r="B951" s="90"/>
    </row>
    <row r="952" spans="1:2" x14ac:dyDescent="0.25">
      <c r="A952" s="90"/>
      <c r="B952" s="90"/>
    </row>
    <row r="953" spans="1:2" x14ac:dyDescent="0.25">
      <c r="A953" s="90"/>
      <c r="B953" s="90"/>
    </row>
    <row r="954" spans="1:2" x14ac:dyDescent="0.25">
      <c r="A954" s="90"/>
      <c r="B954" s="90"/>
    </row>
    <row r="955" spans="1:2" x14ac:dyDescent="0.25">
      <c r="A955" s="90"/>
      <c r="B955" s="90"/>
    </row>
    <row r="956" spans="1:2" x14ac:dyDescent="0.25">
      <c r="A956" s="90"/>
      <c r="B956" s="90"/>
    </row>
    <row r="957" spans="1:2" x14ac:dyDescent="0.25">
      <c r="A957" s="90"/>
      <c r="B957" s="90"/>
    </row>
    <row r="958" spans="1:2" x14ac:dyDescent="0.25">
      <c r="A958" s="90"/>
      <c r="B958" s="90"/>
    </row>
    <row r="959" spans="1:2" x14ac:dyDescent="0.25">
      <c r="A959" s="90"/>
      <c r="B959" s="90"/>
    </row>
    <row r="960" spans="1:2" x14ac:dyDescent="0.25">
      <c r="A960" s="90"/>
      <c r="B960" s="90"/>
    </row>
    <row r="961" spans="1:2" x14ac:dyDescent="0.25">
      <c r="A961" s="90"/>
      <c r="B961" s="90"/>
    </row>
    <row r="962" spans="1:2" x14ac:dyDescent="0.25">
      <c r="A962" s="90"/>
      <c r="B962" s="90"/>
    </row>
    <row r="963" spans="1:2" x14ac:dyDescent="0.25">
      <c r="A963" s="90"/>
      <c r="B963" s="90"/>
    </row>
    <row r="964" spans="1:2" x14ac:dyDescent="0.25">
      <c r="A964" s="90"/>
      <c r="B964" s="90"/>
    </row>
    <row r="965" spans="1:2" x14ac:dyDescent="0.25">
      <c r="A965" s="90"/>
      <c r="B965" s="90"/>
    </row>
    <row r="966" spans="1:2" x14ac:dyDescent="0.25">
      <c r="A966" s="90"/>
      <c r="B966" s="90"/>
    </row>
    <row r="967" spans="1:2" x14ac:dyDescent="0.25">
      <c r="A967" s="90"/>
      <c r="B967" s="90"/>
    </row>
    <row r="968" spans="1:2" x14ac:dyDescent="0.25">
      <c r="A968" s="90"/>
      <c r="B968" s="90"/>
    </row>
    <row r="969" spans="1:2" x14ac:dyDescent="0.25">
      <c r="A969" s="90"/>
      <c r="B969" s="90"/>
    </row>
    <row r="970" spans="1:2" x14ac:dyDescent="0.25">
      <c r="A970" s="90"/>
      <c r="B970" s="90"/>
    </row>
    <row r="971" spans="1:2" x14ac:dyDescent="0.25">
      <c r="A971" s="90"/>
      <c r="B971" s="90"/>
    </row>
    <row r="972" spans="1:2" x14ac:dyDescent="0.25">
      <c r="A972" s="90"/>
      <c r="B972" s="90"/>
    </row>
    <row r="973" spans="1:2" x14ac:dyDescent="0.25">
      <c r="A973" s="90"/>
      <c r="B973" s="90"/>
    </row>
    <row r="974" spans="1:2" x14ac:dyDescent="0.25">
      <c r="A974" s="90"/>
      <c r="B974" s="90"/>
    </row>
    <row r="975" spans="1:2" x14ac:dyDescent="0.25">
      <c r="A975" s="90"/>
      <c r="B975" s="90"/>
    </row>
    <row r="976" spans="1:2" x14ac:dyDescent="0.25">
      <c r="A976" s="90"/>
      <c r="B976" s="90"/>
    </row>
    <row r="977" spans="1:2" x14ac:dyDescent="0.25">
      <c r="A977" s="90"/>
      <c r="B977" s="90"/>
    </row>
    <row r="978" spans="1:2" x14ac:dyDescent="0.25">
      <c r="A978" s="90"/>
      <c r="B978" s="90"/>
    </row>
    <row r="979" spans="1:2" x14ac:dyDescent="0.25">
      <c r="A979" s="90"/>
      <c r="B979" s="90"/>
    </row>
    <row r="980" spans="1:2" x14ac:dyDescent="0.25">
      <c r="A980" s="90"/>
      <c r="B980" s="90"/>
    </row>
    <row r="981" spans="1:2" x14ac:dyDescent="0.25">
      <c r="A981" s="90"/>
      <c r="B981" s="90"/>
    </row>
    <row r="982" spans="1:2" x14ac:dyDescent="0.25">
      <c r="A982" s="90"/>
      <c r="B982" s="90"/>
    </row>
    <row r="983" spans="1:2" x14ac:dyDescent="0.25">
      <c r="A983" s="90"/>
      <c r="B983" s="90"/>
    </row>
    <row r="984" spans="1:2" x14ac:dyDescent="0.25">
      <c r="A984" s="90"/>
      <c r="B984" s="90"/>
    </row>
    <row r="985" spans="1:2" x14ac:dyDescent="0.25">
      <c r="A985" s="90"/>
      <c r="B985" s="90"/>
    </row>
    <row r="986" spans="1:2" x14ac:dyDescent="0.25">
      <c r="A986" s="90"/>
      <c r="B986" s="90"/>
    </row>
    <row r="987" spans="1:2" x14ac:dyDescent="0.25">
      <c r="A987" s="90"/>
      <c r="B987" s="90"/>
    </row>
    <row r="988" spans="1:2" x14ac:dyDescent="0.25">
      <c r="A988" s="90"/>
      <c r="B988" s="90"/>
    </row>
    <row r="989" spans="1:2" x14ac:dyDescent="0.25">
      <c r="A989" s="90"/>
      <c r="B989" s="90"/>
    </row>
    <row r="990" spans="1:2" x14ac:dyDescent="0.25">
      <c r="A990" s="90"/>
      <c r="B990" s="90"/>
    </row>
    <row r="991" spans="1:2" x14ac:dyDescent="0.25">
      <c r="A991" s="90"/>
      <c r="B991" s="90"/>
    </row>
    <row r="992" spans="1:2" x14ac:dyDescent="0.25">
      <c r="A992" s="90"/>
      <c r="B992" s="90"/>
    </row>
    <row r="993" spans="1:2" x14ac:dyDescent="0.25">
      <c r="A993" s="90"/>
      <c r="B993" s="90"/>
    </row>
    <row r="994" spans="1:2" x14ac:dyDescent="0.25">
      <c r="A994" s="90"/>
      <c r="B994" s="90"/>
    </row>
    <row r="995" spans="1:2" x14ac:dyDescent="0.25">
      <c r="A995" s="90"/>
      <c r="B995" s="90"/>
    </row>
    <row r="996" spans="1:2" x14ac:dyDescent="0.25">
      <c r="A996" s="90"/>
      <c r="B996" s="90"/>
    </row>
    <row r="997" spans="1:2" x14ac:dyDescent="0.25">
      <c r="A997" s="90"/>
      <c r="B997" s="90"/>
    </row>
    <row r="998" spans="1:2" x14ac:dyDescent="0.25">
      <c r="A998" s="90"/>
      <c r="B998" s="90"/>
    </row>
    <row r="999" spans="1:2" x14ac:dyDescent="0.25">
      <c r="A999" s="90"/>
      <c r="B999" s="90"/>
    </row>
    <row r="1000" spans="1:2" x14ac:dyDescent="0.25">
      <c r="A1000" s="90"/>
      <c r="B1000" s="90"/>
    </row>
    <row r="1001" spans="1:2" x14ac:dyDescent="0.25">
      <c r="A1001" s="90"/>
      <c r="B1001" s="90"/>
    </row>
    <row r="1002" spans="1:2" x14ac:dyDescent="0.25">
      <c r="A1002" s="90"/>
      <c r="B1002" s="90"/>
    </row>
    <row r="1003" spans="1:2" x14ac:dyDescent="0.25">
      <c r="A1003" s="90"/>
      <c r="B1003" s="90"/>
    </row>
    <row r="1004" spans="1:2" x14ac:dyDescent="0.25">
      <c r="A1004" s="90"/>
      <c r="B1004" s="90"/>
    </row>
    <row r="1005" spans="1:2" x14ac:dyDescent="0.25">
      <c r="A1005" s="90"/>
      <c r="B1005" s="90"/>
    </row>
    <row r="1006" spans="1:2" x14ac:dyDescent="0.25">
      <c r="A1006" s="90"/>
      <c r="B1006" s="90"/>
    </row>
    <row r="1007" spans="1:2" x14ac:dyDescent="0.25">
      <c r="A1007" s="90"/>
      <c r="B1007" s="90"/>
    </row>
    <row r="1008" spans="1:2" x14ac:dyDescent="0.25">
      <c r="A1008" s="90"/>
      <c r="B1008" s="90"/>
    </row>
    <row r="1009" spans="1:2" x14ac:dyDescent="0.25">
      <c r="A1009" s="90"/>
      <c r="B1009" s="90"/>
    </row>
    <row r="1010" spans="1:2" x14ac:dyDescent="0.25">
      <c r="A1010" s="90"/>
      <c r="B1010" s="90"/>
    </row>
    <row r="1011" spans="1:2" x14ac:dyDescent="0.25">
      <c r="A1011" s="90"/>
      <c r="B1011" s="90"/>
    </row>
    <row r="1012" spans="1:2" x14ac:dyDescent="0.25">
      <c r="A1012" s="90"/>
      <c r="B1012" s="90"/>
    </row>
    <row r="1013" spans="1:2" x14ac:dyDescent="0.25">
      <c r="A1013" s="90"/>
      <c r="B1013" s="90"/>
    </row>
    <row r="1014" spans="1:2" x14ac:dyDescent="0.25">
      <c r="A1014" s="90"/>
      <c r="B1014" s="90"/>
    </row>
    <row r="1015" spans="1:2" x14ac:dyDescent="0.25">
      <c r="A1015" s="90"/>
      <c r="B1015" s="90"/>
    </row>
    <row r="1016" spans="1:2" x14ac:dyDescent="0.25">
      <c r="A1016" s="90"/>
      <c r="B1016" s="90"/>
    </row>
    <row r="1017" spans="1:2" x14ac:dyDescent="0.25">
      <c r="A1017" s="90"/>
      <c r="B1017" s="90"/>
    </row>
    <row r="1018" spans="1:2" x14ac:dyDescent="0.25">
      <c r="A1018" s="90"/>
      <c r="B1018" s="90"/>
    </row>
    <row r="1019" spans="1:2" x14ac:dyDescent="0.25">
      <c r="A1019" s="90"/>
      <c r="B1019" s="90"/>
    </row>
    <row r="1020" spans="1:2" x14ac:dyDescent="0.25">
      <c r="A1020" s="90"/>
      <c r="B1020" s="90"/>
    </row>
    <row r="1021" spans="1:2" x14ac:dyDescent="0.25">
      <c r="A1021" s="90"/>
      <c r="B1021" s="90"/>
    </row>
    <row r="1022" spans="1:2" x14ac:dyDescent="0.25">
      <c r="A1022" s="90"/>
      <c r="B1022" s="90"/>
    </row>
    <row r="1023" spans="1:2" x14ac:dyDescent="0.25">
      <c r="A1023" s="90"/>
      <c r="B1023" s="90"/>
    </row>
    <row r="1024" spans="1:2" x14ac:dyDescent="0.25">
      <c r="A1024" s="90"/>
      <c r="B1024" s="90"/>
    </row>
    <row r="1025" spans="1:2" x14ac:dyDescent="0.25">
      <c r="A1025" s="90"/>
      <c r="B1025" s="90"/>
    </row>
    <row r="1026" spans="1:2" x14ac:dyDescent="0.25">
      <c r="A1026" s="90"/>
      <c r="B1026" s="90"/>
    </row>
    <row r="1027" spans="1:2" x14ac:dyDescent="0.25">
      <c r="A1027" s="90"/>
      <c r="B1027" s="90"/>
    </row>
    <row r="1028" spans="1:2" x14ac:dyDescent="0.25">
      <c r="A1028" s="90"/>
      <c r="B1028" s="90"/>
    </row>
    <row r="1029" spans="1:2" x14ac:dyDescent="0.25">
      <c r="A1029" s="90"/>
      <c r="B1029" s="90"/>
    </row>
    <row r="1030" spans="1:2" x14ac:dyDescent="0.25">
      <c r="A1030" s="90"/>
      <c r="B1030" s="90"/>
    </row>
    <row r="1031" spans="1:2" x14ac:dyDescent="0.25">
      <c r="A1031" s="90"/>
      <c r="B1031" s="90"/>
    </row>
    <row r="1032" spans="1:2" x14ac:dyDescent="0.25">
      <c r="A1032" s="90"/>
      <c r="B1032" s="90"/>
    </row>
    <row r="1033" spans="1:2" x14ac:dyDescent="0.25">
      <c r="A1033" s="90"/>
      <c r="B1033" s="90"/>
    </row>
    <row r="1034" spans="1:2" x14ac:dyDescent="0.25">
      <c r="A1034" s="90"/>
      <c r="B1034" s="90"/>
    </row>
    <row r="1035" spans="1:2" x14ac:dyDescent="0.25">
      <c r="A1035" s="90"/>
      <c r="B1035" s="90"/>
    </row>
    <row r="1036" spans="1:2" x14ac:dyDescent="0.25">
      <c r="A1036" s="90"/>
      <c r="B1036" s="90"/>
    </row>
    <row r="1037" spans="1:2" x14ac:dyDescent="0.25">
      <c r="A1037" s="90"/>
      <c r="B1037" s="90"/>
    </row>
    <row r="1038" spans="1:2" x14ac:dyDescent="0.25">
      <c r="A1038" s="90"/>
      <c r="B1038" s="90"/>
    </row>
    <row r="1039" spans="1:2" x14ac:dyDescent="0.25">
      <c r="A1039" s="90"/>
      <c r="B1039" s="90"/>
    </row>
    <row r="1040" spans="1:2" x14ac:dyDescent="0.25">
      <c r="A1040" s="90"/>
      <c r="B1040" s="90"/>
    </row>
    <row r="1041" spans="1:2" x14ac:dyDescent="0.25">
      <c r="A1041" s="90"/>
      <c r="B1041" s="90"/>
    </row>
    <row r="1042" spans="1:2" x14ac:dyDescent="0.25">
      <c r="A1042" s="90"/>
      <c r="B1042" s="90"/>
    </row>
    <row r="1043" spans="1:2" x14ac:dyDescent="0.25">
      <c r="A1043" s="90"/>
      <c r="B1043" s="90"/>
    </row>
    <row r="1044" spans="1:2" x14ac:dyDescent="0.25">
      <c r="A1044" s="90"/>
      <c r="B1044" s="90"/>
    </row>
    <row r="1045" spans="1:2" x14ac:dyDescent="0.25">
      <c r="A1045" s="90"/>
      <c r="B1045" s="90"/>
    </row>
    <row r="1046" spans="1:2" x14ac:dyDescent="0.25">
      <c r="A1046" s="90"/>
      <c r="B1046" s="90"/>
    </row>
    <row r="1047" spans="1:2" x14ac:dyDescent="0.25">
      <c r="A1047" s="90"/>
      <c r="B1047" s="90"/>
    </row>
    <row r="1048" spans="1:2" x14ac:dyDescent="0.25">
      <c r="A1048" s="90"/>
      <c r="B1048" s="90"/>
    </row>
    <row r="1049" spans="1:2" x14ac:dyDescent="0.25">
      <c r="A1049" s="90"/>
      <c r="B1049" s="90"/>
    </row>
    <row r="1050" spans="1:2" x14ac:dyDescent="0.25">
      <c r="A1050" s="90"/>
      <c r="B1050" s="90"/>
    </row>
    <row r="1051" spans="1:2" x14ac:dyDescent="0.25">
      <c r="A1051" s="90"/>
      <c r="B1051" s="90"/>
    </row>
    <row r="1052" spans="1:2" x14ac:dyDescent="0.25">
      <c r="A1052" s="90"/>
      <c r="B1052" s="90"/>
    </row>
    <row r="1053" spans="1:2" x14ac:dyDescent="0.25">
      <c r="A1053" s="90"/>
      <c r="B1053" s="90"/>
    </row>
    <row r="1054" spans="1:2" x14ac:dyDescent="0.25">
      <c r="A1054" s="90"/>
      <c r="B1054" s="90"/>
    </row>
    <row r="1055" spans="1:2" x14ac:dyDescent="0.25">
      <c r="A1055" s="90"/>
      <c r="B1055" s="90"/>
    </row>
    <row r="1056" spans="1:2" x14ac:dyDescent="0.25">
      <c r="A1056" s="90"/>
      <c r="B1056" s="90"/>
    </row>
    <row r="1057" spans="1:2" x14ac:dyDescent="0.25">
      <c r="A1057" s="90"/>
      <c r="B1057" s="90"/>
    </row>
    <row r="1058" spans="1:2" x14ac:dyDescent="0.25">
      <c r="A1058" s="90"/>
      <c r="B1058" s="90"/>
    </row>
    <row r="1059" spans="1:2" x14ac:dyDescent="0.25">
      <c r="A1059" s="90"/>
      <c r="B1059" s="90"/>
    </row>
    <row r="1060" spans="1:2" x14ac:dyDescent="0.25">
      <c r="A1060" s="90"/>
      <c r="B1060" s="90"/>
    </row>
    <row r="1061" spans="1:2" x14ac:dyDescent="0.25">
      <c r="A1061" s="90"/>
      <c r="B1061" s="90"/>
    </row>
    <row r="1062" spans="1:2" x14ac:dyDescent="0.25">
      <c r="A1062" s="90"/>
      <c r="B1062" s="90"/>
    </row>
    <row r="1063" spans="1:2" x14ac:dyDescent="0.25">
      <c r="A1063" s="90"/>
      <c r="B1063" s="90"/>
    </row>
    <row r="1064" spans="1:2" x14ac:dyDescent="0.25">
      <c r="A1064" s="90"/>
      <c r="B1064" s="90"/>
    </row>
    <row r="1065" spans="1:2" x14ac:dyDescent="0.25">
      <c r="A1065" s="90"/>
      <c r="B1065" s="90"/>
    </row>
    <row r="1066" spans="1:2" x14ac:dyDescent="0.25">
      <c r="A1066" s="90"/>
      <c r="B1066" s="90"/>
    </row>
    <row r="1067" spans="1:2" x14ac:dyDescent="0.25">
      <c r="A1067" s="90"/>
      <c r="B1067" s="90"/>
    </row>
    <row r="1068" spans="1:2" x14ac:dyDescent="0.25">
      <c r="A1068" s="90"/>
      <c r="B1068" s="90"/>
    </row>
    <row r="1069" spans="1:2" x14ac:dyDescent="0.25">
      <c r="A1069" s="90"/>
      <c r="B1069" s="90"/>
    </row>
    <row r="1070" spans="1:2" x14ac:dyDescent="0.25">
      <c r="A1070" s="90"/>
      <c r="B1070" s="90"/>
    </row>
    <row r="1071" spans="1:2" x14ac:dyDescent="0.25">
      <c r="A1071" s="90"/>
      <c r="B1071" s="90"/>
    </row>
    <row r="1072" spans="1:2" x14ac:dyDescent="0.25">
      <c r="A1072" s="90"/>
      <c r="B1072" s="90"/>
    </row>
    <row r="1073" spans="1:2" x14ac:dyDescent="0.25">
      <c r="A1073" s="90"/>
      <c r="B1073" s="90"/>
    </row>
    <row r="1074" spans="1:2" x14ac:dyDescent="0.25">
      <c r="A1074" s="90"/>
      <c r="B1074" s="90"/>
    </row>
    <row r="1075" spans="1:2" x14ac:dyDescent="0.25">
      <c r="A1075" s="90"/>
      <c r="B1075" s="90"/>
    </row>
    <row r="1076" spans="1:2" x14ac:dyDescent="0.25">
      <c r="A1076" s="90"/>
      <c r="B1076" s="90"/>
    </row>
    <row r="1077" spans="1:2" x14ac:dyDescent="0.25">
      <c r="A1077" s="90"/>
      <c r="B1077" s="90"/>
    </row>
    <row r="1078" spans="1:2" x14ac:dyDescent="0.25">
      <c r="A1078" s="90"/>
      <c r="B1078" s="90"/>
    </row>
    <row r="1079" spans="1:2" x14ac:dyDescent="0.25">
      <c r="A1079" s="90"/>
      <c r="B1079" s="90"/>
    </row>
    <row r="1080" spans="1:2" x14ac:dyDescent="0.25">
      <c r="A1080" s="90"/>
      <c r="B1080" s="90"/>
    </row>
    <row r="1081" spans="1:2" x14ac:dyDescent="0.25">
      <c r="A1081" s="90"/>
      <c r="B1081" s="90"/>
    </row>
    <row r="1082" spans="1:2" x14ac:dyDescent="0.25">
      <c r="A1082" s="90"/>
      <c r="B1082" s="90"/>
    </row>
    <row r="1083" spans="1:2" x14ac:dyDescent="0.25">
      <c r="A1083" s="90"/>
      <c r="B1083" s="90"/>
    </row>
    <row r="1084" spans="1:2" x14ac:dyDescent="0.25">
      <c r="A1084" s="90"/>
      <c r="B1084" s="90"/>
    </row>
    <row r="1085" spans="1:2" x14ac:dyDescent="0.25">
      <c r="A1085" s="90"/>
      <c r="B1085" s="90"/>
    </row>
    <row r="1086" spans="1:2" x14ac:dyDescent="0.25">
      <c r="A1086" s="90"/>
      <c r="B1086" s="90"/>
    </row>
    <row r="1087" spans="1:2" x14ac:dyDescent="0.25">
      <c r="A1087" s="90"/>
      <c r="B1087" s="90"/>
    </row>
    <row r="1088" spans="1:2" x14ac:dyDescent="0.25">
      <c r="A1088" s="90"/>
      <c r="B1088" s="90"/>
    </row>
    <row r="1089" spans="1:2" x14ac:dyDescent="0.25">
      <c r="A1089" s="90"/>
      <c r="B1089" s="90"/>
    </row>
    <row r="1090" spans="1:2" x14ac:dyDescent="0.25">
      <c r="A1090" s="90"/>
      <c r="B1090" s="90"/>
    </row>
    <row r="1091" spans="1:2" x14ac:dyDescent="0.25">
      <c r="A1091" s="90"/>
      <c r="B1091" s="90"/>
    </row>
    <row r="1092" spans="1:2" x14ac:dyDescent="0.25">
      <c r="A1092" s="90"/>
      <c r="B1092" s="90"/>
    </row>
    <row r="1093" spans="1:2" x14ac:dyDescent="0.25">
      <c r="A1093" s="90"/>
      <c r="B1093" s="90"/>
    </row>
    <row r="1094" spans="1:2" x14ac:dyDescent="0.25">
      <c r="A1094" s="90"/>
      <c r="B1094" s="90"/>
    </row>
    <row r="1095" spans="1:2" x14ac:dyDescent="0.25">
      <c r="A1095" s="90"/>
      <c r="B1095" s="90"/>
    </row>
    <row r="1096" spans="1:2" x14ac:dyDescent="0.25">
      <c r="A1096" s="90"/>
      <c r="B1096" s="90"/>
    </row>
    <row r="1097" spans="1:2" x14ac:dyDescent="0.25">
      <c r="A1097" s="90"/>
      <c r="B1097" s="90"/>
    </row>
    <row r="1098" spans="1:2" x14ac:dyDescent="0.25">
      <c r="A1098" s="90"/>
      <c r="B1098" s="90"/>
    </row>
    <row r="1099" spans="1:2" x14ac:dyDescent="0.25">
      <c r="A1099" s="90"/>
      <c r="B1099" s="90"/>
    </row>
    <row r="1100" spans="1:2" x14ac:dyDescent="0.25">
      <c r="A1100" s="90"/>
      <c r="B1100" s="90"/>
    </row>
    <row r="1101" spans="1:2" x14ac:dyDescent="0.25">
      <c r="A1101" s="90"/>
      <c r="B1101" s="90"/>
    </row>
    <row r="1102" spans="1:2" x14ac:dyDescent="0.25">
      <c r="A1102" s="90"/>
      <c r="B1102" s="90"/>
    </row>
    <row r="1103" spans="1:2" x14ac:dyDescent="0.25">
      <c r="A1103" s="90"/>
      <c r="B1103" s="90"/>
    </row>
    <row r="1104" spans="1:2" x14ac:dyDescent="0.25">
      <c r="A1104" s="90"/>
      <c r="B1104" s="90"/>
    </row>
    <row r="1105" spans="1:2" x14ac:dyDescent="0.25">
      <c r="A1105" s="90"/>
      <c r="B1105" s="90"/>
    </row>
    <row r="1106" spans="1:2" x14ac:dyDescent="0.25">
      <c r="A1106" s="90"/>
      <c r="B1106" s="90"/>
    </row>
    <row r="1107" spans="1:2" x14ac:dyDescent="0.25">
      <c r="A1107" s="90"/>
      <c r="B1107" s="90"/>
    </row>
    <row r="1108" spans="1:2" x14ac:dyDescent="0.25">
      <c r="A1108" s="90"/>
      <c r="B1108" s="90"/>
    </row>
    <row r="1109" spans="1:2" x14ac:dyDescent="0.25">
      <c r="A1109" s="90"/>
      <c r="B1109" s="90"/>
    </row>
    <row r="1110" spans="1:2" x14ac:dyDescent="0.25">
      <c r="A1110" s="90"/>
      <c r="B1110" s="90"/>
    </row>
    <row r="1111" spans="1:2" x14ac:dyDescent="0.25">
      <c r="A1111" s="90"/>
      <c r="B1111" s="90"/>
    </row>
    <row r="1112" spans="1:2" x14ac:dyDescent="0.25">
      <c r="A1112" s="90"/>
      <c r="B1112" s="90"/>
    </row>
    <row r="1113" spans="1:2" x14ac:dyDescent="0.25">
      <c r="A1113" s="90"/>
      <c r="B1113" s="90"/>
    </row>
    <row r="1114" spans="1:2" x14ac:dyDescent="0.25">
      <c r="A1114" s="90"/>
      <c r="B1114" s="90"/>
    </row>
    <row r="1115" spans="1:2" x14ac:dyDescent="0.25">
      <c r="A1115" s="90"/>
      <c r="B1115" s="90"/>
    </row>
    <row r="1116" spans="1:2" x14ac:dyDescent="0.25">
      <c r="A1116" s="90"/>
      <c r="B1116" s="90"/>
    </row>
    <row r="1117" spans="1:2" x14ac:dyDescent="0.25">
      <c r="A1117" s="90"/>
      <c r="B1117" s="90"/>
    </row>
    <row r="1118" spans="1:2" x14ac:dyDescent="0.25">
      <c r="A1118" s="90"/>
      <c r="B1118" s="90"/>
    </row>
    <row r="1119" spans="1:2" x14ac:dyDescent="0.25">
      <c r="A1119" s="90"/>
      <c r="B1119" s="90"/>
    </row>
    <row r="1120" spans="1:2" x14ac:dyDescent="0.25">
      <c r="A1120" s="90"/>
      <c r="B1120" s="90"/>
    </row>
    <row r="1121" spans="1:2" x14ac:dyDescent="0.25">
      <c r="A1121" s="90"/>
      <c r="B1121" s="90"/>
    </row>
    <row r="1122" spans="1:2" x14ac:dyDescent="0.25">
      <c r="A1122" s="90"/>
      <c r="B1122" s="90"/>
    </row>
    <row r="1123" spans="1:2" x14ac:dyDescent="0.25">
      <c r="A1123" s="90"/>
      <c r="B1123" s="90"/>
    </row>
    <row r="1124" spans="1:2" x14ac:dyDescent="0.25">
      <c r="A1124" s="90"/>
      <c r="B1124" s="90"/>
    </row>
    <row r="1125" spans="1:2" x14ac:dyDescent="0.25">
      <c r="A1125" s="90"/>
      <c r="B1125" s="90"/>
    </row>
    <row r="1126" spans="1:2" x14ac:dyDescent="0.25">
      <c r="A1126" s="90"/>
      <c r="B1126" s="90"/>
    </row>
    <row r="1127" spans="1:2" x14ac:dyDescent="0.25">
      <c r="A1127" s="90"/>
      <c r="B1127" s="90"/>
    </row>
    <row r="1128" spans="1:2" x14ac:dyDescent="0.25">
      <c r="A1128" s="90"/>
      <c r="B1128" s="90"/>
    </row>
    <row r="1129" spans="1:2" x14ac:dyDescent="0.25">
      <c r="A1129" s="90"/>
      <c r="B1129" s="90"/>
    </row>
    <row r="1130" spans="1:2" x14ac:dyDescent="0.25">
      <c r="A1130" s="90"/>
      <c r="B1130" s="90"/>
    </row>
    <row r="1131" spans="1:2" x14ac:dyDescent="0.25">
      <c r="A1131" s="90"/>
      <c r="B1131" s="90"/>
    </row>
    <row r="1132" spans="1:2" x14ac:dyDescent="0.25">
      <c r="A1132" s="90"/>
      <c r="B1132" s="90"/>
    </row>
    <row r="1133" spans="1:2" x14ac:dyDescent="0.25">
      <c r="A1133" s="90"/>
      <c r="B1133" s="90"/>
    </row>
    <row r="1134" spans="1:2" x14ac:dyDescent="0.25">
      <c r="A1134" s="90"/>
      <c r="B1134" s="90"/>
    </row>
    <row r="1135" spans="1:2" x14ac:dyDescent="0.25">
      <c r="A1135" s="90"/>
      <c r="B1135" s="90"/>
    </row>
    <row r="1136" spans="1:2" x14ac:dyDescent="0.25">
      <c r="A1136" s="90"/>
      <c r="B1136" s="90"/>
    </row>
    <row r="1137" spans="1:2" x14ac:dyDescent="0.25">
      <c r="A1137" s="90"/>
      <c r="B1137" s="90"/>
    </row>
    <row r="1138" spans="1:2" x14ac:dyDescent="0.25">
      <c r="A1138" s="90"/>
      <c r="B1138" s="90"/>
    </row>
    <row r="1139" spans="1:2" x14ac:dyDescent="0.25">
      <c r="A1139" s="90"/>
      <c r="B1139" s="90"/>
    </row>
    <row r="1140" spans="1:2" x14ac:dyDescent="0.25">
      <c r="A1140" s="90"/>
      <c r="B1140" s="90"/>
    </row>
    <row r="1141" spans="1:2" x14ac:dyDescent="0.25">
      <c r="A1141" s="90"/>
      <c r="B1141" s="90"/>
    </row>
    <row r="1142" spans="1:2" x14ac:dyDescent="0.25">
      <c r="A1142" s="90"/>
      <c r="B1142" s="90"/>
    </row>
    <row r="1143" spans="1:2" x14ac:dyDescent="0.25">
      <c r="A1143" s="90"/>
      <c r="B1143" s="90"/>
    </row>
    <row r="1144" spans="1:2" x14ac:dyDescent="0.25">
      <c r="A1144" s="90"/>
      <c r="B1144" s="90"/>
    </row>
    <row r="1145" spans="1:2" x14ac:dyDescent="0.25">
      <c r="A1145" s="90"/>
      <c r="B1145" s="90"/>
    </row>
    <row r="1146" spans="1:2" x14ac:dyDescent="0.25">
      <c r="A1146" s="90"/>
      <c r="B1146" s="90"/>
    </row>
    <row r="1147" spans="1:2" x14ac:dyDescent="0.25">
      <c r="A1147" s="90"/>
      <c r="B1147" s="90"/>
    </row>
    <row r="1148" spans="1:2" x14ac:dyDescent="0.25">
      <c r="A1148" s="90"/>
      <c r="B1148" s="90"/>
    </row>
    <row r="1149" spans="1:2" x14ac:dyDescent="0.25">
      <c r="A1149" s="90"/>
      <c r="B1149" s="90"/>
    </row>
    <row r="1150" spans="1:2" x14ac:dyDescent="0.25">
      <c r="A1150" s="90"/>
      <c r="B1150" s="90"/>
    </row>
    <row r="1151" spans="1:2" x14ac:dyDescent="0.25">
      <c r="A1151" s="90"/>
      <c r="B1151" s="90"/>
    </row>
    <row r="1152" spans="1:2" x14ac:dyDescent="0.25">
      <c r="A1152" s="90"/>
      <c r="B1152" s="90"/>
    </row>
    <row r="1153" spans="1:2" x14ac:dyDescent="0.25">
      <c r="A1153" s="90"/>
      <c r="B1153" s="90"/>
    </row>
    <row r="1154" spans="1:2" x14ac:dyDescent="0.25">
      <c r="A1154" s="90"/>
      <c r="B1154" s="90"/>
    </row>
    <row r="1155" spans="1:2" x14ac:dyDescent="0.25">
      <c r="A1155" s="90"/>
      <c r="B1155" s="90"/>
    </row>
    <row r="1156" spans="1:2" x14ac:dyDescent="0.25">
      <c r="A1156" s="90"/>
      <c r="B1156" s="90"/>
    </row>
    <row r="1157" spans="1:2" x14ac:dyDescent="0.25">
      <c r="A1157" s="90"/>
      <c r="B1157" s="90"/>
    </row>
    <row r="1158" spans="1:2" x14ac:dyDescent="0.25">
      <c r="A1158" s="90"/>
      <c r="B1158" s="90"/>
    </row>
    <row r="1159" spans="1:2" x14ac:dyDescent="0.25">
      <c r="A1159" s="90"/>
      <c r="B1159" s="90"/>
    </row>
    <row r="1160" spans="1:2" x14ac:dyDescent="0.25">
      <c r="A1160" s="90"/>
      <c r="B1160" s="90"/>
    </row>
    <row r="1161" spans="1:2" x14ac:dyDescent="0.25">
      <c r="A1161" s="90"/>
      <c r="B1161" s="90"/>
    </row>
    <row r="1162" spans="1:2" x14ac:dyDescent="0.25">
      <c r="A1162" s="90"/>
      <c r="B1162" s="90"/>
    </row>
    <row r="1163" spans="1:2" x14ac:dyDescent="0.25">
      <c r="A1163" s="90"/>
      <c r="B1163" s="90"/>
    </row>
    <row r="1164" spans="1:2" x14ac:dyDescent="0.25">
      <c r="A1164" s="90"/>
      <c r="B1164" s="90"/>
    </row>
    <row r="1165" spans="1:2" x14ac:dyDescent="0.25">
      <c r="A1165" s="90"/>
      <c r="B1165" s="90"/>
    </row>
    <row r="1166" spans="1:2" x14ac:dyDescent="0.25">
      <c r="A1166" s="90"/>
      <c r="B1166" s="90"/>
    </row>
    <row r="1167" spans="1:2" x14ac:dyDescent="0.25">
      <c r="A1167" s="90"/>
      <c r="B1167" s="90"/>
    </row>
    <row r="1168" spans="1:2" x14ac:dyDescent="0.25">
      <c r="A1168" s="90"/>
      <c r="B1168" s="90"/>
    </row>
    <row r="1169" spans="1:2" x14ac:dyDescent="0.25">
      <c r="A1169" s="90"/>
      <c r="B1169" s="90"/>
    </row>
    <row r="1170" spans="1:2" x14ac:dyDescent="0.25">
      <c r="A1170" s="90"/>
      <c r="B1170" s="90"/>
    </row>
    <row r="1171" spans="1:2" x14ac:dyDescent="0.25">
      <c r="A1171" s="90"/>
      <c r="B1171" s="90"/>
    </row>
    <row r="1172" spans="1:2" x14ac:dyDescent="0.25">
      <c r="A1172" s="90"/>
      <c r="B1172" s="90"/>
    </row>
    <row r="1173" spans="1:2" x14ac:dyDescent="0.25">
      <c r="A1173" s="90"/>
      <c r="B1173" s="90"/>
    </row>
    <row r="1174" spans="1:2" x14ac:dyDescent="0.25">
      <c r="A1174" s="90"/>
      <c r="B1174" s="90"/>
    </row>
    <row r="1175" spans="1:2" x14ac:dyDescent="0.25">
      <c r="A1175" s="90"/>
      <c r="B1175" s="90"/>
    </row>
    <row r="1176" spans="1:2" x14ac:dyDescent="0.25">
      <c r="A1176" s="90"/>
      <c r="B1176" s="90"/>
    </row>
    <row r="1177" spans="1:2" x14ac:dyDescent="0.25">
      <c r="A1177" s="90"/>
      <c r="B1177" s="90"/>
    </row>
    <row r="1178" spans="1:2" x14ac:dyDescent="0.25">
      <c r="A1178" s="90"/>
      <c r="B1178" s="90"/>
    </row>
    <row r="1179" spans="1:2" x14ac:dyDescent="0.25">
      <c r="A1179" s="90"/>
      <c r="B1179" s="90"/>
    </row>
    <row r="1180" spans="1:2" x14ac:dyDescent="0.25">
      <c r="A1180" s="90"/>
      <c r="B1180" s="90"/>
    </row>
    <row r="1181" spans="1:2" x14ac:dyDescent="0.25">
      <c r="A1181" s="90"/>
      <c r="B1181" s="90"/>
    </row>
    <row r="1182" spans="1:2" x14ac:dyDescent="0.25">
      <c r="A1182" s="90"/>
      <c r="B1182" s="90"/>
    </row>
    <row r="1183" spans="1:2" x14ac:dyDescent="0.25">
      <c r="A1183" s="90"/>
      <c r="B1183" s="90"/>
    </row>
    <row r="1184" spans="1:2" x14ac:dyDescent="0.25">
      <c r="A1184" s="90"/>
      <c r="B1184" s="90"/>
    </row>
    <row r="1185" spans="1:2" x14ac:dyDescent="0.25">
      <c r="A1185" s="90"/>
      <c r="B1185" s="90"/>
    </row>
    <row r="1186" spans="1:2" x14ac:dyDescent="0.25">
      <c r="A1186" s="90"/>
      <c r="B1186" s="90"/>
    </row>
    <row r="1187" spans="1:2" x14ac:dyDescent="0.25">
      <c r="A1187" s="90"/>
      <c r="B1187" s="90"/>
    </row>
    <row r="1188" spans="1:2" x14ac:dyDescent="0.25">
      <c r="A1188" s="90"/>
      <c r="B1188" s="90"/>
    </row>
    <row r="1189" spans="1:2" x14ac:dyDescent="0.25">
      <c r="A1189" s="90"/>
      <c r="B1189" s="90"/>
    </row>
    <row r="1190" spans="1:2" x14ac:dyDescent="0.25">
      <c r="A1190" s="90"/>
      <c r="B1190" s="90"/>
    </row>
    <row r="1191" spans="1:2" x14ac:dyDescent="0.25">
      <c r="A1191" s="90"/>
      <c r="B1191" s="90"/>
    </row>
    <row r="1192" spans="1:2" x14ac:dyDescent="0.25">
      <c r="A1192" s="90"/>
      <c r="B1192" s="90"/>
    </row>
    <row r="1193" spans="1:2" x14ac:dyDescent="0.25">
      <c r="A1193" s="90"/>
      <c r="B1193" s="90"/>
    </row>
    <row r="1194" spans="1:2" x14ac:dyDescent="0.25">
      <c r="A1194" s="90"/>
      <c r="B1194" s="90"/>
    </row>
    <row r="1195" spans="1:2" x14ac:dyDescent="0.25">
      <c r="A1195" s="90"/>
      <c r="B1195" s="90"/>
    </row>
    <row r="1196" spans="1:2" x14ac:dyDescent="0.25">
      <c r="A1196" s="90"/>
      <c r="B1196" s="90"/>
    </row>
    <row r="1197" spans="1:2" x14ac:dyDescent="0.25">
      <c r="A1197" s="90"/>
      <c r="B1197" s="90"/>
    </row>
    <row r="1198" spans="1:2" x14ac:dyDescent="0.25">
      <c r="A1198" s="90"/>
      <c r="B1198" s="90"/>
    </row>
    <row r="1199" spans="1:2" x14ac:dyDescent="0.25">
      <c r="A1199" s="90"/>
      <c r="B1199" s="90"/>
    </row>
    <row r="1200" spans="1:2" x14ac:dyDescent="0.25">
      <c r="A1200" s="90"/>
      <c r="B1200" s="90"/>
    </row>
    <row r="1201" spans="1:2" x14ac:dyDescent="0.25">
      <c r="A1201" s="90"/>
      <c r="B1201" s="90"/>
    </row>
    <row r="1202" spans="1:2" x14ac:dyDescent="0.25">
      <c r="A1202" s="90"/>
      <c r="B1202" s="90"/>
    </row>
    <row r="1203" spans="1:2" x14ac:dyDescent="0.25">
      <c r="A1203" s="90"/>
      <c r="B1203" s="90"/>
    </row>
    <row r="1204" spans="1:2" x14ac:dyDescent="0.25">
      <c r="A1204" s="90"/>
      <c r="B1204" s="90"/>
    </row>
    <row r="1205" spans="1:2" x14ac:dyDescent="0.25">
      <c r="A1205" s="90"/>
      <c r="B1205" s="90"/>
    </row>
    <row r="1206" spans="1:2" x14ac:dyDescent="0.25">
      <c r="A1206" s="90"/>
      <c r="B1206" s="90"/>
    </row>
    <row r="1207" spans="1:2" x14ac:dyDescent="0.25">
      <c r="A1207" s="90"/>
      <c r="B1207" s="90"/>
    </row>
    <row r="1208" spans="1:2" x14ac:dyDescent="0.25">
      <c r="A1208" s="90"/>
      <c r="B1208" s="90"/>
    </row>
    <row r="1209" spans="1:2" x14ac:dyDescent="0.25">
      <c r="A1209" s="90"/>
      <c r="B1209" s="90"/>
    </row>
    <row r="1210" spans="1:2" x14ac:dyDescent="0.25">
      <c r="A1210" s="90"/>
      <c r="B1210" s="90"/>
    </row>
    <row r="1211" spans="1:2" x14ac:dyDescent="0.25">
      <c r="A1211" s="90"/>
      <c r="B1211" s="90"/>
    </row>
    <row r="1212" spans="1:2" x14ac:dyDescent="0.25">
      <c r="A1212" s="90"/>
      <c r="B1212" s="90"/>
    </row>
    <row r="1213" spans="1:2" x14ac:dyDescent="0.25">
      <c r="A1213" s="90"/>
      <c r="B1213" s="90"/>
    </row>
    <row r="1214" spans="1:2" x14ac:dyDescent="0.25">
      <c r="A1214" s="90"/>
      <c r="B1214" s="90"/>
    </row>
    <row r="1215" spans="1:2" x14ac:dyDescent="0.25">
      <c r="A1215" s="90"/>
      <c r="B1215" s="90"/>
    </row>
    <row r="1216" spans="1:2" x14ac:dyDescent="0.25">
      <c r="A1216" s="90"/>
      <c r="B1216" s="90"/>
    </row>
    <row r="1217" spans="1:2" x14ac:dyDescent="0.25">
      <c r="A1217" s="90"/>
      <c r="B1217" s="90"/>
    </row>
    <row r="1218" spans="1:2" x14ac:dyDescent="0.25">
      <c r="A1218" s="90"/>
      <c r="B1218" s="90"/>
    </row>
    <row r="1219" spans="1:2" x14ac:dyDescent="0.25">
      <c r="A1219" s="90"/>
      <c r="B1219" s="90"/>
    </row>
    <row r="1220" spans="1:2" x14ac:dyDescent="0.25">
      <c r="A1220" s="90"/>
      <c r="B1220" s="90"/>
    </row>
    <row r="1221" spans="1:2" x14ac:dyDescent="0.25">
      <c r="A1221" s="90"/>
      <c r="B1221" s="90"/>
    </row>
    <row r="1222" spans="1:2" x14ac:dyDescent="0.25">
      <c r="A1222" s="90"/>
      <c r="B1222" s="90"/>
    </row>
    <row r="1223" spans="1:2" x14ac:dyDescent="0.25">
      <c r="A1223" s="90"/>
      <c r="B1223" s="90"/>
    </row>
    <row r="1224" spans="1:2" x14ac:dyDescent="0.25">
      <c r="A1224" s="90"/>
      <c r="B1224" s="90"/>
    </row>
    <row r="1225" spans="1:2" x14ac:dyDescent="0.25">
      <c r="A1225" s="90"/>
      <c r="B1225" s="90"/>
    </row>
    <row r="1226" spans="1:2" x14ac:dyDescent="0.25">
      <c r="A1226" s="90"/>
      <c r="B1226" s="90"/>
    </row>
    <row r="1227" spans="1:2" x14ac:dyDescent="0.25">
      <c r="A1227" s="90"/>
      <c r="B1227" s="90"/>
    </row>
    <row r="1228" spans="1:2" x14ac:dyDescent="0.25">
      <c r="A1228" s="90"/>
      <c r="B1228" s="90"/>
    </row>
    <row r="1229" spans="1:2" x14ac:dyDescent="0.25">
      <c r="A1229" s="90"/>
      <c r="B1229" s="90"/>
    </row>
    <row r="1230" spans="1:2" x14ac:dyDescent="0.25">
      <c r="A1230" s="90"/>
      <c r="B1230" s="90"/>
    </row>
    <row r="1231" spans="1:2" x14ac:dyDescent="0.25">
      <c r="A1231" s="90"/>
      <c r="B1231" s="90"/>
    </row>
    <row r="1232" spans="1:2" x14ac:dyDescent="0.25">
      <c r="A1232" s="90"/>
      <c r="B1232" s="90"/>
    </row>
    <row r="1233" spans="1:2" x14ac:dyDescent="0.25">
      <c r="A1233" s="90"/>
      <c r="B1233" s="90"/>
    </row>
    <row r="1234" spans="1:2" x14ac:dyDescent="0.25">
      <c r="A1234" s="90"/>
      <c r="B1234" s="90"/>
    </row>
    <row r="1235" spans="1:2" x14ac:dyDescent="0.25">
      <c r="A1235" s="90"/>
      <c r="B1235" s="90"/>
    </row>
    <row r="1236" spans="1:2" x14ac:dyDescent="0.25">
      <c r="A1236" s="90"/>
      <c r="B1236" s="90"/>
    </row>
    <row r="1237" spans="1:2" x14ac:dyDescent="0.25">
      <c r="A1237" s="90"/>
      <c r="B1237" s="90"/>
    </row>
    <row r="1238" spans="1:2" x14ac:dyDescent="0.25">
      <c r="A1238" s="90"/>
      <c r="B1238" s="90"/>
    </row>
    <row r="1239" spans="1:2" x14ac:dyDescent="0.25">
      <c r="A1239" s="90"/>
      <c r="B1239" s="90"/>
    </row>
    <row r="1240" spans="1:2" x14ac:dyDescent="0.25">
      <c r="A1240" s="90"/>
      <c r="B1240" s="90"/>
    </row>
    <row r="1241" spans="1:2" x14ac:dyDescent="0.25">
      <c r="A1241" s="90"/>
      <c r="B1241" s="90"/>
    </row>
    <row r="1242" spans="1:2" x14ac:dyDescent="0.25">
      <c r="A1242" s="90"/>
      <c r="B1242" s="90"/>
    </row>
    <row r="1243" spans="1:2" x14ac:dyDescent="0.25">
      <c r="A1243" s="90"/>
      <c r="B1243" s="90"/>
    </row>
    <row r="1244" spans="1:2" x14ac:dyDescent="0.25">
      <c r="A1244" s="90"/>
      <c r="B1244" s="90"/>
    </row>
    <row r="1245" spans="1:2" x14ac:dyDescent="0.25">
      <c r="A1245" s="90"/>
      <c r="B1245" s="90"/>
    </row>
    <row r="1246" spans="1:2" x14ac:dyDescent="0.25">
      <c r="A1246" s="90"/>
      <c r="B1246" s="90"/>
    </row>
    <row r="1247" spans="1:2" x14ac:dyDescent="0.25">
      <c r="A1247" s="90"/>
      <c r="B1247" s="90"/>
    </row>
    <row r="1248" spans="1:2" x14ac:dyDescent="0.25">
      <c r="A1248" s="90"/>
      <c r="B1248" s="90"/>
    </row>
    <row r="1249" spans="1:2" x14ac:dyDescent="0.25">
      <c r="A1249" s="90"/>
      <c r="B1249" s="90"/>
    </row>
    <row r="1250" spans="1:2" x14ac:dyDescent="0.25">
      <c r="A1250" s="90"/>
      <c r="B1250" s="90"/>
    </row>
    <row r="1251" spans="1:2" x14ac:dyDescent="0.25">
      <c r="A1251" s="90"/>
      <c r="B1251" s="90"/>
    </row>
    <row r="1252" spans="1:2" x14ac:dyDescent="0.25">
      <c r="A1252" s="90"/>
      <c r="B1252" s="90"/>
    </row>
    <row r="1253" spans="1:2" x14ac:dyDescent="0.25">
      <c r="A1253" s="90"/>
      <c r="B1253" s="90"/>
    </row>
    <row r="1254" spans="1:2" x14ac:dyDescent="0.25">
      <c r="A1254" s="90"/>
      <c r="B1254" s="90"/>
    </row>
    <row r="1255" spans="1:2" x14ac:dyDescent="0.25">
      <c r="A1255" s="90"/>
      <c r="B1255" s="90"/>
    </row>
    <row r="1256" spans="1:2" x14ac:dyDescent="0.25">
      <c r="A1256" s="90"/>
      <c r="B1256" s="90"/>
    </row>
    <row r="1257" spans="1:2" x14ac:dyDescent="0.25">
      <c r="A1257" s="90"/>
      <c r="B1257" s="90"/>
    </row>
    <row r="1258" spans="1:2" x14ac:dyDescent="0.25">
      <c r="A1258" s="90"/>
      <c r="B1258" s="90"/>
    </row>
    <row r="1259" spans="1:2" x14ac:dyDescent="0.25">
      <c r="A1259" s="90"/>
      <c r="B1259" s="90"/>
    </row>
    <row r="1260" spans="1:2" x14ac:dyDescent="0.25">
      <c r="A1260" s="90"/>
      <c r="B1260" s="90"/>
    </row>
    <row r="1261" spans="1:2" x14ac:dyDescent="0.25">
      <c r="A1261" s="90"/>
      <c r="B1261" s="90"/>
    </row>
    <row r="1262" spans="1:2" x14ac:dyDescent="0.25">
      <c r="A1262" s="90"/>
      <c r="B1262" s="90"/>
    </row>
    <row r="1263" spans="1:2" x14ac:dyDescent="0.25">
      <c r="A1263" s="90"/>
      <c r="B1263" s="90"/>
    </row>
    <row r="1264" spans="1:2" x14ac:dyDescent="0.25">
      <c r="A1264" s="90"/>
      <c r="B1264" s="90"/>
    </row>
    <row r="1265" spans="1:2" x14ac:dyDescent="0.25">
      <c r="A1265" s="90"/>
      <c r="B1265" s="90"/>
    </row>
    <row r="1266" spans="1:2" x14ac:dyDescent="0.25">
      <c r="A1266" s="90"/>
      <c r="B1266" s="90"/>
    </row>
    <row r="1267" spans="1:2" x14ac:dyDescent="0.25">
      <c r="A1267" s="90"/>
      <c r="B1267" s="90"/>
    </row>
    <row r="1268" spans="1:2" x14ac:dyDescent="0.25">
      <c r="A1268" s="90"/>
      <c r="B1268" s="90"/>
    </row>
    <row r="1269" spans="1:2" x14ac:dyDescent="0.25">
      <c r="A1269" s="90"/>
      <c r="B1269" s="90"/>
    </row>
    <row r="1270" spans="1:2" x14ac:dyDescent="0.25">
      <c r="A1270" s="90"/>
      <c r="B1270" s="90"/>
    </row>
    <row r="1271" spans="1:2" x14ac:dyDescent="0.25">
      <c r="A1271" s="90"/>
      <c r="B1271" s="90"/>
    </row>
    <row r="1272" spans="1:2" x14ac:dyDescent="0.25">
      <c r="A1272" s="90"/>
      <c r="B1272" s="90"/>
    </row>
    <row r="1273" spans="1:2" x14ac:dyDescent="0.25">
      <c r="A1273" s="90"/>
      <c r="B1273" s="90"/>
    </row>
    <row r="1274" spans="1:2" x14ac:dyDescent="0.25">
      <c r="A1274" s="90"/>
      <c r="B1274" s="90"/>
    </row>
    <row r="1275" spans="1:2" x14ac:dyDescent="0.25">
      <c r="A1275" s="90"/>
      <c r="B1275" s="90"/>
    </row>
    <row r="1276" spans="1:2" x14ac:dyDescent="0.25">
      <c r="A1276" s="90"/>
      <c r="B1276" s="90"/>
    </row>
    <row r="1277" spans="1:2" x14ac:dyDescent="0.25">
      <c r="A1277" s="90"/>
      <c r="B1277" s="90"/>
    </row>
    <row r="1278" spans="1:2" x14ac:dyDescent="0.25">
      <c r="A1278" s="90"/>
      <c r="B1278" s="90"/>
    </row>
    <row r="1279" spans="1:2" x14ac:dyDescent="0.25">
      <c r="A1279" s="90"/>
      <c r="B1279" s="90"/>
    </row>
    <row r="1280" spans="1:2" x14ac:dyDescent="0.25">
      <c r="A1280" s="90"/>
      <c r="B1280" s="90"/>
    </row>
    <row r="1281" spans="1:2" x14ac:dyDescent="0.25">
      <c r="A1281" s="90"/>
      <c r="B1281" s="90"/>
    </row>
    <row r="1282" spans="1:2" x14ac:dyDescent="0.25">
      <c r="A1282" s="90"/>
      <c r="B1282" s="90"/>
    </row>
    <row r="1283" spans="1:2" x14ac:dyDescent="0.25">
      <c r="A1283" s="90"/>
      <c r="B1283" s="90"/>
    </row>
    <row r="1284" spans="1:2" x14ac:dyDescent="0.25">
      <c r="A1284" s="90"/>
      <c r="B1284" s="90"/>
    </row>
    <row r="1285" spans="1:2" x14ac:dyDescent="0.25">
      <c r="A1285" s="90"/>
      <c r="B1285" s="90"/>
    </row>
    <row r="1286" spans="1:2" x14ac:dyDescent="0.25">
      <c r="A1286" s="90"/>
      <c r="B1286" s="90"/>
    </row>
    <row r="1287" spans="1:2" x14ac:dyDescent="0.25">
      <c r="A1287" s="90"/>
      <c r="B1287" s="90"/>
    </row>
    <row r="1288" spans="1:2" x14ac:dyDescent="0.25">
      <c r="A1288" s="90"/>
      <c r="B1288" s="90"/>
    </row>
    <row r="1289" spans="1:2" x14ac:dyDescent="0.25">
      <c r="A1289" s="90"/>
      <c r="B1289" s="90"/>
    </row>
    <row r="1290" spans="1:2" x14ac:dyDescent="0.25">
      <c r="A1290" s="90"/>
      <c r="B1290" s="90"/>
    </row>
    <row r="1291" spans="1:2" x14ac:dyDescent="0.25">
      <c r="A1291" s="90"/>
      <c r="B1291" s="90"/>
    </row>
    <row r="1292" spans="1:2" x14ac:dyDescent="0.25">
      <c r="A1292" s="90"/>
      <c r="B1292" s="90"/>
    </row>
    <row r="1293" spans="1:2" x14ac:dyDescent="0.25">
      <c r="A1293" s="90"/>
      <c r="B1293" s="90"/>
    </row>
    <row r="1294" spans="1:2" x14ac:dyDescent="0.25">
      <c r="A1294" s="90"/>
      <c r="B1294" s="90"/>
    </row>
    <row r="1295" spans="1:2" x14ac:dyDescent="0.25">
      <c r="A1295" s="90"/>
      <c r="B1295" s="90"/>
    </row>
    <row r="1296" spans="1:2" x14ac:dyDescent="0.25">
      <c r="A1296" s="90"/>
      <c r="B1296" s="90"/>
    </row>
    <row r="1297" spans="1:2" x14ac:dyDescent="0.25">
      <c r="A1297" s="90"/>
      <c r="B1297" s="90"/>
    </row>
    <row r="1298" spans="1:2" x14ac:dyDescent="0.25">
      <c r="A1298" s="90"/>
      <c r="B1298" s="90"/>
    </row>
    <row r="1299" spans="1:2" x14ac:dyDescent="0.25">
      <c r="A1299" s="90"/>
      <c r="B1299" s="90"/>
    </row>
    <row r="1300" spans="1:2" x14ac:dyDescent="0.25">
      <c r="A1300" s="90"/>
      <c r="B1300" s="90"/>
    </row>
    <row r="1301" spans="1:2" x14ac:dyDescent="0.25">
      <c r="A1301" s="90"/>
      <c r="B1301" s="90"/>
    </row>
    <row r="1302" spans="1:2" x14ac:dyDescent="0.25">
      <c r="A1302" s="90"/>
      <c r="B1302" s="90"/>
    </row>
    <row r="1303" spans="1:2" x14ac:dyDescent="0.25">
      <c r="A1303" s="90"/>
      <c r="B1303" s="90"/>
    </row>
    <row r="1304" spans="1:2" x14ac:dyDescent="0.25">
      <c r="A1304" s="90"/>
      <c r="B1304" s="90"/>
    </row>
    <row r="1305" spans="1:2" x14ac:dyDescent="0.25">
      <c r="A1305" s="90"/>
      <c r="B1305" s="90"/>
    </row>
    <row r="1306" spans="1:2" x14ac:dyDescent="0.25">
      <c r="A1306" s="90"/>
      <c r="B1306" s="90"/>
    </row>
    <row r="1307" spans="1:2" x14ac:dyDescent="0.25">
      <c r="A1307" s="90"/>
      <c r="B1307" s="90"/>
    </row>
    <row r="1308" spans="1:2" x14ac:dyDescent="0.25">
      <c r="A1308" s="90"/>
      <c r="B1308" s="90"/>
    </row>
    <row r="1309" spans="1:2" x14ac:dyDescent="0.25">
      <c r="A1309" s="90"/>
      <c r="B1309" s="90"/>
    </row>
    <row r="1310" spans="1:2" x14ac:dyDescent="0.25">
      <c r="A1310" s="90"/>
      <c r="B1310" s="90"/>
    </row>
    <row r="1311" spans="1:2" x14ac:dyDescent="0.25">
      <c r="A1311" s="90"/>
      <c r="B1311" s="90"/>
    </row>
    <row r="1312" spans="1:2" x14ac:dyDescent="0.25">
      <c r="A1312" s="90"/>
      <c r="B1312" s="90"/>
    </row>
    <row r="1313" spans="1:2" x14ac:dyDescent="0.25">
      <c r="A1313" s="90"/>
      <c r="B1313" s="90"/>
    </row>
    <row r="1314" spans="1:2" x14ac:dyDescent="0.25">
      <c r="A1314" s="90"/>
      <c r="B1314" s="90"/>
    </row>
    <row r="1315" spans="1:2" x14ac:dyDescent="0.25">
      <c r="A1315" s="90"/>
      <c r="B1315" s="90"/>
    </row>
    <row r="1316" spans="1:2" x14ac:dyDescent="0.25">
      <c r="A1316" s="90"/>
      <c r="B1316" s="90"/>
    </row>
    <row r="1317" spans="1:2" x14ac:dyDescent="0.25">
      <c r="A1317" s="90"/>
      <c r="B1317" s="90"/>
    </row>
    <row r="1318" spans="1:2" x14ac:dyDescent="0.25">
      <c r="A1318" s="90"/>
      <c r="B1318" s="90"/>
    </row>
    <row r="1319" spans="1:2" x14ac:dyDescent="0.25">
      <c r="A1319" s="90"/>
      <c r="B1319" s="90"/>
    </row>
    <row r="1320" spans="1:2" x14ac:dyDescent="0.25">
      <c r="A1320" s="90"/>
      <c r="B1320" s="90"/>
    </row>
    <row r="1321" spans="1:2" x14ac:dyDescent="0.25">
      <c r="A1321" s="90"/>
      <c r="B1321" s="90"/>
    </row>
    <row r="1322" spans="1:2" x14ac:dyDescent="0.25">
      <c r="A1322" s="90"/>
      <c r="B1322" s="90"/>
    </row>
    <row r="1323" spans="1:2" x14ac:dyDescent="0.25">
      <c r="A1323" s="90"/>
      <c r="B1323" s="90"/>
    </row>
    <row r="1324" spans="1:2" x14ac:dyDescent="0.25">
      <c r="A1324" s="90"/>
      <c r="B1324" s="90"/>
    </row>
    <row r="1325" spans="1:2" x14ac:dyDescent="0.25">
      <c r="A1325" s="90"/>
      <c r="B1325" s="90"/>
    </row>
    <row r="1326" spans="1:2" x14ac:dyDescent="0.25">
      <c r="A1326" s="90"/>
      <c r="B1326" s="90"/>
    </row>
    <row r="1327" spans="1:2" x14ac:dyDescent="0.25">
      <c r="A1327" s="90"/>
      <c r="B1327" s="90"/>
    </row>
    <row r="1328" spans="1:2" x14ac:dyDescent="0.25">
      <c r="A1328" s="90"/>
      <c r="B1328" s="90"/>
    </row>
    <row r="1329" spans="1:2" x14ac:dyDescent="0.25">
      <c r="A1329" s="90"/>
      <c r="B1329" s="90"/>
    </row>
    <row r="1330" spans="1:2" x14ac:dyDescent="0.25">
      <c r="A1330" s="90"/>
      <c r="B1330" s="90"/>
    </row>
    <row r="1331" spans="1:2" x14ac:dyDescent="0.25">
      <c r="A1331" s="90"/>
      <c r="B1331" s="90"/>
    </row>
    <row r="1332" spans="1:2" x14ac:dyDescent="0.25">
      <c r="A1332" s="90"/>
      <c r="B1332" s="90"/>
    </row>
    <row r="1333" spans="1:2" x14ac:dyDescent="0.25">
      <c r="A1333" s="90"/>
      <c r="B1333" s="90"/>
    </row>
    <row r="1334" spans="1:2" x14ac:dyDescent="0.25">
      <c r="A1334" s="90"/>
      <c r="B1334" s="90"/>
    </row>
    <row r="1335" spans="1:2" x14ac:dyDescent="0.25">
      <c r="A1335" s="90"/>
      <c r="B1335" s="90"/>
    </row>
    <row r="1336" spans="1:2" x14ac:dyDescent="0.25">
      <c r="A1336" s="90"/>
      <c r="B1336" s="90"/>
    </row>
    <row r="1337" spans="1:2" x14ac:dyDescent="0.25">
      <c r="A1337" s="90"/>
      <c r="B1337" s="90"/>
    </row>
    <row r="1338" spans="1:2" x14ac:dyDescent="0.25">
      <c r="A1338" s="90"/>
      <c r="B1338" s="90"/>
    </row>
    <row r="1339" spans="1:2" x14ac:dyDescent="0.25">
      <c r="A1339" s="90"/>
      <c r="B1339" s="90"/>
    </row>
    <row r="1340" spans="1:2" x14ac:dyDescent="0.25">
      <c r="A1340" s="90"/>
      <c r="B1340" s="90"/>
    </row>
    <row r="1341" spans="1:2" x14ac:dyDescent="0.25">
      <c r="A1341" s="90"/>
      <c r="B1341" s="90"/>
    </row>
    <row r="1342" spans="1:2" x14ac:dyDescent="0.25">
      <c r="A1342" s="90"/>
      <c r="B1342" s="90"/>
    </row>
    <row r="1343" spans="1:2" x14ac:dyDescent="0.25">
      <c r="A1343" s="90"/>
      <c r="B1343" s="90"/>
    </row>
    <row r="1344" spans="1:2" x14ac:dyDescent="0.25">
      <c r="A1344" s="90"/>
      <c r="B1344" s="90"/>
    </row>
    <row r="1345" spans="1:2" x14ac:dyDescent="0.25">
      <c r="A1345" s="90"/>
      <c r="B1345" s="90"/>
    </row>
    <row r="1346" spans="1:2" x14ac:dyDescent="0.25">
      <c r="A1346" s="90"/>
      <c r="B1346" s="90"/>
    </row>
    <row r="1347" spans="1:2" x14ac:dyDescent="0.25">
      <c r="A1347" s="90"/>
      <c r="B1347" s="90"/>
    </row>
    <row r="1348" spans="1:2" x14ac:dyDescent="0.25">
      <c r="A1348" s="90"/>
      <c r="B1348" s="90"/>
    </row>
    <row r="1349" spans="1:2" x14ac:dyDescent="0.25">
      <c r="A1349" s="90"/>
      <c r="B1349" s="90"/>
    </row>
    <row r="1350" spans="1:2" x14ac:dyDescent="0.25">
      <c r="A1350" s="90"/>
      <c r="B1350" s="90"/>
    </row>
    <row r="1351" spans="1:2" x14ac:dyDescent="0.25">
      <c r="A1351" s="90"/>
      <c r="B1351" s="90"/>
    </row>
    <row r="1352" spans="1:2" x14ac:dyDescent="0.25">
      <c r="A1352" s="90"/>
      <c r="B1352" s="90"/>
    </row>
    <row r="1353" spans="1:2" x14ac:dyDescent="0.25">
      <c r="A1353" s="90"/>
      <c r="B1353" s="90"/>
    </row>
    <row r="1354" spans="1:2" x14ac:dyDescent="0.25">
      <c r="A1354" s="90"/>
      <c r="B1354" s="90"/>
    </row>
    <row r="1355" spans="1:2" x14ac:dyDescent="0.25">
      <c r="A1355" s="90"/>
      <c r="B1355" s="90"/>
    </row>
    <row r="1356" spans="1:2" x14ac:dyDescent="0.25">
      <c r="A1356" s="90"/>
      <c r="B1356" s="90"/>
    </row>
    <row r="1357" spans="1:2" x14ac:dyDescent="0.25">
      <c r="A1357" s="90"/>
      <c r="B1357" s="90"/>
    </row>
    <row r="1358" spans="1:2" x14ac:dyDescent="0.25">
      <c r="A1358" s="90"/>
      <c r="B1358" s="90"/>
    </row>
    <row r="1359" spans="1:2" x14ac:dyDescent="0.25">
      <c r="A1359" s="90"/>
      <c r="B1359" s="90"/>
    </row>
    <row r="1360" spans="1:2" x14ac:dyDescent="0.25">
      <c r="A1360" s="90"/>
      <c r="B1360" s="90"/>
    </row>
    <row r="1361" spans="1:2" x14ac:dyDescent="0.25">
      <c r="A1361" s="90"/>
      <c r="B1361" s="90"/>
    </row>
    <row r="1362" spans="1:2" x14ac:dyDescent="0.25">
      <c r="A1362" s="90"/>
      <c r="B1362" s="90"/>
    </row>
    <row r="1363" spans="1:2" x14ac:dyDescent="0.25">
      <c r="A1363" s="90"/>
      <c r="B1363" s="90"/>
    </row>
    <row r="1364" spans="1:2" x14ac:dyDescent="0.25">
      <c r="A1364" s="90"/>
      <c r="B1364" s="90"/>
    </row>
    <row r="1365" spans="1:2" x14ac:dyDescent="0.25">
      <c r="A1365" s="90"/>
      <c r="B1365" s="90"/>
    </row>
    <row r="1366" spans="1:2" x14ac:dyDescent="0.25">
      <c r="A1366" s="90"/>
      <c r="B1366" s="90"/>
    </row>
    <row r="1367" spans="1:2" x14ac:dyDescent="0.25">
      <c r="A1367" s="90"/>
      <c r="B1367" s="90"/>
    </row>
    <row r="1368" spans="1:2" x14ac:dyDescent="0.25">
      <c r="A1368" s="90"/>
      <c r="B1368" s="90"/>
    </row>
    <row r="1369" spans="1:2" x14ac:dyDescent="0.25">
      <c r="A1369" s="90"/>
      <c r="B1369" s="90"/>
    </row>
    <row r="1370" spans="1:2" x14ac:dyDescent="0.25">
      <c r="A1370" s="90"/>
      <c r="B1370" s="90"/>
    </row>
    <row r="1371" spans="1:2" x14ac:dyDescent="0.25">
      <c r="A1371" s="90"/>
      <c r="B1371" s="90"/>
    </row>
    <row r="1372" spans="1:2" x14ac:dyDescent="0.25">
      <c r="A1372" s="90"/>
      <c r="B1372" s="90"/>
    </row>
    <row r="1373" spans="1:2" x14ac:dyDescent="0.25">
      <c r="A1373" s="90"/>
      <c r="B1373" s="90"/>
    </row>
    <row r="1374" spans="1:2" x14ac:dyDescent="0.25">
      <c r="A1374" s="90"/>
      <c r="B1374" s="90"/>
    </row>
    <row r="1375" spans="1:2" x14ac:dyDescent="0.25">
      <c r="A1375" s="90"/>
      <c r="B1375" s="90"/>
    </row>
    <row r="1376" spans="1:2" x14ac:dyDescent="0.25">
      <c r="A1376" s="90"/>
      <c r="B1376" s="90"/>
    </row>
    <row r="1377" spans="1:2" x14ac:dyDescent="0.25">
      <c r="A1377" s="90"/>
      <c r="B1377" s="90"/>
    </row>
    <row r="1378" spans="1:2" x14ac:dyDescent="0.25">
      <c r="A1378" s="90"/>
      <c r="B1378" s="90"/>
    </row>
    <row r="1379" spans="1:2" x14ac:dyDescent="0.25">
      <c r="A1379" s="90"/>
      <c r="B1379" s="90"/>
    </row>
    <row r="1380" spans="1:2" x14ac:dyDescent="0.25">
      <c r="A1380" s="90"/>
      <c r="B1380" s="90"/>
    </row>
    <row r="1381" spans="1:2" x14ac:dyDescent="0.25">
      <c r="A1381" s="90"/>
      <c r="B1381" s="90"/>
    </row>
    <row r="1382" spans="1:2" x14ac:dyDescent="0.25">
      <c r="A1382" s="90"/>
      <c r="B1382" s="90"/>
    </row>
    <row r="1383" spans="1:2" x14ac:dyDescent="0.25">
      <c r="A1383" s="90"/>
      <c r="B1383" s="90"/>
    </row>
    <row r="1384" spans="1:2" x14ac:dyDescent="0.25">
      <c r="A1384" s="90"/>
      <c r="B1384" s="90"/>
    </row>
    <row r="1385" spans="1:2" x14ac:dyDescent="0.25">
      <c r="A1385" s="90"/>
      <c r="B1385" s="90"/>
    </row>
    <row r="1386" spans="1:2" x14ac:dyDescent="0.25">
      <c r="A1386" s="90"/>
      <c r="B1386" s="90"/>
    </row>
    <row r="1387" spans="1:2" x14ac:dyDescent="0.25">
      <c r="A1387" s="90"/>
      <c r="B1387" s="90"/>
    </row>
    <row r="1388" spans="1:2" x14ac:dyDescent="0.25">
      <c r="A1388" s="90"/>
      <c r="B1388" s="90"/>
    </row>
    <row r="1389" spans="1:2" x14ac:dyDescent="0.25">
      <c r="A1389" s="90"/>
      <c r="B1389" s="90"/>
    </row>
    <row r="1390" spans="1:2" x14ac:dyDescent="0.25">
      <c r="A1390" s="90"/>
      <c r="B1390" s="90"/>
    </row>
    <row r="1391" spans="1:2" x14ac:dyDescent="0.25">
      <c r="A1391" s="90"/>
      <c r="B1391" s="90"/>
    </row>
    <row r="1392" spans="1:2" x14ac:dyDescent="0.25">
      <c r="A1392" s="90"/>
      <c r="B1392" s="90"/>
    </row>
    <row r="1393" spans="1:2" x14ac:dyDescent="0.25">
      <c r="A1393" s="90"/>
      <c r="B1393" s="90"/>
    </row>
    <row r="1394" spans="1:2" x14ac:dyDescent="0.25">
      <c r="A1394" s="90"/>
      <c r="B1394" s="90"/>
    </row>
    <row r="1395" spans="1:2" x14ac:dyDescent="0.25">
      <c r="A1395" s="90"/>
      <c r="B1395" s="90"/>
    </row>
    <row r="1396" spans="1:2" x14ac:dyDescent="0.25">
      <c r="A1396" s="90"/>
      <c r="B1396" s="90"/>
    </row>
    <row r="1397" spans="1:2" x14ac:dyDescent="0.25">
      <c r="A1397" s="90"/>
      <c r="B1397" s="90"/>
    </row>
    <row r="1398" spans="1:2" x14ac:dyDescent="0.25">
      <c r="A1398" s="90"/>
      <c r="B1398" s="90"/>
    </row>
    <row r="1399" spans="1:2" x14ac:dyDescent="0.25">
      <c r="A1399" s="90"/>
      <c r="B1399" s="90"/>
    </row>
    <row r="1400" spans="1:2" x14ac:dyDescent="0.25">
      <c r="A1400" s="90"/>
      <c r="B1400" s="90"/>
    </row>
    <row r="1401" spans="1:2" x14ac:dyDescent="0.25">
      <c r="A1401" s="90"/>
      <c r="B1401" s="90"/>
    </row>
    <row r="1402" spans="1:2" x14ac:dyDescent="0.25">
      <c r="A1402" s="90"/>
      <c r="B1402" s="90"/>
    </row>
    <row r="1403" spans="1:2" x14ac:dyDescent="0.25">
      <c r="A1403" s="90"/>
      <c r="B1403" s="90"/>
    </row>
    <row r="1404" spans="1:2" x14ac:dyDescent="0.25">
      <c r="A1404" s="90"/>
      <c r="B1404" s="90"/>
    </row>
    <row r="1405" spans="1:2" x14ac:dyDescent="0.25">
      <c r="A1405" s="90"/>
      <c r="B1405" s="90"/>
    </row>
    <row r="1406" spans="1:2" x14ac:dyDescent="0.25">
      <c r="A1406" s="90"/>
      <c r="B1406" s="90"/>
    </row>
    <row r="1407" spans="1:2" x14ac:dyDescent="0.25">
      <c r="A1407" s="90"/>
      <c r="B1407" s="90"/>
    </row>
    <row r="1408" spans="1:2" x14ac:dyDescent="0.25">
      <c r="A1408" s="90"/>
      <c r="B1408" s="90"/>
    </row>
    <row r="1409" spans="1:2" x14ac:dyDescent="0.25">
      <c r="A1409" s="90"/>
      <c r="B1409" s="90"/>
    </row>
    <row r="1410" spans="1:2" x14ac:dyDescent="0.25">
      <c r="A1410" s="90"/>
      <c r="B1410" s="90"/>
    </row>
    <row r="1411" spans="1:2" x14ac:dyDescent="0.25">
      <c r="A1411" s="90"/>
      <c r="B1411" s="90"/>
    </row>
    <row r="1412" spans="1:2" x14ac:dyDescent="0.25">
      <c r="A1412" s="90"/>
      <c r="B1412" s="90"/>
    </row>
    <row r="1413" spans="1:2" x14ac:dyDescent="0.25">
      <c r="A1413" s="90"/>
      <c r="B1413" s="90"/>
    </row>
    <row r="1414" spans="1:2" x14ac:dyDescent="0.25">
      <c r="A1414" s="90"/>
      <c r="B1414" s="90"/>
    </row>
    <row r="1415" spans="1:2" x14ac:dyDescent="0.25">
      <c r="A1415" s="90"/>
      <c r="B1415" s="90"/>
    </row>
    <row r="1416" spans="1:2" x14ac:dyDescent="0.25">
      <c r="A1416" s="90"/>
      <c r="B1416" s="90"/>
    </row>
    <row r="1417" spans="1:2" x14ac:dyDescent="0.25">
      <c r="A1417" s="90"/>
      <c r="B1417" s="90"/>
    </row>
    <row r="1418" spans="1:2" x14ac:dyDescent="0.25">
      <c r="A1418" s="90"/>
      <c r="B1418" s="90"/>
    </row>
    <row r="1419" spans="1:2" x14ac:dyDescent="0.25">
      <c r="A1419" s="90"/>
      <c r="B1419" s="90"/>
    </row>
    <row r="1420" spans="1:2" x14ac:dyDescent="0.25">
      <c r="A1420" s="90"/>
      <c r="B1420" s="90"/>
    </row>
    <row r="1421" spans="1:2" x14ac:dyDescent="0.25">
      <c r="A1421" s="90"/>
      <c r="B1421" s="90"/>
    </row>
    <row r="1422" spans="1:2" x14ac:dyDescent="0.25">
      <c r="A1422" s="90"/>
      <c r="B1422" s="90"/>
    </row>
    <row r="1423" spans="1:2" x14ac:dyDescent="0.25">
      <c r="A1423" s="90"/>
      <c r="B1423" s="90"/>
    </row>
    <row r="1424" spans="1:2" x14ac:dyDescent="0.25">
      <c r="A1424" s="90"/>
      <c r="B1424" s="90"/>
    </row>
    <row r="1425" spans="1:2" x14ac:dyDescent="0.25">
      <c r="A1425" s="90"/>
      <c r="B1425" s="90"/>
    </row>
    <row r="1426" spans="1:2" x14ac:dyDescent="0.25">
      <c r="A1426" s="90"/>
      <c r="B1426" s="90"/>
    </row>
    <row r="1427" spans="1:2" x14ac:dyDescent="0.25">
      <c r="A1427" s="90"/>
      <c r="B1427" s="90"/>
    </row>
    <row r="1428" spans="1:2" x14ac:dyDescent="0.25">
      <c r="A1428" s="90"/>
      <c r="B1428" s="90"/>
    </row>
    <row r="1429" spans="1:2" x14ac:dyDescent="0.25">
      <c r="A1429" s="90"/>
      <c r="B1429" s="90"/>
    </row>
    <row r="1430" spans="1:2" x14ac:dyDescent="0.25">
      <c r="A1430" s="90"/>
      <c r="B1430" s="90"/>
    </row>
    <row r="1431" spans="1:2" x14ac:dyDescent="0.25">
      <c r="A1431" s="90"/>
      <c r="B1431" s="90"/>
    </row>
    <row r="1432" spans="1:2" x14ac:dyDescent="0.25">
      <c r="A1432" s="90"/>
      <c r="B1432" s="90"/>
    </row>
    <row r="1433" spans="1:2" x14ac:dyDescent="0.25">
      <c r="A1433" s="90"/>
      <c r="B1433" s="90"/>
    </row>
    <row r="1434" spans="1:2" x14ac:dyDescent="0.25">
      <c r="A1434" s="90"/>
      <c r="B1434" s="90"/>
    </row>
    <row r="1435" spans="1:2" x14ac:dyDescent="0.25">
      <c r="A1435" s="90"/>
      <c r="B1435" s="90"/>
    </row>
    <row r="1436" spans="1:2" x14ac:dyDescent="0.25">
      <c r="A1436" s="90"/>
      <c r="B1436" s="90"/>
    </row>
    <row r="1437" spans="1:2" x14ac:dyDescent="0.25">
      <c r="A1437" s="90"/>
      <c r="B1437" s="90"/>
    </row>
    <row r="1438" spans="1:2" x14ac:dyDescent="0.25">
      <c r="A1438" s="90"/>
      <c r="B1438" s="90"/>
    </row>
    <row r="1439" spans="1:2" x14ac:dyDescent="0.25">
      <c r="A1439" s="90"/>
      <c r="B1439" s="90"/>
    </row>
    <row r="1440" spans="1:2" x14ac:dyDescent="0.25">
      <c r="A1440" s="90"/>
      <c r="B1440" s="90"/>
    </row>
    <row r="1441" spans="1:2" x14ac:dyDescent="0.25">
      <c r="A1441" s="90"/>
      <c r="B1441" s="90"/>
    </row>
    <row r="1442" spans="1:2" x14ac:dyDescent="0.25">
      <c r="A1442" s="90"/>
      <c r="B1442" s="90"/>
    </row>
    <row r="1443" spans="1:2" x14ac:dyDescent="0.25">
      <c r="A1443" s="90"/>
      <c r="B1443" s="90"/>
    </row>
    <row r="1444" spans="1:2" x14ac:dyDescent="0.25">
      <c r="A1444" s="90"/>
      <c r="B1444" s="90"/>
    </row>
    <row r="1445" spans="1:2" x14ac:dyDescent="0.25">
      <c r="A1445" s="90"/>
      <c r="B1445" s="90"/>
    </row>
    <row r="1446" spans="1:2" x14ac:dyDescent="0.25">
      <c r="A1446" s="90"/>
      <c r="B1446" s="90"/>
    </row>
    <row r="1447" spans="1:2" x14ac:dyDescent="0.25">
      <c r="A1447" s="90"/>
      <c r="B1447" s="90"/>
    </row>
    <row r="1448" spans="1:2" x14ac:dyDescent="0.25">
      <c r="A1448" s="90"/>
      <c r="B1448" s="90"/>
    </row>
    <row r="1449" spans="1:2" x14ac:dyDescent="0.25">
      <c r="A1449" s="90"/>
      <c r="B1449" s="90"/>
    </row>
    <row r="1450" spans="1:2" x14ac:dyDescent="0.25">
      <c r="A1450" s="90"/>
      <c r="B1450" s="90"/>
    </row>
    <row r="1451" spans="1:2" x14ac:dyDescent="0.25">
      <c r="A1451" s="90"/>
      <c r="B1451" s="90"/>
    </row>
    <row r="1452" spans="1:2" x14ac:dyDescent="0.25">
      <c r="A1452" s="90"/>
      <c r="B1452" s="90"/>
    </row>
    <row r="1453" spans="1:2" x14ac:dyDescent="0.25">
      <c r="A1453" s="90"/>
      <c r="B1453" s="90"/>
    </row>
    <row r="1454" spans="1:2" x14ac:dyDescent="0.25">
      <c r="A1454" s="90"/>
      <c r="B1454" s="90"/>
    </row>
    <row r="1455" spans="1:2" x14ac:dyDescent="0.25">
      <c r="A1455" s="90"/>
      <c r="B1455" s="90"/>
    </row>
    <row r="1456" spans="1:2" x14ac:dyDescent="0.25">
      <c r="A1456" s="90"/>
      <c r="B1456" s="90"/>
    </row>
    <row r="1457" spans="1:2" x14ac:dyDescent="0.25">
      <c r="A1457" s="90"/>
      <c r="B1457" s="90"/>
    </row>
    <row r="1458" spans="1:2" x14ac:dyDescent="0.25">
      <c r="A1458" s="90"/>
      <c r="B1458" s="90"/>
    </row>
    <row r="1459" spans="1:2" x14ac:dyDescent="0.25">
      <c r="A1459" s="90"/>
      <c r="B1459" s="90"/>
    </row>
    <row r="1460" spans="1:2" x14ac:dyDescent="0.25">
      <c r="A1460" s="90"/>
      <c r="B1460" s="90"/>
    </row>
    <row r="1461" spans="1:2" x14ac:dyDescent="0.25">
      <c r="A1461" s="90"/>
      <c r="B1461" s="90"/>
    </row>
    <row r="1462" spans="1:2" x14ac:dyDescent="0.25">
      <c r="A1462" s="90"/>
      <c r="B1462" s="90"/>
    </row>
    <row r="1463" spans="1:2" x14ac:dyDescent="0.25">
      <c r="A1463" s="90"/>
      <c r="B1463" s="90"/>
    </row>
    <row r="1464" spans="1:2" x14ac:dyDescent="0.25">
      <c r="A1464" s="90"/>
      <c r="B1464" s="90"/>
    </row>
    <row r="1465" spans="1:2" x14ac:dyDescent="0.25">
      <c r="A1465" s="90"/>
      <c r="B1465" s="90"/>
    </row>
    <row r="1466" spans="1:2" x14ac:dyDescent="0.25">
      <c r="A1466" s="90"/>
      <c r="B1466" s="90"/>
    </row>
    <row r="1467" spans="1:2" x14ac:dyDescent="0.25">
      <c r="A1467" s="90"/>
      <c r="B1467" s="90"/>
    </row>
    <row r="1468" spans="1:2" x14ac:dyDescent="0.25">
      <c r="A1468" s="90"/>
      <c r="B1468" s="90"/>
    </row>
    <row r="1469" spans="1:2" x14ac:dyDescent="0.25">
      <c r="A1469" s="90"/>
      <c r="B1469" s="90"/>
    </row>
    <row r="1470" spans="1:2" x14ac:dyDescent="0.25">
      <c r="A1470" s="90"/>
      <c r="B1470" s="90"/>
    </row>
    <row r="1471" spans="1:2" x14ac:dyDescent="0.25">
      <c r="A1471" s="90"/>
      <c r="B1471" s="90"/>
    </row>
    <row r="1472" spans="1:2" x14ac:dyDescent="0.25">
      <c r="A1472" s="90"/>
      <c r="B1472" s="90"/>
    </row>
    <row r="1473" spans="1:2" x14ac:dyDescent="0.25">
      <c r="A1473" s="90"/>
      <c r="B1473" s="90"/>
    </row>
    <row r="1474" spans="1:2" x14ac:dyDescent="0.25">
      <c r="A1474" s="90"/>
      <c r="B1474" s="90"/>
    </row>
    <row r="1475" spans="1:2" x14ac:dyDescent="0.25">
      <c r="A1475" s="90"/>
      <c r="B1475" s="90"/>
    </row>
    <row r="1476" spans="1:2" x14ac:dyDescent="0.25">
      <c r="A1476" s="90"/>
      <c r="B1476" s="90"/>
    </row>
    <row r="1477" spans="1:2" x14ac:dyDescent="0.25">
      <c r="A1477" s="90"/>
      <c r="B1477" s="90"/>
    </row>
    <row r="1478" spans="1:2" x14ac:dyDescent="0.25">
      <c r="A1478" s="90"/>
      <c r="B1478" s="90"/>
    </row>
    <row r="1479" spans="1:2" x14ac:dyDescent="0.25">
      <c r="A1479" s="90"/>
      <c r="B1479" s="90"/>
    </row>
    <row r="1480" spans="1:2" x14ac:dyDescent="0.25">
      <c r="A1480" s="90"/>
      <c r="B1480" s="90"/>
    </row>
    <row r="1481" spans="1:2" x14ac:dyDescent="0.25">
      <c r="A1481" s="90"/>
      <c r="B1481" s="90"/>
    </row>
    <row r="1482" spans="1:2" x14ac:dyDescent="0.25">
      <c r="A1482" s="90"/>
      <c r="B1482" s="90"/>
    </row>
    <row r="1483" spans="1:2" x14ac:dyDescent="0.25">
      <c r="A1483" s="90"/>
      <c r="B1483" s="90"/>
    </row>
    <row r="1484" spans="1:2" x14ac:dyDescent="0.25">
      <c r="A1484" s="90"/>
      <c r="B1484" s="90"/>
    </row>
    <row r="1485" spans="1:2" x14ac:dyDescent="0.25">
      <c r="A1485" s="90"/>
      <c r="B1485" s="90"/>
    </row>
    <row r="1486" spans="1:2" x14ac:dyDescent="0.25">
      <c r="A1486" s="90"/>
      <c r="B1486" s="90"/>
    </row>
    <row r="1487" spans="1:2" x14ac:dyDescent="0.25">
      <c r="A1487" s="90"/>
      <c r="B1487" s="90"/>
    </row>
    <row r="1488" spans="1:2" x14ac:dyDescent="0.25">
      <c r="A1488" s="90"/>
      <c r="B1488" s="90"/>
    </row>
    <row r="1489" spans="1:2" x14ac:dyDescent="0.25">
      <c r="A1489" s="90"/>
      <c r="B1489" s="90"/>
    </row>
    <row r="1490" spans="1:2" x14ac:dyDescent="0.25">
      <c r="A1490" s="90"/>
      <c r="B1490" s="90"/>
    </row>
    <row r="1491" spans="1:2" x14ac:dyDescent="0.25">
      <c r="A1491" s="90"/>
      <c r="B1491" s="90"/>
    </row>
    <row r="1492" spans="1:2" x14ac:dyDescent="0.25">
      <c r="A1492" s="90"/>
      <c r="B1492" s="90"/>
    </row>
    <row r="1493" spans="1:2" x14ac:dyDescent="0.25">
      <c r="A1493" s="90"/>
      <c r="B1493" s="90"/>
    </row>
    <row r="1494" spans="1:2" x14ac:dyDescent="0.25">
      <c r="A1494" s="90"/>
      <c r="B1494" s="90"/>
    </row>
    <row r="1495" spans="1:2" x14ac:dyDescent="0.25">
      <c r="A1495" s="90"/>
      <c r="B1495" s="90"/>
    </row>
    <row r="1496" spans="1:2" x14ac:dyDescent="0.25">
      <c r="A1496" s="90"/>
      <c r="B1496" s="90"/>
    </row>
    <row r="1497" spans="1:2" x14ac:dyDescent="0.25">
      <c r="A1497" s="90"/>
      <c r="B1497" s="90"/>
    </row>
    <row r="1498" spans="1:2" x14ac:dyDescent="0.25">
      <c r="A1498" s="90"/>
      <c r="B1498" s="90"/>
    </row>
    <row r="1499" spans="1:2" x14ac:dyDescent="0.25">
      <c r="A1499" s="90"/>
      <c r="B1499" s="90"/>
    </row>
    <row r="1500" spans="1:2" x14ac:dyDescent="0.25">
      <c r="A1500" s="90"/>
      <c r="B1500" s="90"/>
    </row>
    <row r="1501" spans="1:2" x14ac:dyDescent="0.25">
      <c r="A1501" s="90"/>
      <c r="B1501" s="90"/>
    </row>
    <row r="1502" spans="1:2" x14ac:dyDescent="0.25">
      <c r="A1502" s="90"/>
      <c r="B1502" s="90"/>
    </row>
    <row r="1503" spans="1:2" x14ac:dyDescent="0.25">
      <c r="A1503" s="90"/>
      <c r="B1503" s="90"/>
    </row>
    <row r="1504" spans="1:2" x14ac:dyDescent="0.25">
      <c r="A1504" s="90"/>
      <c r="B1504" s="90"/>
    </row>
    <row r="1505" spans="1:2" x14ac:dyDescent="0.25">
      <c r="A1505" s="90"/>
      <c r="B1505" s="90"/>
    </row>
    <row r="1506" spans="1:2" x14ac:dyDescent="0.25">
      <c r="A1506" s="90"/>
      <c r="B1506" s="90"/>
    </row>
    <row r="1507" spans="1:2" x14ac:dyDescent="0.25">
      <c r="A1507" s="90"/>
      <c r="B1507" s="90"/>
    </row>
    <row r="1508" spans="1:2" x14ac:dyDescent="0.25">
      <c r="A1508" s="90"/>
      <c r="B1508" s="90"/>
    </row>
    <row r="1509" spans="1:2" x14ac:dyDescent="0.25">
      <c r="A1509" s="90"/>
      <c r="B1509" s="90"/>
    </row>
    <row r="1510" spans="1:2" x14ac:dyDescent="0.25">
      <c r="A1510" s="90"/>
      <c r="B1510" s="90"/>
    </row>
    <row r="1511" spans="1:2" x14ac:dyDescent="0.25">
      <c r="A1511" s="90"/>
      <c r="B1511" s="90"/>
    </row>
    <row r="1512" spans="1:2" x14ac:dyDescent="0.25">
      <c r="A1512" s="90"/>
      <c r="B1512" s="90"/>
    </row>
    <row r="1513" spans="1:2" x14ac:dyDescent="0.25">
      <c r="A1513" s="90"/>
      <c r="B1513" s="90"/>
    </row>
    <row r="1514" spans="1:2" x14ac:dyDescent="0.25">
      <c r="A1514" s="90"/>
      <c r="B1514" s="90"/>
    </row>
    <row r="1515" spans="1:2" x14ac:dyDescent="0.25">
      <c r="A1515" s="90"/>
      <c r="B1515" s="90"/>
    </row>
    <row r="1516" spans="1:2" x14ac:dyDescent="0.25">
      <c r="A1516" s="90"/>
      <c r="B1516" s="90"/>
    </row>
    <row r="1517" spans="1:2" x14ac:dyDescent="0.25">
      <c r="A1517" s="90"/>
      <c r="B1517" s="90"/>
    </row>
    <row r="1518" spans="1:2" x14ac:dyDescent="0.25">
      <c r="A1518" s="90"/>
      <c r="B1518" s="90"/>
    </row>
    <row r="1519" spans="1:2" x14ac:dyDescent="0.25">
      <c r="A1519" s="90"/>
      <c r="B1519" s="90"/>
    </row>
    <row r="1520" spans="1:2" x14ac:dyDescent="0.25">
      <c r="A1520" s="90"/>
      <c r="B1520" s="90"/>
    </row>
    <row r="1521" spans="1:2" x14ac:dyDescent="0.25">
      <c r="A1521" s="90"/>
      <c r="B1521" s="90"/>
    </row>
    <row r="1522" spans="1:2" x14ac:dyDescent="0.25">
      <c r="A1522" s="90"/>
      <c r="B1522" s="90"/>
    </row>
    <row r="1523" spans="1:2" x14ac:dyDescent="0.25">
      <c r="A1523" s="90"/>
      <c r="B1523" s="90"/>
    </row>
    <row r="1524" spans="1:2" x14ac:dyDescent="0.25">
      <c r="A1524" s="90"/>
      <c r="B1524" s="90"/>
    </row>
    <row r="1525" spans="1:2" x14ac:dyDescent="0.25">
      <c r="A1525" s="90"/>
      <c r="B1525" s="90"/>
    </row>
    <row r="1526" spans="1:2" x14ac:dyDescent="0.25">
      <c r="A1526" s="90"/>
      <c r="B1526" s="90"/>
    </row>
    <row r="1527" spans="1:2" x14ac:dyDescent="0.25">
      <c r="A1527" s="90"/>
      <c r="B1527" s="90"/>
    </row>
    <row r="1528" spans="1:2" x14ac:dyDescent="0.25">
      <c r="A1528" s="90"/>
      <c r="B1528" s="90"/>
    </row>
    <row r="1529" spans="1:2" x14ac:dyDescent="0.25">
      <c r="A1529" s="90"/>
      <c r="B1529" s="90"/>
    </row>
    <row r="1530" spans="1:2" x14ac:dyDescent="0.25">
      <c r="A1530" s="90"/>
      <c r="B1530" s="90"/>
    </row>
    <row r="1531" spans="1:2" x14ac:dyDescent="0.25">
      <c r="A1531" s="90"/>
      <c r="B1531" s="90"/>
    </row>
    <row r="1532" spans="1:2" x14ac:dyDescent="0.25">
      <c r="A1532" s="90"/>
      <c r="B1532" s="90"/>
    </row>
    <row r="1533" spans="1:2" x14ac:dyDescent="0.25">
      <c r="A1533" s="90"/>
      <c r="B1533" s="90"/>
    </row>
    <row r="1534" spans="1:2" x14ac:dyDescent="0.25">
      <c r="A1534" s="90"/>
      <c r="B1534" s="90"/>
    </row>
    <row r="1535" spans="1:2" x14ac:dyDescent="0.25">
      <c r="A1535" s="90"/>
      <c r="B1535" s="90"/>
    </row>
    <row r="1536" spans="1:2" x14ac:dyDescent="0.25">
      <c r="A1536" s="90"/>
      <c r="B1536" s="90"/>
    </row>
    <row r="1537" spans="1:2" x14ac:dyDescent="0.25">
      <c r="A1537" s="90"/>
      <c r="B1537" s="90"/>
    </row>
    <row r="1538" spans="1:2" x14ac:dyDescent="0.25">
      <c r="A1538" s="90"/>
      <c r="B1538" s="90"/>
    </row>
    <row r="1539" spans="1:2" x14ac:dyDescent="0.25">
      <c r="A1539" s="90"/>
      <c r="B1539" s="90"/>
    </row>
    <row r="1540" spans="1:2" x14ac:dyDescent="0.25">
      <c r="A1540" s="90"/>
      <c r="B1540" s="90"/>
    </row>
    <row r="1541" spans="1:2" x14ac:dyDescent="0.25">
      <c r="A1541" s="90"/>
      <c r="B1541" s="90"/>
    </row>
    <row r="1542" spans="1:2" x14ac:dyDescent="0.25">
      <c r="A1542" s="90"/>
      <c r="B1542" s="90"/>
    </row>
    <row r="1543" spans="1:2" x14ac:dyDescent="0.25">
      <c r="A1543" s="90"/>
      <c r="B1543" s="90"/>
    </row>
    <row r="1544" spans="1:2" x14ac:dyDescent="0.25">
      <c r="A1544" s="90"/>
      <c r="B1544" s="90"/>
    </row>
    <row r="1545" spans="1:2" x14ac:dyDescent="0.25">
      <c r="A1545" s="90"/>
      <c r="B1545" s="90"/>
    </row>
    <row r="1546" spans="1:2" x14ac:dyDescent="0.25">
      <c r="A1546" s="90"/>
      <c r="B1546" s="90"/>
    </row>
    <row r="1547" spans="1:2" x14ac:dyDescent="0.25">
      <c r="A1547" s="90"/>
      <c r="B1547" s="90"/>
    </row>
    <row r="1548" spans="1:2" x14ac:dyDescent="0.25">
      <c r="A1548" s="90"/>
      <c r="B1548" s="90"/>
    </row>
    <row r="1549" spans="1:2" x14ac:dyDescent="0.25">
      <c r="A1549" s="90"/>
      <c r="B1549" s="90"/>
    </row>
    <row r="1550" spans="1:2" x14ac:dyDescent="0.25">
      <c r="A1550" s="90"/>
      <c r="B1550" s="90"/>
    </row>
    <row r="1551" spans="1:2" x14ac:dyDescent="0.25">
      <c r="A1551" s="90"/>
      <c r="B1551" s="90"/>
    </row>
    <row r="1552" spans="1:2" x14ac:dyDescent="0.25">
      <c r="A1552" s="90"/>
      <c r="B1552" s="90"/>
    </row>
    <row r="1553" spans="1:2" x14ac:dyDescent="0.25">
      <c r="A1553" s="90"/>
      <c r="B1553" s="90"/>
    </row>
    <row r="1554" spans="1:2" x14ac:dyDescent="0.25">
      <c r="A1554" s="90"/>
      <c r="B1554" s="90"/>
    </row>
    <row r="1555" spans="1:2" x14ac:dyDescent="0.25">
      <c r="A1555" s="90"/>
      <c r="B1555" s="90"/>
    </row>
    <row r="1556" spans="1:2" x14ac:dyDescent="0.25">
      <c r="A1556" s="90"/>
      <c r="B1556" s="90"/>
    </row>
    <row r="1557" spans="1:2" x14ac:dyDescent="0.25">
      <c r="A1557" s="90"/>
      <c r="B1557" s="90"/>
    </row>
    <row r="1558" spans="1:2" x14ac:dyDescent="0.25">
      <c r="A1558" s="90"/>
      <c r="B1558" s="90"/>
    </row>
    <row r="1559" spans="1:2" x14ac:dyDescent="0.25">
      <c r="A1559" s="90"/>
      <c r="B1559" s="90"/>
    </row>
    <row r="1560" spans="1:2" x14ac:dyDescent="0.25">
      <c r="A1560" s="90"/>
      <c r="B1560" s="90"/>
    </row>
    <row r="1561" spans="1:2" x14ac:dyDescent="0.25">
      <c r="A1561" s="90"/>
      <c r="B1561" s="90"/>
    </row>
    <row r="1562" spans="1:2" x14ac:dyDescent="0.25">
      <c r="A1562" s="90"/>
      <c r="B1562" s="90"/>
    </row>
    <row r="1563" spans="1:2" x14ac:dyDescent="0.25">
      <c r="A1563" s="90"/>
      <c r="B1563" s="90"/>
    </row>
    <row r="1564" spans="1:2" x14ac:dyDescent="0.25">
      <c r="A1564" s="90"/>
      <c r="B1564" s="90"/>
    </row>
    <row r="1565" spans="1:2" x14ac:dyDescent="0.25">
      <c r="A1565" s="90"/>
      <c r="B1565" s="90"/>
    </row>
    <row r="1566" spans="1:2" x14ac:dyDescent="0.25">
      <c r="A1566" s="90"/>
      <c r="B1566" s="90"/>
    </row>
    <row r="1567" spans="1:2" x14ac:dyDescent="0.25">
      <c r="A1567" s="90"/>
      <c r="B1567" s="90"/>
    </row>
    <row r="1568" spans="1:2" x14ac:dyDescent="0.25">
      <c r="A1568" s="90"/>
      <c r="B1568" s="90"/>
    </row>
    <row r="1569" spans="1:2" x14ac:dyDescent="0.25">
      <c r="A1569" s="90"/>
      <c r="B1569" s="90"/>
    </row>
    <row r="1570" spans="1:2" x14ac:dyDescent="0.25">
      <c r="A1570" s="90"/>
      <c r="B1570" s="90"/>
    </row>
    <row r="1571" spans="1:2" x14ac:dyDescent="0.25">
      <c r="A1571" s="90"/>
      <c r="B1571" s="90"/>
    </row>
    <row r="1572" spans="1:2" x14ac:dyDescent="0.25">
      <c r="A1572" s="90"/>
      <c r="B1572" s="90"/>
    </row>
    <row r="1573" spans="1:2" x14ac:dyDescent="0.25">
      <c r="A1573" s="90"/>
      <c r="B1573" s="90"/>
    </row>
    <row r="1574" spans="1:2" x14ac:dyDescent="0.25">
      <c r="A1574" s="90"/>
      <c r="B1574" s="90"/>
    </row>
    <row r="1575" spans="1:2" x14ac:dyDescent="0.25">
      <c r="A1575" s="90"/>
      <c r="B1575" s="90"/>
    </row>
    <row r="1576" spans="1:2" x14ac:dyDescent="0.25">
      <c r="A1576" s="90"/>
      <c r="B1576" s="90"/>
    </row>
    <row r="1577" spans="1:2" x14ac:dyDescent="0.25">
      <c r="A1577" s="90"/>
      <c r="B1577" s="90"/>
    </row>
    <row r="1578" spans="1:2" x14ac:dyDescent="0.25">
      <c r="A1578" s="90"/>
      <c r="B1578" s="90"/>
    </row>
    <row r="1579" spans="1:2" x14ac:dyDescent="0.25">
      <c r="A1579" s="90"/>
      <c r="B1579" s="90"/>
    </row>
    <row r="1580" spans="1:2" x14ac:dyDescent="0.25">
      <c r="A1580" s="90"/>
      <c r="B1580" s="90"/>
    </row>
    <row r="1581" spans="1:2" x14ac:dyDescent="0.25">
      <c r="A1581" s="90"/>
      <c r="B1581" s="90"/>
    </row>
    <row r="1582" spans="1:2" x14ac:dyDescent="0.25">
      <c r="A1582" s="90"/>
      <c r="B1582" s="90"/>
    </row>
    <row r="1583" spans="1:2" x14ac:dyDescent="0.25">
      <c r="A1583" s="90"/>
      <c r="B1583" s="90"/>
    </row>
    <row r="1584" spans="1:2" x14ac:dyDescent="0.25">
      <c r="A1584" s="90"/>
      <c r="B1584" s="90"/>
    </row>
    <row r="1585" spans="1:2" x14ac:dyDescent="0.25">
      <c r="A1585" s="90"/>
      <c r="B1585" s="90"/>
    </row>
    <row r="1586" spans="1:2" x14ac:dyDescent="0.25">
      <c r="A1586" s="90"/>
      <c r="B1586" s="90"/>
    </row>
    <row r="1587" spans="1:2" x14ac:dyDescent="0.25">
      <c r="A1587" s="90"/>
      <c r="B1587" s="90"/>
    </row>
    <row r="1588" spans="1:2" x14ac:dyDescent="0.25">
      <c r="A1588" s="90"/>
      <c r="B1588" s="90"/>
    </row>
    <row r="1589" spans="1:2" x14ac:dyDescent="0.25">
      <c r="A1589" s="90"/>
      <c r="B1589" s="90"/>
    </row>
    <row r="1590" spans="1:2" x14ac:dyDescent="0.25">
      <c r="A1590" s="90"/>
      <c r="B1590" s="90"/>
    </row>
    <row r="1591" spans="1:2" x14ac:dyDescent="0.25">
      <c r="A1591" s="90"/>
      <c r="B1591" s="90"/>
    </row>
    <row r="1592" spans="1:2" x14ac:dyDescent="0.25">
      <c r="A1592" s="90"/>
      <c r="B1592" s="90"/>
    </row>
    <row r="1593" spans="1:2" x14ac:dyDescent="0.25">
      <c r="A1593" s="90"/>
      <c r="B1593" s="90"/>
    </row>
    <row r="1594" spans="1:2" x14ac:dyDescent="0.25">
      <c r="A1594" s="90"/>
      <c r="B1594" s="90"/>
    </row>
    <row r="1595" spans="1:2" x14ac:dyDescent="0.25">
      <c r="A1595" s="90"/>
      <c r="B1595" s="90"/>
    </row>
    <row r="1596" spans="1:2" x14ac:dyDescent="0.25">
      <c r="A1596" s="90"/>
      <c r="B1596" s="90"/>
    </row>
    <row r="1597" spans="1:2" x14ac:dyDescent="0.25">
      <c r="A1597" s="90"/>
      <c r="B1597" s="90"/>
    </row>
    <row r="1598" spans="1:2" x14ac:dyDescent="0.25">
      <c r="A1598" s="90"/>
      <c r="B1598" s="90"/>
    </row>
    <row r="1599" spans="1:2" x14ac:dyDescent="0.25">
      <c r="A1599" s="90"/>
      <c r="B1599" s="90"/>
    </row>
    <row r="1600" spans="1:2" x14ac:dyDescent="0.25">
      <c r="A1600" s="90"/>
      <c r="B1600" s="90"/>
    </row>
    <row r="1601" spans="1:2" x14ac:dyDescent="0.25">
      <c r="A1601" s="90"/>
      <c r="B1601" s="90"/>
    </row>
    <row r="1602" spans="1:2" x14ac:dyDescent="0.25">
      <c r="A1602" s="90"/>
      <c r="B1602" s="90"/>
    </row>
    <row r="1603" spans="1:2" x14ac:dyDescent="0.25">
      <c r="A1603" s="90"/>
      <c r="B1603" s="90"/>
    </row>
    <row r="1604" spans="1:2" x14ac:dyDescent="0.25">
      <c r="A1604" s="90"/>
      <c r="B1604" s="90"/>
    </row>
    <row r="1605" spans="1:2" x14ac:dyDescent="0.25">
      <c r="A1605" s="90"/>
      <c r="B1605" s="90"/>
    </row>
    <row r="1606" spans="1:2" x14ac:dyDescent="0.25">
      <c r="A1606" s="90"/>
      <c r="B1606" s="90"/>
    </row>
    <row r="1607" spans="1:2" x14ac:dyDescent="0.25">
      <c r="A1607" s="90"/>
      <c r="B1607" s="90"/>
    </row>
    <row r="1608" spans="1:2" x14ac:dyDescent="0.25">
      <c r="A1608" s="90"/>
      <c r="B1608" s="90"/>
    </row>
    <row r="1609" spans="1:2" x14ac:dyDescent="0.25">
      <c r="A1609" s="90"/>
      <c r="B1609" s="90"/>
    </row>
    <row r="1610" spans="1:2" x14ac:dyDescent="0.25">
      <c r="A1610" s="90"/>
      <c r="B1610" s="90"/>
    </row>
    <row r="1611" spans="1:2" x14ac:dyDescent="0.25">
      <c r="A1611" s="90"/>
      <c r="B1611" s="90"/>
    </row>
    <row r="1612" spans="1:2" x14ac:dyDescent="0.25">
      <c r="A1612" s="90"/>
      <c r="B1612" s="90"/>
    </row>
    <row r="1613" spans="1:2" x14ac:dyDescent="0.25">
      <c r="A1613" s="90"/>
      <c r="B1613" s="90"/>
    </row>
    <row r="1614" spans="1:2" x14ac:dyDescent="0.25">
      <c r="A1614" s="90"/>
      <c r="B1614" s="90"/>
    </row>
    <row r="1615" spans="1:2" x14ac:dyDescent="0.25">
      <c r="A1615" s="90"/>
      <c r="B1615" s="90"/>
    </row>
    <row r="1616" spans="1:2" x14ac:dyDescent="0.25">
      <c r="A1616" s="90"/>
      <c r="B1616" s="90"/>
    </row>
    <row r="1617" spans="1:2" x14ac:dyDescent="0.25">
      <c r="A1617" s="90"/>
      <c r="B1617" s="90"/>
    </row>
    <row r="1618" spans="1:2" x14ac:dyDescent="0.25">
      <c r="A1618" s="90"/>
      <c r="B1618" s="90"/>
    </row>
    <row r="1619" spans="1:2" x14ac:dyDescent="0.25">
      <c r="A1619" s="90"/>
      <c r="B1619" s="90"/>
    </row>
    <row r="1620" spans="1:2" x14ac:dyDescent="0.25">
      <c r="A1620" s="90"/>
      <c r="B1620" s="90"/>
    </row>
    <row r="1621" spans="1:2" x14ac:dyDescent="0.25">
      <c r="A1621" s="90"/>
      <c r="B1621" s="90"/>
    </row>
    <row r="1622" spans="1:2" x14ac:dyDescent="0.25">
      <c r="A1622" s="90"/>
      <c r="B1622" s="90"/>
    </row>
    <row r="1623" spans="1:2" x14ac:dyDescent="0.25">
      <c r="A1623" s="90"/>
      <c r="B1623" s="90"/>
    </row>
    <row r="1624" spans="1:2" x14ac:dyDescent="0.25">
      <c r="A1624" s="90"/>
      <c r="B1624" s="90"/>
    </row>
    <row r="1625" spans="1:2" x14ac:dyDescent="0.25">
      <c r="A1625" s="90"/>
      <c r="B1625" s="90"/>
    </row>
    <row r="1626" spans="1:2" x14ac:dyDescent="0.25">
      <c r="A1626" s="90"/>
      <c r="B1626" s="90"/>
    </row>
    <row r="1627" spans="1:2" x14ac:dyDescent="0.25">
      <c r="A1627" s="90"/>
      <c r="B1627" s="90"/>
    </row>
    <row r="1628" spans="1:2" x14ac:dyDescent="0.25">
      <c r="A1628" s="90"/>
      <c r="B1628" s="90"/>
    </row>
    <row r="1629" spans="1:2" x14ac:dyDescent="0.25">
      <c r="A1629" s="90"/>
      <c r="B1629" s="90"/>
    </row>
    <row r="1630" spans="1:2" x14ac:dyDescent="0.25">
      <c r="A1630" s="90"/>
      <c r="B1630" s="90"/>
    </row>
    <row r="1631" spans="1:2" x14ac:dyDescent="0.25">
      <c r="A1631" s="90"/>
      <c r="B1631" s="90"/>
    </row>
    <row r="1632" spans="1:2" x14ac:dyDescent="0.25">
      <c r="A1632" s="90"/>
      <c r="B1632" s="90"/>
    </row>
    <row r="1633" spans="1:2" x14ac:dyDescent="0.25">
      <c r="A1633" s="90"/>
      <c r="B1633" s="90"/>
    </row>
    <row r="1634" spans="1:2" x14ac:dyDescent="0.25">
      <c r="A1634" s="90"/>
      <c r="B1634" s="90"/>
    </row>
    <row r="1635" spans="1:2" x14ac:dyDescent="0.25">
      <c r="A1635" s="90"/>
      <c r="B1635" s="90"/>
    </row>
    <row r="1636" spans="1:2" x14ac:dyDescent="0.25">
      <c r="A1636" s="90"/>
      <c r="B1636" s="90"/>
    </row>
    <row r="1637" spans="1:2" x14ac:dyDescent="0.25">
      <c r="A1637" s="90"/>
      <c r="B1637" s="90"/>
    </row>
    <row r="1638" spans="1:2" x14ac:dyDescent="0.25">
      <c r="A1638" s="90"/>
      <c r="B1638" s="90"/>
    </row>
    <row r="1639" spans="1:2" x14ac:dyDescent="0.25">
      <c r="A1639" s="90"/>
      <c r="B1639" s="90"/>
    </row>
    <row r="1640" spans="1:2" x14ac:dyDescent="0.25">
      <c r="A1640" s="90"/>
      <c r="B1640" s="90"/>
    </row>
    <row r="1641" spans="1:2" x14ac:dyDescent="0.25">
      <c r="A1641" s="90"/>
      <c r="B1641" s="90"/>
    </row>
    <row r="1642" spans="1:2" x14ac:dyDescent="0.25">
      <c r="A1642" s="90"/>
      <c r="B1642" s="90"/>
    </row>
    <row r="1643" spans="1:2" x14ac:dyDescent="0.25">
      <c r="A1643" s="90"/>
      <c r="B1643" s="90"/>
    </row>
    <row r="1644" spans="1:2" x14ac:dyDescent="0.25">
      <c r="A1644" s="90"/>
      <c r="B1644" s="90"/>
    </row>
    <row r="1645" spans="1:2" x14ac:dyDescent="0.25">
      <c r="A1645" s="90"/>
      <c r="B1645" s="90"/>
    </row>
    <row r="1646" spans="1:2" x14ac:dyDescent="0.25">
      <c r="A1646" s="90"/>
      <c r="B1646" s="90"/>
    </row>
    <row r="1647" spans="1:2" x14ac:dyDescent="0.25">
      <c r="A1647" s="90"/>
      <c r="B1647" s="90"/>
    </row>
    <row r="1648" spans="1:2" x14ac:dyDescent="0.25">
      <c r="A1648" s="90"/>
      <c r="B1648" s="90"/>
    </row>
    <row r="1649" spans="1:2" x14ac:dyDescent="0.25">
      <c r="A1649" s="90"/>
      <c r="B1649" s="90"/>
    </row>
    <row r="1650" spans="1:2" x14ac:dyDescent="0.25">
      <c r="A1650" s="90"/>
      <c r="B1650" s="90"/>
    </row>
    <row r="1651" spans="1:2" x14ac:dyDescent="0.25">
      <c r="A1651" s="90"/>
      <c r="B1651" s="90"/>
    </row>
    <row r="1652" spans="1:2" x14ac:dyDescent="0.25">
      <c r="A1652" s="90"/>
      <c r="B1652" s="90"/>
    </row>
    <row r="1653" spans="1:2" x14ac:dyDescent="0.25">
      <c r="A1653" s="90"/>
      <c r="B1653" s="90"/>
    </row>
    <row r="1654" spans="1:2" x14ac:dyDescent="0.25">
      <c r="A1654" s="90"/>
      <c r="B1654" s="90"/>
    </row>
    <row r="1655" spans="1:2" x14ac:dyDescent="0.25">
      <c r="A1655" s="90"/>
      <c r="B1655" s="90"/>
    </row>
    <row r="1656" spans="1:2" x14ac:dyDescent="0.25">
      <c r="A1656" s="90"/>
      <c r="B1656" s="90"/>
    </row>
    <row r="1657" spans="1:2" x14ac:dyDescent="0.25">
      <c r="A1657" s="90"/>
      <c r="B1657" s="90"/>
    </row>
    <row r="1658" spans="1:2" x14ac:dyDescent="0.25">
      <c r="A1658" s="90"/>
      <c r="B1658" s="90"/>
    </row>
    <row r="1659" spans="1:2" x14ac:dyDescent="0.25">
      <c r="A1659" s="90"/>
      <c r="B1659" s="90"/>
    </row>
    <row r="1660" spans="1:2" x14ac:dyDescent="0.25">
      <c r="A1660" s="90"/>
      <c r="B1660" s="90"/>
    </row>
    <row r="1661" spans="1:2" x14ac:dyDescent="0.25">
      <c r="A1661" s="90"/>
      <c r="B1661" s="90"/>
    </row>
    <row r="1662" spans="1:2" x14ac:dyDescent="0.25">
      <c r="A1662" s="90"/>
      <c r="B1662" s="90"/>
    </row>
    <row r="1663" spans="1:2" x14ac:dyDescent="0.25">
      <c r="A1663" s="90"/>
      <c r="B1663" s="90"/>
    </row>
    <row r="1664" spans="1:2" x14ac:dyDescent="0.25">
      <c r="A1664" s="90"/>
      <c r="B1664" s="90"/>
    </row>
    <row r="1665" spans="1:2" x14ac:dyDescent="0.25">
      <c r="A1665" s="90"/>
      <c r="B1665" s="90"/>
    </row>
    <row r="1666" spans="1:2" x14ac:dyDescent="0.25">
      <c r="A1666" s="90"/>
      <c r="B1666" s="90"/>
    </row>
    <row r="1667" spans="1:2" x14ac:dyDescent="0.25">
      <c r="A1667" s="90"/>
      <c r="B1667" s="90"/>
    </row>
    <row r="1668" spans="1:2" x14ac:dyDescent="0.25">
      <c r="A1668" s="90"/>
      <c r="B1668" s="90"/>
    </row>
    <row r="1669" spans="1:2" x14ac:dyDescent="0.25">
      <c r="A1669" s="90"/>
      <c r="B1669" s="90"/>
    </row>
    <row r="1670" spans="1:2" x14ac:dyDescent="0.25">
      <c r="A1670" s="90"/>
      <c r="B1670" s="90"/>
    </row>
    <row r="1671" spans="1:2" x14ac:dyDescent="0.25">
      <c r="A1671" s="90"/>
      <c r="B1671" s="90"/>
    </row>
    <row r="1672" spans="1:2" x14ac:dyDescent="0.25">
      <c r="A1672" s="90"/>
      <c r="B1672" s="90"/>
    </row>
    <row r="1673" spans="1:2" x14ac:dyDescent="0.25">
      <c r="A1673" s="90"/>
      <c r="B1673" s="90"/>
    </row>
    <row r="1674" spans="1:2" x14ac:dyDescent="0.25">
      <c r="A1674" s="90"/>
      <c r="B1674" s="90"/>
    </row>
    <row r="1675" spans="1:2" x14ac:dyDescent="0.25">
      <c r="A1675" s="90"/>
      <c r="B1675" s="90"/>
    </row>
    <row r="1676" spans="1:2" x14ac:dyDescent="0.25">
      <c r="A1676" s="90"/>
      <c r="B1676" s="90"/>
    </row>
    <row r="1677" spans="1:2" x14ac:dyDescent="0.25">
      <c r="A1677" s="90"/>
      <c r="B1677" s="90"/>
    </row>
    <row r="1678" spans="1:2" x14ac:dyDescent="0.25">
      <c r="A1678" s="90"/>
      <c r="B1678" s="90"/>
    </row>
    <row r="1679" spans="1:2" x14ac:dyDescent="0.25">
      <c r="A1679" s="90"/>
      <c r="B1679" s="90"/>
    </row>
    <row r="1680" spans="1:2" x14ac:dyDescent="0.25">
      <c r="A1680" s="90"/>
      <c r="B1680" s="90"/>
    </row>
    <row r="1681" spans="1:2" x14ac:dyDescent="0.25">
      <c r="A1681" s="90"/>
      <c r="B1681" s="90"/>
    </row>
    <row r="1682" spans="1:2" x14ac:dyDescent="0.25">
      <c r="A1682" s="90"/>
      <c r="B1682" s="90"/>
    </row>
    <row r="1683" spans="1:2" x14ac:dyDescent="0.25">
      <c r="A1683" s="90"/>
      <c r="B1683" s="90"/>
    </row>
    <row r="1684" spans="1:2" x14ac:dyDescent="0.25">
      <c r="A1684" s="90"/>
      <c r="B1684" s="90"/>
    </row>
    <row r="1685" spans="1:2" x14ac:dyDescent="0.25">
      <c r="A1685" s="90"/>
      <c r="B1685" s="90"/>
    </row>
    <row r="1686" spans="1:2" x14ac:dyDescent="0.25">
      <c r="A1686" s="90"/>
      <c r="B1686" s="90"/>
    </row>
    <row r="1687" spans="1:2" x14ac:dyDescent="0.25">
      <c r="A1687" s="90"/>
      <c r="B1687" s="90"/>
    </row>
    <row r="1688" spans="1:2" x14ac:dyDescent="0.25">
      <c r="A1688" s="90"/>
      <c r="B1688" s="90"/>
    </row>
    <row r="1689" spans="1:2" x14ac:dyDescent="0.25">
      <c r="A1689" s="90"/>
      <c r="B1689" s="90"/>
    </row>
    <row r="1690" spans="1:2" x14ac:dyDescent="0.25">
      <c r="A1690" s="90"/>
      <c r="B1690" s="90"/>
    </row>
    <row r="1691" spans="1:2" x14ac:dyDescent="0.25">
      <c r="A1691" s="90"/>
      <c r="B1691" s="90"/>
    </row>
    <row r="1692" spans="1:2" x14ac:dyDescent="0.25">
      <c r="A1692" s="90"/>
      <c r="B1692" s="90"/>
    </row>
    <row r="1693" spans="1:2" x14ac:dyDescent="0.25">
      <c r="A1693" s="90"/>
      <c r="B1693" s="90"/>
    </row>
    <row r="1694" spans="1:2" x14ac:dyDescent="0.25">
      <c r="A1694" s="90"/>
      <c r="B1694" s="90"/>
    </row>
    <row r="1695" spans="1:2" x14ac:dyDescent="0.25">
      <c r="A1695" s="90"/>
      <c r="B1695" s="90"/>
    </row>
    <row r="1696" spans="1:2" x14ac:dyDescent="0.25">
      <c r="A1696" s="90"/>
      <c r="B1696" s="90"/>
    </row>
    <row r="1697" spans="1:2" x14ac:dyDescent="0.25">
      <c r="A1697" s="90"/>
      <c r="B1697" s="90"/>
    </row>
    <row r="1698" spans="1:2" x14ac:dyDescent="0.25">
      <c r="A1698" s="90"/>
      <c r="B1698" s="90"/>
    </row>
    <row r="1699" spans="1:2" x14ac:dyDescent="0.25">
      <c r="A1699" s="90"/>
      <c r="B1699" s="90"/>
    </row>
    <row r="1700" spans="1:2" x14ac:dyDescent="0.25">
      <c r="A1700" s="90"/>
      <c r="B1700" s="90"/>
    </row>
    <row r="1701" spans="1:2" x14ac:dyDescent="0.25">
      <c r="A1701" s="90"/>
      <c r="B1701" s="90"/>
    </row>
    <row r="1702" spans="1:2" x14ac:dyDescent="0.25">
      <c r="A1702" s="90"/>
      <c r="B1702" s="90"/>
    </row>
    <row r="1703" spans="1:2" x14ac:dyDescent="0.25">
      <c r="A1703" s="90"/>
      <c r="B1703" s="90"/>
    </row>
    <row r="1704" spans="1:2" x14ac:dyDescent="0.25">
      <c r="A1704" s="90"/>
      <c r="B1704" s="90"/>
    </row>
    <row r="1705" spans="1:2" x14ac:dyDescent="0.25">
      <c r="A1705" s="90"/>
      <c r="B1705" s="90"/>
    </row>
    <row r="1706" spans="1:2" x14ac:dyDescent="0.25">
      <c r="A1706" s="90"/>
      <c r="B1706" s="90"/>
    </row>
    <row r="1707" spans="1:2" x14ac:dyDescent="0.25">
      <c r="A1707" s="90"/>
      <c r="B1707" s="90"/>
    </row>
    <row r="1708" spans="1:2" x14ac:dyDescent="0.25">
      <c r="A1708" s="90"/>
      <c r="B1708" s="90"/>
    </row>
    <row r="1709" spans="1:2" x14ac:dyDescent="0.25">
      <c r="A1709" s="90"/>
      <c r="B1709" s="90"/>
    </row>
    <row r="1710" spans="1:2" x14ac:dyDescent="0.25">
      <c r="A1710" s="90"/>
      <c r="B1710" s="90"/>
    </row>
    <row r="1711" spans="1:2" x14ac:dyDescent="0.25">
      <c r="A1711" s="90"/>
      <c r="B1711" s="90"/>
    </row>
    <row r="1712" spans="1:2" x14ac:dyDescent="0.25">
      <c r="A1712" s="90"/>
      <c r="B1712" s="90"/>
    </row>
    <row r="1713" spans="1:2" x14ac:dyDescent="0.25">
      <c r="A1713" s="90"/>
      <c r="B1713" s="90"/>
    </row>
    <row r="1714" spans="1:2" x14ac:dyDescent="0.25">
      <c r="A1714" s="90"/>
      <c r="B1714" s="90"/>
    </row>
    <row r="1715" spans="1:2" x14ac:dyDescent="0.25">
      <c r="A1715" s="90"/>
      <c r="B1715" s="90"/>
    </row>
    <row r="1716" spans="1:2" x14ac:dyDescent="0.25">
      <c r="A1716" s="90"/>
      <c r="B1716" s="90"/>
    </row>
    <row r="1717" spans="1:2" x14ac:dyDescent="0.25">
      <c r="A1717" s="90"/>
      <c r="B1717" s="90"/>
    </row>
    <row r="1718" spans="1:2" x14ac:dyDescent="0.25">
      <c r="A1718" s="90"/>
      <c r="B1718" s="90"/>
    </row>
    <row r="1719" spans="1:2" x14ac:dyDescent="0.25">
      <c r="A1719" s="90"/>
      <c r="B1719" s="90"/>
    </row>
    <row r="1720" spans="1:2" x14ac:dyDescent="0.25">
      <c r="A1720" s="90"/>
      <c r="B1720" s="90"/>
    </row>
    <row r="1721" spans="1:2" x14ac:dyDescent="0.25">
      <c r="A1721" s="90"/>
      <c r="B1721" s="90"/>
    </row>
    <row r="1722" spans="1:2" x14ac:dyDescent="0.25">
      <c r="A1722" s="90"/>
      <c r="B1722" s="90"/>
    </row>
    <row r="1723" spans="1:2" x14ac:dyDescent="0.25">
      <c r="A1723" s="90"/>
      <c r="B1723" s="90"/>
    </row>
    <row r="1724" spans="1:2" x14ac:dyDescent="0.25">
      <c r="A1724" s="90"/>
      <c r="B1724" s="90"/>
    </row>
    <row r="1725" spans="1:2" x14ac:dyDescent="0.25">
      <c r="A1725" s="90"/>
      <c r="B1725" s="90"/>
    </row>
    <row r="1726" spans="1:2" x14ac:dyDescent="0.25">
      <c r="A1726" s="90"/>
      <c r="B1726" s="90"/>
    </row>
    <row r="1727" spans="1:2" x14ac:dyDescent="0.25">
      <c r="A1727" s="90"/>
      <c r="B1727" s="90"/>
    </row>
    <row r="1728" spans="1:2" x14ac:dyDescent="0.25">
      <c r="A1728" s="90"/>
      <c r="B1728" s="90"/>
    </row>
    <row r="1729" spans="1:2" x14ac:dyDescent="0.25">
      <c r="A1729" s="90"/>
      <c r="B1729" s="90"/>
    </row>
    <row r="1730" spans="1:2" x14ac:dyDescent="0.25">
      <c r="A1730" s="90"/>
      <c r="B1730" s="90"/>
    </row>
    <row r="1731" spans="1:2" x14ac:dyDescent="0.25">
      <c r="A1731" s="90"/>
      <c r="B1731" s="90"/>
    </row>
    <row r="1732" spans="1:2" x14ac:dyDescent="0.25">
      <c r="A1732" s="90"/>
      <c r="B1732" s="90"/>
    </row>
    <row r="1733" spans="1:2" x14ac:dyDescent="0.25">
      <c r="A1733" s="90"/>
      <c r="B1733" s="90"/>
    </row>
    <row r="1734" spans="1:2" x14ac:dyDescent="0.25">
      <c r="A1734" s="90"/>
      <c r="B1734" s="90"/>
    </row>
    <row r="1735" spans="1:2" x14ac:dyDescent="0.25">
      <c r="A1735" s="90"/>
      <c r="B1735" s="90"/>
    </row>
    <row r="1736" spans="1:2" x14ac:dyDescent="0.25">
      <c r="A1736" s="90"/>
      <c r="B1736" s="90"/>
    </row>
    <row r="1737" spans="1:2" x14ac:dyDescent="0.25">
      <c r="A1737" s="90"/>
      <c r="B1737" s="90"/>
    </row>
    <row r="1738" spans="1:2" x14ac:dyDescent="0.25">
      <c r="A1738" s="90"/>
      <c r="B1738" s="90"/>
    </row>
    <row r="1739" spans="1:2" x14ac:dyDescent="0.25">
      <c r="A1739" s="90"/>
      <c r="B1739" s="90"/>
    </row>
    <row r="1740" spans="1:2" x14ac:dyDescent="0.25">
      <c r="A1740" s="90"/>
      <c r="B1740" s="90"/>
    </row>
    <row r="1741" spans="1:2" x14ac:dyDescent="0.25">
      <c r="A1741" s="90"/>
      <c r="B1741" s="90"/>
    </row>
    <row r="1742" spans="1:2" x14ac:dyDescent="0.25">
      <c r="A1742" s="90"/>
      <c r="B1742" s="90"/>
    </row>
    <row r="1743" spans="1:2" x14ac:dyDescent="0.25">
      <c r="A1743" s="90"/>
      <c r="B1743" s="90"/>
    </row>
    <row r="1744" spans="1:2" x14ac:dyDescent="0.25">
      <c r="A1744" s="90"/>
      <c r="B1744" s="90"/>
    </row>
    <row r="1745" spans="1:2" x14ac:dyDescent="0.25">
      <c r="A1745" s="90"/>
      <c r="B1745" s="90"/>
    </row>
    <row r="1746" spans="1:2" x14ac:dyDescent="0.25">
      <c r="A1746" s="90"/>
      <c r="B1746" s="90"/>
    </row>
    <row r="1747" spans="1:2" x14ac:dyDescent="0.25">
      <c r="A1747" s="90"/>
      <c r="B1747" s="90"/>
    </row>
    <row r="1748" spans="1:2" x14ac:dyDescent="0.25">
      <c r="A1748" s="90"/>
      <c r="B1748" s="90"/>
    </row>
    <row r="1749" spans="1:2" x14ac:dyDescent="0.25">
      <c r="A1749" s="90"/>
      <c r="B1749" s="90"/>
    </row>
    <row r="1750" spans="1:2" x14ac:dyDescent="0.25">
      <c r="A1750" s="90"/>
      <c r="B1750" s="90"/>
    </row>
    <row r="1751" spans="1:2" x14ac:dyDescent="0.25">
      <c r="A1751" s="90"/>
      <c r="B1751" s="90"/>
    </row>
    <row r="1752" spans="1:2" x14ac:dyDescent="0.25">
      <c r="A1752" s="90"/>
      <c r="B1752" s="90"/>
    </row>
    <row r="1753" spans="1:2" x14ac:dyDescent="0.25">
      <c r="A1753" s="90"/>
      <c r="B1753" s="90"/>
    </row>
    <row r="1754" spans="1:2" x14ac:dyDescent="0.25">
      <c r="A1754" s="90"/>
      <c r="B1754" s="90"/>
    </row>
    <row r="1755" spans="1:2" x14ac:dyDescent="0.25">
      <c r="A1755" s="90"/>
      <c r="B1755" s="90"/>
    </row>
    <row r="1756" spans="1:2" x14ac:dyDescent="0.25">
      <c r="A1756" s="90"/>
      <c r="B1756" s="90"/>
    </row>
    <row r="1757" spans="1:2" x14ac:dyDescent="0.25">
      <c r="A1757" s="90"/>
      <c r="B1757" s="90"/>
    </row>
    <row r="1758" spans="1:2" x14ac:dyDescent="0.25">
      <c r="A1758" s="90"/>
      <c r="B1758" s="90"/>
    </row>
    <row r="1759" spans="1:2" x14ac:dyDescent="0.25">
      <c r="A1759" s="90"/>
      <c r="B1759" s="90"/>
    </row>
    <row r="1760" spans="1:2" x14ac:dyDescent="0.25">
      <c r="A1760" s="90"/>
      <c r="B1760" s="90"/>
    </row>
    <row r="1761" spans="1:2" x14ac:dyDescent="0.25">
      <c r="A1761" s="90"/>
      <c r="B1761" s="90"/>
    </row>
    <row r="1762" spans="1:2" x14ac:dyDescent="0.25">
      <c r="A1762" s="90"/>
      <c r="B1762" s="90"/>
    </row>
    <row r="1763" spans="1:2" x14ac:dyDescent="0.25">
      <c r="A1763" s="90"/>
      <c r="B1763" s="90"/>
    </row>
    <row r="1764" spans="1:2" x14ac:dyDescent="0.25">
      <c r="A1764" s="90"/>
      <c r="B1764" s="90"/>
    </row>
    <row r="1765" spans="1:2" x14ac:dyDescent="0.25">
      <c r="A1765" s="90"/>
      <c r="B1765" s="90"/>
    </row>
    <row r="1766" spans="1:2" x14ac:dyDescent="0.25">
      <c r="A1766" s="90"/>
      <c r="B1766" s="90"/>
    </row>
    <row r="1767" spans="1:2" x14ac:dyDescent="0.25">
      <c r="A1767" s="90"/>
      <c r="B1767" s="90"/>
    </row>
    <row r="1768" spans="1:2" x14ac:dyDescent="0.25">
      <c r="A1768" s="90"/>
      <c r="B1768" s="90"/>
    </row>
    <row r="1769" spans="1:2" x14ac:dyDescent="0.25">
      <c r="A1769" s="90"/>
      <c r="B1769" s="90"/>
    </row>
    <row r="1770" spans="1:2" x14ac:dyDescent="0.25">
      <c r="A1770" s="90"/>
      <c r="B1770" s="90"/>
    </row>
    <row r="1771" spans="1:2" x14ac:dyDescent="0.25">
      <c r="A1771" s="90"/>
      <c r="B1771" s="90"/>
    </row>
    <row r="1772" spans="1:2" x14ac:dyDescent="0.25">
      <c r="A1772" s="90"/>
      <c r="B1772" s="90"/>
    </row>
    <row r="1773" spans="1:2" x14ac:dyDescent="0.25">
      <c r="A1773" s="90"/>
      <c r="B1773" s="90"/>
    </row>
    <row r="1774" spans="1:2" x14ac:dyDescent="0.25">
      <c r="A1774" s="90"/>
      <c r="B1774" s="90"/>
    </row>
    <row r="1775" spans="1:2" x14ac:dyDescent="0.25">
      <c r="A1775" s="90"/>
      <c r="B1775" s="90"/>
    </row>
    <row r="1776" spans="1:2" x14ac:dyDescent="0.25">
      <c r="A1776" s="90"/>
      <c r="B1776" s="90"/>
    </row>
    <row r="1777" spans="1:2" x14ac:dyDescent="0.25">
      <c r="A1777" s="90"/>
      <c r="B1777" s="90"/>
    </row>
    <row r="1778" spans="1:2" x14ac:dyDescent="0.25">
      <c r="A1778" s="90"/>
      <c r="B1778" s="90"/>
    </row>
    <row r="1779" spans="1:2" x14ac:dyDescent="0.25">
      <c r="A1779" s="90"/>
      <c r="B1779" s="90"/>
    </row>
    <row r="1780" spans="1:2" x14ac:dyDescent="0.25">
      <c r="A1780" s="90"/>
      <c r="B1780" s="90"/>
    </row>
    <row r="1781" spans="1:2" x14ac:dyDescent="0.25">
      <c r="A1781" s="90"/>
      <c r="B1781" s="90"/>
    </row>
    <row r="1782" spans="1:2" x14ac:dyDescent="0.25">
      <c r="A1782" s="90"/>
      <c r="B1782" s="90"/>
    </row>
    <row r="1783" spans="1:2" x14ac:dyDescent="0.25">
      <c r="A1783" s="90"/>
      <c r="B1783" s="90"/>
    </row>
    <row r="1784" spans="1:2" x14ac:dyDescent="0.25">
      <c r="A1784" s="90"/>
      <c r="B1784" s="90"/>
    </row>
    <row r="1785" spans="1:2" x14ac:dyDescent="0.25">
      <c r="A1785" s="90"/>
      <c r="B1785" s="90"/>
    </row>
    <row r="1786" spans="1:2" x14ac:dyDescent="0.25">
      <c r="A1786" s="90"/>
      <c r="B1786" s="90"/>
    </row>
    <row r="1787" spans="1:2" x14ac:dyDescent="0.25">
      <c r="A1787" s="90"/>
      <c r="B1787" s="90"/>
    </row>
    <row r="1788" spans="1:2" x14ac:dyDescent="0.25">
      <c r="A1788" s="90"/>
      <c r="B1788" s="90"/>
    </row>
    <row r="1789" spans="1:2" x14ac:dyDescent="0.25">
      <c r="A1789" s="90"/>
      <c r="B1789" s="90"/>
    </row>
    <row r="1790" spans="1:2" x14ac:dyDescent="0.25">
      <c r="A1790" s="90"/>
      <c r="B1790" s="90"/>
    </row>
    <row r="1791" spans="1:2" x14ac:dyDescent="0.25">
      <c r="A1791" s="90"/>
      <c r="B1791" s="90"/>
    </row>
    <row r="1792" spans="1:2" x14ac:dyDescent="0.25">
      <c r="A1792" s="90"/>
      <c r="B1792" s="90"/>
    </row>
    <row r="1793" spans="1:2" x14ac:dyDescent="0.25">
      <c r="A1793" s="90"/>
      <c r="B1793" s="90"/>
    </row>
    <row r="1794" spans="1:2" x14ac:dyDescent="0.25">
      <c r="A1794" s="90"/>
      <c r="B1794" s="90"/>
    </row>
    <row r="1795" spans="1:2" x14ac:dyDescent="0.25">
      <c r="A1795" s="90"/>
      <c r="B1795" s="90"/>
    </row>
    <row r="1796" spans="1:2" x14ac:dyDescent="0.25">
      <c r="A1796" s="90"/>
      <c r="B1796" s="90"/>
    </row>
    <row r="1797" spans="1:2" x14ac:dyDescent="0.25">
      <c r="A1797" s="90"/>
      <c r="B1797" s="90"/>
    </row>
    <row r="1798" spans="1:2" x14ac:dyDescent="0.25">
      <c r="A1798" s="90"/>
      <c r="B1798" s="90"/>
    </row>
    <row r="1799" spans="1:2" x14ac:dyDescent="0.25">
      <c r="A1799" s="90"/>
      <c r="B1799" s="90"/>
    </row>
    <row r="1800" spans="1:2" x14ac:dyDescent="0.25">
      <c r="A1800" s="90"/>
      <c r="B1800" s="90"/>
    </row>
    <row r="1801" spans="1:2" x14ac:dyDescent="0.25">
      <c r="A1801" s="90"/>
      <c r="B1801" s="90"/>
    </row>
    <row r="1802" spans="1:2" x14ac:dyDescent="0.25">
      <c r="A1802" s="90"/>
      <c r="B1802" s="90"/>
    </row>
    <row r="1803" spans="1:2" x14ac:dyDescent="0.25">
      <c r="A1803" s="90"/>
      <c r="B1803" s="90"/>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90"/>
      <c r="B3" s="90"/>
    </row>
    <row r="4" spans="1:2" x14ac:dyDescent="0.25">
      <c r="A4" s="90"/>
      <c r="B4" s="90"/>
    </row>
    <row r="5" spans="1:2" x14ac:dyDescent="0.25">
      <c r="A5" s="90"/>
      <c r="B5" s="90"/>
    </row>
    <row r="6" spans="1:2" x14ac:dyDescent="0.25">
      <c r="A6" s="90"/>
      <c r="B6" s="90"/>
    </row>
    <row r="7" spans="1:2" x14ac:dyDescent="0.25">
      <c r="A7" s="90"/>
      <c r="B7" s="90"/>
    </row>
    <row r="8" spans="1:2" x14ac:dyDescent="0.25">
      <c r="A8" s="90"/>
      <c r="B8" s="90"/>
    </row>
    <row r="9" spans="1:2" x14ac:dyDescent="0.25">
      <c r="A9" s="90"/>
      <c r="B9" s="90"/>
    </row>
    <row r="10" spans="1:2" x14ac:dyDescent="0.25">
      <c r="A10" s="90"/>
      <c r="B10" s="90"/>
    </row>
    <row r="11" spans="1:2" x14ac:dyDescent="0.25">
      <c r="A11" s="90"/>
      <c r="B11" s="90"/>
    </row>
    <row r="12" spans="1:2" x14ac:dyDescent="0.25">
      <c r="A12" s="90"/>
      <c r="B12" s="90"/>
    </row>
    <row r="13" spans="1:2" x14ac:dyDescent="0.25">
      <c r="A13" s="90"/>
      <c r="B13" s="90"/>
    </row>
    <row r="14" spans="1:2" x14ac:dyDescent="0.25">
      <c r="A14" s="90"/>
      <c r="B14" s="90"/>
    </row>
    <row r="15" spans="1:2" x14ac:dyDescent="0.25">
      <c r="A15" s="90"/>
      <c r="B15" s="90"/>
    </row>
    <row r="16" spans="1:2" x14ac:dyDescent="0.25">
      <c r="A16" s="90"/>
      <c r="B16" s="90"/>
    </row>
    <row r="17" spans="1:2" x14ac:dyDescent="0.25">
      <c r="A17" s="90"/>
      <c r="B17" s="90"/>
    </row>
    <row r="18" spans="1:2" x14ac:dyDescent="0.25">
      <c r="A18" s="90"/>
      <c r="B18" s="90"/>
    </row>
    <row r="19" spans="1:2" x14ac:dyDescent="0.25">
      <c r="A19" s="90"/>
      <c r="B19" s="90"/>
    </row>
    <row r="20" spans="1:2" x14ac:dyDescent="0.25">
      <c r="A20" s="90"/>
      <c r="B20" s="90"/>
    </row>
    <row r="21" spans="1:2" x14ac:dyDescent="0.25">
      <c r="A21" s="90"/>
      <c r="B21" s="90"/>
    </row>
    <row r="22" spans="1:2" x14ac:dyDescent="0.25">
      <c r="A22" s="90"/>
      <c r="B22" s="90"/>
    </row>
    <row r="23" spans="1:2" x14ac:dyDescent="0.25">
      <c r="A23" s="90"/>
      <c r="B23" s="90"/>
    </row>
    <row r="24" spans="1:2" x14ac:dyDescent="0.25">
      <c r="A24" s="90"/>
      <c r="B24" s="90"/>
    </row>
    <row r="25" spans="1:2" x14ac:dyDescent="0.25">
      <c r="A25" s="90"/>
      <c r="B25" s="90"/>
    </row>
    <row r="26" spans="1:2" x14ac:dyDescent="0.25">
      <c r="A26" s="90"/>
      <c r="B26" s="90"/>
    </row>
    <row r="27" spans="1:2" x14ac:dyDescent="0.25">
      <c r="A27" s="90"/>
      <c r="B27" s="90"/>
    </row>
    <row r="28" spans="1:2" x14ac:dyDescent="0.25">
      <c r="A28" s="90"/>
      <c r="B28" s="90"/>
    </row>
    <row r="29" spans="1:2" x14ac:dyDescent="0.25">
      <c r="A29" s="90"/>
      <c r="B29" s="90"/>
    </row>
    <row r="30" spans="1:2" x14ac:dyDescent="0.25">
      <c r="A30" s="90"/>
      <c r="B30" s="90"/>
    </row>
    <row r="31" spans="1:2" x14ac:dyDescent="0.25">
      <c r="A31" s="90"/>
      <c r="B31" s="90"/>
    </row>
    <row r="32" spans="1:2" x14ac:dyDescent="0.25">
      <c r="A32" s="90"/>
      <c r="B32" s="90"/>
    </row>
    <row r="33" spans="1:2" x14ac:dyDescent="0.25">
      <c r="A33" s="90"/>
      <c r="B33" s="90"/>
    </row>
    <row r="34" spans="1:2" x14ac:dyDescent="0.25">
      <c r="A34" s="90"/>
      <c r="B34" s="90"/>
    </row>
    <row r="35" spans="1:2" x14ac:dyDescent="0.25">
      <c r="A35" s="90"/>
      <c r="B35" s="90"/>
    </row>
    <row r="36" spans="1:2" x14ac:dyDescent="0.25">
      <c r="A36" s="90"/>
      <c r="B36" s="90"/>
    </row>
    <row r="37" spans="1:2" x14ac:dyDescent="0.25">
      <c r="A37" s="90"/>
      <c r="B37" s="90"/>
    </row>
    <row r="38" spans="1:2" x14ac:dyDescent="0.25">
      <c r="A38" s="90"/>
      <c r="B38" s="90"/>
    </row>
    <row r="39" spans="1:2" x14ac:dyDescent="0.25">
      <c r="A39" s="90"/>
      <c r="B39" s="90"/>
    </row>
    <row r="40" spans="1:2" x14ac:dyDescent="0.25">
      <c r="A40" s="90"/>
      <c r="B40" s="90"/>
    </row>
    <row r="41" spans="1:2" x14ac:dyDescent="0.25">
      <c r="A41" s="90"/>
      <c r="B41" s="90"/>
    </row>
    <row r="42" spans="1:2" x14ac:dyDescent="0.25">
      <c r="A42" s="90"/>
      <c r="B42" s="90"/>
    </row>
    <row r="43" spans="1:2" x14ac:dyDescent="0.25">
      <c r="A43" s="90"/>
      <c r="B43" s="90"/>
    </row>
    <row r="44" spans="1:2" x14ac:dyDescent="0.25">
      <c r="A44" s="90"/>
      <c r="B44" s="90"/>
    </row>
    <row r="45" spans="1:2" x14ac:dyDescent="0.25">
      <c r="A45" s="90"/>
      <c r="B45" s="90"/>
    </row>
    <row r="46" spans="1:2" x14ac:dyDescent="0.25">
      <c r="A46" s="90"/>
      <c r="B46" s="90"/>
    </row>
    <row r="47" spans="1:2" x14ac:dyDescent="0.25">
      <c r="A47" s="90"/>
      <c r="B47" s="90"/>
    </row>
    <row r="48" spans="1:2" x14ac:dyDescent="0.25">
      <c r="A48" s="90"/>
      <c r="B48" s="90"/>
    </row>
    <row r="49" spans="1:2" x14ac:dyDescent="0.25">
      <c r="A49" s="90"/>
      <c r="B49" s="90"/>
    </row>
    <row r="50" spans="1:2" x14ac:dyDescent="0.25">
      <c r="A50" s="90"/>
      <c r="B50" s="90"/>
    </row>
    <row r="51" spans="1:2" x14ac:dyDescent="0.25">
      <c r="A51" s="90"/>
      <c r="B51" s="90"/>
    </row>
    <row r="52" spans="1:2" x14ac:dyDescent="0.25">
      <c r="A52" s="90"/>
      <c r="B52" s="90"/>
    </row>
    <row r="53" spans="1:2" x14ac:dyDescent="0.25">
      <c r="A53" s="90"/>
      <c r="B53" s="90"/>
    </row>
    <row r="54" spans="1:2" x14ac:dyDescent="0.25">
      <c r="A54" s="90"/>
      <c r="B54" s="90"/>
    </row>
    <row r="55" spans="1:2" x14ac:dyDescent="0.25">
      <c r="A55" s="90"/>
      <c r="B55" s="90"/>
    </row>
    <row r="56" spans="1:2" x14ac:dyDescent="0.25">
      <c r="A56" s="90"/>
      <c r="B56" s="90"/>
    </row>
    <row r="57" spans="1:2" x14ac:dyDescent="0.25">
      <c r="A57" s="90"/>
      <c r="B57" s="90"/>
    </row>
    <row r="58" spans="1:2" x14ac:dyDescent="0.25">
      <c r="A58" s="90"/>
      <c r="B58" s="90"/>
    </row>
    <row r="59" spans="1:2" x14ac:dyDescent="0.25">
      <c r="A59" s="90"/>
      <c r="B59" s="90"/>
    </row>
    <row r="60" spans="1:2" x14ac:dyDescent="0.25">
      <c r="A60" s="90"/>
      <c r="B60" s="90"/>
    </row>
    <row r="61" spans="1:2" x14ac:dyDescent="0.25">
      <c r="A61" s="90"/>
      <c r="B61" s="90"/>
    </row>
    <row r="62" spans="1:2" x14ac:dyDescent="0.25">
      <c r="A62" s="90"/>
      <c r="B62" s="90"/>
    </row>
    <row r="63" spans="1:2" x14ac:dyDescent="0.25">
      <c r="A63" s="90"/>
      <c r="B63" s="90"/>
    </row>
    <row r="64" spans="1:2" x14ac:dyDescent="0.25">
      <c r="A64" s="90"/>
      <c r="B64" s="90"/>
    </row>
    <row r="65" spans="1:2" x14ac:dyDescent="0.25">
      <c r="A65" s="90"/>
      <c r="B65" s="90"/>
    </row>
    <row r="66" spans="1:2" x14ac:dyDescent="0.25">
      <c r="A66" s="90"/>
      <c r="B66" s="90"/>
    </row>
    <row r="67" spans="1:2" x14ac:dyDescent="0.25">
      <c r="A67" s="90"/>
      <c r="B67" s="90"/>
    </row>
    <row r="68" spans="1:2" x14ac:dyDescent="0.25">
      <c r="A68" s="90"/>
      <c r="B68" s="90"/>
    </row>
    <row r="69" spans="1:2" x14ac:dyDescent="0.25">
      <c r="A69" s="90"/>
      <c r="B69" s="90"/>
    </row>
    <row r="70" spans="1:2" x14ac:dyDescent="0.25">
      <c r="A70" s="90"/>
      <c r="B70" s="90"/>
    </row>
    <row r="71" spans="1:2" x14ac:dyDescent="0.25">
      <c r="A71" s="90"/>
      <c r="B71" s="90"/>
    </row>
    <row r="72" spans="1:2" x14ac:dyDescent="0.25">
      <c r="A72" s="90"/>
      <c r="B72" s="90"/>
    </row>
    <row r="73" spans="1:2" x14ac:dyDescent="0.25">
      <c r="A73" s="90"/>
      <c r="B73" s="90"/>
    </row>
    <row r="74" spans="1:2" x14ac:dyDescent="0.25">
      <c r="A74" s="90"/>
      <c r="B74" s="90"/>
    </row>
    <row r="75" spans="1:2" x14ac:dyDescent="0.25">
      <c r="A75" s="90"/>
      <c r="B75" s="90"/>
    </row>
    <row r="76" spans="1:2" x14ac:dyDescent="0.25">
      <c r="A76" s="90"/>
      <c r="B76" s="90"/>
    </row>
    <row r="77" spans="1:2" x14ac:dyDescent="0.25">
      <c r="A77" s="90"/>
      <c r="B77" s="90"/>
    </row>
    <row r="78" spans="1:2" x14ac:dyDescent="0.25">
      <c r="A78" s="90"/>
      <c r="B78" s="90"/>
    </row>
    <row r="79" spans="1:2" x14ac:dyDescent="0.25">
      <c r="A79" s="90"/>
      <c r="B79" s="90"/>
    </row>
    <row r="80" spans="1:2" x14ac:dyDescent="0.25">
      <c r="A80" s="90"/>
      <c r="B80" s="90"/>
    </row>
    <row r="81" spans="1:2" x14ac:dyDescent="0.25">
      <c r="A81" s="90"/>
      <c r="B81" s="90"/>
    </row>
    <row r="82" spans="1:2" x14ac:dyDescent="0.25">
      <c r="A82" s="90"/>
      <c r="B82" s="90"/>
    </row>
    <row r="83" spans="1:2" x14ac:dyDescent="0.25">
      <c r="A83" s="90"/>
      <c r="B83" s="90"/>
    </row>
    <row r="84" spans="1:2" x14ac:dyDescent="0.25">
      <c r="A84" s="90"/>
      <c r="B84" s="90"/>
    </row>
    <row r="85" spans="1:2" x14ac:dyDescent="0.25">
      <c r="A85" s="90"/>
      <c r="B85" s="90"/>
    </row>
    <row r="86" spans="1:2" x14ac:dyDescent="0.25">
      <c r="A86" s="90"/>
      <c r="B86" s="90"/>
    </row>
    <row r="87" spans="1:2" x14ac:dyDescent="0.25">
      <c r="A87" s="90"/>
      <c r="B87" s="90"/>
    </row>
    <row r="88" spans="1:2" x14ac:dyDescent="0.25">
      <c r="A88" s="90"/>
      <c r="B88" s="90"/>
    </row>
    <row r="89" spans="1:2" x14ac:dyDescent="0.25">
      <c r="A89" s="90"/>
      <c r="B89" s="90"/>
    </row>
    <row r="90" spans="1:2" x14ac:dyDescent="0.25">
      <c r="A90" s="90"/>
      <c r="B90" s="90"/>
    </row>
    <row r="91" spans="1:2" x14ac:dyDescent="0.25">
      <c r="A91" s="90"/>
      <c r="B91" s="90"/>
    </row>
    <row r="92" spans="1:2" x14ac:dyDescent="0.25">
      <c r="A92" s="90"/>
      <c r="B92" s="90"/>
    </row>
    <row r="93" spans="1:2" x14ac:dyDescent="0.25">
      <c r="A93" s="90"/>
      <c r="B93" s="90"/>
    </row>
    <row r="94" spans="1:2" x14ac:dyDescent="0.25">
      <c r="A94" s="90"/>
      <c r="B94" s="90"/>
    </row>
    <row r="95" spans="1:2" x14ac:dyDescent="0.25">
      <c r="A95" s="90"/>
      <c r="B95" s="90"/>
    </row>
    <row r="96" spans="1:2" x14ac:dyDescent="0.25">
      <c r="A96" s="90"/>
      <c r="B96" s="90"/>
    </row>
    <row r="97" spans="1:2" x14ac:dyDescent="0.25">
      <c r="A97" s="90"/>
      <c r="B97" s="90"/>
    </row>
    <row r="98" spans="1:2" x14ac:dyDescent="0.25">
      <c r="A98" s="90"/>
      <c r="B98" s="90"/>
    </row>
    <row r="99" spans="1:2" x14ac:dyDescent="0.25">
      <c r="A99" s="90"/>
      <c r="B99" s="90"/>
    </row>
    <row r="100" spans="1:2" x14ac:dyDescent="0.25">
      <c r="A100" s="90"/>
      <c r="B100" s="90"/>
    </row>
    <row r="101" spans="1:2" x14ac:dyDescent="0.25">
      <c r="A101" s="90"/>
      <c r="B101" s="90"/>
    </row>
    <row r="102" spans="1:2" x14ac:dyDescent="0.25">
      <c r="A102" s="90"/>
      <c r="B102" s="90"/>
    </row>
    <row r="103" spans="1:2" x14ac:dyDescent="0.25">
      <c r="A103" s="90"/>
      <c r="B103" s="90"/>
    </row>
    <row r="104" spans="1:2" x14ac:dyDescent="0.25">
      <c r="A104" s="90"/>
      <c r="B104" s="90"/>
    </row>
    <row r="105" spans="1:2" x14ac:dyDescent="0.25">
      <c r="A105" s="90"/>
      <c r="B105" s="90"/>
    </row>
    <row r="106" spans="1:2" x14ac:dyDescent="0.25">
      <c r="A106" s="90"/>
      <c r="B106" s="90"/>
    </row>
    <row r="107" spans="1:2" x14ac:dyDescent="0.25">
      <c r="A107" s="90"/>
      <c r="B107" s="90"/>
    </row>
    <row r="108" spans="1:2" x14ac:dyDescent="0.25">
      <c r="A108" s="90"/>
      <c r="B108" s="90"/>
    </row>
    <row r="109" spans="1:2" x14ac:dyDescent="0.25">
      <c r="A109" s="90"/>
      <c r="B109" s="90"/>
    </row>
    <row r="110" spans="1:2" x14ac:dyDescent="0.25">
      <c r="A110" s="90"/>
      <c r="B110" s="90"/>
    </row>
    <row r="111" spans="1:2" x14ac:dyDescent="0.25">
      <c r="A111" s="90"/>
      <c r="B111" s="90"/>
    </row>
    <row r="112" spans="1:2" x14ac:dyDescent="0.25">
      <c r="A112" s="90"/>
      <c r="B112" s="90"/>
    </row>
    <row r="113" spans="1:2" x14ac:dyDescent="0.25">
      <c r="A113" s="90"/>
      <c r="B113" s="90"/>
    </row>
    <row r="114" spans="1:2" x14ac:dyDescent="0.25">
      <c r="A114" s="90"/>
      <c r="B114" s="90"/>
    </row>
    <row r="115" spans="1:2" x14ac:dyDescent="0.25">
      <c r="A115" s="90"/>
      <c r="B115" s="90"/>
    </row>
    <row r="116" spans="1:2" x14ac:dyDescent="0.25">
      <c r="A116" s="90"/>
      <c r="B116" s="90"/>
    </row>
    <row r="117" spans="1:2" x14ac:dyDescent="0.25">
      <c r="A117" s="90"/>
      <c r="B117" s="90"/>
    </row>
    <row r="118" spans="1:2" x14ac:dyDescent="0.25">
      <c r="A118" s="90"/>
      <c r="B118" s="90"/>
    </row>
    <row r="119" spans="1:2" x14ac:dyDescent="0.25">
      <c r="A119" s="90"/>
      <c r="B119" s="90"/>
    </row>
    <row r="120" spans="1:2" x14ac:dyDescent="0.25">
      <c r="A120" s="90"/>
      <c r="B120" s="90"/>
    </row>
    <row r="121" spans="1:2" x14ac:dyDescent="0.25">
      <c r="A121" s="90"/>
      <c r="B121" s="90"/>
    </row>
    <row r="122" spans="1:2" x14ac:dyDescent="0.25">
      <c r="A122" s="90"/>
      <c r="B122" s="90"/>
    </row>
    <row r="123" spans="1:2" x14ac:dyDescent="0.25">
      <c r="A123" s="90"/>
      <c r="B123" s="90"/>
    </row>
    <row r="124" spans="1:2" x14ac:dyDescent="0.25">
      <c r="A124" s="90"/>
      <c r="B124" s="90"/>
    </row>
    <row r="125" spans="1:2" x14ac:dyDescent="0.25">
      <c r="A125" s="90"/>
      <c r="B125" s="90"/>
    </row>
    <row r="126" spans="1:2" x14ac:dyDescent="0.25">
      <c r="A126" s="90"/>
      <c r="B126" s="90"/>
    </row>
    <row r="127" spans="1:2" x14ac:dyDescent="0.25">
      <c r="A127" s="90"/>
      <c r="B127" s="90"/>
    </row>
    <row r="128" spans="1:2" x14ac:dyDescent="0.25">
      <c r="A128" s="90"/>
      <c r="B128" s="90"/>
    </row>
    <row r="129" spans="1:2" x14ac:dyDescent="0.25">
      <c r="A129" s="90"/>
      <c r="B129" s="90"/>
    </row>
    <row r="130" spans="1:2" x14ac:dyDescent="0.25">
      <c r="A130" s="90"/>
      <c r="B130" s="90"/>
    </row>
    <row r="131" spans="1:2" x14ac:dyDescent="0.25">
      <c r="A131" s="90"/>
      <c r="B131" s="90"/>
    </row>
    <row r="132" spans="1:2" x14ac:dyDescent="0.25">
      <c r="A132" s="90"/>
      <c r="B132" s="90"/>
    </row>
    <row r="133" spans="1:2" x14ac:dyDescent="0.25">
      <c r="A133" s="90"/>
      <c r="B133" s="90"/>
    </row>
    <row r="134" spans="1:2" x14ac:dyDescent="0.25">
      <c r="A134" s="90"/>
      <c r="B134" s="90"/>
    </row>
    <row r="135" spans="1:2" x14ac:dyDescent="0.25">
      <c r="A135" s="90"/>
      <c r="B135" s="90"/>
    </row>
    <row r="136" spans="1:2" x14ac:dyDescent="0.25">
      <c r="A136" s="90"/>
      <c r="B136" s="90"/>
    </row>
    <row r="137" spans="1:2" x14ac:dyDescent="0.25">
      <c r="A137" s="90"/>
      <c r="B137" s="90"/>
    </row>
    <row r="138" spans="1:2" x14ac:dyDescent="0.25">
      <c r="A138" s="90"/>
      <c r="B138" s="90"/>
    </row>
    <row r="139" spans="1:2" x14ac:dyDescent="0.25">
      <c r="A139" s="90"/>
      <c r="B139" s="90"/>
    </row>
    <row r="140" spans="1:2" x14ac:dyDescent="0.25">
      <c r="A140" s="90"/>
      <c r="B140" s="90"/>
    </row>
    <row r="141" spans="1:2" x14ac:dyDescent="0.25">
      <c r="A141" s="90"/>
      <c r="B141" s="90"/>
    </row>
    <row r="142" spans="1:2" x14ac:dyDescent="0.25">
      <c r="A142" s="90"/>
      <c r="B142" s="90"/>
    </row>
    <row r="143" spans="1:2" x14ac:dyDescent="0.25">
      <c r="A143" s="90"/>
      <c r="B143" s="90"/>
    </row>
    <row r="144" spans="1:2" x14ac:dyDescent="0.25">
      <c r="A144" s="90"/>
      <c r="B144" s="90"/>
    </row>
    <row r="145" spans="1:2" x14ac:dyDescent="0.25">
      <c r="A145" s="90"/>
      <c r="B145" s="90"/>
    </row>
    <row r="146" spans="1:2" x14ac:dyDescent="0.25">
      <c r="A146" s="90"/>
      <c r="B146" s="90"/>
    </row>
    <row r="147" spans="1:2" x14ac:dyDescent="0.25">
      <c r="A147" s="90"/>
      <c r="B147" s="90"/>
    </row>
    <row r="148" spans="1:2" x14ac:dyDescent="0.25">
      <c r="A148" s="90"/>
      <c r="B148" s="90"/>
    </row>
    <row r="149" spans="1:2" x14ac:dyDescent="0.25">
      <c r="A149" s="90"/>
      <c r="B149" s="90"/>
    </row>
    <row r="150" spans="1:2" x14ac:dyDescent="0.25">
      <c r="A150" s="90"/>
      <c r="B150" s="90"/>
    </row>
    <row r="151" spans="1:2" x14ac:dyDescent="0.25">
      <c r="A151" s="90"/>
      <c r="B151" s="90"/>
    </row>
    <row r="152" spans="1:2" x14ac:dyDescent="0.25">
      <c r="A152" s="90"/>
      <c r="B152" s="90"/>
    </row>
    <row r="153" spans="1:2" x14ac:dyDescent="0.25">
      <c r="A153" s="90"/>
      <c r="B153" s="90"/>
    </row>
    <row r="154" spans="1:2" x14ac:dyDescent="0.25">
      <c r="A154" s="90"/>
      <c r="B154" s="90"/>
    </row>
    <row r="155" spans="1:2" x14ac:dyDescent="0.25">
      <c r="A155" s="90"/>
      <c r="B155" s="90"/>
    </row>
    <row r="156" spans="1:2" x14ac:dyDescent="0.25">
      <c r="A156" s="90"/>
      <c r="B156" s="90"/>
    </row>
    <row r="157" spans="1:2" x14ac:dyDescent="0.25">
      <c r="A157" s="90"/>
      <c r="B157" s="90"/>
    </row>
    <row r="158" spans="1:2" x14ac:dyDescent="0.25">
      <c r="A158" s="90"/>
      <c r="B158" s="90"/>
    </row>
    <row r="159" spans="1:2" x14ac:dyDescent="0.25">
      <c r="A159" s="90"/>
      <c r="B159" s="90"/>
    </row>
    <row r="160" spans="1:2" x14ac:dyDescent="0.25">
      <c r="A160" s="90"/>
      <c r="B160" s="90"/>
    </row>
    <row r="161" spans="1:2" x14ac:dyDescent="0.25">
      <c r="A161" s="90"/>
      <c r="B161" s="90"/>
    </row>
    <row r="162" spans="1:2" x14ac:dyDescent="0.25">
      <c r="A162" s="90"/>
      <c r="B162" s="90"/>
    </row>
    <row r="163" spans="1:2" x14ac:dyDescent="0.25">
      <c r="A163" s="90"/>
      <c r="B163" s="90"/>
    </row>
    <row r="164" spans="1:2" x14ac:dyDescent="0.25">
      <c r="A164" s="90"/>
      <c r="B164" s="90"/>
    </row>
    <row r="165" spans="1:2" x14ac:dyDescent="0.25">
      <c r="A165" s="90"/>
      <c r="B165" s="90"/>
    </row>
    <row r="166" spans="1:2" x14ac:dyDescent="0.25">
      <c r="A166" s="90"/>
      <c r="B166" s="90"/>
    </row>
    <row r="167" spans="1:2" x14ac:dyDescent="0.25">
      <c r="A167" s="90"/>
      <c r="B167" s="90"/>
    </row>
    <row r="168" spans="1:2" x14ac:dyDescent="0.25">
      <c r="A168" s="90"/>
      <c r="B168" s="90"/>
    </row>
    <row r="169" spans="1:2" x14ac:dyDescent="0.25">
      <c r="A169" s="90"/>
      <c r="B169" s="90"/>
    </row>
    <row r="170" spans="1:2" x14ac:dyDescent="0.25">
      <c r="A170" s="90"/>
      <c r="B170" s="90"/>
    </row>
    <row r="171" spans="1:2" x14ac:dyDescent="0.25">
      <c r="A171" s="90"/>
      <c r="B171" s="90"/>
    </row>
    <row r="172" spans="1:2" x14ac:dyDescent="0.25">
      <c r="A172" s="90"/>
      <c r="B172" s="90"/>
    </row>
    <row r="173" spans="1:2" x14ac:dyDescent="0.25">
      <c r="A173" s="90"/>
      <c r="B173" s="90"/>
    </row>
    <row r="174" spans="1:2" x14ac:dyDescent="0.25">
      <c r="A174" s="90"/>
      <c r="B174" s="90"/>
    </row>
    <row r="175" spans="1:2" x14ac:dyDescent="0.25">
      <c r="A175" s="90"/>
      <c r="B175" s="90"/>
    </row>
    <row r="176" spans="1:2" x14ac:dyDescent="0.25">
      <c r="A176" s="90"/>
      <c r="B176" s="90"/>
    </row>
    <row r="177" spans="1:2" x14ac:dyDescent="0.25">
      <c r="A177" s="90"/>
      <c r="B177" s="90"/>
    </row>
    <row r="178" spans="1:2" x14ac:dyDescent="0.25">
      <c r="A178" s="90"/>
      <c r="B178" s="90"/>
    </row>
    <row r="179" spans="1:2" x14ac:dyDescent="0.25">
      <c r="A179" s="90"/>
      <c r="B179" s="90"/>
    </row>
    <row r="180" spans="1:2" x14ac:dyDescent="0.25">
      <c r="A180" s="90"/>
      <c r="B180" s="90"/>
    </row>
    <row r="181" spans="1:2" x14ac:dyDescent="0.25">
      <c r="A181" s="90"/>
      <c r="B181" s="90"/>
    </row>
    <row r="182" spans="1:2" x14ac:dyDescent="0.25">
      <c r="A182" s="90"/>
      <c r="B182" s="90"/>
    </row>
    <row r="183" spans="1:2" x14ac:dyDescent="0.25">
      <c r="A183" s="90"/>
      <c r="B183" s="90"/>
    </row>
    <row r="184" spans="1:2" x14ac:dyDescent="0.25">
      <c r="A184" s="90"/>
      <c r="B184" s="90"/>
    </row>
    <row r="185" spans="1:2" x14ac:dyDescent="0.25">
      <c r="A185" s="90"/>
      <c r="B185" s="90"/>
    </row>
    <row r="186" spans="1:2" x14ac:dyDescent="0.25">
      <c r="A186" s="90"/>
      <c r="B186" s="90"/>
    </row>
    <row r="187" spans="1:2" x14ac:dyDescent="0.25">
      <c r="A187" s="90"/>
      <c r="B187" s="90"/>
    </row>
    <row r="188" spans="1:2" x14ac:dyDescent="0.25">
      <c r="A188" s="90"/>
      <c r="B188" s="90"/>
    </row>
    <row r="189" spans="1:2" x14ac:dyDescent="0.25">
      <c r="A189" s="90"/>
      <c r="B189" s="90"/>
    </row>
    <row r="190" spans="1:2" x14ac:dyDescent="0.25">
      <c r="A190" s="90"/>
      <c r="B190" s="90"/>
    </row>
    <row r="191" spans="1:2" x14ac:dyDescent="0.25">
      <c r="A191" s="90"/>
      <c r="B191" s="90"/>
    </row>
    <row r="192" spans="1:2" x14ac:dyDescent="0.25">
      <c r="A192" s="90"/>
      <c r="B192" s="90"/>
    </row>
    <row r="193" spans="1:2" x14ac:dyDescent="0.25">
      <c r="A193" s="90"/>
      <c r="B193" s="90"/>
    </row>
    <row r="194" spans="1:2" x14ac:dyDescent="0.25">
      <c r="A194" s="90"/>
      <c r="B194" s="90"/>
    </row>
    <row r="195" spans="1:2" x14ac:dyDescent="0.25">
      <c r="A195" s="90"/>
      <c r="B195" s="90"/>
    </row>
    <row r="196" spans="1:2" x14ac:dyDescent="0.25">
      <c r="A196" s="90"/>
      <c r="B196" s="90"/>
    </row>
    <row r="197" spans="1:2" x14ac:dyDescent="0.25">
      <c r="A197" s="90"/>
      <c r="B197" s="90"/>
    </row>
    <row r="198" spans="1:2" x14ac:dyDescent="0.25">
      <c r="A198" s="90"/>
      <c r="B198" s="90"/>
    </row>
    <row r="199" spans="1:2" x14ac:dyDescent="0.25">
      <c r="A199" s="90"/>
      <c r="B199" s="90"/>
    </row>
    <row r="200" spans="1:2" x14ac:dyDescent="0.25">
      <c r="A200" s="90"/>
      <c r="B200" s="90"/>
    </row>
    <row r="201" spans="1:2" x14ac:dyDescent="0.25">
      <c r="A201" s="90"/>
      <c r="B201" s="90"/>
    </row>
    <row r="202" spans="1:2" x14ac:dyDescent="0.25">
      <c r="A202" s="90"/>
      <c r="B202" s="90"/>
    </row>
    <row r="203" spans="1:2" x14ac:dyDescent="0.25">
      <c r="A203" s="90"/>
      <c r="B203" s="90"/>
    </row>
    <row r="204" spans="1:2" x14ac:dyDescent="0.25">
      <c r="A204" s="90"/>
      <c r="B204" s="90"/>
    </row>
    <row r="205" spans="1:2" x14ac:dyDescent="0.25">
      <c r="A205" s="90"/>
      <c r="B205" s="90"/>
    </row>
    <row r="206" spans="1:2" x14ac:dyDescent="0.25">
      <c r="A206" s="90"/>
      <c r="B206" s="90"/>
    </row>
    <row r="207" spans="1:2" x14ac:dyDescent="0.25">
      <c r="A207" s="90"/>
      <c r="B207" s="90"/>
    </row>
    <row r="208" spans="1:2" x14ac:dyDescent="0.25">
      <c r="A208" s="90"/>
      <c r="B208" s="90"/>
    </row>
    <row r="209" spans="1:2" x14ac:dyDescent="0.25">
      <c r="A209" s="90"/>
      <c r="B209" s="90"/>
    </row>
    <row r="210" spans="1:2" x14ac:dyDescent="0.25">
      <c r="A210" s="90"/>
      <c r="B210" s="90"/>
    </row>
    <row r="211" spans="1:2" x14ac:dyDescent="0.25">
      <c r="A211" s="90"/>
      <c r="B211" s="90"/>
    </row>
    <row r="212" spans="1:2" x14ac:dyDescent="0.25">
      <c r="A212" s="90"/>
      <c r="B212" s="90"/>
    </row>
    <row r="213" spans="1:2" x14ac:dyDescent="0.25">
      <c r="A213" s="90"/>
      <c r="B213" s="90"/>
    </row>
    <row r="214" spans="1:2" x14ac:dyDescent="0.25">
      <c r="A214" s="90"/>
      <c r="B214" s="90"/>
    </row>
    <row r="215" spans="1:2" x14ac:dyDescent="0.25">
      <c r="A215" s="90"/>
      <c r="B215" s="90"/>
    </row>
    <row r="216" spans="1:2" x14ac:dyDescent="0.25">
      <c r="A216" s="90"/>
      <c r="B216" s="90"/>
    </row>
    <row r="217" spans="1:2" x14ac:dyDescent="0.25">
      <c r="A217" s="90"/>
      <c r="B217" s="90"/>
    </row>
    <row r="218" spans="1:2" x14ac:dyDescent="0.25">
      <c r="A218" s="90"/>
      <c r="B218" s="90"/>
    </row>
    <row r="219" spans="1:2" x14ac:dyDescent="0.25">
      <c r="A219" s="90"/>
      <c r="B219" s="90"/>
    </row>
    <row r="220" spans="1:2" x14ac:dyDescent="0.25">
      <c r="A220" s="90"/>
      <c r="B220" s="90"/>
    </row>
    <row r="221" spans="1:2" x14ac:dyDescent="0.25">
      <c r="A221" s="90"/>
      <c r="B221" s="90"/>
    </row>
    <row r="222" spans="1:2" x14ac:dyDescent="0.25">
      <c r="A222" s="90"/>
      <c r="B222" s="90"/>
    </row>
    <row r="223" spans="1:2" x14ac:dyDescent="0.25">
      <c r="A223" s="90"/>
      <c r="B223" s="90"/>
    </row>
    <row r="224" spans="1:2" x14ac:dyDescent="0.25">
      <c r="A224" s="90"/>
      <c r="B224" s="90"/>
    </row>
    <row r="225" spans="1:2" x14ac:dyDescent="0.25">
      <c r="A225" s="90"/>
      <c r="B225" s="90"/>
    </row>
    <row r="226" spans="1:2" x14ac:dyDescent="0.25">
      <c r="A226" s="90"/>
      <c r="B226" s="90"/>
    </row>
    <row r="227" spans="1:2" x14ac:dyDescent="0.25">
      <c r="A227" s="90"/>
      <c r="B227" s="90"/>
    </row>
    <row r="228" spans="1:2" x14ac:dyDescent="0.25">
      <c r="A228" s="90"/>
      <c r="B228" s="90"/>
    </row>
    <row r="229" spans="1:2" x14ac:dyDescent="0.25">
      <c r="A229" s="90"/>
      <c r="B229" s="90"/>
    </row>
    <row r="230" spans="1:2" x14ac:dyDescent="0.25">
      <c r="A230" s="90"/>
      <c r="B230" s="90"/>
    </row>
    <row r="231" spans="1:2" x14ac:dyDescent="0.25">
      <c r="A231" s="90"/>
      <c r="B231" s="90"/>
    </row>
    <row r="232" spans="1:2" x14ac:dyDescent="0.25">
      <c r="A232" s="90"/>
      <c r="B232" s="90"/>
    </row>
    <row r="233" spans="1:2" x14ac:dyDescent="0.25">
      <c r="A233" s="90"/>
      <c r="B233" s="90"/>
    </row>
    <row r="234" spans="1:2" x14ac:dyDescent="0.25">
      <c r="A234" s="90"/>
      <c r="B234" s="90"/>
    </row>
    <row r="235" spans="1:2" x14ac:dyDescent="0.25">
      <c r="A235" s="90"/>
      <c r="B235" s="90"/>
    </row>
    <row r="236" spans="1:2" x14ac:dyDescent="0.25">
      <c r="A236" s="90"/>
      <c r="B236" s="90"/>
    </row>
    <row r="237" spans="1:2" x14ac:dyDescent="0.25">
      <c r="A237" s="90"/>
      <c r="B237" s="90"/>
    </row>
    <row r="238" spans="1:2" x14ac:dyDescent="0.25">
      <c r="A238" s="90"/>
      <c r="B238" s="90"/>
    </row>
    <row r="239" spans="1:2" x14ac:dyDescent="0.25">
      <c r="A239" s="90"/>
      <c r="B239" s="90"/>
    </row>
    <row r="240" spans="1:2" x14ac:dyDescent="0.25">
      <c r="A240" s="90"/>
      <c r="B240" s="90"/>
    </row>
    <row r="241" spans="1:2" x14ac:dyDescent="0.25">
      <c r="A241" s="90"/>
      <c r="B241" s="90"/>
    </row>
    <row r="242" spans="1:2" x14ac:dyDescent="0.25">
      <c r="A242" s="90"/>
      <c r="B242" s="90"/>
    </row>
    <row r="243" spans="1:2" x14ac:dyDescent="0.25">
      <c r="A243" s="90"/>
      <c r="B243" s="90"/>
    </row>
    <row r="244" spans="1:2" x14ac:dyDescent="0.25">
      <c r="A244" s="90"/>
      <c r="B244" s="90"/>
    </row>
    <row r="245" spans="1:2" x14ac:dyDescent="0.25">
      <c r="A245" s="90"/>
      <c r="B245" s="90"/>
    </row>
    <row r="246" spans="1:2" x14ac:dyDescent="0.25">
      <c r="A246" s="90"/>
      <c r="B246" s="90"/>
    </row>
    <row r="247" spans="1:2" x14ac:dyDescent="0.25">
      <c r="A247" s="90"/>
      <c r="B247" s="90"/>
    </row>
    <row r="248" spans="1:2" x14ac:dyDescent="0.25">
      <c r="A248" s="90"/>
      <c r="B248" s="90"/>
    </row>
    <row r="249" spans="1:2" x14ac:dyDescent="0.25">
      <c r="A249" s="90"/>
      <c r="B249" s="90"/>
    </row>
    <row r="250" spans="1:2" x14ac:dyDescent="0.25">
      <c r="A250" s="90"/>
      <c r="B250" s="90"/>
    </row>
    <row r="251" spans="1:2" x14ac:dyDescent="0.25">
      <c r="A251" s="90"/>
      <c r="B251" s="90"/>
    </row>
    <row r="252" spans="1:2" x14ac:dyDescent="0.25">
      <c r="A252" s="90"/>
      <c r="B252" s="90"/>
    </row>
    <row r="253" spans="1:2" x14ac:dyDescent="0.25">
      <c r="A253" s="90"/>
      <c r="B253" s="90"/>
    </row>
    <row r="254" spans="1:2" x14ac:dyDescent="0.25">
      <c r="A254" s="90"/>
      <c r="B254" s="90"/>
    </row>
    <row r="255" spans="1:2" x14ac:dyDescent="0.25">
      <c r="A255" s="90"/>
      <c r="B255" s="90"/>
    </row>
    <row r="256" spans="1:2" x14ac:dyDescent="0.25">
      <c r="A256" s="90"/>
      <c r="B256" s="90"/>
    </row>
    <row r="257" spans="1:2" x14ac:dyDescent="0.25">
      <c r="A257" s="90"/>
      <c r="B257" s="90"/>
    </row>
    <row r="258" spans="1:2" x14ac:dyDescent="0.25">
      <c r="A258" s="90"/>
      <c r="B258" s="90"/>
    </row>
    <row r="259" spans="1:2" x14ac:dyDescent="0.25">
      <c r="A259" s="90"/>
      <c r="B259" s="90"/>
    </row>
    <row r="260" spans="1:2" x14ac:dyDescent="0.25">
      <c r="A260" s="90"/>
      <c r="B260" s="90"/>
    </row>
    <row r="261" spans="1:2" x14ac:dyDescent="0.25">
      <c r="A261" s="90"/>
      <c r="B261" s="90"/>
    </row>
    <row r="262" spans="1:2" x14ac:dyDescent="0.25">
      <c r="A262" s="90"/>
      <c r="B262" s="90"/>
    </row>
    <row r="263" spans="1:2" x14ac:dyDescent="0.25">
      <c r="A263" s="90"/>
      <c r="B263" s="90"/>
    </row>
    <row r="264" spans="1:2" x14ac:dyDescent="0.25">
      <c r="A264" s="90"/>
      <c r="B264" s="90"/>
    </row>
    <row r="265" spans="1:2" x14ac:dyDescent="0.25">
      <c r="A265" s="90"/>
      <c r="B265" s="90"/>
    </row>
    <row r="266" spans="1:2" x14ac:dyDescent="0.25">
      <c r="A266" s="90"/>
      <c r="B266" s="90"/>
    </row>
    <row r="267" spans="1:2" x14ac:dyDescent="0.25">
      <c r="A267" s="90"/>
      <c r="B267" s="90"/>
    </row>
    <row r="268" spans="1:2" x14ac:dyDescent="0.25">
      <c r="A268" s="90"/>
      <c r="B268" s="90"/>
    </row>
    <row r="269" spans="1:2" x14ac:dyDescent="0.25">
      <c r="A269" s="90"/>
      <c r="B269" s="90"/>
    </row>
    <row r="270" spans="1:2" x14ac:dyDescent="0.25">
      <c r="A270" s="90"/>
      <c r="B270" s="90"/>
    </row>
    <row r="271" spans="1:2" x14ac:dyDescent="0.25">
      <c r="A271" s="90"/>
      <c r="B271" s="90"/>
    </row>
    <row r="272" spans="1:2" x14ac:dyDescent="0.25">
      <c r="A272" s="90"/>
      <c r="B272" s="90"/>
    </row>
    <row r="273" spans="1:2" x14ac:dyDescent="0.25">
      <c r="A273" s="90"/>
      <c r="B273" s="90"/>
    </row>
    <row r="274" spans="1:2" x14ac:dyDescent="0.25">
      <c r="A274" s="90"/>
      <c r="B274" s="90"/>
    </row>
    <row r="275" spans="1:2" x14ac:dyDescent="0.25">
      <c r="A275" s="90"/>
      <c r="B275" s="90"/>
    </row>
    <row r="276" spans="1:2" x14ac:dyDescent="0.25">
      <c r="A276" s="90"/>
      <c r="B276" s="90"/>
    </row>
    <row r="277" spans="1:2" x14ac:dyDescent="0.25">
      <c r="A277" s="90"/>
      <c r="B277" s="90"/>
    </row>
    <row r="278" spans="1:2" x14ac:dyDescent="0.25">
      <c r="A278" s="90"/>
      <c r="B278" s="90"/>
    </row>
    <row r="279" spans="1:2" x14ac:dyDescent="0.25">
      <c r="A279" s="90"/>
      <c r="B279" s="90"/>
    </row>
    <row r="280" spans="1:2" x14ac:dyDescent="0.25">
      <c r="A280" s="90"/>
      <c r="B280" s="90"/>
    </row>
    <row r="281" spans="1:2" x14ac:dyDescent="0.25">
      <c r="A281" s="90"/>
      <c r="B281" s="90"/>
    </row>
    <row r="282" spans="1:2" x14ac:dyDescent="0.25">
      <c r="A282" s="90"/>
      <c r="B282" s="90"/>
    </row>
    <row r="283" spans="1:2" x14ac:dyDescent="0.25">
      <c r="A283" s="90"/>
      <c r="B283" s="90"/>
    </row>
    <row r="284" spans="1:2" x14ac:dyDescent="0.25">
      <c r="A284" s="90"/>
      <c r="B284" s="90"/>
    </row>
    <row r="285" spans="1:2" x14ac:dyDescent="0.25">
      <c r="A285" s="90"/>
      <c r="B285" s="90"/>
    </row>
    <row r="286" spans="1:2" x14ac:dyDescent="0.25">
      <c r="A286" s="90"/>
      <c r="B286" s="90"/>
    </row>
    <row r="287" spans="1:2" x14ac:dyDescent="0.25">
      <c r="A287" s="90"/>
      <c r="B287" s="90"/>
    </row>
    <row r="288" spans="1:2" x14ac:dyDescent="0.25">
      <c r="A288" s="90"/>
      <c r="B288" s="90"/>
    </row>
    <row r="289" spans="1:2" x14ac:dyDescent="0.25">
      <c r="A289" s="90"/>
      <c r="B289" s="90"/>
    </row>
    <row r="290" spans="1:2" x14ac:dyDescent="0.25">
      <c r="A290" s="90"/>
      <c r="B290" s="90"/>
    </row>
    <row r="291" spans="1:2" x14ac:dyDescent="0.25">
      <c r="A291" s="90"/>
      <c r="B291" s="90"/>
    </row>
    <row r="292" spans="1:2" x14ac:dyDescent="0.25">
      <c r="A292" s="90"/>
      <c r="B292" s="90"/>
    </row>
    <row r="293" spans="1:2" x14ac:dyDescent="0.25">
      <c r="A293" s="90"/>
      <c r="B293" s="90"/>
    </row>
    <row r="294" spans="1:2" x14ac:dyDescent="0.25">
      <c r="A294" s="90"/>
      <c r="B294" s="90"/>
    </row>
    <row r="295" spans="1:2" x14ac:dyDescent="0.25">
      <c r="A295" s="90"/>
      <c r="B295" s="90"/>
    </row>
    <row r="296" spans="1:2" x14ac:dyDescent="0.25">
      <c r="A296" s="90"/>
      <c r="B296" s="90"/>
    </row>
    <row r="297" spans="1:2" x14ac:dyDescent="0.25">
      <c r="A297" s="90"/>
      <c r="B297" s="90"/>
    </row>
    <row r="298" spans="1:2" x14ac:dyDescent="0.25">
      <c r="A298" s="90"/>
      <c r="B298" s="90"/>
    </row>
    <row r="299" spans="1:2" x14ac:dyDescent="0.25">
      <c r="A299" s="90"/>
      <c r="B299" s="90"/>
    </row>
    <row r="300" spans="1:2" x14ac:dyDescent="0.25">
      <c r="A300" s="90"/>
      <c r="B300" s="90"/>
    </row>
    <row r="301" spans="1:2" x14ac:dyDescent="0.25">
      <c r="A301" s="90"/>
      <c r="B301" s="90"/>
    </row>
    <row r="302" spans="1:2" x14ac:dyDescent="0.25">
      <c r="A302" s="90"/>
      <c r="B302" s="90"/>
    </row>
    <row r="303" spans="1:2" x14ac:dyDescent="0.25">
      <c r="A303" s="90"/>
      <c r="B303" s="90"/>
    </row>
    <row r="304" spans="1:2" x14ac:dyDescent="0.25">
      <c r="A304" s="90"/>
      <c r="B304" s="90"/>
    </row>
    <row r="305" spans="1:2" x14ac:dyDescent="0.25">
      <c r="A305" s="90"/>
      <c r="B305" s="90"/>
    </row>
    <row r="306" spans="1:2" x14ac:dyDescent="0.25">
      <c r="A306" s="90"/>
      <c r="B306" s="90"/>
    </row>
    <row r="307" spans="1:2" x14ac:dyDescent="0.25">
      <c r="A307" s="90"/>
      <c r="B307" s="90"/>
    </row>
    <row r="308" spans="1:2" x14ac:dyDescent="0.25">
      <c r="A308" s="90"/>
      <c r="B308" s="90"/>
    </row>
    <row r="309" spans="1:2" x14ac:dyDescent="0.25">
      <c r="A309" s="90"/>
      <c r="B309" s="90"/>
    </row>
    <row r="310" spans="1:2" x14ac:dyDescent="0.25">
      <c r="A310" s="90"/>
      <c r="B310" s="90"/>
    </row>
    <row r="311" spans="1:2" x14ac:dyDescent="0.25">
      <c r="A311" s="90"/>
      <c r="B311" s="90"/>
    </row>
    <row r="312" spans="1:2" x14ac:dyDescent="0.25">
      <c r="A312" s="90"/>
      <c r="B312" s="90"/>
    </row>
    <row r="313" spans="1:2" x14ac:dyDescent="0.25">
      <c r="A313" s="90"/>
      <c r="B313" s="90"/>
    </row>
    <row r="314" spans="1:2" x14ac:dyDescent="0.25">
      <c r="A314" s="90"/>
      <c r="B314" s="90"/>
    </row>
    <row r="315" spans="1:2" x14ac:dyDescent="0.25">
      <c r="A315" s="90"/>
      <c r="B315" s="90"/>
    </row>
    <row r="316" spans="1:2" x14ac:dyDescent="0.25">
      <c r="A316" s="90"/>
      <c r="B316" s="90"/>
    </row>
    <row r="317" spans="1:2" x14ac:dyDescent="0.25">
      <c r="A317" s="90"/>
      <c r="B317" s="90"/>
    </row>
    <row r="318" spans="1:2" x14ac:dyDescent="0.25">
      <c r="A318" s="90"/>
      <c r="B318" s="90"/>
    </row>
    <row r="319" spans="1:2" x14ac:dyDescent="0.25">
      <c r="A319" s="90"/>
      <c r="B319" s="90"/>
    </row>
    <row r="320" spans="1:2" x14ac:dyDescent="0.25">
      <c r="A320" s="90"/>
      <c r="B320" s="90"/>
    </row>
    <row r="321" spans="1:2" x14ac:dyDescent="0.25">
      <c r="A321" s="90"/>
      <c r="B321" s="90"/>
    </row>
    <row r="322" spans="1:2" x14ac:dyDescent="0.25">
      <c r="A322" s="90"/>
      <c r="B322" s="90"/>
    </row>
    <row r="323" spans="1:2" x14ac:dyDescent="0.25">
      <c r="A323" s="90"/>
      <c r="B323" s="90"/>
    </row>
    <row r="324" spans="1:2" x14ac:dyDescent="0.25">
      <c r="A324" s="90"/>
      <c r="B324" s="90"/>
    </row>
    <row r="325" spans="1:2" x14ac:dyDescent="0.25">
      <c r="A325" s="90"/>
      <c r="B325" s="90"/>
    </row>
    <row r="326" spans="1:2" x14ac:dyDescent="0.25">
      <c r="A326" s="90"/>
      <c r="B326" s="90"/>
    </row>
    <row r="327" spans="1:2" x14ac:dyDescent="0.25">
      <c r="A327" s="90"/>
      <c r="B327" s="90"/>
    </row>
    <row r="328" spans="1:2" x14ac:dyDescent="0.25">
      <c r="A328" s="90"/>
      <c r="B328" s="90"/>
    </row>
    <row r="329" spans="1:2" x14ac:dyDescent="0.25">
      <c r="A329" s="90"/>
      <c r="B329" s="90"/>
    </row>
    <row r="330" spans="1:2" x14ac:dyDescent="0.25">
      <c r="A330" s="90"/>
      <c r="B330" s="90"/>
    </row>
    <row r="331" spans="1:2" x14ac:dyDescent="0.25">
      <c r="A331" s="90"/>
      <c r="B331" s="90"/>
    </row>
    <row r="332" spans="1:2" x14ac:dyDescent="0.25">
      <c r="A332" s="90"/>
      <c r="B332" s="90"/>
    </row>
    <row r="333" spans="1:2" x14ac:dyDescent="0.25">
      <c r="A333" s="90"/>
      <c r="B333" s="90"/>
    </row>
    <row r="334" spans="1:2" x14ac:dyDescent="0.25">
      <c r="A334" s="90"/>
      <c r="B334" s="90"/>
    </row>
    <row r="335" spans="1:2" x14ac:dyDescent="0.25">
      <c r="A335" s="90"/>
      <c r="B335" s="90"/>
    </row>
    <row r="336" spans="1:2" x14ac:dyDescent="0.25">
      <c r="A336" s="90"/>
      <c r="B336" s="90"/>
    </row>
    <row r="337" spans="1:2" x14ac:dyDescent="0.25">
      <c r="A337" s="90"/>
      <c r="B337" s="90"/>
    </row>
    <row r="338" spans="1:2" x14ac:dyDescent="0.25">
      <c r="A338" s="90"/>
      <c r="B338" s="90"/>
    </row>
    <row r="339" spans="1:2" x14ac:dyDescent="0.25">
      <c r="A339" s="90"/>
      <c r="B339" s="90"/>
    </row>
    <row r="340" spans="1:2" x14ac:dyDescent="0.25">
      <c r="A340" s="90"/>
      <c r="B340" s="90"/>
    </row>
    <row r="341" spans="1:2" x14ac:dyDescent="0.25">
      <c r="A341" s="90"/>
      <c r="B341" s="90"/>
    </row>
    <row r="342" spans="1:2" x14ac:dyDescent="0.25">
      <c r="A342" s="90"/>
      <c r="B342" s="90"/>
    </row>
    <row r="343" spans="1:2" x14ac:dyDescent="0.25">
      <c r="A343" s="90"/>
      <c r="B343" s="90"/>
    </row>
    <row r="344" spans="1:2" x14ac:dyDescent="0.25">
      <c r="A344" s="90"/>
      <c r="B344" s="90"/>
    </row>
    <row r="345" spans="1:2" x14ac:dyDescent="0.25">
      <c r="A345" s="90"/>
      <c r="B345" s="90"/>
    </row>
    <row r="346" spans="1:2" x14ac:dyDescent="0.25">
      <c r="A346" s="90"/>
      <c r="B346" s="90"/>
    </row>
    <row r="347" spans="1:2" x14ac:dyDescent="0.25">
      <c r="A347" s="90"/>
      <c r="B347" s="90"/>
    </row>
    <row r="348" spans="1:2" x14ac:dyDescent="0.25">
      <c r="A348" s="90"/>
      <c r="B348" s="90"/>
    </row>
    <row r="349" spans="1:2" x14ac:dyDescent="0.25">
      <c r="A349" s="90"/>
      <c r="B349" s="90"/>
    </row>
    <row r="350" spans="1:2" x14ac:dyDescent="0.25">
      <c r="A350" s="90"/>
      <c r="B350" s="90"/>
    </row>
    <row r="351" spans="1:2" x14ac:dyDescent="0.25">
      <c r="A351" s="90"/>
      <c r="B351" s="90"/>
    </row>
    <row r="352" spans="1:2" x14ac:dyDescent="0.25">
      <c r="A352" s="90"/>
      <c r="B352" s="90"/>
    </row>
    <row r="353" spans="1:2" x14ac:dyDescent="0.25">
      <c r="A353" s="90"/>
      <c r="B353" s="90"/>
    </row>
    <row r="354" spans="1:2" x14ac:dyDescent="0.25">
      <c r="A354" s="90"/>
      <c r="B354" s="90"/>
    </row>
    <row r="355" spans="1:2" x14ac:dyDescent="0.25">
      <c r="A355" s="90"/>
      <c r="B355" s="90"/>
    </row>
    <row r="356" spans="1:2" x14ac:dyDescent="0.25">
      <c r="A356" s="90"/>
      <c r="B356" s="90"/>
    </row>
    <row r="357" spans="1:2" x14ac:dyDescent="0.25">
      <c r="A357" s="90"/>
      <c r="B357" s="90"/>
    </row>
    <row r="358" spans="1:2" x14ac:dyDescent="0.25">
      <c r="A358" s="90"/>
      <c r="B358" s="90"/>
    </row>
    <row r="359" spans="1:2" x14ac:dyDescent="0.25">
      <c r="A359" s="90"/>
      <c r="B359" s="90"/>
    </row>
    <row r="360" spans="1:2" x14ac:dyDescent="0.25">
      <c r="A360" s="90"/>
      <c r="B360" s="90"/>
    </row>
    <row r="361" spans="1:2" x14ac:dyDescent="0.25">
      <c r="A361" s="90"/>
      <c r="B361" s="90"/>
    </row>
    <row r="362" spans="1:2" x14ac:dyDescent="0.25">
      <c r="A362" s="90"/>
      <c r="B362" s="90"/>
    </row>
    <row r="363" spans="1:2" x14ac:dyDescent="0.25">
      <c r="A363" s="90"/>
      <c r="B363" s="90"/>
    </row>
    <row r="364" spans="1:2" x14ac:dyDescent="0.25">
      <c r="A364" s="90"/>
      <c r="B364" s="90"/>
    </row>
    <row r="365" spans="1:2" x14ac:dyDescent="0.25">
      <c r="A365" s="90"/>
      <c r="B365" s="90"/>
    </row>
    <row r="366" spans="1:2" x14ac:dyDescent="0.25">
      <c r="A366" s="90"/>
      <c r="B366" s="90"/>
    </row>
    <row r="367" spans="1:2" x14ac:dyDescent="0.25">
      <c r="A367" s="90"/>
      <c r="B367" s="90"/>
    </row>
    <row r="368" spans="1:2" x14ac:dyDescent="0.25">
      <c r="A368" s="90"/>
      <c r="B368" s="90"/>
    </row>
    <row r="369" spans="1:2" x14ac:dyDescent="0.25">
      <c r="A369" s="90"/>
      <c r="B369" s="90"/>
    </row>
    <row r="370" spans="1:2" x14ac:dyDescent="0.25">
      <c r="A370" s="90"/>
      <c r="B370" s="90"/>
    </row>
    <row r="371" spans="1:2" x14ac:dyDescent="0.25">
      <c r="A371" s="90"/>
      <c r="B371" s="90"/>
    </row>
    <row r="372" spans="1:2" x14ac:dyDescent="0.25">
      <c r="A372" s="90"/>
      <c r="B372" s="90"/>
    </row>
    <row r="373" spans="1:2" x14ac:dyDescent="0.25">
      <c r="A373" s="90"/>
      <c r="B373" s="90"/>
    </row>
    <row r="374" spans="1:2" x14ac:dyDescent="0.25">
      <c r="A374" s="90"/>
      <c r="B374" s="90"/>
    </row>
    <row r="375" spans="1:2" x14ac:dyDescent="0.25">
      <c r="A375" s="90"/>
      <c r="B375" s="90"/>
    </row>
    <row r="376" spans="1:2" x14ac:dyDescent="0.25">
      <c r="A376" s="90"/>
      <c r="B376" s="90"/>
    </row>
    <row r="377" spans="1:2" x14ac:dyDescent="0.25">
      <c r="A377" s="90"/>
      <c r="B377" s="90"/>
    </row>
    <row r="378" spans="1:2" x14ac:dyDescent="0.25">
      <c r="A378" s="90"/>
      <c r="B378" s="90"/>
    </row>
    <row r="379" spans="1:2" x14ac:dyDescent="0.25">
      <c r="A379" s="90"/>
      <c r="B379" s="90"/>
    </row>
    <row r="380" spans="1:2" x14ac:dyDescent="0.25">
      <c r="A380" s="90"/>
      <c r="B380" s="90"/>
    </row>
    <row r="381" spans="1:2" x14ac:dyDescent="0.25">
      <c r="A381" s="90"/>
      <c r="B381" s="90"/>
    </row>
    <row r="382" spans="1:2" x14ac:dyDescent="0.25">
      <c r="A382" s="90"/>
      <c r="B382" s="90"/>
    </row>
    <row r="383" spans="1:2" x14ac:dyDescent="0.25">
      <c r="A383" s="90"/>
      <c r="B383" s="90"/>
    </row>
    <row r="384" spans="1:2" x14ac:dyDescent="0.25">
      <c r="A384" s="90"/>
      <c r="B384" s="90"/>
    </row>
    <row r="385" spans="1:2" x14ac:dyDescent="0.25">
      <c r="A385" s="90"/>
      <c r="B385" s="90"/>
    </row>
    <row r="386" spans="1:2" x14ac:dyDescent="0.25">
      <c r="A386" s="90"/>
      <c r="B386" s="90"/>
    </row>
    <row r="387" spans="1:2" x14ac:dyDescent="0.25">
      <c r="A387" s="90"/>
      <c r="B387" s="90"/>
    </row>
    <row r="388" spans="1:2" x14ac:dyDescent="0.25">
      <c r="A388" s="90"/>
      <c r="B388" s="90"/>
    </row>
    <row r="389" spans="1:2" x14ac:dyDescent="0.25">
      <c r="A389" s="90"/>
      <c r="B389" s="90"/>
    </row>
    <row r="390" spans="1:2" x14ac:dyDescent="0.25">
      <c r="A390" s="90"/>
      <c r="B390" s="90"/>
    </row>
    <row r="391" spans="1:2" x14ac:dyDescent="0.25">
      <c r="A391" s="90"/>
      <c r="B391" s="90"/>
    </row>
    <row r="392" spans="1:2" x14ac:dyDescent="0.25">
      <c r="A392" s="90"/>
      <c r="B392" s="90"/>
    </row>
    <row r="393" spans="1:2" x14ac:dyDescent="0.25">
      <c r="A393" s="90"/>
      <c r="B393" s="90"/>
    </row>
    <row r="394" spans="1:2" x14ac:dyDescent="0.25">
      <c r="A394" s="90"/>
      <c r="B394" s="90"/>
    </row>
    <row r="395" spans="1:2" x14ac:dyDescent="0.25">
      <c r="A395" s="90"/>
      <c r="B395" s="90"/>
    </row>
    <row r="396" spans="1:2" x14ac:dyDescent="0.25">
      <c r="A396" s="90"/>
      <c r="B396" s="90"/>
    </row>
    <row r="397" spans="1:2" x14ac:dyDescent="0.25">
      <c r="A397" s="90"/>
      <c r="B397" s="90"/>
    </row>
    <row r="398" spans="1:2" x14ac:dyDescent="0.25">
      <c r="A398" s="90"/>
      <c r="B398" s="90"/>
    </row>
    <row r="399" spans="1:2" x14ac:dyDescent="0.25">
      <c r="A399" s="90"/>
      <c r="B399" s="90"/>
    </row>
    <row r="400" spans="1:2" x14ac:dyDescent="0.25">
      <c r="A400" s="90"/>
      <c r="B400" s="90"/>
    </row>
    <row r="401" spans="1:2" x14ac:dyDescent="0.25">
      <c r="A401" s="90"/>
      <c r="B401" s="90"/>
    </row>
    <row r="402" spans="1:2" x14ac:dyDescent="0.25">
      <c r="A402" s="90"/>
      <c r="B402" s="90"/>
    </row>
    <row r="403" spans="1:2" x14ac:dyDescent="0.25">
      <c r="A403" s="90"/>
      <c r="B403" s="90"/>
    </row>
    <row r="404" spans="1:2" x14ac:dyDescent="0.25">
      <c r="A404" s="90"/>
      <c r="B404" s="90"/>
    </row>
    <row r="405" spans="1:2" x14ac:dyDescent="0.25">
      <c r="A405" s="90"/>
      <c r="B405" s="90"/>
    </row>
    <row r="406" spans="1:2" x14ac:dyDescent="0.25">
      <c r="A406" s="90"/>
      <c r="B406" s="90"/>
    </row>
    <row r="407" spans="1:2" x14ac:dyDescent="0.25">
      <c r="A407" s="90"/>
      <c r="B407" s="90"/>
    </row>
    <row r="408" spans="1:2" x14ac:dyDescent="0.25">
      <c r="A408" s="90"/>
      <c r="B408" s="90"/>
    </row>
    <row r="409" spans="1:2" x14ac:dyDescent="0.25">
      <c r="A409" s="90"/>
      <c r="B409" s="90"/>
    </row>
    <row r="410" spans="1:2" x14ac:dyDescent="0.25">
      <c r="A410" s="90"/>
      <c r="B410" s="90"/>
    </row>
    <row r="411" spans="1:2" x14ac:dyDescent="0.25">
      <c r="A411" s="90"/>
      <c r="B411" s="90"/>
    </row>
    <row r="412" spans="1:2" x14ac:dyDescent="0.25">
      <c r="A412" s="90"/>
      <c r="B412" s="90"/>
    </row>
    <row r="413" spans="1:2" x14ac:dyDescent="0.25">
      <c r="A413" s="90"/>
      <c r="B413" s="90"/>
    </row>
    <row r="414" spans="1:2" x14ac:dyDescent="0.25">
      <c r="A414" s="90"/>
      <c r="B414" s="90"/>
    </row>
    <row r="415" spans="1:2" x14ac:dyDescent="0.25">
      <c r="A415" s="90"/>
      <c r="B415" s="90"/>
    </row>
    <row r="416" spans="1:2" x14ac:dyDescent="0.25">
      <c r="A416" s="90"/>
      <c r="B416" s="90"/>
    </row>
    <row r="417" spans="1:2" x14ac:dyDescent="0.25">
      <c r="A417" s="90"/>
      <c r="B417" s="90"/>
    </row>
    <row r="418" spans="1:2" x14ac:dyDescent="0.25">
      <c r="A418" s="90"/>
      <c r="B418" s="90"/>
    </row>
    <row r="419" spans="1:2" x14ac:dyDescent="0.25">
      <c r="A419" s="90"/>
      <c r="B419" s="90"/>
    </row>
    <row r="420" spans="1:2" x14ac:dyDescent="0.25">
      <c r="A420" s="90"/>
      <c r="B420" s="90"/>
    </row>
    <row r="421" spans="1:2" x14ac:dyDescent="0.25">
      <c r="A421" s="90"/>
      <c r="B421" s="90"/>
    </row>
    <row r="422" spans="1:2" x14ac:dyDescent="0.25">
      <c r="A422" s="90"/>
      <c r="B422" s="90"/>
    </row>
    <row r="423" spans="1:2" x14ac:dyDescent="0.25">
      <c r="A423" s="90"/>
      <c r="B423" s="90"/>
    </row>
    <row r="424" spans="1:2" x14ac:dyDescent="0.25">
      <c r="A424" s="90"/>
      <c r="B424" s="90"/>
    </row>
    <row r="425" spans="1:2" x14ac:dyDescent="0.25">
      <c r="A425" s="90"/>
      <c r="B425" s="90"/>
    </row>
    <row r="426" spans="1:2" x14ac:dyDescent="0.25">
      <c r="A426" s="90"/>
      <c r="B426" s="90"/>
    </row>
    <row r="427" spans="1:2" x14ac:dyDescent="0.25">
      <c r="A427" s="90"/>
      <c r="B427" s="90"/>
    </row>
    <row r="428" spans="1:2" x14ac:dyDescent="0.25">
      <c r="A428" s="90"/>
      <c r="B428" s="90"/>
    </row>
    <row r="429" spans="1:2" x14ac:dyDescent="0.25">
      <c r="A429" s="90"/>
      <c r="B429" s="90"/>
    </row>
    <row r="430" spans="1:2" x14ac:dyDescent="0.25">
      <c r="A430" s="90"/>
      <c r="B430" s="90"/>
    </row>
    <row r="431" spans="1:2" x14ac:dyDescent="0.25">
      <c r="A431" s="90"/>
      <c r="B431" s="90"/>
    </row>
    <row r="432" spans="1:2" x14ac:dyDescent="0.25">
      <c r="A432" s="90"/>
      <c r="B432" s="90"/>
    </row>
    <row r="433" spans="1:2" x14ac:dyDescent="0.25">
      <c r="A433" s="90"/>
      <c r="B433" s="90"/>
    </row>
    <row r="434" spans="1:2" x14ac:dyDescent="0.25">
      <c r="A434" s="90"/>
      <c r="B434" s="90"/>
    </row>
    <row r="435" spans="1:2" x14ac:dyDescent="0.25">
      <c r="A435" s="90"/>
      <c r="B435" s="90"/>
    </row>
    <row r="436" spans="1:2" x14ac:dyDescent="0.25">
      <c r="A436" s="90"/>
      <c r="B436" s="90"/>
    </row>
    <row r="437" spans="1:2" x14ac:dyDescent="0.25">
      <c r="A437" s="90"/>
      <c r="B437" s="90"/>
    </row>
    <row r="438" spans="1:2" x14ac:dyDescent="0.25">
      <c r="A438" s="90"/>
      <c r="B438" s="90"/>
    </row>
    <row r="439" spans="1:2" x14ac:dyDescent="0.25">
      <c r="A439" s="90"/>
      <c r="B439" s="90"/>
    </row>
    <row r="440" spans="1:2" x14ac:dyDescent="0.25">
      <c r="A440" s="90"/>
      <c r="B440" s="90"/>
    </row>
    <row r="441" spans="1:2" x14ac:dyDescent="0.25">
      <c r="A441" s="90"/>
      <c r="B441" s="90"/>
    </row>
    <row r="442" spans="1:2" x14ac:dyDescent="0.25">
      <c r="A442" s="90"/>
      <c r="B442" s="90"/>
    </row>
    <row r="443" spans="1:2" x14ac:dyDescent="0.25">
      <c r="A443" s="90"/>
      <c r="B443" s="90"/>
    </row>
    <row r="444" spans="1:2" x14ac:dyDescent="0.25">
      <c r="A444" s="90"/>
      <c r="B444" s="90"/>
    </row>
    <row r="445" spans="1:2" x14ac:dyDescent="0.25">
      <c r="A445" s="90"/>
      <c r="B445" s="90"/>
    </row>
    <row r="446" spans="1:2" x14ac:dyDescent="0.25">
      <c r="A446" s="90"/>
      <c r="B446" s="90"/>
    </row>
    <row r="447" spans="1:2" x14ac:dyDescent="0.25">
      <c r="A447" s="90"/>
      <c r="B447" s="90"/>
    </row>
    <row r="448" spans="1:2" x14ac:dyDescent="0.25">
      <c r="A448" s="90"/>
      <c r="B448" s="90"/>
    </row>
    <row r="449" spans="1:2" x14ac:dyDescent="0.25">
      <c r="A449" s="90"/>
      <c r="B449" s="90"/>
    </row>
    <row r="450" spans="1:2" x14ac:dyDescent="0.25">
      <c r="A450" s="90"/>
      <c r="B450" s="90"/>
    </row>
    <row r="451" spans="1:2" x14ac:dyDescent="0.25">
      <c r="A451" s="90"/>
      <c r="B451" s="90"/>
    </row>
    <row r="452" spans="1:2" x14ac:dyDescent="0.25">
      <c r="A452" s="90"/>
      <c r="B452" s="90"/>
    </row>
    <row r="453" spans="1:2" x14ac:dyDescent="0.25">
      <c r="A453" s="90"/>
      <c r="B453" s="90"/>
    </row>
    <row r="454" spans="1:2" x14ac:dyDescent="0.25">
      <c r="A454" s="90"/>
      <c r="B454" s="90"/>
    </row>
    <row r="455" spans="1:2" x14ac:dyDescent="0.25">
      <c r="A455" s="90"/>
      <c r="B455" s="90"/>
    </row>
    <row r="456" spans="1:2" x14ac:dyDescent="0.25">
      <c r="A456" s="90"/>
      <c r="B456" s="90"/>
    </row>
    <row r="457" spans="1:2" x14ac:dyDescent="0.25">
      <c r="A457" s="90"/>
      <c r="B457" s="90"/>
    </row>
    <row r="458" spans="1:2" x14ac:dyDescent="0.25">
      <c r="A458" s="90"/>
      <c r="B458" s="90"/>
    </row>
    <row r="459" spans="1:2" x14ac:dyDescent="0.25">
      <c r="A459" s="90"/>
      <c r="B459" s="90"/>
    </row>
    <row r="460" spans="1:2" x14ac:dyDescent="0.25">
      <c r="A460" s="90"/>
      <c r="B460" s="90"/>
    </row>
    <row r="461" spans="1:2" x14ac:dyDescent="0.25">
      <c r="A461" s="90"/>
      <c r="B461" s="90"/>
    </row>
    <row r="462" spans="1:2" x14ac:dyDescent="0.25">
      <c r="A462" s="90"/>
      <c r="B462" s="90"/>
    </row>
    <row r="463" spans="1:2" x14ac:dyDescent="0.25">
      <c r="A463" s="90"/>
      <c r="B463" s="90"/>
    </row>
    <row r="464" spans="1:2" x14ac:dyDescent="0.25">
      <c r="A464" s="90"/>
      <c r="B464" s="90"/>
    </row>
    <row r="465" spans="1:2" x14ac:dyDescent="0.25">
      <c r="A465" s="90"/>
      <c r="B465" s="90"/>
    </row>
    <row r="466" spans="1:2" x14ac:dyDescent="0.25">
      <c r="A466" s="90"/>
      <c r="B466" s="90"/>
    </row>
    <row r="467" spans="1:2" x14ac:dyDescent="0.25">
      <c r="A467" s="90"/>
      <c r="B467" s="90"/>
    </row>
    <row r="468" spans="1:2" x14ac:dyDescent="0.25">
      <c r="A468" s="90"/>
      <c r="B468" s="90"/>
    </row>
    <row r="469" spans="1:2" x14ac:dyDescent="0.25">
      <c r="A469" s="90"/>
      <c r="B469" s="90"/>
    </row>
    <row r="470" spans="1:2" x14ac:dyDescent="0.25">
      <c r="A470" s="90"/>
      <c r="B470" s="90"/>
    </row>
    <row r="471" spans="1:2" x14ac:dyDescent="0.25">
      <c r="A471" s="90"/>
      <c r="B471" s="90"/>
    </row>
    <row r="472" spans="1:2" x14ac:dyDescent="0.25">
      <c r="A472" s="90"/>
      <c r="B472" s="90"/>
    </row>
    <row r="473" spans="1:2" x14ac:dyDescent="0.25">
      <c r="A473" s="90"/>
      <c r="B473" s="90"/>
    </row>
    <row r="474" spans="1:2" x14ac:dyDescent="0.25">
      <c r="A474" s="90"/>
      <c r="B474" s="90"/>
    </row>
    <row r="475" spans="1:2" x14ac:dyDescent="0.25">
      <c r="A475" s="90"/>
      <c r="B475" s="90"/>
    </row>
    <row r="476" spans="1:2" x14ac:dyDescent="0.25">
      <c r="A476" s="90"/>
      <c r="B476" s="90"/>
    </row>
    <row r="477" spans="1:2" x14ac:dyDescent="0.25">
      <c r="A477" s="90"/>
      <c r="B477" s="90"/>
    </row>
    <row r="478" spans="1:2" x14ac:dyDescent="0.25">
      <c r="A478" s="90"/>
      <c r="B478" s="90"/>
    </row>
    <row r="479" spans="1:2" x14ac:dyDescent="0.25">
      <c r="A479" s="90"/>
      <c r="B479" s="90"/>
    </row>
    <row r="480" spans="1:2" x14ac:dyDescent="0.25">
      <c r="A480" s="90"/>
      <c r="B480" s="90"/>
    </row>
    <row r="481" spans="1:2" x14ac:dyDescent="0.25">
      <c r="A481" s="90"/>
      <c r="B481" s="90"/>
    </row>
    <row r="482" spans="1:2" x14ac:dyDescent="0.25">
      <c r="A482" s="90"/>
      <c r="B482" s="90"/>
    </row>
    <row r="483" spans="1:2" x14ac:dyDescent="0.25">
      <c r="A483" s="90"/>
      <c r="B483" s="90"/>
    </row>
    <row r="484" spans="1:2" x14ac:dyDescent="0.25">
      <c r="A484" s="90"/>
      <c r="B484" s="90"/>
    </row>
    <row r="485" spans="1:2" x14ac:dyDescent="0.25">
      <c r="A485" s="90"/>
      <c r="B485" s="90"/>
    </row>
    <row r="486" spans="1:2" x14ac:dyDescent="0.25">
      <c r="A486" s="90"/>
      <c r="B486" s="90"/>
    </row>
    <row r="487" spans="1:2" x14ac:dyDescent="0.25">
      <c r="A487" s="90"/>
      <c r="B487" s="90"/>
    </row>
    <row r="488" spans="1:2" x14ac:dyDescent="0.25">
      <c r="A488" s="90"/>
      <c r="B488" s="90"/>
    </row>
    <row r="489" spans="1:2" x14ac:dyDescent="0.25">
      <c r="A489" s="90"/>
      <c r="B489" s="90"/>
    </row>
    <row r="490" spans="1:2" x14ac:dyDescent="0.25">
      <c r="A490" s="90"/>
      <c r="B490" s="90"/>
    </row>
    <row r="491" spans="1:2" x14ac:dyDescent="0.25">
      <c r="A491" s="90"/>
      <c r="B491" s="90"/>
    </row>
    <row r="492" spans="1:2" x14ac:dyDescent="0.25">
      <c r="A492" s="90"/>
      <c r="B492" s="90"/>
    </row>
    <row r="493" spans="1:2" x14ac:dyDescent="0.25">
      <c r="A493" s="90"/>
      <c r="B493" s="90"/>
    </row>
    <row r="494" spans="1:2" x14ac:dyDescent="0.25">
      <c r="A494" s="90"/>
      <c r="B494" s="90"/>
    </row>
    <row r="495" spans="1:2" x14ac:dyDescent="0.25">
      <c r="A495" s="90"/>
      <c r="B495" s="90"/>
    </row>
    <row r="496" spans="1:2" x14ac:dyDescent="0.25">
      <c r="A496" s="90"/>
      <c r="B496" s="90"/>
    </row>
    <row r="497" spans="1:2" x14ac:dyDescent="0.25">
      <c r="A497" s="90"/>
      <c r="B497" s="90"/>
    </row>
    <row r="498" spans="1:2" x14ac:dyDescent="0.25">
      <c r="A498" s="90"/>
      <c r="B498" s="90"/>
    </row>
    <row r="499" spans="1:2" x14ac:dyDescent="0.25">
      <c r="A499" s="90"/>
      <c r="B499" s="90"/>
    </row>
    <row r="500" spans="1:2" x14ac:dyDescent="0.25">
      <c r="A500" s="90"/>
      <c r="B500" s="90"/>
    </row>
    <row r="501" spans="1:2" x14ac:dyDescent="0.25">
      <c r="A501" s="90"/>
      <c r="B501" s="90"/>
    </row>
    <row r="502" spans="1:2" x14ac:dyDescent="0.25">
      <c r="A502" s="90"/>
      <c r="B502" s="90"/>
    </row>
    <row r="503" spans="1:2" x14ac:dyDescent="0.25">
      <c r="A503" s="90"/>
      <c r="B503" s="90"/>
    </row>
    <row r="504" spans="1:2" x14ac:dyDescent="0.25">
      <c r="A504" s="90"/>
      <c r="B504" s="90"/>
    </row>
    <row r="505" spans="1:2" x14ac:dyDescent="0.25">
      <c r="A505" s="90"/>
      <c r="B505" s="90"/>
    </row>
    <row r="506" spans="1:2" x14ac:dyDescent="0.25">
      <c r="A506" s="90"/>
      <c r="B506" s="90"/>
    </row>
    <row r="507" spans="1:2" x14ac:dyDescent="0.25">
      <c r="A507" s="90"/>
      <c r="B507" s="90"/>
    </row>
    <row r="508" spans="1:2" x14ac:dyDescent="0.25">
      <c r="A508" s="90"/>
      <c r="B508" s="90"/>
    </row>
    <row r="509" spans="1:2" x14ac:dyDescent="0.25">
      <c r="A509" s="90"/>
      <c r="B509" s="90"/>
    </row>
    <row r="510" spans="1:2" x14ac:dyDescent="0.25">
      <c r="A510" s="90"/>
      <c r="B510" s="90"/>
    </row>
    <row r="511" spans="1:2" x14ac:dyDescent="0.25">
      <c r="A511" s="90"/>
      <c r="B511" s="90"/>
    </row>
    <row r="512" spans="1:2" x14ac:dyDescent="0.25">
      <c r="A512" s="90"/>
      <c r="B512" s="90"/>
    </row>
    <row r="513" spans="1:2" x14ac:dyDescent="0.25">
      <c r="A513" s="90"/>
      <c r="B513" s="90"/>
    </row>
    <row r="514" spans="1:2" x14ac:dyDescent="0.25">
      <c r="A514" s="90"/>
      <c r="B514" s="90"/>
    </row>
    <row r="515" spans="1:2" x14ac:dyDescent="0.25">
      <c r="A515" s="90"/>
      <c r="B515" s="90"/>
    </row>
    <row r="516" spans="1:2" x14ac:dyDescent="0.25">
      <c r="A516" s="90"/>
      <c r="B516" s="90"/>
    </row>
    <row r="517" spans="1:2" x14ac:dyDescent="0.25">
      <c r="A517" s="90"/>
      <c r="B517" s="90"/>
    </row>
    <row r="518" spans="1:2" x14ac:dyDescent="0.25">
      <c r="A518" s="90"/>
      <c r="B518" s="90"/>
    </row>
    <row r="519" spans="1:2" x14ac:dyDescent="0.25">
      <c r="A519" s="90"/>
      <c r="B519" s="90"/>
    </row>
    <row r="520" spans="1:2" x14ac:dyDescent="0.25">
      <c r="A520" s="90"/>
      <c r="B520" s="90"/>
    </row>
    <row r="521" spans="1:2" x14ac:dyDescent="0.25">
      <c r="A521" s="90"/>
      <c r="B521" s="90"/>
    </row>
    <row r="522" spans="1:2" x14ac:dyDescent="0.25">
      <c r="A522" s="90"/>
      <c r="B522" s="90"/>
    </row>
    <row r="523" spans="1:2" x14ac:dyDescent="0.25">
      <c r="A523" s="90"/>
      <c r="B523" s="90"/>
    </row>
    <row r="524" spans="1:2" x14ac:dyDescent="0.25">
      <c r="A524" s="90"/>
      <c r="B524" s="90"/>
    </row>
    <row r="525" spans="1:2" x14ac:dyDescent="0.25">
      <c r="A525" s="90"/>
      <c r="B525" s="90"/>
    </row>
    <row r="526" spans="1:2" x14ac:dyDescent="0.25">
      <c r="A526" s="90"/>
      <c r="B526" s="90"/>
    </row>
    <row r="527" spans="1:2" x14ac:dyDescent="0.25">
      <c r="A527" s="90"/>
      <c r="B527" s="90"/>
    </row>
    <row r="528" spans="1:2" x14ac:dyDescent="0.25">
      <c r="A528" s="90"/>
      <c r="B528" s="90"/>
    </row>
    <row r="529" spans="1:2" x14ac:dyDescent="0.25">
      <c r="A529" s="90"/>
      <c r="B529" s="90"/>
    </row>
    <row r="530" spans="1:2" x14ac:dyDescent="0.25">
      <c r="A530" s="90"/>
      <c r="B530" s="90"/>
    </row>
    <row r="531" spans="1:2" x14ac:dyDescent="0.25">
      <c r="A531" s="90"/>
      <c r="B531" s="90"/>
    </row>
    <row r="532" spans="1:2" x14ac:dyDescent="0.25">
      <c r="A532" s="90"/>
      <c r="B532" s="90"/>
    </row>
    <row r="533" spans="1:2" x14ac:dyDescent="0.25">
      <c r="A533" s="90"/>
      <c r="B533" s="90"/>
    </row>
    <row r="534" spans="1:2" x14ac:dyDescent="0.25">
      <c r="A534" s="90"/>
      <c r="B534" s="90"/>
    </row>
    <row r="535" spans="1:2" x14ac:dyDescent="0.25">
      <c r="A535" s="90"/>
      <c r="B535" s="90"/>
    </row>
    <row r="536" spans="1:2" x14ac:dyDescent="0.25">
      <c r="A536" s="90"/>
      <c r="B536" s="90"/>
    </row>
    <row r="537" spans="1:2" x14ac:dyDescent="0.25">
      <c r="A537" s="90"/>
      <c r="B537" s="90"/>
    </row>
    <row r="538" spans="1:2" x14ac:dyDescent="0.25">
      <c r="A538" s="90"/>
      <c r="B538" s="90"/>
    </row>
    <row r="539" spans="1:2" x14ac:dyDescent="0.25">
      <c r="A539" s="90"/>
      <c r="B539" s="90"/>
    </row>
    <row r="540" spans="1:2" x14ac:dyDescent="0.25">
      <c r="A540" s="90"/>
      <c r="B540" s="90"/>
    </row>
    <row r="541" spans="1:2" x14ac:dyDescent="0.25">
      <c r="A541" s="90"/>
      <c r="B541" s="90"/>
    </row>
    <row r="542" spans="1:2" x14ac:dyDescent="0.25">
      <c r="A542" s="90"/>
      <c r="B542" s="90"/>
    </row>
    <row r="543" spans="1:2" x14ac:dyDescent="0.25">
      <c r="A543" s="90"/>
      <c r="B543" s="90"/>
    </row>
    <row r="544" spans="1:2" x14ac:dyDescent="0.25">
      <c r="A544" s="90"/>
      <c r="B544" s="90"/>
    </row>
    <row r="545" spans="1:2" x14ac:dyDescent="0.25">
      <c r="A545" s="90"/>
      <c r="B545" s="90"/>
    </row>
    <row r="546" spans="1:2" x14ac:dyDescent="0.25">
      <c r="A546" s="90"/>
      <c r="B546" s="90"/>
    </row>
    <row r="547" spans="1:2" x14ac:dyDescent="0.25">
      <c r="A547" s="90"/>
      <c r="B547" s="90"/>
    </row>
    <row r="548" spans="1:2" x14ac:dyDescent="0.25">
      <c r="A548" s="90"/>
      <c r="B548" s="90"/>
    </row>
    <row r="549" spans="1:2" x14ac:dyDescent="0.25">
      <c r="A549" s="90"/>
      <c r="B549" s="90"/>
    </row>
    <row r="550" spans="1:2" x14ac:dyDescent="0.25">
      <c r="A550" s="90"/>
      <c r="B550" s="90"/>
    </row>
    <row r="551" spans="1:2" x14ac:dyDescent="0.25">
      <c r="A551" s="90"/>
      <c r="B551" s="90"/>
    </row>
    <row r="552" spans="1:2" x14ac:dyDescent="0.25">
      <c r="A552" s="90"/>
      <c r="B552" s="90"/>
    </row>
    <row r="553" spans="1:2" x14ac:dyDescent="0.25">
      <c r="A553" s="90"/>
      <c r="B553" s="90"/>
    </row>
    <row r="554" spans="1:2" x14ac:dyDescent="0.25">
      <c r="A554" s="90"/>
      <c r="B554" s="90"/>
    </row>
    <row r="555" spans="1:2" x14ac:dyDescent="0.25">
      <c r="A555" s="90"/>
      <c r="B555" s="90"/>
    </row>
    <row r="556" spans="1:2" x14ac:dyDescent="0.25">
      <c r="A556" s="90"/>
      <c r="B556" s="90"/>
    </row>
    <row r="557" spans="1:2" x14ac:dyDescent="0.25">
      <c r="A557" s="90"/>
      <c r="B557" s="90"/>
    </row>
    <row r="558" spans="1:2" x14ac:dyDescent="0.25">
      <c r="A558" s="90"/>
      <c r="B558" s="90"/>
    </row>
    <row r="559" spans="1:2" x14ac:dyDescent="0.25">
      <c r="A559" s="90"/>
      <c r="B559" s="90"/>
    </row>
    <row r="560" spans="1:2" x14ac:dyDescent="0.25">
      <c r="A560" s="90"/>
      <c r="B560" s="90"/>
    </row>
    <row r="561" spans="1:2" x14ac:dyDescent="0.25">
      <c r="A561" s="90"/>
      <c r="B561" s="90"/>
    </row>
    <row r="562" spans="1:2" x14ac:dyDescent="0.25">
      <c r="A562" s="90"/>
      <c r="B562" s="90"/>
    </row>
    <row r="563" spans="1:2" x14ac:dyDescent="0.25">
      <c r="A563" s="90"/>
      <c r="B563" s="90"/>
    </row>
    <row r="564" spans="1:2" x14ac:dyDescent="0.25">
      <c r="A564" s="90"/>
      <c r="B564" s="90"/>
    </row>
    <row r="565" spans="1:2" x14ac:dyDescent="0.25">
      <c r="A565" s="90"/>
      <c r="B565" s="90"/>
    </row>
    <row r="566" spans="1:2" x14ac:dyDescent="0.25">
      <c r="A566" s="90"/>
      <c r="B566" s="90"/>
    </row>
    <row r="567" spans="1:2" x14ac:dyDescent="0.25">
      <c r="A567" s="90"/>
      <c r="B567" s="90"/>
    </row>
    <row r="568" spans="1:2" x14ac:dyDescent="0.25">
      <c r="A568" s="90"/>
      <c r="B568" s="90"/>
    </row>
    <row r="569" spans="1:2" x14ac:dyDescent="0.25">
      <c r="A569" s="90"/>
      <c r="B569" s="90"/>
    </row>
    <row r="570" spans="1:2" x14ac:dyDescent="0.25">
      <c r="A570" s="90"/>
      <c r="B570" s="90"/>
    </row>
    <row r="571" spans="1:2" x14ac:dyDescent="0.25">
      <c r="A571" s="90"/>
      <c r="B571" s="90"/>
    </row>
    <row r="572" spans="1:2" x14ac:dyDescent="0.25">
      <c r="A572" s="90"/>
      <c r="B572" s="90"/>
    </row>
    <row r="573" spans="1:2" x14ac:dyDescent="0.25">
      <c r="A573" s="90"/>
      <c r="B573" s="90"/>
    </row>
    <row r="574" spans="1:2" x14ac:dyDescent="0.25">
      <c r="A574" s="90"/>
      <c r="B574" s="90"/>
    </row>
    <row r="575" spans="1:2" x14ac:dyDescent="0.25">
      <c r="A575" s="90"/>
      <c r="B575" s="90"/>
    </row>
    <row r="576" spans="1:2" x14ac:dyDescent="0.25">
      <c r="A576" s="90"/>
      <c r="B576" s="90"/>
    </row>
    <row r="577" spans="1:2" x14ac:dyDescent="0.25">
      <c r="A577" s="90"/>
      <c r="B577" s="90"/>
    </row>
    <row r="578" spans="1:2" x14ac:dyDescent="0.25">
      <c r="A578" s="90"/>
      <c r="B578" s="90"/>
    </row>
    <row r="579" spans="1:2" x14ac:dyDescent="0.25">
      <c r="A579" s="90"/>
      <c r="B579" s="90"/>
    </row>
    <row r="580" spans="1:2" x14ac:dyDescent="0.25">
      <c r="A580" s="90"/>
      <c r="B580" s="90"/>
    </row>
    <row r="581" spans="1:2" x14ac:dyDescent="0.25">
      <c r="A581" s="90"/>
      <c r="B581" s="90"/>
    </row>
    <row r="582" spans="1:2" x14ac:dyDescent="0.25">
      <c r="A582" s="90"/>
      <c r="B582" s="90"/>
    </row>
    <row r="583" spans="1:2" x14ac:dyDescent="0.25">
      <c r="A583" s="90"/>
      <c r="B583" s="90"/>
    </row>
    <row r="584" spans="1:2" x14ac:dyDescent="0.25">
      <c r="A584" s="90"/>
      <c r="B584" s="90"/>
    </row>
    <row r="585" spans="1:2" x14ac:dyDescent="0.25">
      <c r="A585" s="90"/>
      <c r="B585" s="90"/>
    </row>
    <row r="586" spans="1:2" x14ac:dyDescent="0.25">
      <c r="A586" s="90"/>
      <c r="B586" s="90"/>
    </row>
    <row r="587" spans="1:2" x14ac:dyDescent="0.25">
      <c r="A587" s="90"/>
      <c r="B587" s="90"/>
    </row>
    <row r="588" spans="1:2" x14ac:dyDescent="0.25">
      <c r="A588" s="90"/>
      <c r="B588" s="90"/>
    </row>
    <row r="589" spans="1:2" x14ac:dyDescent="0.25">
      <c r="A589" s="90"/>
      <c r="B589" s="90"/>
    </row>
    <row r="590" spans="1:2" x14ac:dyDescent="0.25">
      <c r="A590" s="90"/>
      <c r="B590" s="90"/>
    </row>
    <row r="591" spans="1:2" x14ac:dyDescent="0.25">
      <c r="A591" s="90"/>
      <c r="B591" s="90"/>
    </row>
    <row r="592" spans="1:2" x14ac:dyDescent="0.25">
      <c r="A592" s="90"/>
      <c r="B592" s="90"/>
    </row>
    <row r="593" spans="1:2" x14ac:dyDescent="0.25">
      <c r="A593" s="90"/>
      <c r="B593" s="90"/>
    </row>
    <row r="594" spans="1:2" x14ac:dyDescent="0.25">
      <c r="A594" s="90"/>
      <c r="B594" s="90"/>
    </row>
    <row r="595" spans="1:2" x14ac:dyDescent="0.25">
      <c r="A595" s="90"/>
      <c r="B595" s="90"/>
    </row>
    <row r="596" spans="1:2" x14ac:dyDescent="0.25">
      <c r="A596" s="90"/>
      <c r="B596" s="90"/>
    </row>
    <row r="597" spans="1:2" x14ac:dyDescent="0.25">
      <c r="A597" s="90"/>
      <c r="B597" s="90"/>
    </row>
    <row r="598" spans="1:2" x14ac:dyDescent="0.25">
      <c r="A598" s="90"/>
      <c r="B598" s="90"/>
    </row>
    <row r="599" spans="1:2" x14ac:dyDescent="0.25">
      <c r="A599" s="90"/>
      <c r="B599" s="90"/>
    </row>
    <row r="600" spans="1:2" x14ac:dyDescent="0.25">
      <c r="A600" s="90"/>
      <c r="B600" s="90"/>
    </row>
    <row r="601" spans="1:2" x14ac:dyDescent="0.25">
      <c r="A601" s="90"/>
      <c r="B601" s="90"/>
    </row>
    <row r="602" spans="1:2" x14ac:dyDescent="0.25">
      <c r="A602" s="90"/>
      <c r="B602" s="90"/>
    </row>
    <row r="603" spans="1:2" x14ac:dyDescent="0.25">
      <c r="A603" s="90"/>
      <c r="B603" s="90"/>
    </row>
    <row r="604" spans="1:2" x14ac:dyDescent="0.25">
      <c r="A604" s="90"/>
      <c r="B604" s="90"/>
    </row>
    <row r="605" spans="1:2" x14ac:dyDescent="0.25">
      <c r="A605" s="90"/>
      <c r="B605" s="90"/>
    </row>
    <row r="606" spans="1:2" x14ac:dyDescent="0.25">
      <c r="A606" s="90"/>
      <c r="B606" s="90"/>
    </row>
    <row r="607" spans="1:2" x14ac:dyDescent="0.25">
      <c r="A607" s="90"/>
      <c r="B607" s="90"/>
    </row>
    <row r="608" spans="1:2" x14ac:dyDescent="0.25">
      <c r="A608" s="90"/>
      <c r="B608" s="90"/>
    </row>
    <row r="609" spans="1:2" x14ac:dyDescent="0.25">
      <c r="A609" s="90"/>
      <c r="B609" s="90"/>
    </row>
    <row r="610" spans="1:2" x14ac:dyDescent="0.25">
      <c r="A610" s="90"/>
      <c r="B610" s="90"/>
    </row>
    <row r="611" spans="1:2" x14ac:dyDescent="0.25">
      <c r="A611" s="90"/>
      <c r="B611" s="90"/>
    </row>
    <row r="612" spans="1:2" x14ac:dyDescent="0.25">
      <c r="A612" s="90"/>
      <c r="B612" s="90"/>
    </row>
    <row r="613" spans="1:2" x14ac:dyDescent="0.25">
      <c r="A613" s="90"/>
      <c r="B613" s="90"/>
    </row>
    <row r="614" spans="1:2" x14ac:dyDescent="0.25">
      <c r="A614" s="90"/>
      <c r="B614" s="90"/>
    </row>
    <row r="615" spans="1:2" x14ac:dyDescent="0.25">
      <c r="A615" s="90"/>
      <c r="B615" s="90"/>
    </row>
    <row r="616" spans="1:2" x14ac:dyDescent="0.25">
      <c r="A616" s="90"/>
      <c r="B616" s="90"/>
    </row>
    <row r="617" spans="1:2" x14ac:dyDescent="0.25">
      <c r="A617" s="90"/>
      <c r="B617" s="90"/>
    </row>
    <row r="618" spans="1:2" x14ac:dyDescent="0.25">
      <c r="A618" s="90"/>
      <c r="B618" s="90"/>
    </row>
    <row r="619" spans="1:2" x14ac:dyDescent="0.25">
      <c r="A619" s="90"/>
      <c r="B619" s="90"/>
    </row>
    <row r="620" spans="1:2" x14ac:dyDescent="0.25">
      <c r="A620" s="90"/>
      <c r="B620" s="90"/>
    </row>
    <row r="621" spans="1:2" x14ac:dyDescent="0.25">
      <c r="A621" s="90"/>
      <c r="B621" s="90"/>
    </row>
    <row r="622" spans="1:2" x14ac:dyDescent="0.25">
      <c r="A622" s="90"/>
      <c r="B622" s="90"/>
    </row>
    <row r="623" spans="1:2" x14ac:dyDescent="0.25">
      <c r="A623" s="90"/>
      <c r="B623" s="90"/>
    </row>
    <row r="624" spans="1:2" x14ac:dyDescent="0.25">
      <c r="A624" s="90"/>
      <c r="B624" s="90"/>
    </row>
    <row r="625" spans="1:2" x14ac:dyDescent="0.25">
      <c r="A625" s="90"/>
      <c r="B625" s="90"/>
    </row>
    <row r="626" spans="1:2" x14ac:dyDescent="0.25">
      <c r="A626" s="90"/>
      <c r="B626" s="90"/>
    </row>
    <row r="627" spans="1:2" x14ac:dyDescent="0.25">
      <c r="A627" s="90"/>
      <c r="B627" s="90"/>
    </row>
    <row r="628" spans="1:2" x14ac:dyDescent="0.25">
      <c r="A628" s="90"/>
      <c r="B628" s="90"/>
    </row>
    <row r="629" spans="1:2" x14ac:dyDescent="0.25">
      <c r="A629" s="90"/>
      <c r="B629" s="90"/>
    </row>
    <row r="630" spans="1:2" x14ac:dyDescent="0.25">
      <c r="A630" s="90"/>
      <c r="B630" s="90"/>
    </row>
    <row r="631" spans="1:2" x14ac:dyDescent="0.25">
      <c r="A631" s="90"/>
      <c r="B631" s="90"/>
    </row>
    <row r="632" spans="1:2" x14ac:dyDescent="0.25">
      <c r="A632" s="90"/>
      <c r="B632" s="90"/>
    </row>
    <row r="633" spans="1:2" x14ac:dyDescent="0.25">
      <c r="A633" s="90"/>
      <c r="B633" s="90"/>
    </row>
    <row r="634" spans="1:2" x14ac:dyDescent="0.25">
      <c r="A634" s="90"/>
      <c r="B634" s="90"/>
    </row>
    <row r="635" spans="1:2" x14ac:dyDescent="0.25">
      <c r="A635" s="90"/>
      <c r="B635" s="90"/>
    </row>
    <row r="636" spans="1:2" x14ac:dyDescent="0.25">
      <c r="A636" s="90"/>
      <c r="B636" s="90"/>
    </row>
    <row r="637" spans="1:2" x14ac:dyDescent="0.25">
      <c r="A637" s="90"/>
      <c r="B637" s="90"/>
    </row>
    <row r="638" spans="1:2" x14ac:dyDescent="0.25">
      <c r="A638" s="90"/>
      <c r="B638" s="90"/>
    </row>
    <row r="639" spans="1:2" x14ac:dyDescent="0.25">
      <c r="A639" s="90"/>
      <c r="B639" s="90"/>
    </row>
    <row r="640" spans="1:2" x14ac:dyDescent="0.25">
      <c r="A640" s="90"/>
      <c r="B640" s="90"/>
    </row>
    <row r="641" spans="1:2" x14ac:dyDescent="0.25">
      <c r="A641" s="90"/>
      <c r="B641" s="90"/>
    </row>
    <row r="642" spans="1:2" x14ac:dyDescent="0.25">
      <c r="A642" s="90"/>
      <c r="B642" s="90"/>
    </row>
    <row r="643" spans="1:2" x14ac:dyDescent="0.25">
      <c r="A643" s="90"/>
      <c r="B643" s="90"/>
    </row>
    <row r="644" spans="1:2" x14ac:dyDescent="0.25">
      <c r="A644" s="90"/>
      <c r="B644" s="90"/>
    </row>
    <row r="645" spans="1:2" x14ac:dyDescent="0.25">
      <c r="A645" s="90"/>
      <c r="B645" s="90"/>
    </row>
    <row r="646" spans="1:2" x14ac:dyDescent="0.25">
      <c r="A646" s="90"/>
      <c r="B646" s="90"/>
    </row>
    <row r="647" spans="1:2" x14ac:dyDescent="0.25">
      <c r="A647" s="90"/>
      <c r="B647" s="90"/>
    </row>
    <row r="648" spans="1:2" x14ac:dyDescent="0.25">
      <c r="A648" s="90"/>
      <c r="B648" s="90"/>
    </row>
    <row r="649" spans="1:2" x14ac:dyDescent="0.25">
      <c r="A649" s="90"/>
      <c r="B649" s="90"/>
    </row>
    <row r="650" spans="1:2" x14ac:dyDescent="0.25">
      <c r="A650" s="90"/>
      <c r="B650" s="90"/>
    </row>
    <row r="651" spans="1:2" x14ac:dyDescent="0.25">
      <c r="A651" s="90"/>
      <c r="B651" s="90"/>
    </row>
    <row r="652" spans="1:2" x14ac:dyDescent="0.25">
      <c r="A652" s="90"/>
      <c r="B652" s="90"/>
    </row>
    <row r="653" spans="1:2" x14ac:dyDescent="0.25">
      <c r="A653" s="90"/>
      <c r="B653" s="90"/>
    </row>
    <row r="654" spans="1:2" x14ac:dyDescent="0.25">
      <c r="A654" s="90"/>
      <c r="B654" s="90"/>
    </row>
    <row r="655" spans="1:2" x14ac:dyDescent="0.25">
      <c r="A655" s="90"/>
      <c r="B655" s="90"/>
    </row>
    <row r="656" spans="1:2" x14ac:dyDescent="0.25">
      <c r="A656" s="90"/>
      <c r="B656" s="90"/>
    </row>
    <row r="657" spans="1:2" x14ac:dyDescent="0.25">
      <c r="A657" s="90"/>
      <c r="B657" s="90"/>
    </row>
    <row r="658" spans="1:2" x14ac:dyDescent="0.25">
      <c r="A658" s="90"/>
      <c r="B658" s="90"/>
    </row>
    <row r="659" spans="1:2" x14ac:dyDescent="0.25">
      <c r="A659" s="90"/>
      <c r="B659" s="90"/>
    </row>
    <row r="660" spans="1:2" x14ac:dyDescent="0.25">
      <c r="A660" s="90"/>
      <c r="B660" s="90"/>
    </row>
    <row r="661" spans="1:2" x14ac:dyDescent="0.25">
      <c r="A661" s="90"/>
      <c r="B661" s="90"/>
    </row>
    <row r="662" spans="1:2" x14ac:dyDescent="0.25">
      <c r="A662" s="90"/>
      <c r="B662" s="90"/>
    </row>
    <row r="663" spans="1:2" x14ac:dyDescent="0.25">
      <c r="A663" s="90"/>
      <c r="B663" s="90"/>
    </row>
    <row r="664" spans="1:2" x14ac:dyDescent="0.25">
      <c r="A664" s="90"/>
      <c r="B664" s="90"/>
    </row>
    <row r="665" spans="1:2" x14ac:dyDescent="0.25">
      <c r="A665" s="90"/>
      <c r="B665" s="90"/>
    </row>
    <row r="666" spans="1:2" x14ac:dyDescent="0.25">
      <c r="A666" s="90"/>
      <c r="B666" s="90"/>
    </row>
    <row r="667" spans="1:2" x14ac:dyDescent="0.25">
      <c r="A667" s="90"/>
      <c r="B667" s="90"/>
    </row>
    <row r="668" spans="1:2" x14ac:dyDescent="0.25">
      <c r="A668" s="90"/>
      <c r="B668" s="90"/>
    </row>
    <row r="669" spans="1:2" x14ac:dyDescent="0.25">
      <c r="A669" s="90"/>
      <c r="B669" s="90"/>
    </row>
    <row r="670" spans="1:2" x14ac:dyDescent="0.25">
      <c r="A670" s="90"/>
      <c r="B670" s="90"/>
    </row>
    <row r="671" spans="1:2" x14ac:dyDescent="0.25">
      <c r="A671" s="90"/>
      <c r="B671" s="90"/>
    </row>
    <row r="672" spans="1:2" x14ac:dyDescent="0.25">
      <c r="A672" s="90"/>
      <c r="B672" s="90"/>
    </row>
    <row r="673" spans="1:2" x14ac:dyDescent="0.25">
      <c r="A673" s="90"/>
      <c r="B673" s="90"/>
    </row>
    <row r="674" spans="1:2" x14ac:dyDescent="0.25">
      <c r="A674" s="90"/>
      <c r="B674" s="90"/>
    </row>
    <row r="675" spans="1:2" x14ac:dyDescent="0.25">
      <c r="A675" s="90"/>
      <c r="B675" s="90"/>
    </row>
    <row r="676" spans="1:2" x14ac:dyDescent="0.25">
      <c r="A676" s="90"/>
      <c r="B676" s="90"/>
    </row>
    <row r="677" spans="1:2" x14ac:dyDescent="0.25">
      <c r="A677" s="90"/>
      <c r="B677" s="90"/>
    </row>
    <row r="678" spans="1:2" x14ac:dyDescent="0.25">
      <c r="A678" s="90"/>
      <c r="B678" s="90"/>
    </row>
    <row r="679" spans="1:2" x14ac:dyDescent="0.25">
      <c r="A679" s="90"/>
      <c r="B679" s="90"/>
    </row>
    <row r="680" spans="1:2" x14ac:dyDescent="0.25">
      <c r="A680" s="90"/>
      <c r="B680" s="90"/>
    </row>
    <row r="681" spans="1:2" x14ac:dyDescent="0.25">
      <c r="A681" s="90"/>
      <c r="B681" s="90"/>
    </row>
    <row r="682" spans="1:2" x14ac:dyDescent="0.25">
      <c r="A682" s="90"/>
      <c r="B682" s="90"/>
    </row>
    <row r="683" spans="1:2" x14ac:dyDescent="0.25">
      <c r="A683" s="90"/>
      <c r="B683" s="90"/>
    </row>
    <row r="684" spans="1:2" x14ac:dyDescent="0.25">
      <c r="A684" s="90"/>
      <c r="B684" s="90"/>
    </row>
    <row r="685" spans="1:2" x14ac:dyDescent="0.25">
      <c r="A685" s="90"/>
      <c r="B685" s="90"/>
    </row>
    <row r="686" spans="1:2" x14ac:dyDescent="0.25">
      <c r="A686" s="90"/>
      <c r="B686" s="90"/>
    </row>
    <row r="687" spans="1:2" x14ac:dyDescent="0.25">
      <c r="A687" s="90"/>
      <c r="B687" s="90"/>
    </row>
    <row r="688" spans="1:2" x14ac:dyDescent="0.25">
      <c r="A688" s="90"/>
      <c r="B688" s="90"/>
    </row>
    <row r="689" spans="1:2" x14ac:dyDescent="0.25">
      <c r="A689" s="90"/>
      <c r="B689" s="90"/>
    </row>
    <row r="690" spans="1:2" x14ac:dyDescent="0.25">
      <c r="A690" s="90"/>
      <c r="B690" s="90"/>
    </row>
    <row r="691" spans="1:2" x14ac:dyDescent="0.25">
      <c r="A691" s="90"/>
      <c r="B691" s="90"/>
    </row>
    <row r="692" spans="1:2" x14ac:dyDescent="0.25">
      <c r="A692" s="90"/>
      <c r="B692" s="90"/>
    </row>
    <row r="693" spans="1:2" x14ac:dyDescent="0.25">
      <c r="A693" s="90"/>
      <c r="B693" s="90"/>
    </row>
    <row r="694" spans="1:2" x14ac:dyDescent="0.25">
      <c r="A694" s="90"/>
      <c r="B694" s="90"/>
    </row>
    <row r="695" spans="1:2" x14ac:dyDescent="0.25">
      <c r="A695" s="90"/>
      <c r="B695" s="90"/>
    </row>
    <row r="696" spans="1:2" x14ac:dyDescent="0.25">
      <c r="A696" s="90"/>
      <c r="B696" s="90"/>
    </row>
    <row r="697" spans="1:2" x14ac:dyDescent="0.25">
      <c r="A697" s="90"/>
      <c r="B697" s="90"/>
    </row>
    <row r="698" spans="1:2" x14ac:dyDescent="0.25">
      <c r="A698" s="90"/>
      <c r="B698" s="90"/>
    </row>
    <row r="699" spans="1:2" x14ac:dyDescent="0.25">
      <c r="A699" s="90"/>
      <c r="B699" s="90"/>
    </row>
    <row r="700" spans="1:2" x14ac:dyDescent="0.25">
      <c r="A700" s="90"/>
      <c r="B700" s="90"/>
    </row>
    <row r="701" spans="1:2" x14ac:dyDescent="0.25">
      <c r="A701" s="90"/>
      <c r="B701" s="90"/>
    </row>
    <row r="702" spans="1:2" x14ac:dyDescent="0.25">
      <c r="A702" s="90"/>
      <c r="B702" s="90"/>
    </row>
    <row r="703" spans="1:2" x14ac:dyDescent="0.25">
      <c r="A703" s="90"/>
      <c r="B703" s="90"/>
    </row>
    <row r="704" spans="1:2" x14ac:dyDescent="0.25">
      <c r="A704" s="90"/>
      <c r="B704" s="90"/>
    </row>
    <row r="705" spans="1:2" x14ac:dyDescent="0.25">
      <c r="A705" s="90"/>
      <c r="B705" s="90"/>
    </row>
    <row r="706" spans="1:2" x14ac:dyDescent="0.25">
      <c r="A706" s="90"/>
      <c r="B706" s="90"/>
    </row>
    <row r="707" spans="1:2" x14ac:dyDescent="0.25">
      <c r="A707" s="90"/>
      <c r="B707" s="90"/>
    </row>
    <row r="708" spans="1:2" x14ac:dyDescent="0.25">
      <c r="A708" s="90"/>
      <c r="B708" s="90"/>
    </row>
    <row r="709" spans="1:2" x14ac:dyDescent="0.25">
      <c r="A709" s="90"/>
      <c r="B709" s="90"/>
    </row>
    <row r="710" spans="1:2" x14ac:dyDescent="0.25">
      <c r="A710" s="90"/>
      <c r="B710" s="90"/>
    </row>
    <row r="711" spans="1:2" x14ac:dyDescent="0.25">
      <c r="A711" s="90"/>
      <c r="B711" s="90"/>
    </row>
    <row r="712" spans="1:2" x14ac:dyDescent="0.25">
      <c r="A712" s="90"/>
      <c r="B712" s="90"/>
    </row>
    <row r="713" spans="1:2" x14ac:dyDescent="0.25">
      <c r="A713" s="90"/>
      <c r="B713" s="90"/>
    </row>
    <row r="714" spans="1:2" x14ac:dyDescent="0.25">
      <c r="A714" s="90"/>
      <c r="B714" s="90"/>
    </row>
    <row r="715" spans="1:2" x14ac:dyDescent="0.25">
      <c r="A715" s="90"/>
      <c r="B715" s="90"/>
    </row>
    <row r="716" spans="1:2" x14ac:dyDescent="0.25">
      <c r="A716" s="90"/>
      <c r="B716" s="90"/>
    </row>
    <row r="717" spans="1:2" x14ac:dyDescent="0.25">
      <c r="A717" s="90"/>
      <c r="B717" s="90"/>
    </row>
    <row r="718" spans="1:2" x14ac:dyDescent="0.25">
      <c r="A718" s="90"/>
      <c r="B718" s="90"/>
    </row>
    <row r="719" spans="1:2" x14ac:dyDescent="0.25">
      <c r="A719" s="90"/>
      <c r="B719" s="90"/>
    </row>
    <row r="720" spans="1:2" x14ac:dyDescent="0.25">
      <c r="A720" s="90"/>
      <c r="B720" s="90"/>
    </row>
    <row r="721" spans="1:2" x14ac:dyDescent="0.25">
      <c r="A721" s="90"/>
      <c r="B721" s="90"/>
    </row>
    <row r="722" spans="1:2" x14ac:dyDescent="0.25">
      <c r="A722" s="90"/>
      <c r="B722" s="90"/>
    </row>
    <row r="723" spans="1:2" x14ac:dyDescent="0.25">
      <c r="A723" s="90"/>
      <c r="B723" s="90"/>
    </row>
    <row r="724" spans="1:2" x14ac:dyDescent="0.25">
      <c r="A724" s="90"/>
      <c r="B724" s="90"/>
    </row>
    <row r="725" spans="1:2" x14ac:dyDescent="0.25">
      <c r="A725" s="90"/>
      <c r="B725" s="90"/>
    </row>
    <row r="726" spans="1:2" x14ac:dyDescent="0.25">
      <c r="A726" s="90"/>
      <c r="B726" s="90"/>
    </row>
    <row r="727" spans="1:2" x14ac:dyDescent="0.25">
      <c r="A727" s="90"/>
      <c r="B727" s="90"/>
    </row>
    <row r="728" spans="1:2" x14ac:dyDescent="0.25">
      <c r="A728" s="90"/>
      <c r="B728" s="90"/>
    </row>
    <row r="729" spans="1:2" x14ac:dyDescent="0.25">
      <c r="A729" s="90"/>
      <c r="B729" s="90"/>
    </row>
    <row r="730" spans="1:2" x14ac:dyDescent="0.25">
      <c r="A730" s="90"/>
      <c r="B730" s="90"/>
    </row>
    <row r="731" spans="1:2" x14ac:dyDescent="0.25">
      <c r="A731" s="90"/>
      <c r="B731" s="90"/>
    </row>
    <row r="732" spans="1:2" x14ac:dyDescent="0.25">
      <c r="A732" s="90"/>
      <c r="B732" s="90"/>
    </row>
    <row r="733" spans="1:2" x14ac:dyDescent="0.25">
      <c r="A733" s="90"/>
      <c r="B733" s="90"/>
    </row>
    <row r="734" spans="1:2" x14ac:dyDescent="0.25">
      <c r="A734" s="90"/>
      <c r="B734" s="90"/>
    </row>
    <row r="735" spans="1:2" x14ac:dyDescent="0.25">
      <c r="A735" s="90"/>
      <c r="B735" s="90"/>
    </row>
    <row r="736" spans="1:2" x14ac:dyDescent="0.25">
      <c r="A736" s="90"/>
      <c r="B736" s="90"/>
    </row>
    <row r="737" spans="1:2" x14ac:dyDescent="0.25">
      <c r="A737" s="90"/>
      <c r="B737" s="90"/>
    </row>
    <row r="738" spans="1:2" x14ac:dyDescent="0.25">
      <c r="A738" s="90"/>
      <c r="B738" s="90"/>
    </row>
    <row r="739" spans="1:2" x14ac:dyDescent="0.25">
      <c r="A739" s="90"/>
      <c r="B739" s="90"/>
    </row>
    <row r="740" spans="1:2" x14ac:dyDescent="0.25">
      <c r="A740" s="90"/>
      <c r="B740" s="90"/>
    </row>
    <row r="741" spans="1:2" x14ac:dyDescent="0.25">
      <c r="A741" s="90"/>
      <c r="B741" s="90"/>
    </row>
    <row r="742" spans="1:2" x14ac:dyDescent="0.25">
      <c r="A742" s="90"/>
      <c r="B742" s="90"/>
    </row>
    <row r="743" spans="1:2" x14ac:dyDescent="0.25">
      <c r="A743" s="90"/>
      <c r="B743" s="90"/>
    </row>
    <row r="744" spans="1:2" x14ac:dyDescent="0.25">
      <c r="A744" s="90"/>
      <c r="B744" s="90"/>
    </row>
    <row r="745" spans="1:2" x14ac:dyDescent="0.25">
      <c r="A745" s="90"/>
      <c r="B745" s="90"/>
    </row>
    <row r="746" spans="1:2" x14ac:dyDescent="0.25">
      <c r="A746" s="90"/>
      <c r="B746" s="90"/>
    </row>
    <row r="747" spans="1:2" x14ac:dyDescent="0.25">
      <c r="A747" s="90"/>
      <c r="B747" s="90"/>
    </row>
    <row r="748" spans="1:2" x14ac:dyDescent="0.25">
      <c r="A748" s="90"/>
      <c r="B748" s="90"/>
    </row>
    <row r="749" spans="1:2" x14ac:dyDescent="0.25">
      <c r="A749" s="90"/>
      <c r="B749" s="90"/>
    </row>
    <row r="750" spans="1:2" x14ac:dyDescent="0.25">
      <c r="A750" s="90"/>
      <c r="B750" s="90"/>
    </row>
    <row r="751" spans="1:2" x14ac:dyDescent="0.25">
      <c r="A751" s="90"/>
      <c r="B751" s="90"/>
    </row>
    <row r="752" spans="1:2" x14ac:dyDescent="0.25">
      <c r="A752" s="90"/>
      <c r="B752" s="90"/>
    </row>
    <row r="753" spans="1:2" x14ac:dyDescent="0.25">
      <c r="A753" s="90"/>
      <c r="B753" s="90"/>
    </row>
    <row r="754" spans="1:2" x14ac:dyDescent="0.25">
      <c r="A754" s="90"/>
      <c r="B754" s="90"/>
    </row>
    <row r="755" spans="1:2" x14ac:dyDescent="0.25">
      <c r="A755" s="90"/>
      <c r="B755" s="90"/>
    </row>
    <row r="756" spans="1:2" x14ac:dyDescent="0.25">
      <c r="A756" s="90"/>
      <c r="B756" s="90"/>
    </row>
    <row r="757" spans="1:2" x14ac:dyDescent="0.25">
      <c r="A757" s="90"/>
      <c r="B757" s="90"/>
    </row>
    <row r="758" spans="1:2" x14ac:dyDescent="0.25">
      <c r="A758" s="90"/>
      <c r="B758" s="90"/>
    </row>
    <row r="759" spans="1:2" x14ac:dyDescent="0.25">
      <c r="A759" s="90"/>
      <c r="B759" s="90"/>
    </row>
    <row r="760" spans="1:2" x14ac:dyDescent="0.25">
      <c r="A760" s="90"/>
      <c r="B760" s="90"/>
    </row>
    <row r="761" spans="1:2" x14ac:dyDescent="0.25">
      <c r="A761" s="90"/>
      <c r="B761" s="90"/>
    </row>
    <row r="762" spans="1:2" x14ac:dyDescent="0.25">
      <c r="A762" s="90"/>
      <c r="B762" s="90"/>
    </row>
    <row r="763" spans="1:2" x14ac:dyDescent="0.25">
      <c r="A763" s="90"/>
      <c r="B763" s="90"/>
    </row>
    <row r="764" spans="1:2" x14ac:dyDescent="0.25">
      <c r="A764" s="90"/>
      <c r="B764" s="90"/>
    </row>
    <row r="765" spans="1:2" x14ac:dyDescent="0.25">
      <c r="A765" s="90"/>
      <c r="B765" s="90"/>
    </row>
    <row r="766" spans="1:2" x14ac:dyDescent="0.25">
      <c r="A766" s="90"/>
      <c r="B766" s="90"/>
    </row>
    <row r="767" spans="1:2" x14ac:dyDescent="0.25">
      <c r="A767" s="90"/>
      <c r="B767" s="90"/>
    </row>
    <row r="768" spans="1:2" x14ac:dyDescent="0.25">
      <c r="A768" s="90"/>
      <c r="B768" s="90"/>
    </row>
    <row r="769" spans="1:2" x14ac:dyDescent="0.25">
      <c r="A769" s="90"/>
      <c r="B769" s="90"/>
    </row>
    <row r="770" spans="1:2" x14ac:dyDescent="0.25">
      <c r="A770" s="90"/>
      <c r="B770" s="90"/>
    </row>
    <row r="771" spans="1:2" x14ac:dyDescent="0.25">
      <c r="A771" s="90"/>
      <c r="B771" s="90"/>
    </row>
    <row r="772" spans="1:2" x14ac:dyDescent="0.25">
      <c r="A772" s="90"/>
      <c r="B772" s="90"/>
    </row>
    <row r="773" spans="1:2" x14ac:dyDescent="0.25">
      <c r="A773" s="90"/>
      <c r="B773" s="90"/>
    </row>
    <row r="774" spans="1:2" x14ac:dyDescent="0.25">
      <c r="A774" s="90"/>
      <c r="B774" s="90"/>
    </row>
    <row r="775" spans="1:2" x14ac:dyDescent="0.25">
      <c r="A775" s="90"/>
      <c r="B775" s="90"/>
    </row>
    <row r="776" spans="1:2" x14ac:dyDescent="0.25">
      <c r="A776" s="90"/>
      <c r="B776" s="90"/>
    </row>
    <row r="777" spans="1:2" x14ac:dyDescent="0.25">
      <c r="A777" s="90"/>
      <c r="B777" s="90"/>
    </row>
    <row r="778" spans="1:2" x14ac:dyDescent="0.25">
      <c r="A778" s="90"/>
      <c r="B778" s="90"/>
    </row>
    <row r="779" spans="1:2" x14ac:dyDescent="0.25">
      <c r="A779" s="90"/>
      <c r="B779" s="90"/>
    </row>
    <row r="780" spans="1:2" x14ac:dyDescent="0.25">
      <c r="A780" s="90"/>
      <c r="B780" s="90"/>
    </row>
    <row r="781" spans="1:2" x14ac:dyDescent="0.25">
      <c r="A781" s="90"/>
      <c r="B781" s="90"/>
    </row>
    <row r="782" spans="1:2" x14ac:dyDescent="0.25">
      <c r="A782" s="90"/>
      <c r="B782" s="90"/>
    </row>
    <row r="783" spans="1:2" x14ac:dyDescent="0.25">
      <c r="A783" s="90"/>
      <c r="B783" s="90"/>
    </row>
    <row r="784" spans="1:2" x14ac:dyDescent="0.25">
      <c r="A784" s="90"/>
      <c r="B784" s="90"/>
    </row>
    <row r="785" spans="1:2" x14ac:dyDescent="0.25">
      <c r="A785" s="90"/>
      <c r="B785" s="90"/>
    </row>
    <row r="786" spans="1:2" x14ac:dyDescent="0.25">
      <c r="A786" s="90"/>
      <c r="B786" s="90"/>
    </row>
    <row r="787" spans="1:2" x14ac:dyDescent="0.25">
      <c r="A787" s="90"/>
      <c r="B787" s="90"/>
    </row>
    <row r="788" spans="1:2" x14ac:dyDescent="0.25">
      <c r="A788" s="90"/>
      <c r="B788" s="90"/>
    </row>
    <row r="789" spans="1:2" x14ac:dyDescent="0.25">
      <c r="A789" s="90"/>
      <c r="B789" s="90"/>
    </row>
    <row r="790" spans="1:2" x14ac:dyDescent="0.25">
      <c r="A790" s="90"/>
      <c r="B790" s="90"/>
    </row>
    <row r="791" spans="1:2" x14ac:dyDescent="0.25">
      <c r="A791" s="90"/>
      <c r="B791" s="90"/>
    </row>
    <row r="792" spans="1:2" x14ac:dyDescent="0.25">
      <c r="A792" s="90"/>
      <c r="B792" s="90"/>
    </row>
    <row r="793" spans="1:2" x14ac:dyDescent="0.25">
      <c r="A793" s="90"/>
      <c r="B793" s="90"/>
    </row>
    <row r="794" spans="1:2" x14ac:dyDescent="0.25">
      <c r="A794" s="90"/>
      <c r="B794" s="90"/>
    </row>
    <row r="795" spans="1:2" x14ac:dyDescent="0.25">
      <c r="A795" s="90"/>
      <c r="B795" s="90"/>
    </row>
    <row r="796" spans="1:2" x14ac:dyDescent="0.25">
      <c r="A796" s="90"/>
      <c r="B796" s="90"/>
    </row>
    <row r="797" spans="1:2" x14ac:dyDescent="0.25">
      <c r="A797" s="90"/>
      <c r="B797" s="90"/>
    </row>
    <row r="798" spans="1:2" x14ac:dyDescent="0.25">
      <c r="A798" s="90"/>
      <c r="B798" s="90"/>
    </row>
    <row r="799" spans="1:2" x14ac:dyDescent="0.25">
      <c r="A799" s="90"/>
      <c r="B799" s="90"/>
    </row>
    <row r="800" spans="1:2" x14ac:dyDescent="0.25">
      <c r="A800" s="90"/>
      <c r="B800" s="90"/>
    </row>
    <row r="801" spans="1:2" x14ac:dyDescent="0.25">
      <c r="A801" s="90"/>
      <c r="B801" s="90"/>
    </row>
    <row r="802" spans="1:2" x14ac:dyDescent="0.25">
      <c r="A802" s="90"/>
      <c r="B802" s="90"/>
    </row>
    <row r="803" spans="1:2" x14ac:dyDescent="0.25">
      <c r="A803" s="90"/>
      <c r="B803" s="90"/>
    </row>
    <row r="804" spans="1:2" x14ac:dyDescent="0.25">
      <c r="A804" s="90"/>
      <c r="B804" s="90"/>
    </row>
    <row r="805" spans="1:2" x14ac:dyDescent="0.25">
      <c r="A805" s="90"/>
      <c r="B805" s="90"/>
    </row>
    <row r="806" spans="1:2" x14ac:dyDescent="0.25">
      <c r="A806" s="90"/>
      <c r="B806" s="90"/>
    </row>
    <row r="807" spans="1:2" x14ac:dyDescent="0.25">
      <c r="A807" s="90"/>
      <c r="B807" s="90"/>
    </row>
    <row r="808" spans="1:2" x14ac:dyDescent="0.25">
      <c r="A808" s="90"/>
      <c r="B808" s="90"/>
    </row>
    <row r="809" spans="1:2" x14ac:dyDescent="0.25">
      <c r="A809" s="90"/>
      <c r="B809" s="90"/>
    </row>
    <row r="810" spans="1:2" x14ac:dyDescent="0.25">
      <c r="A810" s="90"/>
      <c r="B810" s="90"/>
    </row>
    <row r="811" spans="1:2" x14ac:dyDescent="0.25">
      <c r="A811" s="90"/>
      <c r="B811" s="90"/>
    </row>
    <row r="812" spans="1:2" x14ac:dyDescent="0.25">
      <c r="A812" s="90"/>
      <c r="B812" s="90"/>
    </row>
    <row r="813" spans="1:2" x14ac:dyDescent="0.25">
      <c r="A813" s="90"/>
      <c r="B813" s="90"/>
    </row>
    <row r="814" spans="1:2" x14ac:dyDescent="0.25">
      <c r="A814" s="90"/>
      <c r="B814" s="90"/>
    </row>
    <row r="815" spans="1:2" x14ac:dyDescent="0.25">
      <c r="A815" s="90"/>
      <c r="B815" s="90"/>
    </row>
    <row r="816" spans="1:2" x14ac:dyDescent="0.25">
      <c r="A816" s="90"/>
      <c r="B816" s="90"/>
    </row>
    <row r="817" spans="1:2" x14ac:dyDescent="0.25">
      <c r="A817" s="90"/>
      <c r="B817" s="90"/>
    </row>
    <row r="818" spans="1:2" x14ac:dyDescent="0.25">
      <c r="A818" s="90"/>
      <c r="B818" s="90"/>
    </row>
    <row r="819" spans="1:2" x14ac:dyDescent="0.25">
      <c r="A819" s="90"/>
      <c r="B819" s="90"/>
    </row>
    <row r="820" spans="1:2" x14ac:dyDescent="0.25">
      <c r="A820" s="90"/>
      <c r="B820" s="90"/>
    </row>
    <row r="821" spans="1:2" x14ac:dyDescent="0.25">
      <c r="A821" s="90"/>
      <c r="B821" s="90"/>
    </row>
    <row r="822" spans="1:2" x14ac:dyDescent="0.25">
      <c r="A822" s="90"/>
      <c r="B822" s="90"/>
    </row>
    <row r="823" spans="1:2" x14ac:dyDescent="0.25">
      <c r="A823" s="90"/>
      <c r="B823" s="90"/>
    </row>
    <row r="824" spans="1:2" x14ac:dyDescent="0.25">
      <c r="A824" s="90"/>
      <c r="B824" s="90"/>
    </row>
    <row r="825" spans="1:2" x14ac:dyDescent="0.25">
      <c r="A825" s="90"/>
      <c r="B825" s="90"/>
    </row>
    <row r="826" spans="1:2" x14ac:dyDescent="0.25">
      <c r="A826" s="90"/>
      <c r="B826" s="90"/>
    </row>
    <row r="827" spans="1:2" x14ac:dyDescent="0.25">
      <c r="A827" s="90"/>
      <c r="B827" s="90"/>
    </row>
    <row r="828" spans="1:2" x14ac:dyDescent="0.25">
      <c r="A828" s="90"/>
      <c r="B828" s="90"/>
    </row>
    <row r="829" spans="1:2" x14ac:dyDescent="0.25">
      <c r="A829" s="90"/>
      <c r="B829" s="90"/>
    </row>
    <row r="830" spans="1:2" x14ac:dyDescent="0.25">
      <c r="A830" s="90"/>
      <c r="B830" s="90"/>
    </row>
    <row r="831" spans="1:2" x14ac:dyDescent="0.25">
      <c r="A831" s="90"/>
      <c r="B831" s="90"/>
    </row>
    <row r="832" spans="1:2" x14ac:dyDescent="0.25">
      <c r="A832" s="90"/>
      <c r="B832" s="90"/>
    </row>
    <row r="833" spans="1:2" x14ac:dyDescent="0.25">
      <c r="A833" s="90"/>
      <c r="B833" s="90"/>
    </row>
    <row r="834" spans="1:2" x14ac:dyDescent="0.25">
      <c r="A834" s="90"/>
      <c r="B834" s="90"/>
    </row>
    <row r="835" spans="1:2" x14ac:dyDescent="0.25">
      <c r="A835" s="90"/>
      <c r="B835" s="90"/>
    </row>
    <row r="836" spans="1:2" x14ac:dyDescent="0.25">
      <c r="A836" s="90"/>
      <c r="B836" s="90"/>
    </row>
    <row r="837" spans="1:2" x14ac:dyDescent="0.25">
      <c r="A837" s="90"/>
      <c r="B837" s="90"/>
    </row>
    <row r="838" spans="1:2" x14ac:dyDescent="0.25">
      <c r="A838" s="90"/>
      <c r="B838" s="90"/>
    </row>
    <row r="839" spans="1:2" x14ac:dyDescent="0.25">
      <c r="A839" s="90"/>
      <c r="B839" s="90"/>
    </row>
    <row r="840" spans="1:2" x14ac:dyDescent="0.25">
      <c r="A840" s="90"/>
      <c r="B840" s="90"/>
    </row>
    <row r="841" spans="1:2" x14ac:dyDescent="0.25">
      <c r="A841" s="90"/>
      <c r="B841" s="90"/>
    </row>
    <row r="842" spans="1:2" x14ac:dyDescent="0.25">
      <c r="A842" s="90"/>
      <c r="B842" s="90"/>
    </row>
    <row r="843" spans="1:2" x14ac:dyDescent="0.25">
      <c r="A843" s="90"/>
      <c r="B843" s="90"/>
    </row>
    <row r="844" spans="1:2" x14ac:dyDescent="0.25">
      <c r="A844" s="90"/>
      <c r="B844" s="90"/>
    </row>
    <row r="845" spans="1:2" x14ac:dyDescent="0.25">
      <c r="A845" s="90"/>
      <c r="B845" s="90"/>
    </row>
    <row r="846" spans="1:2" x14ac:dyDescent="0.25">
      <c r="A846" s="90"/>
      <c r="B846" s="90"/>
    </row>
    <row r="847" spans="1:2" x14ac:dyDescent="0.25">
      <c r="A847" s="90"/>
      <c r="B847" s="90"/>
    </row>
    <row r="848" spans="1:2" x14ac:dyDescent="0.25">
      <c r="A848" s="90"/>
      <c r="B848" s="90"/>
    </row>
    <row r="849" spans="1:2" x14ac:dyDescent="0.25">
      <c r="A849" s="90"/>
      <c r="B849" s="90"/>
    </row>
    <row r="850" spans="1:2" x14ac:dyDescent="0.25">
      <c r="A850" s="90"/>
      <c r="B850" s="90"/>
    </row>
    <row r="851" spans="1:2" x14ac:dyDescent="0.25">
      <c r="A851" s="90"/>
      <c r="B851" s="90"/>
    </row>
    <row r="852" spans="1:2" x14ac:dyDescent="0.25">
      <c r="A852" s="90"/>
      <c r="B852" s="90"/>
    </row>
    <row r="853" spans="1:2" x14ac:dyDescent="0.25">
      <c r="A853" s="90"/>
      <c r="B853" s="90"/>
    </row>
    <row r="854" spans="1:2" x14ac:dyDescent="0.25">
      <c r="A854" s="90"/>
      <c r="B854" s="90"/>
    </row>
    <row r="855" spans="1:2" x14ac:dyDescent="0.25">
      <c r="A855" s="90"/>
      <c r="B855" s="90"/>
    </row>
    <row r="856" spans="1:2" x14ac:dyDescent="0.25">
      <c r="A856" s="90"/>
      <c r="B856" s="90"/>
    </row>
    <row r="857" spans="1:2" x14ac:dyDescent="0.25">
      <c r="A857" s="90"/>
      <c r="B857" s="90"/>
    </row>
    <row r="858" spans="1:2" x14ac:dyDescent="0.25">
      <c r="A858" s="90"/>
      <c r="B858" s="90"/>
    </row>
    <row r="859" spans="1:2" x14ac:dyDescent="0.25">
      <c r="A859" s="90"/>
      <c r="B859" s="90"/>
    </row>
    <row r="860" spans="1:2" x14ac:dyDescent="0.25">
      <c r="A860" s="90"/>
      <c r="B860" s="90"/>
    </row>
    <row r="861" spans="1:2" x14ac:dyDescent="0.25">
      <c r="A861" s="90"/>
      <c r="B861" s="90"/>
    </row>
    <row r="862" spans="1:2" x14ac:dyDescent="0.25">
      <c r="A862" s="90"/>
      <c r="B862" s="90"/>
    </row>
    <row r="863" spans="1:2" x14ac:dyDescent="0.25">
      <c r="A863" s="90"/>
      <c r="B863" s="90"/>
    </row>
    <row r="864" spans="1:2" x14ac:dyDescent="0.25">
      <c r="A864" s="90"/>
      <c r="B864" s="90"/>
    </row>
    <row r="865" spans="1:2" x14ac:dyDescent="0.25">
      <c r="A865" s="90"/>
      <c r="B865" s="90"/>
    </row>
    <row r="866" spans="1:2" x14ac:dyDescent="0.25">
      <c r="A866" s="90"/>
      <c r="B866" s="90"/>
    </row>
    <row r="867" spans="1:2" x14ac:dyDescent="0.25">
      <c r="A867" s="90"/>
      <c r="B867" s="90"/>
    </row>
    <row r="868" spans="1:2" x14ac:dyDescent="0.25">
      <c r="A868" s="90"/>
      <c r="B868" s="90"/>
    </row>
    <row r="869" spans="1:2" x14ac:dyDescent="0.25">
      <c r="A869" s="90"/>
      <c r="B869" s="90"/>
    </row>
    <row r="870" spans="1:2" x14ac:dyDescent="0.25">
      <c r="A870" s="90"/>
      <c r="B870" s="90"/>
    </row>
    <row r="871" spans="1:2" x14ac:dyDescent="0.25">
      <c r="A871" s="90"/>
      <c r="B871" s="90"/>
    </row>
    <row r="872" spans="1:2" x14ac:dyDescent="0.25">
      <c r="A872" s="90"/>
      <c r="B872" s="90"/>
    </row>
    <row r="873" spans="1:2" x14ac:dyDescent="0.25">
      <c r="A873" s="90"/>
      <c r="B873" s="90"/>
    </row>
    <row r="874" spans="1:2" x14ac:dyDescent="0.25">
      <c r="A874" s="90"/>
      <c r="B874" s="90"/>
    </row>
    <row r="875" spans="1:2" x14ac:dyDescent="0.25">
      <c r="A875" s="90"/>
      <c r="B875" s="90"/>
    </row>
    <row r="876" spans="1:2" x14ac:dyDescent="0.25">
      <c r="A876" s="90"/>
      <c r="B876" s="90"/>
    </row>
    <row r="877" spans="1:2" x14ac:dyDescent="0.25">
      <c r="A877" s="90"/>
      <c r="B877" s="90"/>
    </row>
    <row r="878" spans="1:2" x14ac:dyDescent="0.25">
      <c r="A878" s="90"/>
      <c r="B878" s="90"/>
    </row>
    <row r="879" spans="1:2" x14ac:dyDescent="0.25">
      <c r="A879" s="90"/>
      <c r="B879" s="90"/>
    </row>
    <row r="880" spans="1:2" x14ac:dyDescent="0.25">
      <c r="A880" s="90"/>
      <c r="B880" s="90"/>
    </row>
    <row r="881" spans="1:2" x14ac:dyDescent="0.25">
      <c r="A881" s="90"/>
      <c r="B881" s="90"/>
    </row>
    <row r="882" spans="1:2" x14ac:dyDescent="0.25">
      <c r="A882" s="90"/>
      <c r="B882" s="90"/>
    </row>
    <row r="883" spans="1:2" x14ac:dyDescent="0.25">
      <c r="A883" s="90"/>
      <c r="B883" s="90"/>
    </row>
    <row r="884" spans="1:2" x14ac:dyDescent="0.25">
      <c r="A884" s="90"/>
      <c r="B884" s="90"/>
    </row>
    <row r="885" spans="1:2" x14ac:dyDescent="0.25">
      <c r="A885" s="90"/>
      <c r="B885" s="90"/>
    </row>
    <row r="886" spans="1:2" x14ac:dyDescent="0.25">
      <c r="A886" s="90"/>
      <c r="B886" s="90"/>
    </row>
    <row r="887" spans="1:2" x14ac:dyDescent="0.25">
      <c r="A887" s="90"/>
      <c r="B887" s="90"/>
    </row>
    <row r="888" spans="1:2" x14ac:dyDescent="0.25">
      <c r="A888" s="90"/>
      <c r="B888" s="90"/>
    </row>
    <row r="889" spans="1:2" x14ac:dyDescent="0.25">
      <c r="A889" s="90"/>
      <c r="B889" s="90"/>
    </row>
    <row r="890" spans="1:2" x14ac:dyDescent="0.25">
      <c r="A890" s="90"/>
      <c r="B890" s="90"/>
    </row>
    <row r="891" spans="1:2" x14ac:dyDescent="0.25">
      <c r="A891" s="90"/>
      <c r="B891" s="90"/>
    </row>
    <row r="892" spans="1:2" x14ac:dyDescent="0.25">
      <c r="A892" s="90"/>
      <c r="B892" s="90"/>
    </row>
    <row r="893" spans="1:2" x14ac:dyDescent="0.25">
      <c r="A893" s="90"/>
      <c r="B893" s="90"/>
    </row>
    <row r="894" spans="1:2" x14ac:dyDescent="0.25">
      <c r="A894" s="90"/>
      <c r="B894" s="90"/>
    </row>
    <row r="895" spans="1:2" x14ac:dyDescent="0.25">
      <c r="A895" s="90"/>
      <c r="B895" s="90"/>
    </row>
    <row r="896" spans="1:2" x14ac:dyDescent="0.25">
      <c r="A896" s="90"/>
      <c r="B896" s="90"/>
    </row>
    <row r="897" spans="1:2" x14ac:dyDescent="0.25">
      <c r="A897" s="90"/>
      <c r="B897" s="90"/>
    </row>
    <row r="898" spans="1:2" x14ac:dyDescent="0.25">
      <c r="A898" s="90"/>
      <c r="B898" s="90"/>
    </row>
    <row r="899" spans="1:2" x14ac:dyDescent="0.25">
      <c r="A899" s="90"/>
      <c r="B899" s="90"/>
    </row>
    <row r="900" spans="1:2" x14ac:dyDescent="0.25">
      <c r="A900" s="90"/>
      <c r="B900" s="90"/>
    </row>
    <row r="901" spans="1:2" x14ac:dyDescent="0.25">
      <c r="A901" s="90"/>
      <c r="B901" s="90"/>
    </row>
    <row r="902" spans="1:2" x14ac:dyDescent="0.25">
      <c r="A902" s="90"/>
      <c r="B902" s="90"/>
    </row>
    <row r="903" spans="1:2" x14ac:dyDescent="0.25">
      <c r="A903" s="90"/>
      <c r="B903" s="90"/>
    </row>
    <row r="904" spans="1:2" x14ac:dyDescent="0.25">
      <c r="A904" s="90"/>
      <c r="B904" s="90"/>
    </row>
    <row r="905" spans="1:2" x14ac:dyDescent="0.25">
      <c r="A905" s="90"/>
      <c r="B905" s="90"/>
    </row>
    <row r="906" spans="1:2" x14ac:dyDescent="0.25">
      <c r="A906" s="90"/>
      <c r="B906" s="90"/>
    </row>
    <row r="907" spans="1:2" x14ac:dyDescent="0.25">
      <c r="A907" s="90"/>
      <c r="B907" s="90"/>
    </row>
    <row r="908" spans="1:2" x14ac:dyDescent="0.25">
      <c r="A908" s="90"/>
      <c r="B908" s="90"/>
    </row>
    <row r="909" spans="1:2" x14ac:dyDescent="0.25">
      <c r="A909" s="90"/>
      <c r="B909" s="90"/>
    </row>
    <row r="910" spans="1:2" x14ac:dyDescent="0.25">
      <c r="A910" s="90"/>
      <c r="B910" s="90"/>
    </row>
    <row r="911" spans="1:2" x14ac:dyDescent="0.25">
      <c r="A911" s="90"/>
      <c r="B911" s="90"/>
    </row>
    <row r="912" spans="1:2" x14ac:dyDescent="0.25">
      <c r="A912" s="90"/>
      <c r="B912" s="90"/>
    </row>
    <row r="913" spans="1:2" x14ac:dyDescent="0.25">
      <c r="A913" s="90"/>
      <c r="B913" s="90"/>
    </row>
    <row r="914" spans="1:2" x14ac:dyDescent="0.25">
      <c r="A914" s="90"/>
      <c r="B914" s="90"/>
    </row>
    <row r="915" spans="1:2" x14ac:dyDescent="0.25">
      <c r="A915" s="90"/>
      <c r="B915" s="90"/>
    </row>
    <row r="916" spans="1:2" x14ac:dyDescent="0.25">
      <c r="A916" s="90"/>
      <c r="B916" s="90"/>
    </row>
    <row r="917" spans="1:2" x14ac:dyDescent="0.25">
      <c r="A917" s="90"/>
      <c r="B917" s="90"/>
    </row>
    <row r="918" spans="1:2" x14ac:dyDescent="0.25">
      <c r="A918" s="90"/>
      <c r="B918" s="90"/>
    </row>
    <row r="919" spans="1:2" x14ac:dyDescent="0.25">
      <c r="A919" s="90"/>
      <c r="B919" s="90"/>
    </row>
    <row r="920" spans="1:2" x14ac:dyDescent="0.25">
      <c r="A920" s="90"/>
      <c r="B920" s="90"/>
    </row>
    <row r="921" spans="1:2" x14ac:dyDescent="0.25">
      <c r="A921" s="90"/>
      <c r="B921" s="90"/>
    </row>
    <row r="922" spans="1:2" x14ac:dyDescent="0.25">
      <c r="A922" s="90"/>
      <c r="B922" s="90"/>
    </row>
    <row r="923" spans="1:2" x14ac:dyDescent="0.25">
      <c r="A923" s="90"/>
      <c r="B923" s="90"/>
    </row>
    <row r="924" spans="1:2" x14ac:dyDescent="0.25">
      <c r="A924" s="90"/>
      <c r="B924" s="90"/>
    </row>
    <row r="925" spans="1:2" x14ac:dyDescent="0.25">
      <c r="A925" s="90"/>
      <c r="B925" s="90"/>
    </row>
    <row r="926" spans="1:2" x14ac:dyDescent="0.25">
      <c r="A926" s="90"/>
      <c r="B926" s="90"/>
    </row>
    <row r="927" spans="1:2" x14ac:dyDescent="0.25">
      <c r="A927" s="90"/>
      <c r="B927" s="90"/>
    </row>
    <row r="928" spans="1:2" x14ac:dyDescent="0.25">
      <c r="A928" s="90"/>
      <c r="B928" s="90"/>
    </row>
    <row r="929" spans="1:2" x14ac:dyDescent="0.25">
      <c r="A929" s="90"/>
      <c r="B929" s="90"/>
    </row>
    <row r="930" spans="1:2" x14ac:dyDescent="0.25">
      <c r="A930" s="90"/>
      <c r="B930" s="90"/>
    </row>
    <row r="931" spans="1:2" x14ac:dyDescent="0.25">
      <c r="A931" s="90"/>
      <c r="B931" s="90"/>
    </row>
    <row r="932" spans="1:2" x14ac:dyDescent="0.25">
      <c r="A932" s="90"/>
      <c r="B932" s="90"/>
    </row>
    <row r="933" spans="1:2" x14ac:dyDescent="0.25">
      <c r="A933" s="90"/>
      <c r="B933" s="90"/>
    </row>
    <row r="934" spans="1:2" x14ac:dyDescent="0.25">
      <c r="A934" s="90"/>
      <c r="B934" s="90"/>
    </row>
    <row r="935" spans="1:2" x14ac:dyDescent="0.25">
      <c r="A935" s="90"/>
      <c r="B935" s="90"/>
    </row>
    <row r="936" spans="1:2" x14ac:dyDescent="0.25">
      <c r="A936" s="90"/>
      <c r="B936" s="90"/>
    </row>
    <row r="937" spans="1:2" x14ac:dyDescent="0.25">
      <c r="A937" s="90"/>
      <c r="B937" s="90"/>
    </row>
    <row r="938" spans="1:2" x14ac:dyDescent="0.25">
      <c r="A938" s="90"/>
      <c r="B938" s="90"/>
    </row>
    <row r="939" spans="1:2" x14ac:dyDescent="0.25">
      <c r="A939" s="90"/>
      <c r="B939" s="90"/>
    </row>
    <row r="940" spans="1:2" x14ac:dyDescent="0.25">
      <c r="A940" s="90"/>
      <c r="B940" s="90"/>
    </row>
    <row r="941" spans="1:2" x14ac:dyDescent="0.25">
      <c r="A941" s="90"/>
      <c r="B941" s="90"/>
    </row>
    <row r="942" spans="1:2" x14ac:dyDescent="0.25">
      <c r="A942" s="90"/>
      <c r="B942" s="90"/>
    </row>
    <row r="943" spans="1:2" x14ac:dyDescent="0.25">
      <c r="A943" s="90"/>
      <c r="B943" s="90"/>
    </row>
    <row r="944" spans="1:2" x14ac:dyDescent="0.25">
      <c r="A944" s="90"/>
      <c r="B944" s="90"/>
    </row>
    <row r="945" spans="1:2" x14ac:dyDescent="0.25">
      <c r="A945" s="90"/>
      <c r="B945" s="90"/>
    </row>
    <row r="946" spans="1:2" x14ac:dyDescent="0.25">
      <c r="A946" s="90"/>
      <c r="B946" s="90"/>
    </row>
    <row r="947" spans="1:2" x14ac:dyDescent="0.25">
      <c r="A947" s="90"/>
      <c r="B947" s="90"/>
    </row>
    <row r="948" spans="1:2" x14ac:dyDescent="0.25">
      <c r="A948" s="90"/>
      <c r="B948" s="90"/>
    </row>
    <row r="949" spans="1:2" x14ac:dyDescent="0.25">
      <c r="A949" s="90"/>
      <c r="B949" s="90"/>
    </row>
    <row r="950" spans="1:2" x14ac:dyDescent="0.25">
      <c r="A950" s="90"/>
      <c r="B950" s="90"/>
    </row>
    <row r="951" spans="1:2" x14ac:dyDescent="0.25">
      <c r="A951" s="90"/>
      <c r="B951" s="90"/>
    </row>
    <row r="952" spans="1:2" x14ac:dyDescent="0.25">
      <c r="A952" s="90"/>
      <c r="B952" s="90"/>
    </row>
    <row r="953" spans="1:2" x14ac:dyDescent="0.25">
      <c r="A953" s="90"/>
      <c r="B953" s="90"/>
    </row>
    <row r="954" spans="1:2" x14ac:dyDescent="0.25">
      <c r="A954" s="90"/>
      <c r="B954" s="90"/>
    </row>
    <row r="955" spans="1:2" x14ac:dyDescent="0.25">
      <c r="A955" s="90"/>
      <c r="B955" s="90"/>
    </row>
    <row r="956" spans="1:2" x14ac:dyDescent="0.25">
      <c r="A956" s="90"/>
      <c r="B956" s="90"/>
    </row>
    <row r="957" spans="1:2" x14ac:dyDescent="0.25">
      <c r="A957" s="90"/>
      <c r="B957" s="90"/>
    </row>
    <row r="958" spans="1:2" x14ac:dyDescent="0.25">
      <c r="A958" s="90"/>
      <c r="B958" s="90"/>
    </row>
    <row r="959" spans="1:2" x14ac:dyDescent="0.25">
      <c r="A959" s="90"/>
      <c r="B959" s="90"/>
    </row>
    <row r="960" spans="1:2" x14ac:dyDescent="0.25">
      <c r="A960" s="90"/>
      <c r="B960" s="90"/>
    </row>
    <row r="961" spans="1:2" x14ac:dyDescent="0.25">
      <c r="A961" s="90"/>
      <c r="B961" s="90"/>
    </row>
    <row r="962" spans="1:2" x14ac:dyDescent="0.25">
      <c r="A962" s="90"/>
      <c r="B962" s="90"/>
    </row>
    <row r="963" spans="1:2" x14ac:dyDescent="0.25">
      <c r="A963" s="90"/>
      <c r="B963" s="90"/>
    </row>
    <row r="964" spans="1:2" x14ac:dyDescent="0.25">
      <c r="A964" s="90"/>
      <c r="B964" s="90"/>
    </row>
    <row r="965" spans="1:2" x14ac:dyDescent="0.25">
      <c r="A965" s="90"/>
      <c r="B965" s="90"/>
    </row>
    <row r="966" spans="1:2" x14ac:dyDescent="0.25">
      <c r="A966" s="90"/>
      <c r="B966" s="90"/>
    </row>
    <row r="967" spans="1:2" x14ac:dyDescent="0.25">
      <c r="A967" s="90"/>
      <c r="B967" s="90"/>
    </row>
    <row r="968" spans="1:2" x14ac:dyDescent="0.25">
      <c r="A968" s="90"/>
      <c r="B968" s="90"/>
    </row>
    <row r="969" spans="1:2" x14ac:dyDescent="0.25">
      <c r="A969" s="90"/>
      <c r="B969" s="90"/>
    </row>
    <row r="970" spans="1:2" x14ac:dyDescent="0.25">
      <c r="A970" s="90"/>
      <c r="B970" s="90"/>
    </row>
    <row r="971" spans="1:2" x14ac:dyDescent="0.25">
      <c r="A971" s="90"/>
      <c r="B971" s="90"/>
    </row>
    <row r="972" spans="1:2" x14ac:dyDescent="0.25">
      <c r="A972" s="90"/>
      <c r="B972" s="90"/>
    </row>
    <row r="973" spans="1:2" x14ac:dyDescent="0.25">
      <c r="A973" s="90"/>
      <c r="B973" s="90"/>
    </row>
    <row r="974" spans="1:2" x14ac:dyDescent="0.25">
      <c r="A974" s="90"/>
      <c r="B974" s="90"/>
    </row>
    <row r="975" spans="1:2" x14ac:dyDescent="0.25">
      <c r="A975" s="90"/>
      <c r="B975" s="90"/>
    </row>
    <row r="976" spans="1:2" x14ac:dyDescent="0.25">
      <c r="A976" s="90"/>
      <c r="B976" s="90"/>
    </row>
    <row r="977" spans="1:2" x14ac:dyDescent="0.25">
      <c r="A977" s="90"/>
      <c r="B977" s="90"/>
    </row>
    <row r="978" spans="1:2" x14ac:dyDescent="0.25">
      <c r="A978" s="90"/>
      <c r="B978" s="90"/>
    </row>
    <row r="979" spans="1:2" x14ac:dyDescent="0.25">
      <c r="A979" s="90"/>
      <c r="B979" s="90"/>
    </row>
    <row r="980" spans="1:2" x14ac:dyDescent="0.25">
      <c r="A980" s="90"/>
      <c r="B980" s="90"/>
    </row>
    <row r="981" spans="1:2" x14ac:dyDescent="0.25">
      <c r="A981" s="90"/>
      <c r="B981" s="90"/>
    </row>
    <row r="982" spans="1:2" x14ac:dyDescent="0.25">
      <c r="A982" s="90"/>
      <c r="B982" s="90"/>
    </row>
    <row r="983" spans="1:2" x14ac:dyDescent="0.25">
      <c r="A983" s="90"/>
      <c r="B983" s="90"/>
    </row>
    <row r="984" spans="1:2" x14ac:dyDescent="0.25">
      <c r="A984" s="90"/>
      <c r="B984" s="90"/>
    </row>
    <row r="985" spans="1:2" x14ac:dyDescent="0.25">
      <c r="A985" s="90"/>
      <c r="B985" s="90"/>
    </row>
    <row r="986" spans="1:2" x14ac:dyDescent="0.25">
      <c r="A986" s="90"/>
      <c r="B986" s="90"/>
    </row>
    <row r="987" spans="1:2" x14ac:dyDescent="0.25">
      <c r="A987" s="90"/>
      <c r="B987" s="90"/>
    </row>
    <row r="988" spans="1:2" x14ac:dyDescent="0.25">
      <c r="A988" s="90"/>
      <c r="B988" s="90"/>
    </row>
    <row r="989" spans="1:2" x14ac:dyDescent="0.25">
      <c r="A989" s="90"/>
      <c r="B989" s="90"/>
    </row>
    <row r="990" spans="1:2" x14ac:dyDescent="0.25">
      <c r="A990" s="90"/>
      <c r="B990" s="90"/>
    </row>
    <row r="991" spans="1:2" x14ac:dyDescent="0.25">
      <c r="A991" s="90"/>
      <c r="B991" s="90"/>
    </row>
    <row r="992" spans="1:2" x14ac:dyDescent="0.25">
      <c r="A992" s="90"/>
      <c r="B992" s="90"/>
    </row>
    <row r="993" spans="1:2" x14ac:dyDescent="0.25">
      <c r="A993" s="90"/>
      <c r="B993" s="90"/>
    </row>
    <row r="994" spans="1:2" x14ac:dyDescent="0.25">
      <c r="A994" s="90"/>
      <c r="B994" s="90"/>
    </row>
    <row r="995" spans="1:2" x14ac:dyDescent="0.25">
      <c r="A995" s="90"/>
      <c r="B995" s="90"/>
    </row>
    <row r="996" spans="1:2" x14ac:dyDescent="0.25">
      <c r="A996" s="90"/>
      <c r="B996" s="90"/>
    </row>
    <row r="997" spans="1:2" x14ac:dyDescent="0.25">
      <c r="A997" s="90"/>
      <c r="B997" s="90"/>
    </row>
    <row r="998" spans="1:2" x14ac:dyDescent="0.25">
      <c r="A998" s="90"/>
      <c r="B998" s="90"/>
    </row>
    <row r="999" spans="1:2" x14ac:dyDescent="0.25">
      <c r="A999" s="90"/>
      <c r="B999" s="90"/>
    </row>
    <row r="1000" spans="1:2" x14ac:dyDescent="0.25">
      <c r="A1000" s="90"/>
      <c r="B1000" s="90"/>
    </row>
    <row r="1001" spans="1:2" x14ac:dyDescent="0.25">
      <c r="A1001" s="90"/>
      <c r="B1001" s="90"/>
    </row>
    <row r="1002" spans="1:2" x14ac:dyDescent="0.25">
      <c r="A1002" s="90"/>
      <c r="B1002" s="90"/>
    </row>
    <row r="1003" spans="1:2" x14ac:dyDescent="0.25">
      <c r="A1003" s="90"/>
      <c r="B1003" s="90"/>
    </row>
    <row r="1004" spans="1:2" x14ac:dyDescent="0.25">
      <c r="A1004" s="90"/>
      <c r="B1004" s="90"/>
    </row>
    <row r="1005" spans="1:2" x14ac:dyDescent="0.25">
      <c r="A1005" s="90"/>
      <c r="B1005" s="90"/>
    </row>
    <row r="1006" spans="1:2" x14ac:dyDescent="0.25">
      <c r="A1006" s="90"/>
      <c r="B1006" s="90"/>
    </row>
    <row r="1007" spans="1:2" x14ac:dyDescent="0.25">
      <c r="A1007" s="90"/>
      <c r="B1007" s="90"/>
    </row>
    <row r="1008" spans="1:2" x14ac:dyDescent="0.25">
      <c r="A1008" s="90"/>
      <c r="B1008" s="90"/>
    </row>
    <row r="1009" spans="1:2" x14ac:dyDescent="0.25">
      <c r="A1009" s="90"/>
      <c r="B1009" s="90"/>
    </row>
    <row r="1010" spans="1:2" x14ac:dyDescent="0.25">
      <c r="A1010" s="90"/>
      <c r="B1010" s="90"/>
    </row>
    <row r="1011" spans="1:2" x14ac:dyDescent="0.25">
      <c r="A1011" s="90"/>
      <c r="B1011" s="90"/>
    </row>
    <row r="1012" spans="1:2" x14ac:dyDescent="0.25">
      <c r="A1012" s="90"/>
      <c r="B1012" s="90"/>
    </row>
    <row r="1013" spans="1:2" x14ac:dyDescent="0.25">
      <c r="A1013" s="90"/>
      <c r="B1013" s="90"/>
    </row>
    <row r="1014" spans="1:2" x14ac:dyDescent="0.25">
      <c r="A1014" s="90"/>
      <c r="B1014" s="90"/>
    </row>
    <row r="1015" spans="1:2" x14ac:dyDescent="0.25">
      <c r="A1015" s="90"/>
      <c r="B1015" s="90"/>
    </row>
    <row r="1016" spans="1:2" x14ac:dyDescent="0.25">
      <c r="A1016" s="90"/>
      <c r="B1016" s="90"/>
    </row>
    <row r="1017" spans="1:2" x14ac:dyDescent="0.25">
      <c r="A1017" s="90"/>
      <c r="B1017" s="90"/>
    </row>
    <row r="1018" spans="1:2" x14ac:dyDescent="0.25">
      <c r="A1018" s="90"/>
      <c r="B1018" s="90"/>
    </row>
    <row r="1019" spans="1:2" x14ac:dyDescent="0.25">
      <c r="A1019" s="90"/>
      <c r="B1019" s="90"/>
    </row>
    <row r="1020" spans="1:2" x14ac:dyDescent="0.25">
      <c r="A1020" s="90"/>
      <c r="B1020" s="90"/>
    </row>
    <row r="1021" spans="1:2" x14ac:dyDescent="0.25">
      <c r="A1021" s="90"/>
      <c r="B1021" s="90"/>
    </row>
    <row r="1022" spans="1:2" x14ac:dyDescent="0.25">
      <c r="A1022" s="90"/>
      <c r="B1022" s="90"/>
    </row>
    <row r="1023" spans="1:2" x14ac:dyDescent="0.25">
      <c r="A1023" s="90"/>
      <c r="B1023" s="90"/>
    </row>
    <row r="1024" spans="1:2" x14ac:dyDescent="0.25">
      <c r="A1024" s="90"/>
      <c r="B1024" s="90"/>
    </row>
    <row r="1025" spans="1:2" x14ac:dyDescent="0.25">
      <c r="A1025" s="90"/>
      <c r="B1025" s="90"/>
    </row>
    <row r="1026" spans="1:2" x14ac:dyDescent="0.25">
      <c r="A1026" s="90"/>
      <c r="B1026" s="90"/>
    </row>
    <row r="1027" spans="1:2" x14ac:dyDescent="0.25">
      <c r="A1027" s="90"/>
      <c r="B1027" s="90"/>
    </row>
    <row r="1028" spans="1:2" x14ac:dyDescent="0.25">
      <c r="A1028" s="90"/>
      <c r="B1028" s="90"/>
    </row>
    <row r="1029" spans="1:2" x14ac:dyDescent="0.25">
      <c r="A1029" s="90"/>
      <c r="B1029" s="90"/>
    </row>
    <row r="1030" spans="1:2" x14ac:dyDescent="0.25">
      <c r="A1030" s="90"/>
      <c r="B1030" s="90"/>
    </row>
    <row r="1031" spans="1:2" x14ac:dyDescent="0.25">
      <c r="A1031" s="90"/>
      <c r="B1031" s="90"/>
    </row>
    <row r="1032" spans="1:2" x14ac:dyDescent="0.25">
      <c r="A1032" s="90"/>
      <c r="B1032" s="90"/>
    </row>
    <row r="1033" spans="1:2" x14ac:dyDescent="0.25">
      <c r="A1033" s="90"/>
      <c r="B1033" s="90"/>
    </row>
    <row r="1034" spans="1:2" x14ac:dyDescent="0.25">
      <c r="A1034" s="90"/>
      <c r="B1034" s="90"/>
    </row>
    <row r="1035" spans="1:2" x14ac:dyDescent="0.25">
      <c r="A1035" s="90"/>
      <c r="B1035" s="90"/>
    </row>
    <row r="1036" spans="1:2" x14ac:dyDescent="0.25">
      <c r="A1036" s="90"/>
      <c r="B1036" s="90"/>
    </row>
    <row r="1037" spans="1:2" x14ac:dyDescent="0.25">
      <c r="A1037" s="90"/>
      <c r="B1037" s="90"/>
    </row>
    <row r="1038" spans="1:2" x14ac:dyDescent="0.25">
      <c r="A1038" s="90"/>
      <c r="B1038" s="90"/>
    </row>
    <row r="1039" spans="1:2" x14ac:dyDescent="0.25">
      <c r="A1039" s="90"/>
      <c r="B1039" s="90"/>
    </row>
    <row r="1040" spans="1:2" x14ac:dyDescent="0.25">
      <c r="A1040" s="90"/>
      <c r="B1040" s="90"/>
    </row>
    <row r="1041" spans="1:2" x14ac:dyDescent="0.25">
      <c r="A1041" s="90"/>
      <c r="B1041" s="90"/>
    </row>
    <row r="1042" spans="1:2" x14ac:dyDescent="0.25">
      <c r="A1042" s="90"/>
      <c r="B1042" s="90"/>
    </row>
    <row r="1043" spans="1:2" x14ac:dyDescent="0.25">
      <c r="A1043" s="90"/>
      <c r="B1043" s="90"/>
    </row>
    <row r="1044" spans="1:2" x14ac:dyDescent="0.25">
      <c r="A1044" s="90"/>
      <c r="B1044" s="90"/>
    </row>
    <row r="1045" spans="1:2" x14ac:dyDescent="0.25">
      <c r="A1045" s="90"/>
      <c r="B1045" s="90"/>
    </row>
    <row r="1046" spans="1:2" x14ac:dyDescent="0.25">
      <c r="A1046" s="90"/>
      <c r="B1046" s="90"/>
    </row>
    <row r="1047" spans="1:2" x14ac:dyDescent="0.25">
      <c r="A1047" s="90"/>
      <c r="B1047" s="90"/>
    </row>
    <row r="1048" spans="1:2" x14ac:dyDescent="0.25">
      <c r="A1048" s="90"/>
      <c r="B1048" s="90"/>
    </row>
    <row r="1049" spans="1:2" x14ac:dyDescent="0.25">
      <c r="A1049" s="90"/>
      <c r="B1049" s="90"/>
    </row>
    <row r="1050" spans="1:2" x14ac:dyDescent="0.25">
      <c r="A1050" s="90"/>
      <c r="B1050" s="90"/>
    </row>
    <row r="1051" spans="1:2" x14ac:dyDescent="0.25">
      <c r="A1051" s="90"/>
      <c r="B1051" s="90"/>
    </row>
    <row r="1052" spans="1:2" x14ac:dyDescent="0.25">
      <c r="A1052" s="90"/>
      <c r="B1052" s="90"/>
    </row>
    <row r="1053" spans="1:2" x14ac:dyDescent="0.25">
      <c r="A1053" s="90"/>
      <c r="B1053" s="90"/>
    </row>
    <row r="1054" spans="1:2" x14ac:dyDescent="0.25">
      <c r="A1054" s="90"/>
      <c r="B1054" s="90"/>
    </row>
    <row r="1055" spans="1:2" x14ac:dyDescent="0.25">
      <c r="A1055" s="90"/>
      <c r="B1055" s="90"/>
    </row>
    <row r="1056" spans="1:2" x14ac:dyDescent="0.25">
      <c r="A1056" s="90"/>
      <c r="B1056" s="90"/>
    </row>
    <row r="1057" spans="1:2" x14ac:dyDescent="0.25">
      <c r="A1057" s="90"/>
      <c r="B1057" s="90"/>
    </row>
    <row r="1058" spans="1:2" x14ac:dyDescent="0.25">
      <c r="A1058" s="90"/>
      <c r="B1058" s="90"/>
    </row>
    <row r="1059" spans="1:2" x14ac:dyDescent="0.25">
      <c r="A1059" s="90"/>
      <c r="B1059" s="90"/>
    </row>
    <row r="1060" spans="1:2" x14ac:dyDescent="0.25">
      <c r="A1060" s="90"/>
      <c r="B1060" s="90"/>
    </row>
    <row r="1061" spans="1:2" x14ac:dyDescent="0.25">
      <c r="A1061" s="90"/>
      <c r="B1061" s="90"/>
    </row>
    <row r="1062" spans="1:2" x14ac:dyDescent="0.25">
      <c r="A1062" s="90"/>
      <c r="B1062" s="90"/>
    </row>
    <row r="1063" spans="1:2" x14ac:dyDescent="0.25">
      <c r="A1063" s="90"/>
      <c r="B1063" s="90"/>
    </row>
    <row r="1064" spans="1:2" x14ac:dyDescent="0.25">
      <c r="A1064" s="90"/>
      <c r="B1064" s="90"/>
    </row>
    <row r="1065" spans="1:2" x14ac:dyDescent="0.25">
      <c r="A1065" s="90"/>
      <c r="B1065" s="90"/>
    </row>
    <row r="1066" spans="1:2" x14ac:dyDescent="0.25">
      <c r="A1066" s="90"/>
      <c r="B1066" s="90"/>
    </row>
    <row r="1067" spans="1:2" x14ac:dyDescent="0.25">
      <c r="A1067" s="90"/>
      <c r="B1067" s="90"/>
    </row>
    <row r="1068" spans="1:2" x14ac:dyDescent="0.25">
      <c r="A1068" s="90"/>
      <c r="B1068" s="90"/>
    </row>
    <row r="1069" spans="1:2" x14ac:dyDescent="0.25">
      <c r="A1069" s="90"/>
      <c r="B1069" s="90"/>
    </row>
    <row r="1070" spans="1:2" x14ac:dyDescent="0.25">
      <c r="A1070" s="90"/>
      <c r="B1070" s="90"/>
    </row>
    <row r="1071" spans="1:2" x14ac:dyDescent="0.25">
      <c r="A1071" s="90"/>
      <c r="B1071" s="90"/>
    </row>
    <row r="1072" spans="1:2" x14ac:dyDescent="0.25">
      <c r="A1072" s="90"/>
      <c r="B1072" s="90"/>
    </row>
    <row r="1073" spans="1:2" x14ac:dyDescent="0.25">
      <c r="A1073" s="90"/>
      <c r="B1073" s="90"/>
    </row>
    <row r="1074" spans="1:2" x14ac:dyDescent="0.25">
      <c r="A1074" s="90"/>
      <c r="B1074" s="90"/>
    </row>
    <row r="1075" spans="1:2" x14ac:dyDescent="0.25">
      <c r="A1075" s="90"/>
      <c r="B1075" s="90"/>
    </row>
    <row r="1076" spans="1:2" x14ac:dyDescent="0.25">
      <c r="A1076" s="90"/>
      <c r="B1076" s="90"/>
    </row>
    <row r="1077" spans="1:2" x14ac:dyDescent="0.25">
      <c r="A1077" s="90"/>
      <c r="B1077" s="90"/>
    </row>
    <row r="1078" spans="1:2" x14ac:dyDescent="0.25">
      <c r="A1078" s="90"/>
      <c r="B1078" s="90"/>
    </row>
    <row r="1079" spans="1:2" x14ac:dyDescent="0.25">
      <c r="A1079" s="90"/>
      <c r="B1079" s="90"/>
    </row>
    <row r="1080" spans="1:2" x14ac:dyDescent="0.25">
      <c r="A1080" s="90"/>
      <c r="B1080" s="90"/>
    </row>
    <row r="1081" spans="1:2" x14ac:dyDescent="0.25">
      <c r="A1081" s="90"/>
      <c r="B1081" s="90"/>
    </row>
    <row r="1082" spans="1:2" x14ac:dyDescent="0.25">
      <c r="A1082" s="90"/>
      <c r="B1082" s="90"/>
    </row>
    <row r="1083" spans="1:2" x14ac:dyDescent="0.25">
      <c r="A1083" s="90"/>
      <c r="B1083" s="90"/>
    </row>
    <row r="1084" spans="1:2" x14ac:dyDescent="0.25">
      <c r="A1084" s="90"/>
      <c r="B1084" s="90"/>
    </row>
    <row r="1085" spans="1:2" x14ac:dyDescent="0.25">
      <c r="A1085" s="90"/>
      <c r="B1085" s="90"/>
    </row>
    <row r="1086" spans="1:2" x14ac:dyDescent="0.25">
      <c r="A1086" s="90"/>
      <c r="B1086" s="90"/>
    </row>
    <row r="1087" spans="1:2" x14ac:dyDescent="0.25">
      <c r="A1087" s="90"/>
      <c r="B1087" s="90"/>
    </row>
    <row r="1088" spans="1:2" x14ac:dyDescent="0.25">
      <c r="A1088" s="90"/>
      <c r="B1088" s="90"/>
    </row>
    <row r="1089" spans="1:2" x14ac:dyDescent="0.25">
      <c r="A1089" s="90"/>
      <c r="B1089" s="90"/>
    </row>
    <row r="1090" spans="1:2" x14ac:dyDescent="0.25">
      <c r="A1090" s="90"/>
      <c r="B1090" s="90"/>
    </row>
    <row r="1091" spans="1:2" x14ac:dyDescent="0.25">
      <c r="A1091" s="90"/>
      <c r="B1091" s="90"/>
    </row>
    <row r="1092" spans="1:2" x14ac:dyDescent="0.25">
      <c r="A1092" s="90"/>
      <c r="B1092" s="90"/>
    </row>
    <row r="1093" spans="1:2" x14ac:dyDescent="0.25">
      <c r="A1093" s="90"/>
      <c r="B1093" s="90"/>
    </row>
    <row r="1094" spans="1:2" x14ac:dyDescent="0.25">
      <c r="A1094" s="90"/>
      <c r="B1094" s="90"/>
    </row>
    <row r="1095" spans="1:2" x14ac:dyDescent="0.25">
      <c r="A1095" s="90"/>
      <c r="B1095" s="90"/>
    </row>
    <row r="1096" spans="1:2" x14ac:dyDescent="0.25">
      <c r="A1096" s="90"/>
      <c r="B1096" s="90"/>
    </row>
    <row r="1097" spans="1:2" x14ac:dyDescent="0.25">
      <c r="A1097" s="90"/>
      <c r="B1097" s="90"/>
    </row>
    <row r="1098" spans="1:2" x14ac:dyDescent="0.25">
      <c r="A1098" s="90"/>
      <c r="B1098" s="90"/>
    </row>
    <row r="1099" spans="1:2" x14ac:dyDescent="0.25">
      <c r="A1099" s="90"/>
      <c r="B1099" s="90"/>
    </row>
    <row r="1100" spans="1:2" x14ac:dyDescent="0.25">
      <c r="A1100" s="90"/>
      <c r="B1100" s="90"/>
    </row>
    <row r="1101" spans="1:2" x14ac:dyDescent="0.25">
      <c r="A1101" s="90"/>
      <c r="B1101" s="90"/>
    </row>
    <row r="1102" spans="1:2" x14ac:dyDescent="0.25">
      <c r="A1102" s="90"/>
      <c r="B1102" s="90"/>
    </row>
    <row r="1103" spans="1:2" x14ac:dyDescent="0.25">
      <c r="A1103" s="90"/>
      <c r="B1103" s="90"/>
    </row>
    <row r="1104" spans="1:2" x14ac:dyDescent="0.25">
      <c r="A1104" s="90"/>
      <c r="B1104" s="90"/>
    </row>
    <row r="1105" spans="1:2" x14ac:dyDescent="0.25">
      <c r="A1105" s="90"/>
      <c r="B1105" s="90"/>
    </row>
    <row r="1106" spans="1:2" x14ac:dyDescent="0.25">
      <c r="A1106" s="90"/>
      <c r="B1106" s="90"/>
    </row>
    <row r="1107" spans="1:2" x14ac:dyDescent="0.25">
      <c r="A1107" s="90"/>
      <c r="B1107" s="90"/>
    </row>
    <row r="1108" spans="1:2" x14ac:dyDescent="0.25">
      <c r="A1108" s="90"/>
      <c r="B1108" s="90"/>
    </row>
    <row r="1109" spans="1:2" x14ac:dyDescent="0.25">
      <c r="A1109" s="90"/>
      <c r="B1109" s="90"/>
    </row>
    <row r="1110" spans="1:2" x14ac:dyDescent="0.25">
      <c r="A1110" s="90"/>
      <c r="B1110" s="90"/>
    </row>
    <row r="1111" spans="1:2" x14ac:dyDescent="0.25">
      <c r="A1111" s="90"/>
      <c r="B1111" s="90"/>
    </row>
    <row r="1112" spans="1:2" x14ac:dyDescent="0.25">
      <c r="A1112" s="90"/>
      <c r="B1112" s="90"/>
    </row>
    <row r="1113" spans="1:2" x14ac:dyDescent="0.25">
      <c r="A1113" s="90"/>
      <c r="B1113" s="90"/>
    </row>
    <row r="1114" spans="1:2" x14ac:dyDescent="0.25">
      <c r="A1114" s="90"/>
      <c r="B1114" s="90"/>
    </row>
    <row r="1115" spans="1:2" x14ac:dyDescent="0.25">
      <c r="A1115" s="90"/>
      <c r="B1115" s="90"/>
    </row>
    <row r="1116" spans="1:2" x14ac:dyDescent="0.25">
      <c r="A1116" s="90"/>
      <c r="B1116" s="90"/>
    </row>
    <row r="1117" spans="1:2" x14ac:dyDescent="0.25">
      <c r="A1117" s="90"/>
      <c r="B1117" s="90"/>
    </row>
    <row r="1118" spans="1:2" x14ac:dyDescent="0.25">
      <c r="A1118" s="90"/>
      <c r="B1118" s="90"/>
    </row>
    <row r="1119" spans="1:2" x14ac:dyDescent="0.25">
      <c r="A1119" s="90"/>
      <c r="B1119" s="90"/>
    </row>
    <row r="1120" spans="1:2" x14ac:dyDescent="0.25">
      <c r="A1120" s="90"/>
      <c r="B1120" s="90"/>
    </row>
    <row r="1121" spans="1:2" x14ac:dyDescent="0.25">
      <c r="A1121" s="90"/>
      <c r="B1121" s="90"/>
    </row>
    <row r="1122" spans="1:2" x14ac:dyDescent="0.25">
      <c r="A1122" s="90"/>
      <c r="B1122" s="90"/>
    </row>
    <row r="1123" spans="1:2" x14ac:dyDescent="0.25">
      <c r="A1123" s="90"/>
      <c r="B1123" s="90"/>
    </row>
    <row r="1124" spans="1:2" x14ac:dyDescent="0.25">
      <c r="A1124" s="90"/>
      <c r="B1124" s="90"/>
    </row>
    <row r="1125" spans="1:2" x14ac:dyDescent="0.25">
      <c r="A1125" s="90"/>
      <c r="B1125" s="90"/>
    </row>
    <row r="1126" spans="1:2" x14ac:dyDescent="0.25">
      <c r="A1126" s="90"/>
      <c r="B1126" s="90"/>
    </row>
    <row r="1127" spans="1:2" x14ac:dyDescent="0.25">
      <c r="A1127" s="90"/>
      <c r="B1127" s="90"/>
    </row>
    <row r="1128" spans="1:2" x14ac:dyDescent="0.25">
      <c r="A1128" s="90"/>
      <c r="B1128" s="90"/>
    </row>
    <row r="1129" spans="1:2" x14ac:dyDescent="0.25">
      <c r="A1129" s="90"/>
      <c r="B1129" s="90"/>
    </row>
    <row r="1130" spans="1:2" x14ac:dyDescent="0.25">
      <c r="A1130" s="90"/>
      <c r="B1130" s="90"/>
    </row>
    <row r="1131" spans="1:2" x14ac:dyDescent="0.25">
      <c r="A1131" s="90"/>
      <c r="B1131" s="90"/>
    </row>
    <row r="1132" spans="1:2" x14ac:dyDescent="0.25">
      <c r="A1132" s="90"/>
      <c r="B1132" s="90"/>
    </row>
    <row r="1133" spans="1:2" x14ac:dyDescent="0.25">
      <c r="A1133" s="90"/>
      <c r="B1133" s="90"/>
    </row>
    <row r="1134" spans="1:2" x14ac:dyDescent="0.25">
      <c r="A1134" s="90"/>
      <c r="B1134" s="90"/>
    </row>
    <row r="1135" spans="1:2" x14ac:dyDescent="0.25">
      <c r="A1135" s="90"/>
      <c r="B1135" s="90"/>
    </row>
    <row r="1136" spans="1:2" x14ac:dyDescent="0.25">
      <c r="A1136" s="90"/>
      <c r="B1136" s="90"/>
    </row>
    <row r="1137" spans="1:2" x14ac:dyDescent="0.25">
      <c r="A1137" s="90"/>
      <c r="B1137" s="90"/>
    </row>
    <row r="1138" spans="1:2" x14ac:dyDescent="0.25">
      <c r="A1138" s="90"/>
      <c r="B1138" s="90"/>
    </row>
    <row r="1139" spans="1:2" x14ac:dyDescent="0.25">
      <c r="A1139" s="90"/>
      <c r="B1139" s="90"/>
    </row>
    <row r="1140" spans="1:2" x14ac:dyDescent="0.25">
      <c r="A1140" s="90"/>
      <c r="B1140" s="90"/>
    </row>
    <row r="1141" spans="1:2" x14ac:dyDescent="0.25">
      <c r="A1141" s="90"/>
      <c r="B1141" s="90"/>
    </row>
    <row r="1142" spans="1:2" x14ac:dyDescent="0.25">
      <c r="A1142" s="90"/>
      <c r="B1142" s="90"/>
    </row>
    <row r="1143" spans="1:2" x14ac:dyDescent="0.25">
      <c r="A1143" s="90"/>
      <c r="B1143" s="90"/>
    </row>
    <row r="1144" spans="1:2" x14ac:dyDescent="0.25">
      <c r="A1144" s="90"/>
      <c r="B1144" s="90"/>
    </row>
    <row r="1145" spans="1:2" x14ac:dyDescent="0.25">
      <c r="A1145" s="90"/>
      <c r="B1145" s="90"/>
    </row>
    <row r="1146" spans="1:2" x14ac:dyDescent="0.25">
      <c r="A1146" s="90"/>
      <c r="B1146" s="90"/>
    </row>
    <row r="1147" spans="1:2" x14ac:dyDescent="0.25">
      <c r="A1147" s="90"/>
      <c r="B1147" s="90"/>
    </row>
    <row r="1148" spans="1:2" x14ac:dyDescent="0.25">
      <c r="A1148" s="90"/>
      <c r="B1148" s="90"/>
    </row>
    <row r="1149" spans="1:2" x14ac:dyDescent="0.25">
      <c r="A1149" s="90"/>
      <c r="B1149" s="90"/>
    </row>
    <row r="1150" spans="1:2" x14ac:dyDescent="0.25">
      <c r="A1150" s="90"/>
      <c r="B1150" s="90"/>
    </row>
    <row r="1151" spans="1:2" x14ac:dyDescent="0.25">
      <c r="A1151" s="90"/>
      <c r="B1151" s="90"/>
    </row>
    <row r="1152" spans="1:2" x14ac:dyDescent="0.25">
      <c r="A1152" s="90"/>
      <c r="B1152" s="90"/>
    </row>
    <row r="1153" spans="1:2" x14ac:dyDescent="0.25">
      <c r="A1153" s="90"/>
      <c r="B1153" s="90"/>
    </row>
    <row r="1154" spans="1:2" x14ac:dyDescent="0.25">
      <c r="A1154" s="90"/>
      <c r="B1154" s="90"/>
    </row>
    <row r="1155" spans="1:2" x14ac:dyDescent="0.25">
      <c r="A1155" s="90"/>
      <c r="B1155" s="90"/>
    </row>
    <row r="1156" spans="1:2" x14ac:dyDescent="0.25">
      <c r="A1156" s="90"/>
      <c r="B1156" s="90"/>
    </row>
    <row r="1157" spans="1:2" x14ac:dyDescent="0.25">
      <c r="A1157" s="90"/>
      <c r="B1157" s="90"/>
    </row>
    <row r="1158" spans="1:2" x14ac:dyDescent="0.25">
      <c r="A1158" s="90"/>
      <c r="B1158" s="90"/>
    </row>
    <row r="1159" spans="1:2" x14ac:dyDescent="0.25">
      <c r="A1159" s="90"/>
      <c r="B1159" s="90"/>
    </row>
    <row r="1160" spans="1:2" x14ac:dyDescent="0.25">
      <c r="A1160" s="90"/>
      <c r="B1160" s="90"/>
    </row>
    <row r="1161" spans="1:2" x14ac:dyDescent="0.25">
      <c r="A1161" s="90"/>
      <c r="B1161" s="90"/>
    </row>
    <row r="1162" spans="1:2" x14ac:dyDescent="0.25">
      <c r="A1162" s="90"/>
      <c r="B1162" s="90"/>
    </row>
    <row r="1163" spans="1:2" x14ac:dyDescent="0.25">
      <c r="A1163" s="90"/>
      <c r="B1163" s="90"/>
    </row>
    <row r="1164" spans="1:2" x14ac:dyDescent="0.25">
      <c r="A1164" s="90"/>
      <c r="B1164" s="90"/>
    </row>
    <row r="1165" spans="1:2" x14ac:dyDescent="0.25">
      <c r="A1165" s="90"/>
      <c r="B1165" s="90"/>
    </row>
    <row r="1166" spans="1:2" x14ac:dyDescent="0.25">
      <c r="A1166" s="90"/>
      <c r="B1166" s="90"/>
    </row>
    <row r="1167" spans="1:2" x14ac:dyDescent="0.25">
      <c r="A1167" s="90"/>
      <c r="B1167" s="90"/>
    </row>
    <row r="1168" spans="1:2" x14ac:dyDescent="0.25">
      <c r="A1168" s="90"/>
      <c r="B1168" s="90"/>
    </row>
    <row r="1169" spans="1:2" x14ac:dyDescent="0.25">
      <c r="A1169" s="90"/>
      <c r="B1169" s="90"/>
    </row>
    <row r="1170" spans="1:2" x14ac:dyDescent="0.25">
      <c r="A1170" s="90"/>
      <c r="B1170" s="90"/>
    </row>
    <row r="1171" spans="1:2" x14ac:dyDescent="0.25">
      <c r="A1171" s="90"/>
      <c r="B1171" s="90"/>
    </row>
    <row r="1172" spans="1:2" x14ac:dyDescent="0.25">
      <c r="A1172" s="90"/>
      <c r="B1172" s="90"/>
    </row>
    <row r="1173" spans="1:2" x14ac:dyDescent="0.25">
      <c r="A1173" s="90"/>
      <c r="B1173" s="90"/>
    </row>
    <row r="1174" spans="1:2" x14ac:dyDescent="0.25">
      <c r="A1174" s="90"/>
      <c r="B1174" s="90"/>
    </row>
    <row r="1175" spans="1:2" x14ac:dyDescent="0.25">
      <c r="A1175" s="90"/>
      <c r="B1175" s="90"/>
    </row>
    <row r="1176" spans="1:2" x14ac:dyDescent="0.25">
      <c r="A1176" s="90"/>
      <c r="B1176" s="90"/>
    </row>
    <row r="1177" spans="1:2" x14ac:dyDescent="0.25">
      <c r="A1177" s="90"/>
      <c r="B1177" s="90"/>
    </row>
    <row r="1178" spans="1:2" x14ac:dyDescent="0.25">
      <c r="A1178" s="90"/>
      <c r="B1178" s="90"/>
    </row>
    <row r="1179" spans="1:2" x14ac:dyDescent="0.25">
      <c r="A1179" s="90"/>
      <c r="B1179" s="90"/>
    </row>
    <row r="1180" spans="1:2" x14ac:dyDescent="0.25">
      <c r="A1180" s="90"/>
      <c r="B1180" s="90"/>
    </row>
    <row r="1181" spans="1:2" x14ac:dyDescent="0.25">
      <c r="A1181" s="90"/>
      <c r="B1181" s="90"/>
    </row>
    <row r="1182" spans="1:2" x14ac:dyDescent="0.25">
      <c r="A1182" s="90"/>
      <c r="B1182" s="90"/>
    </row>
    <row r="1183" spans="1:2" x14ac:dyDescent="0.25">
      <c r="A1183" s="90"/>
      <c r="B1183" s="90"/>
    </row>
    <row r="1184" spans="1:2" x14ac:dyDescent="0.25">
      <c r="A1184" s="90"/>
      <c r="B1184" s="90"/>
    </row>
    <row r="1185" spans="1:2" x14ac:dyDescent="0.25">
      <c r="A1185" s="90"/>
      <c r="B1185" s="90"/>
    </row>
    <row r="1186" spans="1:2" x14ac:dyDescent="0.25">
      <c r="A1186" s="90"/>
      <c r="B1186" s="90"/>
    </row>
    <row r="1187" spans="1:2" x14ac:dyDescent="0.25">
      <c r="A1187" s="90"/>
      <c r="B1187" s="90"/>
    </row>
    <row r="1188" spans="1:2" x14ac:dyDescent="0.25">
      <c r="A1188" s="90"/>
      <c r="B1188" s="90"/>
    </row>
    <row r="1189" spans="1:2" x14ac:dyDescent="0.25">
      <c r="A1189" s="90"/>
      <c r="B1189" s="90"/>
    </row>
    <row r="1190" spans="1:2" x14ac:dyDescent="0.25">
      <c r="A1190" s="90"/>
      <c r="B1190" s="90"/>
    </row>
    <row r="1191" spans="1:2" x14ac:dyDescent="0.25">
      <c r="A1191" s="90"/>
      <c r="B1191" s="90"/>
    </row>
    <row r="1192" spans="1:2" x14ac:dyDescent="0.25">
      <c r="A1192" s="90"/>
      <c r="B1192" s="90"/>
    </row>
    <row r="1193" spans="1:2" x14ac:dyDescent="0.25">
      <c r="A1193" s="90"/>
      <c r="B1193" s="90"/>
    </row>
    <row r="1194" spans="1:2" x14ac:dyDescent="0.25">
      <c r="A1194" s="90"/>
      <c r="B1194" s="90"/>
    </row>
    <row r="1195" spans="1:2" x14ac:dyDescent="0.25">
      <c r="A1195" s="90"/>
      <c r="B1195" s="90"/>
    </row>
    <row r="1196" spans="1:2" x14ac:dyDescent="0.25">
      <c r="A1196" s="90"/>
      <c r="B1196" s="90"/>
    </row>
    <row r="1197" spans="1:2" x14ac:dyDescent="0.25">
      <c r="A1197" s="90"/>
      <c r="B1197" s="90"/>
    </row>
    <row r="1198" spans="1:2" x14ac:dyDescent="0.25">
      <c r="A1198" s="90"/>
      <c r="B1198" s="90"/>
    </row>
    <row r="1199" spans="1:2" x14ac:dyDescent="0.25">
      <c r="A1199" s="90"/>
      <c r="B1199" s="90"/>
    </row>
    <row r="1200" spans="1:2" x14ac:dyDescent="0.25">
      <c r="A1200" s="90"/>
      <c r="B1200" s="90"/>
    </row>
    <row r="1201" spans="1:2" x14ac:dyDescent="0.25">
      <c r="A1201" s="90"/>
      <c r="B1201" s="90"/>
    </row>
    <row r="1202" spans="1:2" x14ac:dyDescent="0.25">
      <c r="A1202" s="90"/>
      <c r="B1202" s="90"/>
    </row>
    <row r="1203" spans="1:2" x14ac:dyDescent="0.25">
      <c r="A1203" s="90"/>
      <c r="B1203" s="90"/>
    </row>
    <row r="1204" spans="1:2" x14ac:dyDescent="0.25">
      <c r="A1204" s="90"/>
      <c r="B1204" s="90"/>
    </row>
    <row r="1205" spans="1:2" x14ac:dyDescent="0.25">
      <c r="A1205" s="90"/>
      <c r="B1205" s="90"/>
    </row>
    <row r="1206" spans="1:2" x14ac:dyDescent="0.25">
      <c r="A1206" s="90"/>
      <c r="B1206" s="90"/>
    </row>
    <row r="1207" spans="1:2" x14ac:dyDescent="0.25">
      <c r="A1207" s="90"/>
      <c r="B1207" s="90"/>
    </row>
    <row r="1208" spans="1:2" x14ac:dyDescent="0.25">
      <c r="A1208" s="90"/>
      <c r="B1208" s="90"/>
    </row>
    <row r="1209" spans="1:2" x14ac:dyDescent="0.25">
      <c r="A1209" s="90"/>
      <c r="B1209" s="90"/>
    </row>
    <row r="1210" spans="1:2" x14ac:dyDescent="0.25">
      <c r="A1210" s="90"/>
      <c r="B1210" s="90"/>
    </row>
    <row r="1211" spans="1:2" x14ac:dyDescent="0.25">
      <c r="A1211" s="90"/>
      <c r="B1211" s="90"/>
    </row>
    <row r="1212" spans="1:2" x14ac:dyDescent="0.25">
      <c r="A1212" s="90"/>
      <c r="B1212" s="90"/>
    </row>
    <row r="1213" spans="1:2" x14ac:dyDescent="0.25">
      <c r="A1213" s="90"/>
      <c r="B1213" s="90"/>
    </row>
    <row r="1214" spans="1:2" x14ac:dyDescent="0.25">
      <c r="A1214" s="90"/>
      <c r="B1214" s="90"/>
    </row>
    <row r="1215" spans="1:2" x14ac:dyDescent="0.25">
      <c r="A1215" s="90"/>
      <c r="B1215" s="90"/>
    </row>
    <row r="1216" spans="1:2" x14ac:dyDescent="0.25">
      <c r="A1216" s="90"/>
      <c r="B1216" s="90"/>
    </row>
    <row r="1217" spans="1:2" x14ac:dyDescent="0.25">
      <c r="A1217" s="90"/>
      <c r="B1217" s="90"/>
    </row>
    <row r="1218" spans="1:2" x14ac:dyDescent="0.25">
      <c r="A1218" s="90"/>
      <c r="B1218" s="90"/>
    </row>
    <row r="1219" spans="1:2" x14ac:dyDescent="0.25">
      <c r="A1219" s="90"/>
      <c r="B1219" s="90"/>
    </row>
    <row r="1220" spans="1:2" x14ac:dyDescent="0.25">
      <c r="A1220" s="90"/>
      <c r="B1220" s="90"/>
    </row>
    <row r="1221" spans="1:2" x14ac:dyDescent="0.25">
      <c r="A1221" s="90"/>
      <c r="B1221" s="90"/>
    </row>
    <row r="1222" spans="1:2" x14ac:dyDescent="0.25">
      <c r="A1222" s="90"/>
      <c r="B1222" s="90"/>
    </row>
    <row r="1223" spans="1:2" x14ac:dyDescent="0.25">
      <c r="A1223" s="90"/>
      <c r="B1223" s="90"/>
    </row>
    <row r="1224" spans="1:2" x14ac:dyDescent="0.25">
      <c r="A1224" s="90"/>
      <c r="B1224" s="90"/>
    </row>
    <row r="1225" spans="1:2" x14ac:dyDescent="0.25">
      <c r="A1225" s="90"/>
      <c r="B1225" s="90"/>
    </row>
    <row r="1226" spans="1:2" x14ac:dyDescent="0.25">
      <c r="A1226" s="90"/>
      <c r="B1226" s="90"/>
    </row>
    <row r="1227" spans="1:2" x14ac:dyDescent="0.25">
      <c r="A1227" s="90"/>
      <c r="B1227" s="90"/>
    </row>
    <row r="1228" spans="1:2" x14ac:dyDescent="0.25">
      <c r="A1228" s="90"/>
      <c r="B1228" s="90"/>
    </row>
    <row r="1229" spans="1:2" x14ac:dyDescent="0.25">
      <c r="A1229" s="90"/>
      <c r="B1229" s="90"/>
    </row>
    <row r="1230" spans="1:2" x14ac:dyDescent="0.25">
      <c r="A1230" s="90"/>
      <c r="B1230" s="90"/>
    </row>
    <row r="1231" spans="1:2" x14ac:dyDescent="0.25">
      <c r="A1231" s="90"/>
      <c r="B1231" s="90"/>
    </row>
    <row r="1232" spans="1:2" x14ac:dyDescent="0.25">
      <c r="A1232" s="90"/>
      <c r="B1232" s="90"/>
    </row>
    <row r="1233" spans="1:2" x14ac:dyDescent="0.25">
      <c r="A1233" s="90"/>
      <c r="B1233" s="90"/>
    </row>
    <row r="1234" spans="1:2" x14ac:dyDescent="0.25">
      <c r="A1234" s="90"/>
      <c r="B1234" s="90"/>
    </row>
    <row r="1235" spans="1:2" x14ac:dyDescent="0.25">
      <c r="A1235" s="90"/>
      <c r="B1235" s="90"/>
    </row>
    <row r="1236" spans="1:2" x14ac:dyDescent="0.25">
      <c r="A1236" s="90"/>
      <c r="B1236" s="90"/>
    </row>
    <row r="1237" spans="1:2" x14ac:dyDescent="0.25">
      <c r="A1237" s="90"/>
      <c r="B1237" s="90"/>
    </row>
    <row r="1238" spans="1:2" x14ac:dyDescent="0.25">
      <c r="A1238" s="90"/>
      <c r="B1238" s="90"/>
    </row>
    <row r="1239" spans="1:2" x14ac:dyDescent="0.25">
      <c r="A1239" s="90"/>
      <c r="B1239" s="90"/>
    </row>
    <row r="1240" spans="1:2" x14ac:dyDescent="0.25">
      <c r="A1240" s="90"/>
      <c r="B1240" s="90"/>
    </row>
    <row r="1241" spans="1:2" x14ac:dyDescent="0.25">
      <c r="A1241" s="90"/>
      <c r="B1241" s="90"/>
    </row>
    <row r="1242" spans="1:2" x14ac:dyDescent="0.25">
      <c r="A1242" s="90"/>
      <c r="B1242" s="90"/>
    </row>
    <row r="1243" spans="1:2" x14ac:dyDescent="0.25">
      <c r="A1243" s="90"/>
      <c r="B1243" s="90"/>
    </row>
    <row r="1244" spans="1:2" x14ac:dyDescent="0.25">
      <c r="A1244" s="90"/>
      <c r="B1244" s="90"/>
    </row>
    <row r="1245" spans="1:2" x14ac:dyDescent="0.25">
      <c r="A1245" s="90"/>
      <c r="B1245" s="90"/>
    </row>
    <row r="1246" spans="1:2" x14ac:dyDescent="0.25">
      <c r="A1246" s="90"/>
      <c r="B1246" s="90"/>
    </row>
    <row r="1247" spans="1:2" x14ac:dyDescent="0.25">
      <c r="A1247" s="90"/>
      <c r="B1247" s="90"/>
    </row>
    <row r="1248" spans="1:2" x14ac:dyDescent="0.25">
      <c r="A1248" s="90"/>
      <c r="B1248" s="90"/>
    </row>
    <row r="1249" spans="1:2" x14ac:dyDescent="0.25">
      <c r="A1249" s="90"/>
      <c r="B1249" s="90"/>
    </row>
    <row r="1250" spans="1:2" x14ac:dyDescent="0.25">
      <c r="A1250" s="90"/>
      <c r="B1250" s="90"/>
    </row>
    <row r="1251" spans="1:2" x14ac:dyDescent="0.25">
      <c r="A1251" s="90"/>
      <c r="B1251" s="90"/>
    </row>
    <row r="1252" spans="1:2" x14ac:dyDescent="0.25">
      <c r="A1252" s="90"/>
      <c r="B1252" s="90"/>
    </row>
    <row r="1253" spans="1:2" x14ac:dyDescent="0.25">
      <c r="A1253" s="90"/>
      <c r="B1253" s="90"/>
    </row>
    <row r="1254" spans="1:2" x14ac:dyDescent="0.25">
      <c r="A1254" s="90"/>
      <c r="B1254" s="90"/>
    </row>
    <row r="1255" spans="1:2" x14ac:dyDescent="0.25">
      <c r="A1255" s="90"/>
      <c r="B1255" s="90"/>
    </row>
    <row r="1256" spans="1:2" x14ac:dyDescent="0.25">
      <c r="A1256" s="90"/>
      <c r="B1256" s="90"/>
    </row>
    <row r="1257" spans="1:2" x14ac:dyDescent="0.25">
      <c r="A1257" s="90"/>
      <c r="B1257" s="90"/>
    </row>
    <row r="1258" spans="1:2" x14ac:dyDescent="0.25">
      <c r="A1258" s="90"/>
      <c r="B1258" s="90"/>
    </row>
    <row r="1259" spans="1:2" x14ac:dyDescent="0.25">
      <c r="A1259" s="90"/>
      <c r="B1259" s="90"/>
    </row>
    <row r="1260" spans="1:2" x14ac:dyDescent="0.25">
      <c r="A1260" s="90"/>
      <c r="B1260" s="90"/>
    </row>
    <row r="1261" spans="1:2" x14ac:dyDescent="0.25">
      <c r="A1261" s="90"/>
      <c r="B1261" s="90"/>
    </row>
    <row r="1262" spans="1:2" x14ac:dyDescent="0.25">
      <c r="A1262" s="90"/>
      <c r="B1262" s="90"/>
    </row>
    <row r="1263" spans="1:2" x14ac:dyDescent="0.25">
      <c r="A1263" s="90"/>
      <c r="B1263" s="90"/>
    </row>
    <row r="1264" spans="1:2" x14ac:dyDescent="0.25">
      <c r="A1264" s="90"/>
      <c r="B1264" s="90"/>
    </row>
    <row r="1265" spans="1:2" x14ac:dyDescent="0.25">
      <c r="A1265" s="90"/>
      <c r="B1265" s="90"/>
    </row>
    <row r="1266" spans="1:2" x14ac:dyDescent="0.25">
      <c r="A1266" s="90"/>
      <c r="B1266" s="90"/>
    </row>
    <row r="1267" spans="1:2" x14ac:dyDescent="0.25">
      <c r="A1267" s="90"/>
      <c r="B1267" s="90"/>
    </row>
    <row r="1268" spans="1:2" x14ac:dyDescent="0.25">
      <c r="A1268" s="90"/>
      <c r="B1268" s="90"/>
    </row>
    <row r="1269" spans="1:2" x14ac:dyDescent="0.25">
      <c r="A1269" s="90"/>
      <c r="B1269" s="90"/>
    </row>
    <row r="1270" spans="1:2" x14ac:dyDescent="0.25">
      <c r="A1270" s="90"/>
      <c r="B1270" s="90"/>
    </row>
    <row r="1271" spans="1:2" x14ac:dyDescent="0.25">
      <c r="A1271" s="90"/>
      <c r="B1271" s="90"/>
    </row>
    <row r="1272" spans="1:2" x14ac:dyDescent="0.25">
      <c r="A1272" s="90"/>
      <c r="B1272" s="90"/>
    </row>
    <row r="1273" spans="1:2" x14ac:dyDescent="0.25">
      <c r="A1273" s="90"/>
      <c r="B1273" s="90"/>
    </row>
    <row r="1274" spans="1:2" x14ac:dyDescent="0.25">
      <c r="A1274" s="90"/>
      <c r="B1274" s="90"/>
    </row>
    <row r="1275" spans="1:2" x14ac:dyDescent="0.25">
      <c r="A1275" s="90"/>
      <c r="B1275" s="90"/>
    </row>
    <row r="1276" spans="1:2" x14ac:dyDescent="0.25">
      <c r="A1276" s="90"/>
      <c r="B1276" s="90"/>
    </row>
    <row r="1277" spans="1:2" x14ac:dyDescent="0.25">
      <c r="A1277" s="90"/>
      <c r="B1277" s="90"/>
    </row>
    <row r="1278" spans="1:2" x14ac:dyDescent="0.25">
      <c r="A1278" s="90"/>
      <c r="B1278" s="90"/>
    </row>
    <row r="1279" spans="1:2" x14ac:dyDescent="0.25">
      <c r="A1279" s="90"/>
      <c r="B1279" s="90"/>
    </row>
    <row r="1280" spans="1:2" x14ac:dyDescent="0.25">
      <c r="A1280" s="90"/>
      <c r="B1280" s="90"/>
    </row>
    <row r="1281" spans="1:2" x14ac:dyDescent="0.25">
      <c r="A1281" s="90"/>
      <c r="B1281" s="90"/>
    </row>
    <row r="1282" spans="1:2" x14ac:dyDescent="0.25">
      <c r="A1282" s="90"/>
      <c r="B1282" s="90"/>
    </row>
    <row r="1283" spans="1:2" x14ac:dyDescent="0.25">
      <c r="A1283" s="90"/>
      <c r="B1283" s="90"/>
    </row>
    <row r="1284" spans="1:2" x14ac:dyDescent="0.25">
      <c r="A1284" s="90"/>
      <c r="B1284" s="90"/>
    </row>
    <row r="1285" spans="1:2" x14ac:dyDescent="0.25">
      <c r="A1285" s="90"/>
      <c r="B1285" s="90"/>
    </row>
    <row r="1286" spans="1:2" x14ac:dyDescent="0.25">
      <c r="A1286" s="90"/>
      <c r="B1286" s="90"/>
    </row>
    <row r="1287" spans="1:2" x14ac:dyDescent="0.25">
      <c r="A1287" s="90"/>
      <c r="B1287" s="90"/>
    </row>
    <row r="1288" spans="1:2" x14ac:dyDescent="0.25">
      <c r="A1288" s="90"/>
      <c r="B1288" s="90"/>
    </row>
    <row r="1289" spans="1:2" x14ac:dyDescent="0.25">
      <c r="A1289" s="90"/>
      <c r="B1289" s="90"/>
    </row>
    <row r="1290" spans="1:2" x14ac:dyDescent="0.25">
      <c r="A1290" s="90"/>
      <c r="B1290" s="90"/>
    </row>
    <row r="1291" spans="1:2" x14ac:dyDescent="0.25">
      <c r="A1291" s="90"/>
      <c r="B1291" s="90"/>
    </row>
    <row r="1292" spans="1:2" x14ac:dyDescent="0.25">
      <c r="A1292" s="90"/>
      <c r="B1292" s="90"/>
    </row>
    <row r="1293" spans="1:2" x14ac:dyDescent="0.25">
      <c r="A1293" s="90"/>
      <c r="B1293" s="90"/>
    </row>
    <row r="1294" spans="1:2" x14ac:dyDescent="0.25">
      <c r="A1294" s="90"/>
      <c r="B1294" s="90"/>
    </row>
    <row r="1295" spans="1:2" x14ac:dyDescent="0.25">
      <c r="A1295" s="90"/>
      <c r="B1295" s="90"/>
    </row>
    <row r="1296" spans="1:2" x14ac:dyDescent="0.25">
      <c r="A1296" s="90"/>
      <c r="B1296" s="90"/>
    </row>
    <row r="1297" spans="1:2" x14ac:dyDescent="0.25">
      <c r="A1297" s="90"/>
      <c r="B1297" s="90"/>
    </row>
    <row r="1298" spans="1:2" x14ac:dyDescent="0.25">
      <c r="A1298" s="90"/>
      <c r="B1298" s="90"/>
    </row>
    <row r="1299" spans="1:2" x14ac:dyDescent="0.25">
      <c r="A1299" s="90"/>
      <c r="B1299" s="90"/>
    </row>
    <row r="1300" spans="1:2" x14ac:dyDescent="0.25">
      <c r="A1300" s="90"/>
      <c r="B1300" s="90"/>
    </row>
    <row r="1301" spans="1:2" x14ac:dyDescent="0.25">
      <c r="A1301" s="90"/>
      <c r="B1301" s="90"/>
    </row>
    <row r="1302" spans="1:2" x14ac:dyDescent="0.25">
      <c r="A1302" s="90"/>
      <c r="B1302" s="90"/>
    </row>
    <row r="1303" spans="1:2" x14ac:dyDescent="0.25">
      <c r="A1303" s="90"/>
      <c r="B1303" s="90"/>
    </row>
    <row r="1304" spans="1:2" x14ac:dyDescent="0.25">
      <c r="A1304" s="90"/>
      <c r="B1304" s="90"/>
    </row>
    <row r="1305" spans="1:2" x14ac:dyDescent="0.25">
      <c r="A1305" s="90"/>
      <c r="B1305" s="90"/>
    </row>
    <row r="1306" spans="1:2" x14ac:dyDescent="0.25">
      <c r="A1306" s="90"/>
      <c r="B1306" s="90"/>
    </row>
    <row r="1307" spans="1:2" x14ac:dyDescent="0.25">
      <c r="A1307" s="90"/>
      <c r="B1307" s="90"/>
    </row>
    <row r="1308" spans="1:2" x14ac:dyDescent="0.25">
      <c r="A1308" s="90"/>
      <c r="B1308" s="90"/>
    </row>
    <row r="1309" spans="1:2" x14ac:dyDescent="0.25">
      <c r="A1309" s="90"/>
      <c r="B1309" s="90"/>
    </row>
    <row r="1310" spans="1:2" x14ac:dyDescent="0.25">
      <c r="A1310" s="90"/>
      <c r="B1310" s="90"/>
    </row>
    <row r="1311" spans="1:2" x14ac:dyDescent="0.25">
      <c r="A1311" s="90"/>
      <c r="B1311" s="90"/>
    </row>
    <row r="1312" spans="1:2" x14ac:dyDescent="0.25">
      <c r="A1312" s="90"/>
      <c r="B1312" s="90"/>
    </row>
    <row r="1313" spans="1:2" x14ac:dyDescent="0.25">
      <c r="A1313" s="90"/>
      <c r="B1313" s="90"/>
    </row>
    <row r="1314" spans="1:2" x14ac:dyDescent="0.25">
      <c r="A1314" s="90"/>
      <c r="B1314" s="90"/>
    </row>
    <row r="1315" spans="1:2" x14ac:dyDescent="0.25">
      <c r="A1315" s="90"/>
      <c r="B1315" s="90"/>
    </row>
    <row r="1316" spans="1:2" x14ac:dyDescent="0.25">
      <c r="A1316" s="90"/>
      <c r="B1316" s="90"/>
    </row>
    <row r="1317" spans="1:2" x14ac:dyDescent="0.25">
      <c r="A1317" s="90"/>
      <c r="B1317" s="90"/>
    </row>
    <row r="1318" spans="1:2" x14ac:dyDescent="0.25">
      <c r="A1318" s="90"/>
      <c r="B1318" s="90"/>
    </row>
    <row r="1319" spans="1:2" x14ac:dyDescent="0.25">
      <c r="A1319" s="90"/>
      <c r="B1319" s="90"/>
    </row>
    <row r="1320" spans="1:2" x14ac:dyDescent="0.25">
      <c r="A1320" s="90"/>
      <c r="B1320" s="90"/>
    </row>
    <row r="1321" spans="1:2" x14ac:dyDescent="0.25">
      <c r="A1321" s="90"/>
      <c r="B1321" s="90"/>
    </row>
    <row r="1322" spans="1:2" x14ac:dyDescent="0.25">
      <c r="A1322" s="90"/>
      <c r="B1322" s="90"/>
    </row>
    <row r="1323" spans="1:2" x14ac:dyDescent="0.25">
      <c r="A1323" s="90"/>
      <c r="B1323" s="90"/>
    </row>
    <row r="1324" spans="1:2" x14ac:dyDescent="0.25">
      <c r="A1324" s="90"/>
      <c r="B1324" s="90"/>
    </row>
    <row r="1325" spans="1:2" x14ac:dyDescent="0.25">
      <c r="A1325" s="90"/>
      <c r="B1325" s="90"/>
    </row>
    <row r="1326" spans="1:2" x14ac:dyDescent="0.25">
      <c r="A1326" s="90"/>
      <c r="B1326" s="90"/>
    </row>
    <row r="1327" spans="1:2" x14ac:dyDescent="0.25">
      <c r="A1327" s="90"/>
      <c r="B1327" s="90"/>
    </row>
    <row r="1328" spans="1:2" x14ac:dyDescent="0.25">
      <c r="A1328" s="90"/>
      <c r="B1328" s="90"/>
    </row>
    <row r="1329" spans="1:2" x14ac:dyDescent="0.25">
      <c r="A1329" s="90"/>
      <c r="B1329" s="90"/>
    </row>
    <row r="1330" spans="1:2" x14ac:dyDescent="0.25">
      <c r="A1330" s="90"/>
      <c r="B1330" s="90"/>
    </row>
    <row r="1331" spans="1:2" x14ac:dyDescent="0.25">
      <c r="A1331" s="90"/>
      <c r="B1331" s="90"/>
    </row>
    <row r="1332" spans="1:2" x14ac:dyDescent="0.25">
      <c r="A1332" s="90"/>
      <c r="B1332" s="90"/>
    </row>
    <row r="1333" spans="1:2" x14ac:dyDescent="0.25">
      <c r="A1333" s="90"/>
      <c r="B1333" s="90"/>
    </row>
    <row r="1334" spans="1:2" x14ac:dyDescent="0.25">
      <c r="A1334" s="90"/>
      <c r="B1334" s="90"/>
    </row>
    <row r="1335" spans="1:2" x14ac:dyDescent="0.25">
      <c r="A1335" s="90"/>
      <c r="B1335" s="90"/>
    </row>
    <row r="1336" spans="1:2" x14ac:dyDescent="0.25">
      <c r="A1336" s="90"/>
      <c r="B1336" s="90"/>
    </row>
    <row r="1337" spans="1:2" x14ac:dyDescent="0.25">
      <c r="A1337" s="90"/>
      <c r="B1337" s="90"/>
    </row>
    <row r="1338" spans="1:2" x14ac:dyDescent="0.25">
      <c r="A1338" s="90"/>
      <c r="B1338" s="90"/>
    </row>
    <row r="1339" spans="1:2" x14ac:dyDescent="0.25">
      <c r="A1339" s="90"/>
      <c r="B1339" s="90"/>
    </row>
    <row r="1340" spans="1:2" x14ac:dyDescent="0.25">
      <c r="A1340" s="90"/>
      <c r="B1340" s="90"/>
    </row>
    <row r="1341" spans="1:2" x14ac:dyDescent="0.25">
      <c r="A1341" s="90"/>
      <c r="B1341" s="90"/>
    </row>
    <row r="1342" spans="1:2" x14ac:dyDescent="0.25">
      <c r="A1342" s="90"/>
      <c r="B1342" s="90"/>
    </row>
    <row r="1343" spans="1:2" x14ac:dyDescent="0.25">
      <c r="A1343" s="90"/>
      <c r="B1343" s="90"/>
    </row>
    <row r="1344" spans="1:2" x14ac:dyDescent="0.25">
      <c r="A1344" s="90"/>
      <c r="B1344" s="90"/>
    </row>
    <row r="1345" spans="1:2" x14ac:dyDescent="0.25">
      <c r="A1345" s="90"/>
      <c r="B1345" s="90"/>
    </row>
    <row r="1346" spans="1:2" x14ac:dyDescent="0.25">
      <c r="A1346" s="90"/>
      <c r="B1346" s="90"/>
    </row>
    <row r="1347" spans="1:2" x14ac:dyDescent="0.25">
      <c r="A1347" s="90"/>
      <c r="B1347" s="90"/>
    </row>
    <row r="1348" spans="1:2" x14ac:dyDescent="0.25">
      <c r="A1348" s="90"/>
      <c r="B1348" s="90"/>
    </row>
    <row r="1349" spans="1:2" x14ac:dyDescent="0.25">
      <c r="A1349" s="90"/>
      <c r="B1349" s="90"/>
    </row>
    <row r="1350" spans="1:2" x14ac:dyDescent="0.25">
      <c r="A1350" s="90"/>
      <c r="B1350" s="90"/>
    </row>
    <row r="1351" spans="1:2" x14ac:dyDescent="0.25">
      <c r="A1351" s="90"/>
      <c r="B1351" s="90"/>
    </row>
    <row r="1352" spans="1:2" x14ac:dyDescent="0.25">
      <c r="A1352" s="90"/>
      <c r="B1352" s="90"/>
    </row>
    <row r="1353" spans="1:2" x14ac:dyDescent="0.25">
      <c r="A1353" s="90"/>
      <c r="B1353" s="90"/>
    </row>
    <row r="1354" spans="1:2" x14ac:dyDescent="0.25">
      <c r="A1354" s="90"/>
      <c r="B1354" s="90"/>
    </row>
    <row r="1355" spans="1:2" x14ac:dyDescent="0.25">
      <c r="A1355" s="90"/>
      <c r="B1355" s="90"/>
    </row>
    <row r="1356" spans="1:2" x14ac:dyDescent="0.25">
      <c r="A1356" s="90"/>
      <c r="B1356" s="90"/>
    </row>
    <row r="1357" spans="1:2" x14ac:dyDescent="0.25">
      <c r="A1357" s="90"/>
      <c r="B1357" s="90"/>
    </row>
    <row r="1358" spans="1:2" x14ac:dyDescent="0.25">
      <c r="A1358" s="90"/>
      <c r="B1358" s="90"/>
    </row>
    <row r="1359" spans="1:2" x14ac:dyDescent="0.25">
      <c r="A1359" s="90"/>
      <c r="B1359" s="90"/>
    </row>
    <row r="1360" spans="1:2" x14ac:dyDescent="0.25">
      <c r="A1360" s="90"/>
      <c r="B1360" s="90"/>
    </row>
    <row r="1361" spans="1:2" x14ac:dyDescent="0.25">
      <c r="A1361" s="90"/>
      <c r="B1361" s="90"/>
    </row>
    <row r="1362" spans="1:2" x14ac:dyDescent="0.25">
      <c r="A1362" s="90"/>
      <c r="B1362" s="90"/>
    </row>
    <row r="1363" spans="1:2" x14ac:dyDescent="0.25">
      <c r="A1363" s="90"/>
      <c r="B1363" s="90"/>
    </row>
    <row r="1364" spans="1:2" x14ac:dyDescent="0.25">
      <c r="A1364" s="90"/>
      <c r="B1364" s="90"/>
    </row>
    <row r="1365" spans="1:2" x14ac:dyDescent="0.25">
      <c r="A1365" s="90"/>
      <c r="B1365" s="90"/>
    </row>
    <row r="1366" spans="1:2" x14ac:dyDescent="0.25">
      <c r="A1366" s="90"/>
      <c r="B1366" s="90"/>
    </row>
    <row r="1367" spans="1:2" x14ac:dyDescent="0.25">
      <c r="A1367" s="90"/>
      <c r="B1367" s="90"/>
    </row>
    <row r="1368" spans="1:2" x14ac:dyDescent="0.25">
      <c r="A1368" s="90"/>
      <c r="B1368" s="90"/>
    </row>
    <row r="1369" spans="1:2" x14ac:dyDescent="0.25">
      <c r="A1369" s="90"/>
      <c r="B1369" s="90"/>
    </row>
    <row r="1370" spans="1:2" x14ac:dyDescent="0.25">
      <c r="A1370" s="90"/>
      <c r="B1370" s="90"/>
    </row>
    <row r="1371" spans="1:2" x14ac:dyDescent="0.25">
      <c r="A1371" s="90"/>
      <c r="B1371" s="90"/>
    </row>
    <row r="1372" spans="1:2" x14ac:dyDescent="0.25">
      <c r="A1372" s="90"/>
      <c r="B1372" s="90"/>
    </row>
    <row r="1373" spans="1:2" x14ac:dyDescent="0.25">
      <c r="A1373" s="90"/>
      <c r="B1373" s="90"/>
    </row>
    <row r="1374" spans="1:2" x14ac:dyDescent="0.25">
      <c r="A1374" s="90"/>
      <c r="B1374" s="90"/>
    </row>
    <row r="1375" spans="1:2" x14ac:dyDescent="0.25">
      <c r="A1375" s="90"/>
      <c r="B1375" s="90"/>
    </row>
    <row r="1376" spans="1:2" x14ac:dyDescent="0.25">
      <c r="A1376" s="90"/>
      <c r="B1376" s="90"/>
    </row>
    <row r="1377" spans="1:2" x14ac:dyDescent="0.25">
      <c r="A1377" s="90"/>
      <c r="B1377" s="90"/>
    </row>
    <row r="1378" spans="1:2" x14ac:dyDescent="0.25">
      <c r="A1378" s="90"/>
      <c r="B1378" s="90"/>
    </row>
    <row r="1379" spans="1:2" x14ac:dyDescent="0.25">
      <c r="A1379" s="90"/>
      <c r="B1379" s="90"/>
    </row>
    <row r="1380" spans="1:2" x14ac:dyDescent="0.25">
      <c r="A1380" s="90"/>
      <c r="B1380" s="90"/>
    </row>
    <row r="1381" spans="1:2" x14ac:dyDescent="0.25">
      <c r="A1381" s="90"/>
      <c r="B1381" s="90"/>
    </row>
    <row r="1382" spans="1:2" x14ac:dyDescent="0.25">
      <c r="A1382" s="90"/>
      <c r="B1382" s="90"/>
    </row>
    <row r="1383" spans="1:2" x14ac:dyDescent="0.25">
      <c r="A1383" s="90"/>
      <c r="B1383" s="90"/>
    </row>
    <row r="1384" spans="1:2" x14ac:dyDescent="0.25">
      <c r="A1384" s="90"/>
      <c r="B1384" s="90"/>
    </row>
    <row r="1385" spans="1:2" x14ac:dyDescent="0.25">
      <c r="A1385" s="90"/>
      <c r="B1385" s="90"/>
    </row>
    <row r="1386" spans="1:2" x14ac:dyDescent="0.25">
      <c r="A1386" s="90"/>
      <c r="B1386" s="90"/>
    </row>
    <row r="1387" spans="1:2" x14ac:dyDescent="0.25">
      <c r="A1387" s="90"/>
      <c r="B1387" s="90"/>
    </row>
    <row r="1388" spans="1:2" x14ac:dyDescent="0.25">
      <c r="A1388" s="90"/>
      <c r="B1388" s="90"/>
    </row>
    <row r="1389" spans="1:2" x14ac:dyDescent="0.25">
      <c r="A1389" s="90"/>
      <c r="B1389" s="90"/>
    </row>
    <row r="1390" spans="1:2" x14ac:dyDescent="0.25">
      <c r="A1390" s="90"/>
      <c r="B1390" s="90"/>
    </row>
    <row r="1391" spans="1:2" x14ac:dyDescent="0.25">
      <c r="A1391" s="90"/>
      <c r="B1391" s="90"/>
    </row>
    <row r="1392" spans="1:2" x14ac:dyDescent="0.25">
      <c r="A1392" s="90"/>
      <c r="B1392" s="90"/>
    </row>
    <row r="1393" spans="1:2" x14ac:dyDescent="0.25">
      <c r="A1393" s="90"/>
      <c r="B1393" s="90"/>
    </row>
    <row r="1394" spans="1:2" x14ac:dyDescent="0.25">
      <c r="A1394" s="90"/>
      <c r="B1394" s="90"/>
    </row>
    <row r="1395" spans="1:2" x14ac:dyDescent="0.25">
      <c r="A1395" s="90"/>
      <c r="B1395" s="90"/>
    </row>
    <row r="1396" spans="1:2" x14ac:dyDescent="0.25">
      <c r="A1396" s="90"/>
      <c r="B1396" s="90"/>
    </row>
    <row r="1397" spans="1:2" x14ac:dyDescent="0.25">
      <c r="A1397" s="90"/>
      <c r="B1397" s="90"/>
    </row>
    <row r="1398" spans="1:2" x14ac:dyDescent="0.25">
      <c r="A1398" s="90"/>
      <c r="B1398" s="90"/>
    </row>
    <row r="1399" spans="1:2" x14ac:dyDescent="0.25">
      <c r="A1399" s="90"/>
      <c r="B1399" s="90"/>
    </row>
    <row r="1400" spans="1:2" x14ac:dyDescent="0.25">
      <c r="A1400" s="90"/>
      <c r="B1400" s="90"/>
    </row>
    <row r="1401" spans="1:2" x14ac:dyDescent="0.25">
      <c r="A1401" s="90"/>
      <c r="B1401" s="90"/>
    </row>
    <row r="1402" spans="1:2" x14ac:dyDescent="0.25">
      <c r="A1402" s="90"/>
      <c r="B1402" s="90"/>
    </row>
    <row r="1403" spans="1:2" x14ac:dyDescent="0.25">
      <c r="A1403" s="90"/>
      <c r="B1403" s="90"/>
    </row>
    <row r="1404" spans="1:2" x14ac:dyDescent="0.25">
      <c r="A1404" s="90"/>
      <c r="B1404" s="90"/>
    </row>
    <row r="1405" spans="1:2" x14ac:dyDescent="0.25">
      <c r="A1405" s="90"/>
      <c r="B1405" s="90"/>
    </row>
    <row r="1406" spans="1:2" x14ac:dyDescent="0.25">
      <c r="A1406" s="90"/>
      <c r="B1406" s="90"/>
    </row>
    <row r="1407" spans="1:2" x14ac:dyDescent="0.25">
      <c r="A1407" s="90"/>
      <c r="B1407" s="90"/>
    </row>
    <row r="1408" spans="1:2" x14ac:dyDescent="0.25">
      <c r="A1408" s="90"/>
      <c r="B1408" s="90"/>
    </row>
    <row r="1409" spans="1:2" x14ac:dyDescent="0.25">
      <c r="A1409" s="90"/>
      <c r="B1409" s="90"/>
    </row>
    <row r="1410" spans="1:2" x14ac:dyDescent="0.25">
      <c r="A1410" s="90"/>
      <c r="B1410" s="90"/>
    </row>
    <row r="1411" spans="1:2" x14ac:dyDescent="0.25">
      <c r="A1411" s="90"/>
      <c r="B1411" s="90"/>
    </row>
    <row r="1412" spans="1:2" x14ac:dyDescent="0.25">
      <c r="A1412" s="90"/>
      <c r="B1412" s="90"/>
    </row>
    <row r="1413" spans="1:2" x14ac:dyDescent="0.25">
      <c r="A1413" s="90"/>
      <c r="B1413" s="90"/>
    </row>
    <row r="1414" spans="1:2" x14ac:dyDescent="0.25">
      <c r="A1414" s="90"/>
      <c r="B1414" s="90"/>
    </row>
    <row r="1415" spans="1:2" x14ac:dyDescent="0.25">
      <c r="A1415" s="90"/>
      <c r="B1415" s="90"/>
    </row>
    <row r="1416" spans="1:2" x14ac:dyDescent="0.25">
      <c r="A1416" s="90"/>
      <c r="B1416" s="90"/>
    </row>
    <row r="1417" spans="1:2" x14ac:dyDescent="0.25">
      <c r="A1417" s="90"/>
      <c r="B1417" s="90"/>
    </row>
    <row r="1418" spans="1:2" x14ac:dyDescent="0.25">
      <c r="A1418" s="90"/>
      <c r="B1418" s="90"/>
    </row>
    <row r="1419" spans="1:2" x14ac:dyDescent="0.25">
      <c r="A1419" s="90"/>
      <c r="B1419" s="90"/>
    </row>
    <row r="1420" spans="1:2" x14ac:dyDescent="0.25">
      <c r="A1420" s="90"/>
      <c r="B1420" s="90"/>
    </row>
    <row r="1421" spans="1:2" x14ac:dyDescent="0.25">
      <c r="A1421" s="90"/>
      <c r="B1421" s="90"/>
    </row>
    <row r="1422" spans="1:2" x14ac:dyDescent="0.25">
      <c r="A1422" s="90"/>
      <c r="B1422" s="90"/>
    </row>
    <row r="1423" spans="1:2" x14ac:dyDescent="0.25">
      <c r="A1423" s="90"/>
      <c r="B1423" s="90"/>
    </row>
    <row r="1424" spans="1:2" x14ac:dyDescent="0.25">
      <c r="A1424" s="90"/>
      <c r="B1424" s="90"/>
    </row>
    <row r="1425" spans="1:2" x14ac:dyDescent="0.25">
      <c r="A1425" s="90"/>
      <c r="B1425" s="90"/>
    </row>
    <row r="1426" spans="1:2" x14ac:dyDescent="0.25">
      <c r="A1426" s="90"/>
      <c r="B1426" s="90"/>
    </row>
    <row r="1427" spans="1:2" x14ac:dyDescent="0.25">
      <c r="A1427" s="90"/>
      <c r="B1427" s="90"/>
    </row>
    <row r="1428" spans="1:2" x14ac:dyDescent="0.25">
      <c r="A1428" s="90"/>
      <c r="B1428" s="90"/>
    </row>
    <row r="1429" spans="1:2" x14ac:dyDescent="0.25">
      <c r="A1429" s="90"/>
      <c r="B1429" s="90"/>
    </row>
    <row r="1430" spans="1:2" x14ac:dyDescent="0.25">
      <c r="A1430" s="90"/>
      <c r="B1430" s="90"/>
    </row>
    <row r="1431" spans="1:2" x14ac:dyDescent="0.25">
      <c r="A1431" s="90"/>
      <c r="B1431" s="90"/>
    </row>
    <row r="1432" spans="1:2" x14ac:dyDescent="0.25">
      <c r="A1432" s="90"/>
      <c r="B1432" s="90"/>
    </row>
    <row r="1433" spans="1:2" x14ac:dyDescent="0.25">
      <c r="A1433" s="90"/>
      <c r="B1433" s="90"/>
    </row>
    <row r="1434" spans="1:2" x14ac:dyDescent="0.25">
      <c r="A1434" s="90"/>
      <c r="B1434" s="90"/>
    </row>
    <row r="1435" spans="1:2" x14ac:dyDescent="0.25">
      <c r="A1435" s="90"/>
      <c r="B1435" s="90"/>
    </row>
    <row r="1436" spans="1:2" x14ac:dyDescent="0.25">
      <c r="A1436" s="90"/>
      <c r="B1436" s="90"/>
    </row>
    <row r="1437" spans="1:2" x14ac:dyDescent="0.25">
      <c r="A1437" s="90"/>
      <c r="B1437" s="90"/>
    </row>
    <row r="1438" spans="1:2" x14ac:dyDescent="0.25">
      <c r="A1438" s="90"/>
      <c r="B1438" s="90"/>
    </row>
    <row r="1439" spans="1:2" x14ac:dyDescent="0.25">
      <c r="A1439" s="90"/>
      <c r="B1439" s="90"/>
    </row>
    <row r="1440" spans="1:2" x14ac:dyDescent="0.25">
      <c r="A1440" s="90"/>
      <c r="B1440" s="90"/>
    </row>
    <row r="1441" spans="1:2" x14ac:dyDescent="0.25">
      <c r="A1441" s="90"/>
      <c r="B1441" s="90"/>
    </row>
    <row r="1442" spans="1:2" x14ac:dyDescent="0.25">
      <c r="A1442" s="90"/>
      <c r="B1442" s="90"/>
    </row>
    <row r="1443" spans="1:2" x14ac:dyDescent="0.25">
      <c r="A1443" s="90"/>
      <c r="B1443" s="90"/>
    </row>
    <row r="1444" spans="1:2" x14ac:dyDescent="0.25">
      <c r="A1444" s="90"/>
      <c r="B1444" s="90"/>
    </row>
    <row r="1445" spans="1:2" x14ac:dyDescent="0.25">
      <c r="A1445" s="90"/>
      <c r="B1445" s="90"/>
    </row>
    <row r="1446" spans="1:2" x14ac:dyDescent="0.25">
      <c r="A1446" s="90"/>
      <c r="B1446" s="90"/>
    </row>
    <row r="1447" spans="1:2" x14ac:dyDescent="0.25">
      <c r="A1447" s="90"/>
      <c r="B1447" s="90"/>
    </row>
    <row r="1448" spans="1:2" x14ac:dyDescent="0.25">
      <c r="A1448" s="90"/>
      <c r="B1448" s="90"/>
    </row>
    <row r="1449" spans="1:2" x14ac:dyDescent="0.25">
      <c r="A1449" s="90"/>
      <c r="B1449" s="90"/>
    </row>
    <row r="1450" spans="1:2" x14ac:dyDescent="0.25">
      <c r="A1450" s="90"/>
      <c r="B1450" s="90"/>
    </row>
    <row r="1451" spans="1:2" x14ac:dyDescent="0.25">
      <c r="A1451" s="90"/>
      <c r="B1451" s="90"/>
    </row>
    <row r="1452" spans="1:2" x14ac:dyDescent="0.25">
      <c r="A1452" s="90"/>
      <c r="B1452" s="90"/>
    </row>
    <row r="1453" spans="1:2" x14ac:dyDescent="0.25">
      <c r="A1453" s="90"/>
      <c r="B1453" s="90"/>
    </row>
    <row r="1454" spans="1:2" x14ac:dyDescent="0.25">
      <c r="A1454" s="90"/>
      <c r="B1454" s="90"/>
    </row>
    <row r="1455" spans="1:2" x14ac:dyDescent="0.25">
      <c r="A1455" s="90"/>
      <c r="B1455" s="90"/>
    </row>
    <row r="1456" spans="1:2" x14ac:dyDescent="0.25">
      <c r="A1456" s="90"/>
      <c r="B1456" s="90"/>
    </row>
    <row r="1457" spans="1:2" x14ac:dyDescent="0.25">
      <c r="A1457" s="90"/>
      <c r="B1457" s="90"/>
    </row>
    <row r="1458" spans="1:2" x14ac:dyDescent="0.25">
      <c r="A1458" s="90"/>
      <c r="B1458" s="90"/>
    </row>
    <row r="1459" spans="1:2" x14ac:dyDescent="0.25">
      <c r="A1459" s="90"/>
      <c r="B1459" s="90"/>
    </row>
    <row r="1460" spans="1:2" x14ac:dyDescent="0.25">
      <c r="A1460" s="90"/>
      <c r="B1460" s="90"/>
    </row>
    <row r="1461" spans="1:2" x14ac:dyDescent="0.25">
      <c r="A1461" s="90"/>
      <c r="B1461" s="90"/>
    </row>
    <row r="1462" spans="1:2" x14ac:dyDescent="0.25">
      <c r="A1462" s="90"/>
      <c r="B1462" s="90"/>
    </row>
    <row r="1463" spans="1:2" x14ac:dyDescent="0.25">
      <c r="A1463" s="90"/>
      <c r="B1463" s="90"/>
    </row>
    <row r="1464" spans="1:2" x14ac:dyDescent="0.25">
      <c r="A1464" s="90"/>
      <c r="B1464" s="90"/>
    </row>
    <row r="1465" spans="1:2" x14ac:dyDescent="0.25">
      <c r="A1465" s="90"/>
      <c r="B1465" s="90"/>
    </row>
    <row r="1466" spans="1:2" x14ac:dyDescent="0.25">
      <c r="A1466" s="90"/>
      <c r="B1466" s="90"/>
    </row>
    <row r="1467" spans="1:2" x14ac:dyDescent="0.25">
      <c r="A1467" s="90"/>
      <c r="B1467" s="90"/>
    </row>
    <row r="1468" spans="1:2" x14ac:dyDescent="0.25">
      <c r="A1468" s="90"/>
      <c r="B1468" s="90"/>
    </row>
    <row r="1469" spans="1:2" x14ac:dyDescent="0.25">
      <c r="A1469" s="90"/>
      <c r="B1469" s="90"/>
    </row>
    <row r="1470" spans="1:2" x14ac:dyDescent="0.25">
      <c r="A1470" s="90"/>
      <c r="B1470" s="90"/>
    </row>
    <row r="1471" spans="1:2" x14ac:dyDescent="0.25">
      <c r="A1471" s="90"/>
      <c r="B1471" s="90"/>
    </row>
    <row r="1472" spans="1:2" x14ac:dyDescent="0.25">
      <c r="A1472" s="90"/>
      <c r="B1472" s="90"/>
    </row>
    <row r="1473" spans="1:2" x14ac:dyDescent="0.25">
      <c r="A1473" s="90"/>
      <c r="B1473" s="90"/>
    </row>
    <row r="1474" spans="1:2" x14ac:dyDescent="0.25">
      <c r="A1474" s="90"/>
      <c r="B1474" s="90"/>
    </row>
    <row r="1475" spans="1:2" x14ac:dyDescent="0.25">
      <c r="A1475" s="90"/>
      <c r="B1475" s="90"/>
    </row>
    <row r="1476" spans="1:2" x14ac:dyDescent="0.25">
      <c r="A1476" s="90"/>
      <c r="B1476" s="90"/>
    </row>
    <row r="1477" spans="1:2" x14ac:dyDescent="0.25">
      <c r="A1477" s="90"/>
      <c r="B1477" s="90"/>
    </row>
    <row r="1478" spans="1:2" x14ac:dyDescent="0.25">
      <c r="A1478" s="90"/>
      <c r="B1478" s="90"/>
    </row>
    <row r="1479" spans="1:2" x14ac:dyDescent="0.25">
      <c r="A1479" s="90"/>
      <c r="B1479" s="90"/>
    </row>
    <row r="1480" spans="1:2" x14ac:dyDescent="0.25">
      <c r="A1480" s="90"/>
      <c r="B1480" s="90"/>
    </row>
    <row r="1481" spans="1:2" x14ac:dyDescent="0.25">
      <c r="A1481" s="90"/>
      <c r="B1481" s="90"/>
    </row>
    <row r="1482" spans="1:2" x14ac:dyDescent="0.25">
      <c r="A1482" s="90"/>
      <c r="B1482" s="90"/>
    </row>
    <row r="1483" spans="1:2" x14ac:dyDescent="0.25">
      <c r="A1483" s="90"/>
      <c r="B1483" s="90"/>
    </row>
    <row r="1484" spans="1:2" x14ac:dyDescent="0.25">
      <c r="A1484" s="90"/>
      <c r="B1484" s="90"/>
    </row>
    <row r="1485" spans="1:2" x14ac:dyDescent="0.25">
      <c r="A1485" s="90"/>
      <c r="B1485" s="90"/>
    </row>
    <row r="1486" spans="1:2" x14ac:dyDescent="0.25">
      <c r="A1486" s="90"/>
      <c r="B1486" s="90"/>
    </row>
    <row r="1487" spans="1:2" x14ac:dyDescent="0.25">
      <c r="A1487" s="90"/>
      <c r="B1487" s="90"/>
    </row>
    <row r="1488" spans="1:2" x14ac:dyDescent="0.25">
      <c r="A1488" s="90"/>
      <c r="B1488" s="90"/>
    </row>
    <row r="1489" spans="1:2" x14ac:dyDescent="0.25">
      <c r="A1489" s="90"/>
      <c r="B1489" s="90"/>
    </row>
    <row r="1490" spans="1:2" x14ac:dyDescent="0.25">
      <c r="A1490" s="90"/>
      <c r="B1490" s="90"/>
    </row>
    <row r="1491" spans="1:2" x14ac:dyDescent="0.25">
      <c r="A1491" s="90"/>
      <c r="B1491" s="90"/>
    </row>
    <row r="1492" spans="1:2" x14ac:dyDescent="0.25">
      <c r="A1492" s="90"/>
      <c r="B1492" s="90"/>
    </row>
    <row r="1493" spans="1:2" x14ac:dyDescent="0.25">
      <c r="A1493" s="90"/>
      <c r="B1493" s="90"/>
    </row>
    <row r="1494" spans="1:2" x14ac:dyDescent="0.25">
      <c r="A1494" s="90"/>
      <c r="B1494" s="90"/>
    </row>
    <row r="1495" spans="1:2" x14ac:dyDescent="0.25">
      <c r="A1495" s="90"/>
      <c r="B1495" s="90"/>
    </row>
    <row r="1496" spans="1:2" x14ac:dyDescent="0.25">
      <c r="A1496" s="90"/>
      <c r="B1496" s="90"/>
    </row>
    <row r="1497" spans="1:2" x14ac:dyDescent="0.25">
      <c r="A1497" s="90"/>
      <c r="B1497" s="90"/>
    </row>
    <row r="1498" spans="1:2" x14ac:dyDescent="0.25">
      <c r="A1498" s="90"/>
      <c r="B1498" s="90"/>
    </row>
    <row r="1499" spans="1:2" x14ac:dyDescent="0.25">
      <c r="A1499" s="90"/>
      <c r="B1499" s="90"/>
    </row>
    <row r="1500" spans="1:2" x14ac:dyDescent="0.25">
      <c r="A1500" s="90"/>
      <c r="B1500" s="90"/>
    </row>
    <row r="1501" spans="1:2" x14ac:dyDescent="0.25">
      <c r="A1501" s="90"/>
      <c r="B1501" s="90"/>
    </row>
    <row r="1502" spans="1:2" x14ac:dyDescent="0.25">
      <c r="A1502" s="90"/>
      <c r="B1502" s="90"/>
    </row>
    <row r="1503" spans="1:2" x14ac:dyDescent="0.25">
      <c r="A1503" s="90"/>
      <c r="B1503" s="90"/>
    </row>
    <row r="1504" spans="1:2" x14ac:dyDescent="0.25">
      <c r="A1504" s="90"/>
      <c r="B1504" s="90"/>
    </row>
    <row r="1505" spans="1:2" x14ac:dyDescent="0.25">
      <c r="A1505" s="90"/>
      <c r="B1505" s="90"/>
    </row>
    <row r="1506" spans="1:2" x14ac:dyDescent="0.25">
      <c r="A1506" s="90"/>
      <c r="B1506" s="90"/>
    </row>
    <row r="1507" spans="1:2" x14ac:dyDescent="0.25">
      <c r="A1507" s="90"/>
      <c r="B1507" s="90"/>
    </row>
    <row r="1508" spans="1:2" x14ac:dyDescent="0.25">
      <c r="A1508" s="90"/>
      <c r="B1508" s="90"/>
    </row>
    <row r="1509" spans="1:2" x14ac:dyDescent="0.25">
      <c r="A1509" s="90"/>
      <c r="B1509" s="90"/>
    </row>
    <row r="1510" spans="1:2" x14ac:dyDescent="0.25">
      <c r="A1510" s="90"/>
      <c r="B1510" s="90"/>
    </row>
    <row r="1511" spans="1:2" x14ac:dyDescent="0.25">
      <c r="A1511" s="90"/>
      <c r="B1511" s="90"/>
    </row>
    <row r="1512" spans="1:2" x14ac:dyDescent="0.25">
      <c r="A1512" s="90"/>
      <c r="B1512" s="90"/>
    </row>
    <row r="1513" spans="1:2" x14ac:dyDescent="0.25">
      <c r="A1513" s="90"/>
      <c r="B1513" s="90"/>
    </row>
    <row r="1514" spans="1:2" x14ac:dyDescent="0.25">
      <c r="A1514" s="90"/>
      <c r="B1514" s="90"/>
    </row>
    <row r="1515" spans="1:2" x14ac:dyDescent="0.25">
      <c r="A1515" s="90"/>
      <c r="B1515" s="90"/>
    </row>
    <row r="1516" spans="1:2" x14ac:dyDescent="0.25">
      <c r="A1516" s="90"/>
      <c r="B1516" s="90"/>
    </row>
    <row r="1517" spans="1:2" x14ac:dyDescent="0.25">
      <c r="A1517" s="90"/>
      <c r="B1517" s="90"/>
    </row>
    <row r="1518" spans="1:2" x14ac:dyDescent="0.25">
      <c r="A1518" s="90"/>
      <c r="B1518" s="90"/>
    </row>
    <row r="1519" spans="1:2" x14ac:dyDescent="0.25">
      <c r="A1519" s="90"/>
      <c r="B1519" s="90"/>
    </row>
    <row r="1520" spans="1:2" x14ac:dyDescent="0.25">
      <c r="A1520" s="90"/>
      <c r="B1520" s="90"/>
    </row>
    <row r="1521" spans="1:2" x14ac:dyDescent="0.25">
      <c r="A1521" s="90"/>
      <c r="B1521" s="90"/>
    </row>
    <row r="1522" spans="1:2" x14ac:dyDescent="0.25">
      <c r="A1522" s="90"/>
      <c r="B1522" s="90"/>
    </row>
    <row r="1523" spans="1:2" x14ac:dyDescent="0.25">
      <c r="A1523" s="90"/>
      <c r="B1523" s="90"/>
    </row>
    <row r="1524" spans="1:2" x14ac:dyDescent="0.25">
      <c r="A1524" s="90"/>
      <c r="B1524" s="90"/>
    </row>
    <row r="1525" spans="1:2" x14ac:dyDescent="0.25">
      <c r="A1525" s="90"/>
      <c r="B1525" s="90"/>
    </row>
    <row r="1526" spans="1:2" x14ac:dyDescent="0.25">
      <c r="A1526" s="90"/>
      <c r="B1526" s="90"/>
    </row>
    <row r="1527" spans="1:2" x14ac:dyDescent="0.25">
      <c r="A1527" s="90"/>
      <c r="B1527" s="90"/>
    </row>
    <row r="1528" spans="1:2" x14ac:dyDescent="0.25">
      <c r="A1528" s="90"/>
      <c r="B1528" s="90"/>
    </row>
    <row r="1529" spans="1:2" x14ac:dyDescent="0.25">
      <c r="A1529" s="90"/>
      <c r="B1529" s="90"/>
    </row>
    <row r="1530" spans="1:2" x14ac:dyDescent="0.25">
      <c r="A1530" s="90"/>
      <c r="B1530" s="90"/>
    </row>
    <row r="1531" spans="1:2" x14ac:dyDescent="0.25">
      <c r="A1531" s="90"/>
      <c r="B1531" s="90"/>
    </row>
    <row r="1532" spans="1:2" x14ac:dyDescent="0.25">
      <c r="A1532" s="90"/>
      <c r="B1532" s="90"/>
    </row>
    <row r="1533" spans="1:2" x14ac:dyDescent="0.25">
      <c r="A1533" s="90"/>
      <c r="B1533" s="90"/>
    </row>
    <row r="1534" spans="1:2" x14ac:dyDescent="0.25">
      <c r="A1534" s="90"/>
      <c r="B1534" s="90"/>
    </row>
    <row r="1535" spans="1:2" x14ac:dyDescent="0.25">
      <c r="A1535" s="90"/>
      <c r="B1535" s="90"/>
    </row>
    <row r="1536" spans="1:2" x14ac:dyDescent="0.25">
      <c r="A1536" s="90"/>
      <c r="B1536" s="90"/>
    </row>
    <row r="1537" spans="1:2" x14ac:dyDescent="0.25">
      <c r="A1537" s="90"/>
      <c r="B1537" s="90"/>
    </row>
    <row r="1538" spans="1:2" x14ac:dyDescent="0.25">
      <c r="A1538" s="90"/>
      <c r="B1538" s="90"/>
    </row>
    <row r="1539" spans="1:2" x14ac:dyDescent="0.25">
      <c r="A1539" s="90"/>
      <c r="B1539" s="90"/>
    </row>
    <row r="1540" spans="1:2" x14ac:dyDescent="0.25">
      <c r="A1540" s="90"/>
      <c r="B1540" s="90"/>
    </row>
    <row r="1541" spans="1:2" x14ac:dyDescent="0.25">
      <c r="A1541" s="90"/>
      <c r="B1541" s="90"/>
    </row>
    <row r="1542" spans="1:2" x14ac:dyDescent="0.25">
      <c r="A1542" s="90"/>
      <c r="B1542" s="90"/>
    </row>
    <row r="1543" spans="1:2" x14ac:dyDescent="0.25">
      <c r="A1543" s="90"/>
      <c r="B1543" s="90"/>
    </row>
    <row r="1544" spans="1:2" x14ac:dyDescent="0.25">
      <c r="A1544" s="90"/>
      <c r="B1544" s="90"/>
    </row>
    <row r="1545" spans="1:2" x14ac:dyDescent="0.25">
      <c r="A1545" s="90"/>
      <c r="B1545" s="90"/>
    </row>
    <row r="1546" spans="1:2" x14ac:dyDescent="0.25">
      <c r="A1546" s="90"/>
      <c r="B1546" s="90"/>
    </row>
    <row r="1547" spans="1:2" x14ac:dyDescent="0.25">
      <c r="A1547" s="90"/>
      <c r="B1547" s="90"/>
    </row>
    <row r="1548" spans="1:2" x14ac:dyDescent="0.25">
      <c r="A1548" s="90"/>
      <c r="B1548" s="90"/>
    </row>
    <row r="1549" spans="1:2" x14ac:dyDescent="0.25">
      <c r="A1549" s="90"/>
      <c r="B1549" s="90"/>
    </row>
    <row r="1550" spans="1:2" x14ac:dyDescent="0.25">
      <c r="A1550" s="90"/>
      <c r="B1550" s="90"/>
    </row>
    <row r="1551" spans="1:2" x14ac:dyDescent="0.25">
      <c r="A1551" s="90"/>
      <c r="B1551" s="90"/>
    </row>
    <row r="1552" spans="1:2" x14ac:dyDescent="0.25">
      <c r="A1552" s="90"/>
      <c r="B1552" s="90"/>
    </row>
    <row r="1553" spans="1:2" x14ac:dyDescent="0.25">
      <c r="A1553" s="90"/>
      <c r="B1553" s="90"/>
    </row>
    <row r="1554" spans="1:2" x14ac:dyDescent="0.25">
      <c r="A1554" s="90"/>
      <c r="B1554" s="90"/>
    </row>
    <row r="1555" spans="1:2" x14ac:dyDescent="0.25">
      <c r="A1555" s="90"/>
      <c r="B1555" s="90"/>
    </row>
    <row r="1556" spans="1:2" x14ac:dyDescent="0.25">
      <c r="A1556" s="90"/>
      <c r="B1556" s="90"/>
    </row>
    <row r="1557" spans="1:2" x14ac:dyDescent="0.25">
      <c r="A1557" s="90"/>
      <c r="B1557" s="90"/>
    </row>
    <row r="1558" spans="1:2" x14ac:dyDescent="0.25">
      <c r="A1558" s="90"/>
      <c r="B1558" s="90"/>
    </row>
    <row r="1559" spans="1:2" x14ac:dyDescent="0.25">
      <c r="A1559" s="90"/>
      <c r="B1559" s="90"/>
    </row>
    <row r="1560" spans="1:2" x14ac:dyDescent="0.25">
      <c r="A1560" s="90"/>
      <c r="B1560" s="90"/>
    </row>
    <row r="1561" spans="1:2" x14ac:dyDescent="0.25">
      <c r="A1561" s="90"/>
      <c r="B1561" s="90"/>
    </row>
    <row r="1562" spans="1:2" x14ac:dyDescent="0.25">
      <c r="A1562" s="90"/>
      <c r="B1562" s="90"/>
    </row>
    <row r="1563" spans="1:2" x14ac:dyDescent="0.25">
      <c r="A1563" s="90"/>
      <c r="B1563" s="90"/>
    </row>
    <row r="1564" spans="1:2" x14ac:dyDescent="0.25">
      <c r="A1564" s="90"/>
      <c r="B1564" s="90"/>
    </row>
    <row r="1565" spans="1:2" x14ac:dyDescent="0.25">
      <c r="A1565" s="90"/>
      <c r="B1565" s="90"/>
    </row>
    <row r="1566" spans="1:2" x14ac:dyDescent="0.25">
      <c r="A1566" s="90"/>
      <c r="B1566" s="90"/>
    </row>
    <row r="1567" spans="1:2" x14ac:dyDescent="0.25">
      <c r="A1567" s="90"/>
      <c r="B1567" s="90"/>
    </row>
    <row r="1568" spans="1:2" x14ac:dyDescent="0.25">
      <c r="A1568" s="90"/>
      <c r="B1568" s="90"/>
    </row>
    <row r="1569" spans="1:2" x14ac:dyDescent="0.25">
      <c r="A1569" s="90"/>
      <c r="B1569" s="90"/>
    </row>
    <row r="1570" spans="1:2" x14ac:dyDescent="0.25">
      <c r="A1570" s="90"/>
      <c r="B1570" s="90"/>
    </row>
    <row r="1571" spans="1:2" x14ac:dyDescent="0.25">
      <c r="A1571" s="90"/>
      <c r="B1571" s="90"/>
    </row>
    <row r="1572" spans="1:2" x14ac:dyDescent="0.25">
      <c r="A1572" s="90"/>
      <c r="B1572" s="90"/>
    </row>
    <row r="1573" spans="1:2" x14ac:dyDescent="0.25">
      <c r="A1573" s="90"/>
      <c r="B1573" s="90"/>
    </row>
    <row r="1574" spans="1:2" x14ac:dyDescent="0.25">
      <c r="A1574" s="90"/>
      <c r="B1574" s="90"/>
    </row>
    <row r="1575" spans="1:2" x14ac:dyDescent="0.25">
      <c r="A1575" s="90"/>
      <c r="B1575" s="90"/>
    </row>
    <row r="1576" spans="1:2" x14ac:dyDescent="0.25">
      <c r="A1576" s="90"/>
      <c r="B1576" s="90"/>
    </row>
    <row r="1577" spans="1:2" x14ac:dyDescent="0.25">
      <c r="A1577" s="90"/>
      <c r="B1577" s="90"/>
    </row>
    <row r="1578" spans="1:2" x14ac:dyDescent="0.25">
      <c r="A1578" s="90"/>
      <c r="B1578" s="90"/>
    </row>
    <row r="1579" spans="1:2" x14ac:dyDescent="0.25">
      <c r="A1579" s="90"/>
      <c r="B1579" s="90"/>
    </row>
    <row r="1580" spans="1:2" x14ac:dyDescent="0.25">
      <c r="A1580" s="90"/>
      <c r="B1580" s="90"/>
    </row>
    <row r="1581" spans="1:2" x14ac:dyDescent="0.25">
      <c r="A1581" s="90"/>
      <c r="B1581" s="90"/>
    </row>
    <row r="1582" spans="1:2" x14ac:dyDescent="0.25">
      <c r="A1582" s="90"/>
      <c r="B1582" s="90"/>
    </row>
    <row r="1583" spans="1:2" x14ac:dyDescent="0.25">
      <c r="A1583" s="90"/>
      <c r="B1583" s="90"/>
    </row>
    <row r="1584" spans="1:2" x14ac:dyDescent="0.25">
      <c r="A1584" s="90"/>
      <c r="B1584" s="90"/>
    </row>
    <row r="1585" spans="1:2" x14ac:dyDescent="0.25">
      <c r="A1585" s="90"/>
      <c r="B1585" s="90"/>
    </row>
    <row r="1586" spans="1:2" x14ac:dyDescent="0.25">
      <c r="A1586" s="90"/>
      <c r="B1586" s="90"/>
    </row>
    <row r="1587" spans="1:2" x14ac:dyDescent="0.25">
      <c r="A1587" s="90"/>
      <c r="B1587" s="90"/>
    </row>
    <row r="1588" spans="1:2" x14ac:dyDescent="0.25">
      <c r="A1588" s="90"/>
      <c r="B1588" s="90"/>
    </row>
    <row r="1589" spans="1:2" x14ac:dyDescent="0.25">
      <c r="A1589" s="90"/>
      <c r="B1589" s="90"/>
    </row>
    <row r="1590" spans="1:2" x14ac:dyDescent="0.25">
      <c r="A1590" s="90"/>
      <c r="B1590" s="90"/>
    </row>
    <row r="1591" spans="1:2" x14ac:dyDescent="0.25">
      <c r="A1591" s="90"/>
      <c r="B1591" s="90"/>
    </row>
    <row r="1592" spans="1:2" x14ac:dyDescent="0.25">
      <c r="A1592" s="90"/>
      <c r="B1592" s="90"/>
    </row>
    <row r="1593" spans="1:2" x14ac:dyDescent="0.25">
      <c r="A1593" s="90"/>
      <c r="B1593" s="90"/>
    </row>
    <row r="1594" spans="1:2" x14ac:dyDescent="0.25">
      <c r="A1594" s="90"/>
      <c r="B1594" s="90"/>
    </row>
    <row r="1595" spans="1:2" x14ac:dyDescent="0.25">
      <c r="A1595" s="90"/>
      <c r="B1595" s="90"/>
    </row>
    <row r="1596" spans="1:2" x14ac:dyDescent="0.25">
      <c r="A1596" s="90"/>
      <c r="B1596" s="90"/>
    </row>
    <row r="1597" spans="1:2" x14ac:dyDescent="0.25">
      <c r="A1597" s="90"/>
      <c r="B1597" s="90"/>
    </row>
    <row r="1598" spans="1:2" x14ac:dyDescent="0.25">
      <c r="A1598" s="90"/>
      <c r="B1598" s="90"/>
    </row>
    <row r="1599" spans="1:2" x14ac:dyDescent="0.25">
      <c r="A1599" s="90"/>
      <c r="B1599" s="90"/>
    </row>
    <row r="1600" spans="1:2" x14ac:dyDescent="0.25">
      <c r="A1600" s="90"/>
      <c r="B1600" s="90"/>
    </row>
    <row r="1601" spans="1:2" x14ac:dyDescent="0.25">
      <c r="A1601" s="90"/>
      <c r="B1601" s="90"/>
    </row>
    <row r="1602" spans="1:2" x14ac:dyDescent="0.25">
      <c r="A1602" s="90"/>
      <c r="B1602" s="90"/>
    </row>
    <row r="1603" spans="1:2" x14ac:dyDescent="0.25">
      <c r="A1603" s="90"/>
      <c r="B1603" s="90"/>
    </row>
    <row r="1604" spans="1:2" x14ac:dyDescent="0.25">
      <c r="A1604" s="90"/>
      <c r="B1604" s="90"/>
    </row>
    <row r="1605" spans="1:2" x14ac:dyDescent="0.25">
      <c r="A1605" s="90"/>
      <c r="B1605" s="90"/>
    </row>
    <row r="1606" spans="1:2" x14ac:dyDescent="0.25">
      <c r="A1606" s="90"/>
      <c r="B1606" s="90"/>
    </row>
    <row r="1607" spans="1:2" x14ac:dyDescent="0.25">
      <c r="A1607" s="90"/>
      <c r="B1607" s="90"/>
    </row>
    <row r="1608" spans="1:2" x14ac:dyDescent="0.25">
      <c r="A1608" s="90"/>
      <c r="B1608" s="90"/>
    </row>
    <row r="1609" spans="1:2" x14ac:dyDescent="0.25">
      <c r="A1609" s="90"/>
      <c r="B1609" s="90"/>
    </row>
    <row r="1610" spans="1:2" x14ac:dyDescent="0.25">
      <c r="A1610" s="90"/>
      <c r="B1610" s="90"/>
    </row>
    <row r="1611" spans="1:2" x14ac:dyDescent="0.25">
      <c r="A1611" s="90"/>
      <c r="B1611" s="90"/>
    </row>
    <row r="1612" spans="1:2" x14ac:dyDescent="0.25">
      <c r="A1612" s="90"/>
      <c r="B1612" s="90"/>
    </row>
    <row r="1613" spans="1:2" x14ac:dyDescent="0.25">
      <c r="A1613" s="90"/>
      <c r="B1613" s="90"/>
    </row>
    <row r="1614" spans="1:2" x14ac:dyDescent="0.25">
      <c r="A1614" s="90"/>
      <c r="B1614" s="90"/>
    </row>
    <row r="1615" spans="1:2" x14ac:dyDescent="0.25">
      <c r="A1615" s="90"/>
      <c r="B1615" s="90"/>
    </row>
    <row r="1616" spans="1:2" x14ac:dyDescent="0.25">
      <c r="A1616" s="90"/>
      <c r="B1616" s="90"/>
    </row>
    <row r="1617" spans="1:2" x14ac:dyDescent="0.25">
      <c r="A1617" s="90"/>
      <c r="B1617" s="90"/>
    </row>
    <row r="1618" spans="1:2" x14ac:dyDescent="0.25">
      <c r="A1618" s="90"/>
      <c r="B1618" s="90"/>
    </row>
    <row r="1619" spans="1:2" x14ac:dyDescent="0.25">
      <c r="A1619" s="90"/>
      <c r="B1619" s="90"/>
    </row>
    <row r="1620" spans="1:2" x14ac:dyDescent="0.25">
      <c r="A1620" s="90"/>
      <c r="B1620" s="90"/>
    </row>
    <row r="1621" spans="1:2" x14ac:dyDescent="0.25">
      <c r="A1621" s="90"/>
      <c r="B1621" s="90"/>
    </row>
    <row r="1622" spans="1:2" x14ac:dyDescent="0.25">
      <c r="A1622" s="90"/>
      <c r="B1622" s="90"/>
    </row>
    <row r="1623" spans="1:2" x14ac:dyDescent="0.25">
      <c r="A1623" s="90"/>
      <c r="B1623" s="90"/>
    </row>
    <row r="1624" spans="1:2" x14ac:dyDescent="0.25">
      <c r="A1624" s="90"/>
      <c r="B1624" s="90"/>
    </row>
    <row r="1625" spans="1:2" x14ac:dyDescent="0.25">
      <c r="A1625" s="90"/>
      <c r="B1625" s="90"/>
    </row>
    <row r="1626" spans="1:2" x14ac:dyDescent="0.25">
      <c r="A1626" s="90"/>
      <c r="B1626" s="90"/>
    </row>
    <row r="1627" spans="1:2" x14ac:dyDescent="0.25">
      <c r="A1627" s="90"/>
      <c r="B1627" s="90"/>
    </row>
    <row r="1628" spans="1:2" x14ac:dyDescent="0.25">
      <c r="A1628" s="90"/>
      <c r="B1628" s="90"/>
    </row>
    <row r="1629" spans="1:2" x14ac:dyDescent="0.25">
      <c r="A1629" s="90"/>
      <c r="B1629" s="90"/>
    </row>
    <row r="1630" spans="1:2" x14ac:dyDescent="0.25">
      <c r="A1630" s="90"/>
      <c r="B1630" s="90"/>
    </row>
    <row r="1631" spans="1:2" x14ac:dyDescent="0.25">
      <c r="A1631" s="90"/>
      <c r="B1631" s="90"/>
    </row>
    <row r="1632" spans="1:2" x14ac:dyDescent="0.25">
      <c r="A1632" s="90"/>
      <c r="B1632" s="90"/>
    </row>
    <row r="1633" spans="1:2" x14ac:dyDescent="0.25">
      <c r="A1633" s="90"/>
      <c r="B1633" s="90"/>
    </row>
    <row r="1634" spans="1:2" x14ac:dyDescent="0.25">
      <c r="A1634" s="90"/>
      <c r="B1634" s="90"/>
    </row>
    <row r="1635" spans="1:2" x14ac:dyDescent="0.25">
      <c r="A1635" s="90"/>
      <c r="B1635" s="90"/>
    </row>
    <row r="1636" spans="1:2" x14ac:dyDescent="0.25">
      <c r="A1636" s="90"/>
      <c r="B1636" s="90"/>
    </row>
    <row r="1637" spans="1:2" x14ac:dyDescent="0.25">
      <c r="A1637" s="90"/>
      <c r="B1637" s="90"/>
    </row>
    <row r="1638" spans="1:2" x14ac:dyDescent="0.25">
      <c r="A1638" s="90"/>
      <c r="B1638" s="90"/>
    </row>
    <row r="1639" spans="1:2" x14ac:dyDescent="0.25">
      <c r="A1639" s="90"/>
      <c r="B1639" s="90"/>
    </row>
    <row r="1640" spans="1:2" x14ac:dyDescent="0.25">
      <c r="A1640" s="90"/>
      <c r="B1640" s="90"/>
    </row>
    <row r="1641" spans="1:2" x14ac:dyDescent="0.25">
      <c r="A1641" s="90"/>
      <c r="B1641" s="90"/>
    </row>
    <row r="1642" spans="1:2" x14ac:dyDescent="0.25">
      <c r="A1642" s="90"/>
      <c r="B1642" s="90"/>
    </row>
    <row r="1643" spans="1:2" x14ac:dyDescent="0.25">
      <c r="A1643" s="90"/>
      <c r="B1643" s="90"/>
    </row>
    <row r="1644" spans="1:2" x14ac:dyDescent="0.25">
      <c r="A1644" s="90"/>
      <c r="B1644" s="90"/>
    </row>
    <row r="1645" spans="1:2" x14ac:dyDescent="0.25">
      <c r="A1645" s="90"/>
      <c r="B1645" s="90"/>
    </row>
    <row r="1646" spans="1:2" x14ac:dyDescent="0.25">
      <c r="A1646" s="90"/>
      <c r="B1646" s="90"/>
    </row>
    <row r="1647" spans="1:2" x14ac:dyDescent="0.25">
      <c r="A1647" s="90"/>
      <c r="B1647" s="90"/>
    </row>
    <row r="1648" spans="1:2" x14ac:dyDescent="0.25">
      <c r="A1648" s="90"/>
      <c r="B1648" s="90"/>
    </row>
    <row r="1649" spans="1:2" x14ac:dyDescent="0.25">
      <c r="A1649" s="90"/>
      <c r="B1649" s="90"/>
    </row>
    <row r="1650" spans="1:2" x14ac:dyDescent="0.25">
      <c r="A1650" s="90"/>
      <c r="B1650" s="90"/>
    </row>
    <row r="1651" spans="1:2" x14ac:dyDescent="0.25">
      <c r="A1651" s="90"/>
      <c r="B1651" s="90"/>
    </row>
    <row r="1652" spans="1:2" x14ac:dyDescent="0.25">
      <c r="A1652" s="90"/>
      <c r="B1652" s="90"/>
    </row>
    <row r="1653" spans="1:2" x14ac:dyDescent="0.25">
      <c r="A1653" s="90"/>
      <c r="B1653" s="90"/>
    </row>
    <row r="1654" spans="1:2" x14ac:dyDescent="0.25">
      <c r="A1654" s="90"/>
      <c r="B1654" s="90"/>
    </row>
    <row r="1655" spans="1:2" x14ac:dyDescent="0.25">
      <c r="A1655" s="90"/>
      <c r="B1655" s="90"/>
    </row>
    <row r="1656" spans="1:2" x14ac:dyDescent="0.25">
      <c r="A1656" s="90"/>
      <c r="B1656" s="90"/>
    </row>
    <row r="1657" spans="1:2" x14ac:dyDescent="0.25">
      <c r="A1657" s="90"/>
      <c r="B1657" s="90"/>
    </row>
    <row r="1658" spans="1:2" x14ac:dyDescent="0.25">
      <c r="A1658" s="90"/>
      <c r="B1658" s="90"/>
    </row>
    <row r="1659" spans="1:2" x14ac:dyDescent="0.25">
      <c r="A1659" s="90"/>
      <c r="B1659" s="90"/>
    </row>
    <row r="1660" spans="1:2" x14ac:dyDescent="0.25">
      <c r="A1660" s="90"/>
      <c r="B1660" s="90"/>
    </row>
    <row r="1661" spans="1:2" x14ac:dyDescent="0.25">
      <c r="A1661" s="90"/>
      <c r="B1661" s="90"/>
    </row>
    <row r="1662" spans="1:2" x14ac:dyDescent="0.25">
      <c r="A1662" s="90"/>
      <c r="B1662" s="90"/>
    </row>
    <row r="1663" spans="1:2" x14ac:dyDescent="0.25">
      <c r="A1663" s="90"/>
      <c r="B1663" s="90"/>
    </row>
    <row r="1664" spans="1:2" x14ac:dyDescent="0.25">
      <c r="A1664" s="90"/>
      <c r="B1664" s="90"/>
    </row>
    <row r="1665" spans="1:2" x14ac:dyDescent="0.25">
      <c r="A1665" s="90"/>
      <c r="B1665" s="90"/>
    </row>
    <row r="1666" spans="1:2" x14ac:dyDescent="0.25">
      <c r="A1666" s="90"/>
      <c r="B1666" s="90"/>
    </row>
    <row r="1667" spans="1:2" x14ac:dyDescent="0.25">
      <c r="A1667" s="90"/>
      <c r="B1667" s="90"/>
    </row>
    <row r="1668" spans="1:2" x14ac:dyDescent="0.25">
      <c r="A1668" s="90"/>
      <c r="B1668" s="90"/>
    </row>
    <row r="1669" spans="1:2" x14ac:dyDescent="0.25">
      <c r="A1669" s="90"/>
      <c r="B1669" s="90"/>
    </row>
    <row r="1670" spans="1:2" x14ac:dyDescent="0.25">
      <c r="A1670" s="90"/>
      <c r="B1670" s="90"/>
    </row>
    <row r="1671" spans="1:2" x14ac:dyDescent="0.25">
      <c r="A1671" s="90"/>
      <c r="B1671" s="90"/>
    </row>
    <row r="1672" spans="1:2" x14ac:dyDescent="0.25">
      <c r="A1672" s="90"/>
      <c r="B1672" s="90"/>
    </row>
    <row r="1673" spans="1:2" x14ac:dyDescent="0.25">
      <c r="A1673" s="90"/>
      <c r="B1673" s="90"/>
    </row>
    <row r="1674" spans="1:2" x14ac:dyDescent="0.25">
      <c r="A1674" s="90"/>
      <c r="B1674" s="90"/>
    </row>
    <row r="1675" spans="1:2" x14ac:dyDescent="0.25">
      <c r="A1675" s="90"/>
      <c r="B1675" s="90"/>
    </row>
    <row r="1676" spans="1:2" x14ac:dyDescent="0.25">
      <c r="A1676" s="90"/>
      <c r="B1676" s="90"/>
    </row>
    <row r="1677" spans="1:2" x14ac:dyDescent="0.25">
      <c r="A1677" s="90"/>
      <c r="B1677" s="90"/>
    </row>
    <row r="1678" spans="1:2" x14ac:dyDescent="0.25">
      <c r="A1678" s="90"/>
      <c r="B1678" s="90"/>
    </row>
    <row r="1679" spans="1:2" x14ac:dyDescent="0.25">
      <c r="A1679" s="90"/>
      <c r="B1679" s="90"/>
    </row>
    <row r="1680" spans="1:2" x14ac:dyDescent="0.25">
      <c r="A1680" s="90"/>
      <c r="B1680" s="90"/>
    </row>
    <row r="1681" spans="1:2" x14ac:dyDescent="0.25">
      <c r="A1681" s="90"/>
      <c r="B1681" s="90"/>
    </row>
    <row r="1682" spans="1:2" x14ac:dyDescent="0.25">
      <c r="A1682" s="90"/>
      <c r="B1682" s="90"/>
    </row>
    <row r="1683" spans="1:2" x14ac:dyDescent="0.25">
      <c r="A1683" s="90"/>
      <c r="B1683" s="90"/>
    </row>
    <row r="1684" spans="1:2" x14ac:dyDescent="0.25">
      <c r="A1684" s="90"/>
      <c r="B1684" s="90"/>
    </row>
    <row r="1685" spans="1:2" x14ac:dyDescent="0.25">
      <c r="A1685" s="90"/>
      <c r="B1685" s="90"/>
    </row>
    <row r="1686" spans="1:2" x14ac:dyDescent="0.25">
      <c r="A1686" s="90"/>
      <c r="B1686" s="90"/>
    </row>
    <row r="1687" spans="1:2" x14ac:dyDescent="0.25">
      <c r="A1687" s="90"/>
      <c r="B1687" s="90"/>
    </row>
    <row r="1688" spans="1:2" x14ac:dyDescent="0.25">
      <c r="A1688" s="90"/>
      <c r="B1688" s="90"/>
    </row>
    <row r="1689" spans="1:2" x14ac:dyDescent="0.25">
      <c r="A1689" s="90"/>
      <c r="B1689" s="90"/>
    </row>
    <row r="1690" spans="1:2" x14ac:dyDescent="0.25">
      <c r="A1690" s="90"/>
      <c r="B1690" s="90"/>
    </row>
    <row r="1691" spans="1:2" x14ac:dyDescent="0.25">
      <c r="A1691" s="90"/>
      <c r="B1691" s="90"/>
    </row>
    <row r="1692" spans="1:2" x14ac:dyDescent="0.25">
      <c r="A1692" s="90"/>
      <c r="B1692" s="90"/>
    </row>
    <row r="1693" spans="1:2" x14ac:dyDescent="0.25">
      <c r="A1693" s="90"/>
      <c r="B1693" s="90"/>
    </row>
    <row r="1694" spans="1:2" x14ac:dyDescent="0.25">
      <c r="A1694" s="90"/>
      <c r="B1694" s="90"/>
    </row>
    <row r="1695" spans="1:2" x14ac:dyDescent="0.25">
      <c r="A1695" s="90"/>
      <c r="B1695" s="90"/>
    </row>
    <row r="1696" spans="1:2" x14ac:dyDescent="0.25">
      <c r="A1696" s="90"/>
      <c r="B1696" s="90"/>
    </row>
    <row r="1697" spans="1:2" x14ac:dyDescent="0.25">
      <c r="A1697" s="90"/>
      <c r="B1697" s="90"/>
    </row>
    <row r="1698" spans="1:2" x14ac:dyDescent="0.25">
      <c r="A1698" s="90"/>
      <c r="B1698" s="90"/>
    </row>
    <row r="1699" spans="1:2" x14ac:dyDescent="0.25">
      <c r="A1699" s="90"/>
      <c r="B1699" s="90"/>
    </row>
    <row r="1700" spans="1:2" x14ac:dyDescent="0.25">
      <c r="A1700" s="90"/>
      <c r="B1700" s="90"/>
    </row>
    <row r="1701" spans="1:2" x14ac:dyDescent="0.25">
      <c r="A1701" s="90"/>
      <c r="B1701" s="90"/>
    </row>
    <row r="1702" spans="1:2" x14ac:dyDescent="0.25">
      <c r="A1702" s="90"/>
      <c r="B1702" s="90"/>
    </row>
    <row r="1703" spans="1:2" x14ac:dyDescent="0.25">
      <c r="A1703" s="90"/>
      <c r="B1703" s="90"/>
    </row>
    <row r="1704" spans="1:2" x14ac:dyDescent="0.25">
      <c r="A1704" s="90"/>
      <c r="B1704" s="90"/>
    </row>
    <row r="1705" spans="1:2" x14ac:dyDescent="0.25">
      <c r="A1705" s="90"/>
      <c r="B1705" s="90"/>
    </row>
    <row r="1706" spans="1:2" x14ac:dyDescent="0.25">
      <c r="A1706" s="90"/>
      <c r="B1706" s="90"/>
    </row>
    <row r="1707" spans="1:2" x14ac:dyDescent="0.25">
      <c r="A1707" s="90"/>
      <c r="B1707" s="90"/>
    </row>
    <row r="1708" spans="1:2" x14ac:dyDescent="0.25">
      <c r="A1708" s="90"/>
      <c r="B1708" s="90"/>
    </row>
    <row r="1709" spans="1:2" x14ac:dyDescent="0.25">
      <c r="A1709" s="90"/>
      <c r="B1709" s="90"/>
    </row>
    <row r="1710" spans="1:2" x14ac:dyDescent="0.25">
      <c r="A1710" s="90"/>
      <c r="B1710" s="90"/>
    </row>
    <row r="1711" spans="1:2" x14ac:dyDescent="0.25">
      <c r="A1711" s="90"/>
      <c r="B1711" s="90"/>
    </row>
    <row r="1712" spans="1:2" x14ac:dyDescent="0.25">
      <c r="A1712" s="90"/>
      <c r="B1712" s="90"/>
    </row>
    <row r="1713" spans="1:2" x14ac:dyDescent="0.25">
      <c r="A1713" s="90"/>
      <c r="B1713" s="90"/>
    </row>
    <row r="1714" spans="1:2" x14ac:dyDescent="0.25">
      <c r="A1714" s="90"/>
      <c r="B1714" s="90"/>
    </row>
    <row r="1715" spans="1:2" x14ac:dyDescent="0.25">
      <c r="A1715" s="90"/>
      <c r="B1715" s="90"/>
    </row>
    <row r="1716" spans="1:2" x14ac:dyDescent="0.25">
      <c r="A1716" s="90"/>
      <c r="B1716" s="90"/>
    </row>
    <row r="1717" spans="1:2" x14ac:dyDescent="0.25">
      <c r="A1717" s="90"/>
      <c r="B1717" s="90"/>
    </row>
    <row r="1718" spans="1:2" x14ac:dyDescent="0.25">
      <c r="A1718" s="90"/>
      <c r="B1718" s="90"/>
    </row>
    <row r="1719" spans="1:2" x14ac:dyDescent="0.25">
      <c r="A1719" s="90"/>
      <c r="B1719" s="90"/>
    </row>
    <row r="1720" spans="1:2" x14ac:dyDescent="0.25">
      <c r="A1720" s="90"/>
      <c r="B1720" s="90"/>
    </row>
    <row r="1721" spans="1:2" x14ac:dyDescent="0.25">
      <c r="A1721" s="90"/>
      <c r="B1721" s="90"/>
    </row>
    <row r="1722" spans="1:2" x14ac:dyDescent="0.25">
      <c r="A1722" s="90"/>
      <c r="B1722" s="90"/>
    </row>
    <row r="1723" spans="1:2" x14ac:dyDescent="0.25">
      <c r="A1723" s="90"/>
      <c r="B1723" s="90"/>
    </row>
    <row r="1724" spans="1:2" x14ac:dyDescent="0.25">
      <c r="A1724" s="90"/>
      <c r="B1724" s="90"/>
    </row>
    <row r="1725" spans="1:2" x14ac:dyDescent="0.25">
      <c r="A1725" s="90"/>
      <c r="B1725" s="90"/>
    </row>
    <row r="1726" spans="1:2" x14ac:dyDescent="0.25">
      <c r="A1726" s="90"/>
      <c r="B1726" s="90"/>
    </row>
    <row r="1727" spans="1:2" x14ac:dyDescent="0.25">
      <c r="A1727" s="90"/>
      <c r="B1727" s="90"/>
    </row>
    <row r="1728" spans="1:2" x14ac:dyDescent="0.25">
      <c r="A1728" s="90"/>
      <c r="B1728" s="90"/>
    </row>
    <row r="1729" spans="1:2" x14ac:dyDescent="0.25">
      <c r="A1729" s="90"/>
      <c r="B1729" s="90"/>
    </row>
    <row r="1730" spans="1:2" x14ac:dyDescent="0.25">
      <c r="A1730" s="90"/>
      <c r="B1730" s="90"/>
    </row>
    <row r="1731" spans="1:2" x14ac:dyDescent="0.25">
      <c r="A1731" s="90"/>
      <c r="B1731" s="90"/>
    </row>
    <row r="1732" spans="1:2" x14ac:dyDescent="0.25">
      <c r="A1732" s="90"/>
      <c r="B1732" s="90"/>
    </row>
    <row r="1733" spans="1:2" x14ac:dyDescent="0.25">
      <c r="A1733" s="90"/>
      <c r="B1733" s="90"/>
    </row>
    <row r="1734" spans="1:2" x14ac:dyDescent="0.25">
      <c r="A1734" s="90"/>
      <c r="B1734" s="90"/>
    </row>
    <row r="1735" spans="1:2" x14ac:dyDescent="0.25">
      <c r="A1735" s="90"/>
      <c r="B1735" s="90"/>
    </row>
    <row r="1736" spans="1:2" x14ac:dyDescent="0.25">
      <c r="A1736" s="90"/>
      <c r="B1736" s="90"/>
    </row>
    <row r="1737" spans="1:2" x14ac:dyDescent="0.25">
      <c r="A1737" s="90"/>
      <c r="B1737" s="90"/>
    </row>
    <row r="1738" spans="1:2" x14ac:dyDescent="0.25">
      <c r="A1738" s="90"/>
      <c r="B1738" s="90"/>
    </row>
    <row r="1739" spans="1:2" x14ac:dyDescent="0.25">
      <c r="A1739" s="90"/>
      <c r="B1739" s="90"/>
    </row>
    <row r="1740" spans="1:2" x14ac:dyDescent="0.25">
      <c r="A1740" s="90"/>
      <c r="B1740" s="90"/>
    </row>
    <row r="1741" spans="1:2" x14ac:dyDescent="0.25">
      <c r="A1741" s="90"/>
      <c r="B1741" s="90"/>
    </row>
    <row r="1742" spans="1:2" x14ac:dyDescent="0.25">
      <c r="A1742" s="90"/>
      <c r="B1742" s="90"/>
    </row>
    <row r="1743" spans="1:2" x14ac:dyDescent="0.25">
      <c r="A1743" s="90"/>
      <c r="B1743" s="90"/>
    </row>
    <row r="1744" spans="1:2" x14ac:dyDescent="0.25">
      <c r="A1744" s="90"/>
      <c r="B1744" s="90"/>
    </row>
    <row r="1745" spans="1:2" x14ac:dyDescent="0.25">
      <c r="A1745" s="90"/>
      <c r="B1745" s="90"/>
    </row>
    <row r="1746" spans="1:2" x14ac:dyDescent="0.25">
      <c r="A1746" s="90"/>
      <c r="B1746" s="90"/>
    </row>
    <row r="1747" spans="1:2" x14ac:dyDescent="0.25">
      <c r="A1747" s="90"/>
      <c r="B1747" s="90"/>
    </row>
    <row r="1748" spans="1:2" x14ac:dyDescent="0.25">
      <c r="A1748" s="90"/>
      <c r="B1748" s="90"/>
    </row>
    <row r="1749" spans="1:2" x14ac:dyDescent="0.25">
      <c r="A1749" s="90"/>
      <c r="B1749" s="90"/>
    </row>
    <row r="1750" spans="1:2" x14ac:dyDescent="0.25">
      <c r="A1750" s="90"/>
      <c r="B1750" s="90"/>
    </row>
    <row r="1751" spans="1:2" x14ac:dyDescent="0.25">
      <c r="A1751" s="90"/>
      <c r="B1751" s="90"/>
    </row>
    <row r="1752" spans="1:2" x14ac:dyDescent="0.25">
      <c r="A1752" s="90"/>
      <c r="B1752" s="90"/>
    </row>
    <row r="1753" spans="1:2" x14ac:dyDescent="0.25">
      <c r="A1753" s="90"/>
      <c r="B1753" s="90"/>
    </row>
    <row r="1754" spans="1:2" x14ac:dyDescent="0.25">
      <c r="A1754" s="90"/>
      <c r="B1754" s="90"/>
    </row>
    <row r="1755" spans="1:2" x14ac:dyDescent="0.25">
      <c r="A1755" s="90"/>
      <c r="B1755" s="90"/>
    </row>
    <row r="1756" spans="1:2" x14ac:dyDescent="0.25">
      <c r="A1756" s="90"/>
      <c r="B1756" s="90"/>
    </row>
    <row r="1757" spans="1:2" x14ac:dyDescent="0.25">
      <c r="A1757" s="90"/>
      <c r="B1757" s="90"/>
    </row>
    <row r="1758" spans="1:2" x14ac:dyDescent="0.25">
      <c r="A1758" s="90"/>
      <c r="B1758" s="90"/>
    </row>
    <row r="1759" spans="1:2" x14ac:dyDescent="0.25">
      <c r="A1759" s="90"/>
      <c r="B1759" s="90"/>
    </row>
    <row r="1760" spans="1:2" x14ac:dyDescent="0.25">
      <c r="A1760" s="90"/>
      <c r="B1760" s="90"/>
    </row>
    <row r="1761" spans="1:2" x14ac:dyDescent="0.25">
      <c r="A1761" s="90"/>
      <c r="B1761" s="90"/>
    </row>
    <row r="1762" spans="1:2" x14ac:dyDescent="0.25">
      <c r="A1762" s="90"/>
      <c r="B1762" s="90"/>
    </row>
    <row r="1763" spans="1:2" x14ac:dyDescent="0.25">
      <c r="A1763" s="90"/>
      <c r="B1763" s="90"/>
    </row>
    <row r="1764" spans="1:2" x14ac:dyDescent="0.25">
      <c r="A1764" s="90"/>
      <c r="B1764" s="90"/>
    </row>
    <row r="1765" spans="1:2" x14ac:dyDescent="0.25">
      <c r="A1765" s="90"/>
      <c r="B1765" s="90"/>
    </row>
    <row r="1766" spans="1:2" x14ac:dyDescent="0.25">
      <c r="A1766" s="90"/>
      <c r="B1766" s="90"/>
    </row>
    <row r="1767" spans="1:2" x14ac:dyDescent="0.25">
      <c r="A1767" s="90"/>
      <c r="B1767" s="90"/>
    </row>
    <row r="1768" spans="1:2" x14ac:dyDescent="0.25">
      <c r="A1768" s="90"/>
      <c r="B1768" s="90"/>
    </row>
    <row r="1769" spans="1:2" x14ac:dyDescent="0.25">
      <c r="A1769" s="90"/>
      <c r="B1769" s="90"/>
    </row>
    <row r="1770" spans="1:2" x14ac:dyDescent="0.25">
      <c r="A1770" s="90"/>
      <c r="B1770" s="90"/>
    </row>
    <row r="1771" spans="1:2" x14ac:dyDescent="0.25">
      <c r="A1771" s="90"/>
      <c r="B1771" s="90"/>
    </row>
    <row r="1772" spans="1:2" x14ac:dyDescent="0.25">
      <c r="A1772" s="90"/>
      <c r="B1772" s="90"/>
    </row>
    <row r="1773" spans="1:2" x14ac:dyDescent="0.25">
      <c r="A1773" s="90"/>
      <c r="B1773" s="90"/>
    </row>
    <row r="1774" spans="1:2" x14ac:dyDescent="0.25">
      <c r="A1774" s="90"/>
      <c r="B1774" s="90"/>
    </row>
    <row r="1775" spans="1:2" x14ac:dyDescent="0.25">
      <c r="A1775" s="90"/>
      <c r="B1775" s="90"/>
    </row>
    <row r="1776" spans="1:2" x14ac:dyDescent="0.25">
      <c r="A1776" s="90"/>
      <c r="B1776" s="90"/>
    </row>
    <row r="1777" spans="1:2" x14ac:dyDescent="0.25">
      <c r="A1777" s="90"/>
      <c r="B1777" s="90"/>
    </row>
    <row r="1778" spans="1:2" x14ac:dyDescent="0.25">
      <c r="A1778" s="90"/>
      <c r="B1778" s="90"/>
    </row>
    <row r="1779" spans="1:2" x14ac:dyDescent="0.25">
      <c r="A1779" s="90"/>
      <c r="B1779" s="90"/>
    </row>
    <row r="1780" spans="1:2" x14ac:dyDescent="0.25">
      <c r="A1780" s="90"/>
      <c r="B1780" s="90"/>
    </row>
    <row r="1781" spans="1:2" x14ac:dyDescent="0.25">
      <c r="A1781" s="90"/>
      <c r="B1781" s="90"/>
    </row>
    <row r="1782" spans="1:2" x14ac:dyDescent="0.25">
      <c r="A1782" s="90"/>
      <c r="B1782" s="90"/>
    </row>
    <row r="1783" spans="1:2" x14ac:dyDescent="0.25">
      <c r="A1783" s="90"/>
      <c r="B1783" s="90"/>
    </row>
    <row r="1784" spans="1:2" x14ac:dyDescent="0.25">
      <c r="A1784" s="90"/>
      <c r="B1784" s="90"/>
    </row>
    <row r="1785" spans="1:2" x14ac:dyDescent="0.25">
      <c r="A1785" s="90"/>
      <c r="B1785" s="90"/>
    </row>
    <row r="1786" spans="1:2" x14ac:dyDescent="0.25">
      <c r="A1786" s="90"/>
      <c r="B1786" s="90"/>
    </row>
    <row r="1787" spans="1:2" x14ac:dyDescent="0.25">
      <c r="A1787" s="90"/>
      <c r="B1787" s="90"/>
    </row>
    <row r="1788" spans="1:2" x14ac:dyDescent="0.25">
      <c r="A1788" s="90"/>
      <c r="B1788" s="90"/>
    </row>
    <row r="1789" spans="1:2" x14ac:dyDescent="0.25">
      <c r="A1789" s="90"/>
      <c r="B1789" s="90"/>
    </row>
    <row r="1790" spans="1:2" x14ac:dyDescent="0.25">
      <c r="A1790" s="90"/>
      <c r="B1790" s="90"/>
    </row>
    <row r="1791" spans="1:2" x14ac:dyDescent="0.25">
      <c r="A1791" s="90"/>
      <c r="B1791" s="90"/>
    </row>
    <row r="1792" spans="1:2" x14ac:dyDescent="0.25">
      <c r="A1792" s="90"/>
      <c r="B1792" s="90"/>
    </row>
    <row r="1793" spans="1:2" x14ac:dyDescent="0.25">
      <c r="A1793" s="90"/>
      <c r="B1793" s="90"/>
    </row>
    <row r="1794" spans="1:2" x14ac:dyDescent="0.25">
      <c r="A1794" s="90"/>
      <c r="B1794" s="90"/>
    </row>
    <row r="1795" spans="1:2" x14ac:dyDescent="0.25">
      <c r="A1795" s="90"/>
      <c r="B1795" s="90"/>
    </row>
    <row r="1796" spans="1:2" x14ac:dyDescent="0.25">
      <c r="A1796" s="90"/>
      <c r="B1796" s="90"/>
    </row>
    <row r="1797" spans="1:2" x14ac:dyDescent="0.25">
      <c r="A1797" s="90"/>
      <c r="B1797" s="90"/>
    </row>
    <row r="1798" spans="1:2" x14ac:dyDescent="0.25">
      <c r="A1798" s="90"/>
      <c r="B1798" s="90"/>
    </row>
    <row r="1799" spans="1:2" x14ac:dyDescent="0.25">
      <c r="A1799" s="90"/>
      <c r="B1799" s="90"/>
    </row>
    <row r="1800" spans="1:2" x14ac:dyDescent="0.25">
      <c r="A1800" s="90"/>
      <c r="B1800" s="90"/>
    </row>
    <row r="1801" spans="1:2" x14ac:dyDescent="0.25">
      <c r="A1801" s="90"/>
      <c r="B1801" s="90"/>
    </row>
    <row r="1802" spans="1:2" x14ac:dyDescent="0.25">
      <c r="A1802" s="90"/>
      <c r="B1802" s="90"/>
    </row>
    <row r="1803" spans="1:2" x14ac:dyDescent="0.25">
      <c r="A1803" s="90"/>
      <c r="B1803" s="90"/>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5"/>
  <sheetViews>
    <sheetView workbookViewId="0">
      <pane ySplit="1" topLeftCell="A2" activePane="bottomLeft" state="frozen"/>
      <selection pane="bottomLeft" activeCell="C2" sqref="C2:C17"/>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7" customFormat="1" x14ac:dyDescent="0.25">
      <c r="A1" s="115" t="s">
        <v>18</v>
      </c>
      <c r="B1" s="116" t="s">
        <v>19</v>
      </c>
      <c r="C1" s="119" t="s">
        <v>20</v>
      </c>
      <c r="D1" s="119" t="s">
        <v>21</v>
      </c>
      <c r="E1" s="62" t="s">
        <v>59</v>
      </c>
      <c r="F1" s="63" t="s">
        <v>13</v>
      </c>
    </row>
    <row r="2" spans="1:7" ht="18" x14ac:dyDescent="0.25">
      <c r="A2" s="20" t="s">
        <v>354</v>
      </c>
      <c r="B2" s="96" t="s">
        <v>307</v>
      </c>
      <c r="C2" s="114"/>
      <c r="D2" s="18" t="s">
        <v>139</v>
      </c>
      <c r="E2" s="26" t="s">
        <v>60</v>
      </c>
      <c r="F2" s="99" t="str">
        <f>HYPERLINK("https://docs.co2mpas.io/en/latest/glossary.html#term-co2-emissions-low-wltp-l",G2)</f>
        <v>Phase low, bag values not corrected for RCB, not rounded WLTP-L test measurements</v>
      </c>
      <c r="G2" s="19" t="s">
        <v>144</v>
      </c>
    </row>
    <row r="3" spans="1:7" ht="18" x14ac:dyDescent="0.25">
      <c r="A3" s="20" t="s">
        <v>355</v>
      </c>
      <c r="B3" s="96" t="s">
        <v>308</v>
      </c>
      <c r="C3" s="114"/>
      <c r="D3" s="18" t="s">
        <v>139</v>
      </c>
      <c r="E3" s="26" t="s">
        <v>60</v>
      </c>
      <c r="F3" s="99" t="str">
        <f>HYPERLINK("https://docs.co2mpas.io/en/latest/glossary.html#term-co2-emissions-medium-wltp-l",G3)</f>
        <v>Phase medium, bag values not corrected for RCB, not rounded WLTP-L test measurements</v>
      </c>
      <c r="G3" s="19" t="s">
        <v>145</v>
      </c>
    </row>
    <row r="4" spans="1:7" ht="18" x14ac:dyDescent="0.25">
      <c r="A4" s="20" t="s">
        <v>356</v>
      </c>
      <c r="B4" s="96" t="s">
        <v>309</v>
      </c>
      <c r="C4" s="114"/>
      <c r="D4" s="18" t="s">
        <v>139</v>
      </c>
      <c r="E4" s="26" t="s">
        <v>60</v>
      </c>
      <c r="F4" s="99" t="str">
        <f>HYPERLINK("https://docs.co2mpas.io/en/latest/glossary.html#term-co2-emissions-high-wltp-l",G4)</f>
        <v>Phase high, bag values not corrected for RCB, not rounded WLTP-L test measurements</v>
      </c>
      <c r="G4" s="19" t="s">
        <v>146</v>
      </c>
    </row>
    <row r="5" spans="1:7" ht="18" x14ac:dyDescent="0.25">
      <c r="A5" s="20" t="s">
        <v>357</v>
      </c>
      <c r="B5" s="96" t="s">
        <v>310</v>
      </c>
      <c r="C5" s="114"/>
      <c r="D5" s="18" t="s">
        <v>139</v>
      </c>
      <c r="E5" s="26" t="s">
        <v>60</v>
      </c>
      <c r="F5" s="99" t="str">
        <f>HYPERLINK("https://docs.co2mpas.io/en/latest/glossary.html#term-co2-emissions-extra-high-wltp-l",G5)</f>
        <v>Phase extra high, bag values not corrected for RCB, not rounded WLTP-L test measurements</v>
      </c>
      <c r="G5" s="19" t="s">
        <v>147</v>
      </c>
    </row>
    <row r="6" spans="1:7" x14ac:dyDescent="0.25">
      <c r="A6" s="130" t="s">
        <v>317</v>
      </c>
      <c r="B6" s="96" t="s">
        <v>384</v>
      </c>
      <c r="C6" s="114"/>
      <c r="D6" s="18" t="s">
        <v>301</v>
      </c>
      <c r="E6" s="26" t="s">
        <v>60</v>
      </c>
      <c r="F6" s="99" t="str">
        <f>HYPERLINK("https://docs.co2mpas.io/en/latest/glossary.html#term-target-fuel-consumption-value-wltp-l",G6)</f>
        <v>Combined fuel consumption for WLTP-L test [l/100 km]</v>
      </c>
      <c r="G6" t="s">
        <v>302</v>
      </c>
    </row>
    <row r="7" spans="1:7" x14ac:dyDescent="0.25">
      <c r="A7" s="129" t="s">
        <v>328</v>
      </c>
      <c r="B7" s="96" t="s">
        <v>319</v>
      </c>
      <c r="C7" s="114"/>
      <c r="E7" s="26" t="s">
        <v>72</v>
      </c>
      <c r="F7" s="99" t="str">
        <f>HYPERLINK("https://docs.co2mpas.io/en/latest/glossary.html#term-rcb-correction",G7)</f>
        <v>0 = No | 1 = Yes - Correction performed?  (default: 0)</v>
      </c>
      <c r="G7" t="s">
        <v>323</v>
      </c>
    </row>
    <row r="8" spans="1:7" x14ac:dyDescent="0.25">
      <c r="A8" s="129" t="s">
        <v>329</v>
      </c>
      <c r="B8" s="96" t="s">
        <v>320</v>
      </c>
      <c r="C8" s="114"/>
      <c r="E8" s="26" t="s">
        <v>72</v>
      </c>
      <c r="F8" s="99" t="str">
        <f>HYPERLINK("https://docs.co2mpas.io/en/latest/glossary.html#term-speed-distance-correction",G8)</f>
        <v>0 = No | 1 = Yes - Correction performed?  (default: 0)</v>
      </c>
      <c r="G8" t="s">
        <v>323</v>
      </c>
    </row>
    <row r="9" spans="1:7" ht="25.5" x14ac:dyDescent="0.25">
      <c r="A9" s="130" t="s">
        <v>342</v>
      </c>
      <c r="B9" s="96" t="s">
        <v>385</v>
      </c>
      <c r="C9" s="114"/>
      <c r="D9" s="18" t="s">
        <v>139</v>
      </c>
      <c r="E9" s="26" t="s">
        <v>60</v>
      </c>
      <c r="F9" s="99"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339</v>
      </c>
    </row>
    <row r="10" spans="1:7" ht="18" x14ac:dyDescent="0.25">
      <c r="A10" s="20" t="s">
        <v>358</v>
      </c>
      <c r="B10" s="96" t="s">
        <v>312</v>
      </c>
      <c r="C10" s="114"/>
      <c r="D10" s="18" t="s">
        <v>139</v>
      </c>
      <c r="E10" s="26" t="s">
        <v>60</v>
      </c>
      <c r="F10" s="99" t="str">
        <f>HYPERLINK("https://docs.co2mpas.io/en/latest/glossary.html#term-co2-emissions-low-wltp-l",G10)</f>
        <v>Phase low, bag values not corrected for RCB, not rounded WLTP-L test measurements</v>
      </c>
      <c r="G10" s="19" t="s">
        <v>144</v>
      </c>
    </row>
    <row r="11" spans="1:7" ht="18" x14ac:dyDescent="0.25">
      <c r="A11" s="20" t="s">
        <v>359</v>
      </c>
      <c r="B11" s="96" t="s">
        <v>313</v>
      </c>
      <c r="C11" s="114"/>
      <c r="D11" s="18" t="s">
        <v>139</v>
      </c>
      <c r="E11" s="26" t="s">
        <v>60</v>
      </c>
      <c r="F11" s="99" t="str">
        <f>HYPERLINK("https://docs.co2mpas.io/en/latest/glossary.html#term-co2-emissions-medium-wltp-l",G11)</f>
        <v>Phase medium, bag values not corrected for RCB, not rounded WLTP-L test measurements</v>
      </c>
      <c r="G11" s="19" t="s">
        <v>145</v>
      </c>
    </row>
    <row r="12" spans="1:7" ht="18" x14ac:dyDescent="0.25">
      <c r="A12" s="20" t="s">
        <v>360</v>
      </c>
      <c r="B12" s="96" t="s">
        <v>314</v>
      </c>
      <c r="C12" s="114"/>
      <c r="D12" s="18" t="s">
        <v>139</v>
      </c>
      <c r="E12" s="26" t="s">
        <v>60</v>
      </c>
      <c r="F12" s="99" t="str">
        <f>HYPERLINK("https://docs.co2mpas.io/en/latest/glossary.html#term-co2-emissions-high-wltp-l",G12)</f>
        <v>Phase high, bag values not corrected for RCB, not rounded WLTP-L test measurements</v>
      </c>
      <c r="G12" s="19" t="s">
        <v>146</v>
      </c>
    </row>
    <row r="13" spans="1:7" ht="18" x14ac:dyDescent="0.25">
      <c r="A13" s="20" t="s">
        <v>361</v>
      </c>
      <c r="B13" s="96" t="s">
        <v>315</v>
      </c>
      <c r="C13" s="114"/>
      <c r="D13" s="18" t="s">
        <v>139</v>
      </c>
      <c r="E13" s="26" t="s">
        <v>60</v>
      </c>
      <c r="F13" s="99" t="str">
        <f>HYPERLINK("https://docs.co2mpas.io/en/latest/glossary.html#term-co2-emissions-extra-high-wltp-l",G13)</f>
        <v>Phase extra high, bag values not corrected for RCB, not rounded WLTP-L test measurements</v>
      </c>
      <c r="G13" s="19" t="s">
        <v>147</v>
      </c>
    </row>
    <row r="14" spans="1:7" x14ac:dyDescent="0.25">
      <c r="A14" s="130" t="s">
        <v>318</v>
      </c>
      <c r="B14" s="96" t="s">
        <v>386</v>
      </c>
      <c r="C14" s="114"/>
      <c r="D14" s="18" t="s">
        <v>301</v>
      </c>
      <c r="E14" s="26" t="s">
        <v>60</v>
      </c>
      <c r="F14" s="99" t="str">
        <f>HYPERLINK("https://docs.co2mpas.io/en/latest/glossary.html#term-target-fuel-consumption-value-wltp-l",G14)</f>
        <v>Combined fuel consumption for WLTP-L test [l/100 km]</v>
      </c>
      <c r="G14" t="s">
        <v>302</v>
      </c>
    </row>
    <row r="15" spans="1:7" x14ac:dyDescent="0.25">
      <c r="A15" s="129" t="s">
        <v>330</v>
      </c>
      <c r="B15" s="96" t="s">
        <v>321</v>
      </c>
      <c r="C15" s="114"/>
      <c r="E15" s="26" t="s">
        <v>72</v>
      </c>
      <c r="F15" s="99" t="str">
        <f>HYPERLINK("https://docs.co2mpas.io/en/latest/glossary.html#term-rcb-correction",G15)</f>
        <v>0 = No | 1 = Yes - Correction performed?  (default: 0)</v>
      </c>
      <c r="G15" t="s">
        <v>323</v>
      </c>
    </row>
    <row r="16" spans="1:7" x14ac:dyDescent="0.25">
      <c r="A16" s="129" t="s">
        <v>331</v>
      </c>
      <c r="B16" s="96" t="s">
        <v>322</v>
      </c>
      <c r="C16" s="114"/>
      <c r="E16" s="26" t="s">
        <v>72</v>
      </c>
      <c r="F16" s="99" t="str">
        <f>HYPERLINK("https://docs.co2mpas.io/en/latest/glossary.html#term-speed-distance-correction",G16)</f>
        <v>0 = No | 1 = Yes - Correction performed?  (default: 0)</v>
      </c>
      <c r="G16" t="s">
        <v>323</v>
      </c>
    </row>
    <row r="17" spans="1:8" ht="25.5" x14ac:dyDescent="0.25">
      <c r="A17" s="130" t="s">
        <v>343</v>
      </c>
      <c r="B17" s="96" t="s">
        <v>387</v>
      </c>
      <c r="C17" s="114"/>
      <c r="D17" s="18" t="s">
        <v>139</v>
      </c>
      <c r="E17" s="26" t="s">
        <v>60</v>
      </c>
      <c r="F17" s="99"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339</v>
      </c>
    </row>
    <row r="18" spans="1:8" x14ac:dyDescent="0.25">
      <c r="A18" s="120"/>
      <c r="B18" s="121"/>
      <c r="C18" s="122"/>
      <c r="D18" s="123"/>
      <c r="E18" s="122"/>
      <c r="F18" s="122"/>
      <c r="G18" s="124"/>
      <c r="H18" s="123"/>
    </row>
    <row r="19" spans="1:8" x14ac:dyDescent="0.25">
      <c r="A19" s="122"/>
      <c r="B19" s="125"/>
      <c r="C19" s="126"/>
      <c r="D19" s="127"/>
      <c r="E19" s="124"/>
      <c r="F19" s="128"/>
      <c r="G19" s="127"/>
      <c r="H19" s="127"/>
    </row>
    <row r="20" spans="1:8" x14ac:dyDescent="0.25">
      <c r="A20" s="122"/>
      <c r="B20" s="125"/>
      <c r="C20" s="126"/>
      <c r="D20" s="127"/>
      <c r="E20" s="124"/>
      <c r="F20" s="128"/>
      <c r="G20" s="127"/>
      <c r="H20" s="127"/>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I1803"/>
    </sheetView>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8" t="s">
        <v>157</v>
      </c>
      <c r="B1" s="118" t="s">
        <v>91</v>
      </c>
      <c r="C1" s="118" t="s">
        <v>272</v>
      </c>
      <c r="D1" s="118" t="s">
        <v>218</v>
      </c>
      <c r="E1" s="118" t="s">
        <v>89</v>
      </c>
      <c r="F1" s="118" t="s">
        <v>105</v>
      </c>
      <c r="G1" s="118" t="s">
        <v>90</v>
      </c>
      <c r="H1" s="118" t="s">
        <v>17</v>
      </c>
      <c r="I1" s="118" t="s">
        <v>16</v>
      </c>
    </row>
    <row r="2" spans="1:9" x14ac:dyDescent="0.25">
      <c r="A2" s="31" t="s">
        <v>53</v>
      </c>
      <c r="B2" s="31" t="s">
        <v>54</v>
      </c>
      <c r="C2" s="31" t="s">
        <v>273</v>
      </c>
      <c r="D2" s="32" t="s">
        <v>217</v>
      </c>
      <c r="E2" s="31" t="s">
        <v>55</v>
      </c>
      <c r="F2" s="31" t="s">
        <v>80</v>
      </c>
      <c r="G2" s="31" t="s">
        <v>232</v>
      </c>
      <c r="H2" s="31" t="s">
        <v>57</v>
      </c>
      <c r="I2" s="31" t="s">
        <v>56</v>
      </c>
    </row>
    <row r="3" spans="1:9" x14ac:dyDescent="0.25">
      <c r="A3" s="90"/>
      <c r="B3" s="90"/>
      <c r="C3" s="90"/>
      <c r="D3" s="90"/>
      <c r="E3" s="90"/>
      <c r="F3" s="90"/>
      <c r="G3" s="90"/>
      <c r="H3" s="90"/>
      <c r="I3" s="90"/>
    </row>
    <row r="4" spans="1:9" x14ac:dyDescent="0.25">
      <c r="A4" s="90"/>
      <c r="B4" s="90"/>
      <c r="C4" s="90"/>
      <c r="D4" s="90"/>
      <c r="E4" s="90"/>
      <c r="F4" s="90"/>
      <c r="G4" s="90"/>
      <c r="H4" s="90"/>
      <c r="I4" s="90"/>
    </row>
    <row r="5" spans="1:9" x14ac:dyDescent="0.25">
      <c r="A5" s="90"/>
      <c r="B5" s="90"/>
      <c r="C5" s="90"/>
      <c r="D5" s="90"/>
      <c r="E5" s="90"/>
      <c r="F5" s="90"/>
      <c r="G5" s="90"/>
      <c r="H5" s="90"/>
      <c r="I5" s="90"/>
    </row>
    <row r="6" spans="1:9" x14ac:dyDescent="0.25">
      <c r="A6" s="90"/>
      <c r="B6" s="90"/>
      <c r="C6" s="90"/>
      <c r="D6" s="90"/>
      <c r="E6" s="90"/>
      <c r="F6" s="90"/>
      <c r="G6" s="90"/>
      <c r="H6" s="90"/>
      <c r="I6" s="90"/>
    </row>
    <row r="7" spans="1:9" x14ac:dyDescent="0.25">
      <c r="A7" s="90"/>
      <c r="B7" s="90"/>
      <c r="C7" s="90"/>
      <c r="D7" s="90"/>
      <c r="E7" s="90"/>
      <c r="F7" s="90"/>
      <c r="G7" s="90"/>
      <c r="H7" s="90"/>
      <c r="I7" s="90"/>
    </row>
    <row r="8" spans="1:9" x14ac:dyDescent="0.25">
      <c r="A8" s="90"/>
      <c r="B8" s="90"/>
      <c r="C8" s="90"/>
      <c r="D8" s="90"/>
      <c r="E8" s="90"/>
      <c r="F8" s="90"/>
      <c r="G8" s="90"/>
      <c r="H8" s="90"/>
      <c r="I8" s="90"/>
    </row>
    <row r="9" spans="1:9" x14ac:dyDescent="0.25">
      <c r="A9" s="90"/>
      <c r="B9" s="90"/>
      <c r="C9" s="90"/>
      <c r="D9" s="90"/>
      <c r="E9" s="90"/>
      <c r="F9" s="90"/>
      <c r="G9" s="90"/>
      <c r="H9" s="90"/>
      <c r="I9" s="90"/>
    </row>
    <row r="10" spans="1:9" x14ac:dyDescent="0.25">
      <c r="A10" s="90"/>
      <c r="B10" s="90"/>
      <c r="C10" s="90"/>
      <c r="D10" s="90"/>
      <c r="E10" s="90"/>
      <c r="F10" s="90"/>
      <c r="G10" s="90"/>
      <c r="H10" s="90"/>
      <c r="I10" s="90"/>
    </row>
    <row r="11" spans="1:9" x14ac:dyDescent="0.25">
      <c r="A11" s="90"/>
      <c r="B11" s="90"/>
      <c r="C11" s="90"/>
      <c r="D11" s="90"/>
      <c r="E11" s="90"/>
      <c r="F11" s="90"/>
      <c r="G11" s="90"/>
      <c r="H11" s="90"/>
      <c r="I11" s="90"/>
    </row>
    <row r="12" spans="1:9" x14ac:dyDescent="0.25">
      <c r="A12" s="90"/>
      <c r="B12" s="90"/>
      <c r="C12" s="90"/>
      <c r="D12" s="90"/>
      <c r="E12" s="90"/>
      <c r="F12" s="90"/>
      <c r="G12" s="90"/>
      <c r="H12" s="90"/>
      <c r="I12" s="90"/>
    </row>
    <row r="13" spans="1:9" x14ac:dyDescent="0.25">
      <c r="A13" s="90"/>
      <c r="B13" s="90"/>
      <c r="C13" s="90"/>
      <c r="D13" s="90"/>
      <c r="E13" s="90"/>
      <c r="F13" s="90"/>
      <c r="G13" s="90"/>
      <c r="H13" s="90"/>
      <c r="I13" s="90"/>
    </row>
    <row r="14" spans="1:9" x14ac:dyDescent="0.25">
      <c r="A14" s="90"/>
      <c r="B14" s="90"/>
      <c r="C14" s="90"/>
      <c r="D14" s="90"/>
      <c r="E14" s="90"/>
      <c r="F14" s="90"/>
      <c r="G14" s="90"/>
      <c r="H14" s="90"/>
      <c r="I14" s="90"/>
    </row>
    <row r="15" spans="1:9" x14ac:dyDescent="0.25">
      <c r="A15" s="90"/>
      <c r="B15" s="90"/>
      <c r="C15" s="90"/>
      <c r="D15" s="90"/>
      <c r="E15" s="90"/>
      <c r="F15" s="90"/>
      <c r="G15" s="90"/>
      <c r="H15" s="90"/>
      <c r="I15" s="90"/>
    </row>
    <row r="16" spans="1:9" x14ac:dyDescent="0.25">
      <c r="A16" s="90"/>
      <c r="B16" s="90"/>
      <c r="C16" s="90"/>
      <c r="D16" s="90"/>
      <c r="E16" s="90"/>
      <c r="F16" s="90"/>
      <c r="G16" s="90"/>
      <c r="H16" s="90"/>
      <c r="I16" s="90"/>
    </row>
    <row r="17" spans="1:9" x14ac:dyDescent="0.25">
      <c r="A17" s="90"/>
      <c r="B17" s="90"/>
      <c r="C17" s="90"/>
      <c r="D17" s="90"/>
      <c r="E17" s="90"/>
      <c r="F17" s="90"/>
      <c r="G17" s="90"/>
      <c r="H17" s="90"/>
      <c r="I17" s="90"/>
    </row>
    <row r="18" spans="1:9" x14ac:dyDescent="0.25">
      <c r="A18" s="90"/>
      <c r="B18" s="90"/>
      <c r="C18" s="90"/>
      <c r="D18" s="90"/>
      <c r="E18" s="90"/>
      <c r="F18" s="90"/>
      <c r="G18" s="90"/>
      <c r="H18" s="90"/>
      <c r="I18" s="90"/>
    </row>
    <row r="19" spans="1:9" x14ac:dyDescent="0.25">
      <c r="A19" s="90"/>
      <c r="B19" s="90"/>
      <c r="C19" s="90"/>
      <c r="D19" s="90"/>
      <c r="E19" s="90"/>
      <c r="F19" s="90"/>
      <c r="G19" s="90"/>
      <c r="H19" s="90"/>
      <c r="I19" s="90"/>
    </row>
    <row r="20" spans="1:9" x14ac:dyDescent="0.25">
      <c r="A20" s="90"/>
      <c r="B20" s="90"/>
      <c r="C20" s="90"/>
      <c r="D20" s="90"/>
      <c r="E20" s="90"/>
      <c r="F20" s="90"/>
      <c r="G20" s="90"/>
      <c r="H20" s="90"/>
      <c r="I20" s="90"/>
    </row>
    <row r="21" spans="1:9" x14ac:dyDescent="0.25">
      <c r="A21" s="90"/>
      <c r="B21" s="90"/>
      <c r="C21" s="90"/>
      <c r="D21" s="90"/>
      <c r="E21" s="90"/>
      <c r="F21" s="90"/>
      <c r="G21" s="90"/>
      <c r="H21" s="90"/>
      <c r="I21" s="90"/>
    </row>
    <row r="22" spans="1:9" x14ac:dyDescent="0.25">
      <c r="A22" s="90"/>
      <c r="B22" s="90"/>
      <c r="C22" s="90"/>
      <c r="D22" s="90"/>
      <c r="E22" s="90"/>
      <c r="F22" s="90"/>
      <c r="G22" s="90"/>
      <c r="H22" s="90"/>
      <c r="I22" s="90"/>
    </row>
    <row r="23" spans="1:9" x14ac:dyDescent="0.25">
      <c r="A23" s="90"/>
      <c r="B23" s="90"/>
      <c r="C23" s="90"/>
      <c r="D23" s="90"/>
      <c r="E23" s="90"/>
      <c r="F23" s="90"/>
      <c r="G23" s="90"/>
      <c r="H23" s="90"/>
      <c r="I23" s="90"/>
    </row>
    <row r="24" spans="1:9" x14ac:dyDescent="0.25">
      <c r="A24" s="90"/>
      <c r="B24" s="90"/>
      <c r="C24" s="90"/>
      <c r="D24" s="90"/>
      <c r="E24" s="90"/>
      <c r="F24" s="90"/>
      <c r="G24" s="90"/>
      <c r="H24" s="90"/>
      <c r="I24" s="90"/>
    </row>
    <row r="25" spans="1:9" x14ac:dyDescent="0.25">
      <c r="A25" s="90"/>
      <c r="B25" s="90"/>
      <c r="C25" s="90"/>
      <c r="D25" s="90"/>
      <c r="E25" s="90"/>
      <c r="F25" s="90"/>
      <c r="G25" s="90"/>
      <c r="H25" s="90"/>
      <c r="I25" s="90"/>
    </row>
    <row r="26" spans="1:9" x14ac:dyDescent="0.25">
      <c r="A26" s="90"/>
      <c r="B26" s="90"/>
      <c r="C26" s="90"/>
      <c r="D26" s="90"/>
      <c r="E26" s="90"/>
      <c r="F26" s="90"/>
      <c r="G26" s="90"/>
      <c r="H26" s="90"/>
      <c r="I26" s="90"/>
    </row>
    <row r="27" spans="1:9" x14ac:dyDescent="0.25">
      <c r="A27" s="90"/>
      <c r="B27" s="90"/>
      <c r="C27" s="90"/>
      <c r="D27" s="90"/>
      <c r="E27" s="90"/>
      <c r="F27" s="90"/>
      <c r="G27" s="90"/>
      <c r="H27" s="90"/>
      <c r="I27" s="90"/>
    </row>
    <row r="28" spans="1:9" x14ac:dyDescent="0.25">
      <c r="A28" s="90"/>
      <c r="B28" s="90"/>
      <c r="C28" s="90"/>
      <c r="D28" s="90"/>
      <c r="E28" s="90"/>
      <c r="F28" s="90"/>
      <c r="G28" s="90"/>
      <c r="H28" s="90"/>
      <c r="I28" s="90"/>
    </row>
    <row r="29" spans="1:9" x14ac:dyDescent="0.25">
      <c r="A29" s="90"/>
      <c r="B29" s="90"/>
      <c r="C29" s="90"/>
      <c r="D29" s="90"/>
      <c r="E29" s="90"/>
      <c r="F29" s="90"/>
      <c r="G29" s="90"/>
      <c r="H29" s="90"/>
      <c r="I29" s="90"/>
    </row>
    <row r="30" spans="1:9" x14ac:dyDescent="0.25">
      <c r="A30" s="90"/>
      <c r="B30" s="90"/>
      <c r="C30" s="90"/>
      <c r="D30" s="90"/>
      <c r="E30" s="90"/>
      <c r="F30" s="90"/>
      <c r="G30" s="90"/>
      <c r="H30" s="90"/>
      <c r="I30" s="90"/>
    </row>
    <row r="31" spans="1:9" x14ac:dyDescent="0.25">
      <c r="A31" s="90"/>
      <c r="B31" s="90"/>
      <c r="C31" s="90"/>
      <c r="D31" s="90"/>
      <c r="E31" s="90"/>
      <c r="F31" s="90"/>
      <c r="G31" s="90"/>
      <c r="H31" s="90"/>
      <c r="I31" s="90"/>
    </row>
    <row r="32" spans="1:9" x14ac:dyDescent="0.25">
      <c r="A32" s="90"/>
      <c r="B32" s="90"/>
      <c r="C32" s="90"/>
      <c r="D32" s="90"/>
      <c r="E32" s="90"/>
      <c r="F32" s="90"/>
      <c r="G32" s="90"/>
      <c r="H32" s="90"/>
      <c r="I32" s="90"/>
    </row>
    <row r="33" spans="1:9" x14ac:dyDescent="0.25">
      <c r="A33" s="90"/>
      <c r="B33" s="90"/>
      <c r="C33" s="90"/>
      <c r="D33" s="90"/>
      <c r="E33" s="90"/>
      <c r="F33" s="90"/>
      <c r="G33" s="90"/>
      <c r="H33" s="90"/>
      <c r="I33" s="90"/>
    </row>
    <row r="34" spans="1:9" x14ac:dyDescent="0.25">
      <c r="A34" s="90"/>
      <c r="B34" s="90"/>
      <c r="C34" s="90"/>
      <c r="D34" s="90"/>
      <c r="E34" s="90"/>
      <c r="F34" s="90"/>
      <c r="G34" s="90"/>
      <c r="H34" s="90"/>
      <c r="I34" s="90"/>
    </row>
    <row r="35" spans="1:9" x14ac:dyDescent="0.25">
      <c r="A35" s="90"/>
      <c r="B35" s="90"/>
      <c r="C35" s="90"/>
      <c r="D35" s="90"/>
      <c r="E35" s="90"/>
      <c r="F35" s="90"/>
      <c r="G35" s="90"/>
      <c r="H35" s="90"/>
      <c r="I35" s="90"/>
    </row>
    <row r="36" spans="1:9" x14ac:dyDescent="0.25">
      <c r="A36" s="90"/>
      <c r="B36" s="90"/>
      <c r="C36" s="90"/>
      <c r="D36" s="90"/>
      <c r="E36" s="90"/>
      <c r="F36" s="90"/>
      <c r="G36" s="90"/>
      <c r="H36" s="90"/>
      <c r="I36" s="90"/>
    </row>
    <row r="37" spans="1:9" x14ac:dyDescent="0.25">
      <c r="A37" s="90"/>
      <c r="B37" s="90"/>
      <c r="C37" s="90"/>
      <c r="D37" s="90"/>
      <c r="E37" s="90"/>
      <c r="F37" s="90"/>
      <c r="G37" s="90"/>
      <c r="H37" s="90"/>
      <c r="I37" s="90"/>
    </row>
    <row r="38" spans="1:9" x14ac:dyDescent="0.25">
      <c r="A38" s="90"/>
      <c r="B38" s="90"/>
      <c r="C38" s="90"/>
      <c r="D38" s="90"/>
      <c r="E38" s="90"/>
      <c r="F38" s="90"/>
      <c r="G38" s="90"/>
      <c r="H38" s="90"/>
      <c r="I38" s="90"/>
    </row>
    <row r="39" spans="1:9" x14ac:dyDescent="0.25">
      <c r="A39" s="90"/>
      <c r="B39" s="90"/>
      <c r="C39" s="90"/>
      <c r="D39" s="90"/>
      <c r="E39" s="90"/>
      <c r="F39" s="90"/>
      <c r="G39" s="90"/>
      <c r="H39" s="90"/>
      <c r="I39" s="90"/>
    </row>
    <row r="40" spans="1:9" x14ac:dyDescent="0.25">
      <c r="A40" s="90"/>
      <c r="B40" s="90"/>
      <c r="C40" s="90"/>
      <c r="D40" s="90"/>
      <c r="E40" s="90"/>
      <c r="F40" s="90"/>
      <c r="G40" s="90"/>
      <c r="H40" s="90"/>
      <c r="I40" s="90"/>
    </row>
    <row r="41" spans="1:9" x14ac:dyDescent="0.25">
      <c r="A41" s="90"/>
      <c r="B41" s="90"/>
      <c r="C41" s="90"/>
      <c r="D41" s="90"/>
      <c r="E41" s="90"/>
      <c r="F41" s="90"/>
      <c r="G41" s="90"/>
      <c r="H41" s="90"/>
      <c r="I41" s="90"/>
    </row>
    <row r="42" spans="1:9" x14ac:dyDescent="0.25">
      <c r="A42" s="90"/>
      <c r="B42" s="90"/>
      <c r="C42" s="90"/>
      <c r="D42" s="90"/>
      <c r="E42" s="90"/>
      <c r="F42" s="90"/>
      <c r="G42" s="90"/>
      <c r="H42" s="90"/>
      <c r="I42" s="90"/>
    </row>
    <row r="43" spans="1:9" x14ac:dyDescent="0.25">
      <c r="A43" s="90"/>
      <c r="B43" s="90"/>
      <c r="C43" s="90"/>
      <c r="D43" s="90"/>
      <c r="E43" s="90"/>
      <c r="F43" s="90"/>
      <c r="G43" s="90"/>
      <c r="H43" s="90"/>
      <c r="I43" s="90"/>
    </row>
    <row r="44" spans="1:9" x14ac:dyDescent="0.25">
      <c r="A44" s="90"/>
      <c r="B44" s="90"/>
      <c r="C44" s="90"/>
      <c r="D44" s="90"/>
      <c r="E44" s="90"/>
      <c r="F44" s="90"/>
      <c r="G44" s="90"/>
      <c r="H44" s="90"/>
      <c r="I44" s="90"/>
    </row>
    <row r="45" spans="1:9" x14ac:dyDescent="0.25">
      <c r="A45" s="90"/>
      <c r="B45" s="90"/>
      <c r="C45" s="90"/>
      <c r="D45" s="90"/>
      <c r="E45" s="90"/>
      <c r="F45" s="90"/>
      <c r="G45" s="90"/>
      <c r="H45" s="90"/>
      <c r="I45" s="90"/>
    </row>
    <row r="46" spans="1:9" x14ac:dyDescent="0.25">
      <c r="A46" s="90"/>
      <c r="B46" s="90"/>
      <c r="C46" s="90"/>
      <c r="D46" s="90"/>
      <c r="E46" s="90"/>
      <c r="F46" s="90"/>
      <c r="G46" s="90"/>
      <c r="H46" s="90"/>
      <c r="I46" s="90"/>
    </row>
    <row r="47" spans="1:9" x14ac:dyDescent="0.25">
      <c r="A47" s="90"/>
      <c r="B47" s="90"/>
      <c r="C47" s="90"/>
      <c r="D47" s="90"/>
      <c r="E47" s="90"/>
      <c r="F47" s="90"/>
      <c r="G47" s="90"/>
      <c r="H47" s="90"/>
      <c r="I47" s="90"/>
    </row>
    <row r="48" spans="1:9" x14ac:dyDescent="0.25">
      <c r="A48" s="90"/>
      <c r="B48" s="90"/>
      <c r="C48" s="90"/>
      <c r="D48" s="90"/>
      <c r="E48" s="90"/>
      <c r="F48" s="90"/>
      <c r="G48" s="90"/>
      <c r="H48" s="90"/>
      <c r="I48" s="90"/>
    </row>
    <row r="49" spans="1:9" x14ac:dyDescent="0.25">
      <c r="A49" s="90"/>
      <c r="B49" s="90"/>
      <c r="C49" s="90"/>
      <c r="D49" s="90"/>
      <c r="E49" s="90"/>
      <c r="F49" s="90"/>
      <c r="G49" s="90"/>
      <c r="H49" s="90"/>
      <c r="I49" s="90"/>
    </row>
    <row r="50" spans="1:9" x14ac:dyDescent="0.25">
      <c r="A50" s="90"/>
      <c r="B50" s="90"/>
      <c r="C50" s="90"/>
      <c r="D50" s="90"/>
      <c r="E50" s="90"/>
      <c r="F50" s="90"/>
      <c r="G50" s="90"/>
      <c r="H50" s="90"/>
      <c r="I50" s="90"/>
    </row>
    <row r="51" spans="1:9" x14ac:dyDescent="0.25">
      <c r="A51" s="90"/>
      <c r="B51" s="90"/>
      <c r="C51" s="90"/>
      <c r="D51" s="90"/>
      <c r="E51" s="90"/>
      <c r="F51" s="90"/>
      <c r="G51" s="90"/>
      <c r="H51" s="90"/>
      <c r="I51" s="90"/>
    </row>
    <row r="52" spans="1:9" x14ac:dyDescent="0.25">
      <c r="A52" s="90"/>
      <c r="B52" s="90"/>
      <c r="C52" s="90"/>
      <c r="D52" s="90"/>
      <c r="E52" s="90"/>
      <c r="F52" s="90"/>
      <c r="G52" s="90"/>
      <c r="H52" s="90"/>
      <c r="I52" s="90"/>
    </row>
    <row r="53" spans="1:9" x14ac:dyDescent="0.25">
      <c r="A53" s="90"/>
      <c r="B53" s="90"/>
      <c r="C53" s="90"/>
      <c r="D53" s="90"/>
      <c r="E53" s="90"/>
      <c r="F53" s="90"/>
      <c r="G53" s="90"/>
      <c r="H53" s="90"/>
      <c r="I53" s="90"/>
    </row>
    <row r="54" spans="1:9" x14ac:dyDescent="0.25">
      <c r="A54" s="90"/>
      <c r="B54" s="90"/>
      <c r="C54" s="90"/>
      <c r="D54" s="90"/>
      <c r="E54" s="90"/>
      <c r="F54" s="90"/>
      <c r="G54" s="90"/>
      <c r="H54" s="90"/>
      <c r="I54" s="90"/>
    </row>
    <row r="55" spans="1:9" x14ac:dyDescent="0.25">
      <c r="A55" s="90"/>
      <c r="B55" s="90"/>
      <c r="C55" s="90"/>
      <c r="D55" s="90"/>
      <c r="E55" s="90"/>
      <c r="F55" s="90"/>
      <c r="G55" s="90"/>
      <c r="H55" s="90"/>
      <c r="I55" s="90"/>
    </row>
    <row r="56" spans="1:9" x14ac:dyDescent="0.25">
      <c r="A56" s="90"/>
      <c r="B56" s="90"/>
      <c r="C56" s="90"/>
      <c r="D56" s="90"/>
      <c r="E56" s="90"/>
      <c r="F56" s="90"/>
      <c r="G56" s="90"/>
      <c r="H56" s="90"/>
      <c r="I56" s="90"/>
    </row>
    <row r="57" spans="1:9" x14ac:dyDescent="0.25">
      <c r="A57" s="90"/>
      <c r="B57" s="90"/>
      <c r="C57" s="90"/>
      <c r="D57" s="90"/>
      <c r="E57" s="90"/>
      <c r="F57" s="90"/>
      <c r="G57" s="90"/>
      <c r="H57" s="90"/>
      <c r="I57" s="90"/>
    </row>
    <row r="58" spans="1:9" x14ac:dyDescent="0.25">
      <c r="A58" s="90"/>
      <c r="B58" s="90"/>
      <c r="C58" s="90"/>
      <c r="D58" s="90"/>
      <c r="E58" s="90"/>
      <c r="F58" s="90"/>
      <c r="G58" s="90"/>
      <c r="H58" s="90"/>
      <c r="I58" s="90"/>
    </row>
    <row r="59" spans="1:9" x14ac:dyDescent="0.25">
      <c r="A59" s="90"/>
      <c r="B59" s="90"/>
      <c r="C59" s="90"/>
      <c r="D59" s="90"/>
      <c r="E59" s="90"/>
      <c r="F59" s="90"/>
      <c r="G59" s="90"/>
      <c r="H59" s="90"/>
      <c r="I59" s="90"/>
    </row>
    <row r="60" spans="1:9" x14ac:dyDescent="0.25">
      <c r="A60" s="90"/>
      <c r="B60" s="90"/>
      <c r="C60" s="90"/>
      <c r="D60" s="90"/>
      <c r="E60" s="90"/>
      <c r="F60" s="90"/>
      <c r="G60" s="90"/>
      <c r="H60" s="90"/>
      <c r="I60" s="90"/>
    </row>
    <row r="61" spans="1:9" x14ac:dyDescent="0.25">
      <c r="A61" s="90"/>
      <c r="B61" s="90"/>
      <c r="C61" s="90"/>
      <c r="D61" s="90"/>
      <c r="E61" s="90"/>
      <c r="F61" s="90"/>
      <c r="G61" s="90"/>
      <c r="H61" s="90"/>
      <c r="I61" s="90"/>
    </row>
    <row r="62" spans="1:9" x14ac:dyDescent="0.25">
      <c r="A62" s="90"/>
      <c r="B62" s="90"/>
      <c r="C62" s="90"/>
      <c r="D62" s="90"/>
      <c r="E62" s="90"/>
      <c r="F62" s="90"/>
      <c r="G62" s="90"/>
      <c r="H62" s="90"/>
      <c r="I62" s="90"/>
    </row>
    <row r="63" spans="1:9" x14ac:dyDescent="0.25">
      <c r="A63" s="90"/>
      <c r="B63" s="90"/>
      <c r="C63" s="90"/>
      <c r="D63" s="90"/>
      <c r="E63" s="90"/>
      <c r="F63" s="90"/>
      <c r="G63" s="90"/>
      <c r="H63" s="90"/>
      <c r="I63" s="90"/>
    </row>
    <row r="64" spans="1:9" x14ac:dyDescent="0.25">
      <c r="A64" s="90"/>
      <c r="B64" s="90"/>
      <c r="C64" s="90"/>
      <c r="D64" s="90"/>
      <c r="E64" s="90"/>
      <c r="F64" s="90"/>
      <c r="G64" s="90"/>
      <c r="H64" s="90"/>
      <c r="I64" s="90"/>
    </row>
    <row r="65" spans="1:9" x14ac:dyDescent="0.25">
      <c r="A65" s="90"/>
      <c r="B65" s="90"/>
      <c r="C65" s="90"/>
      <c r="D65" s="90"/>
      <c r="E65" s="90"/>
      <c r="F65" s="90"/>
      <c r="G65" s="90"/>
      <c r="H65" s="90"/>
      <c r="I65" s="90"/>
    </row>
    <row r="66" spans="1:9" x14ac:dyDescent="0.25">
      <c r="A66" s="90"/>
      <c r="B66" s="90"/>
      <c r="C66" s="90"/>
      <c r="D66" s="90"/>
      <c r="E66" s="90"/>
      <c r="F66" s="90"/>
      <c r="G66" s="90"/>
      <c r="H66" s="90"/>
      <c r="I66" s="90"/>
    </row>
    <row r="67" spans="1:9" x14ac:dyDescent="0.25">
      <c r="A67" s="90"/>
      <c r="B67" s="90"/>
      <c r="C67" s="90"/>
      <c r="D67" s="90"/>
      <c r="E67" s="90"/>
      <c r="F67" s="90"/>
      <c r="G67" s="90"/>
      <c r="H67" s="90"/>
      <c r="I67" s="90"/>
    </row>
    <row r="68" spans="1:9" x14ac:dyDescent="0.25">
      <c r="A68" s="90"/>
      <c r="B68" s="90"/>
      <c r="C68" s="90"/>
      <c r="D68" s="90"/>
      <c r="E68" s="90"/>
      <c r="F68" s="90"/>
      <c r="G68" s="90"/>
      <c r="H68" s="90"/>
      <c r="I68" s="90"/>
    </row>
    <row r="69" spans="1:9" x14ac:dyDescent="0.25">
      <c r="A69" s="90"/>
      <c r="B69" s="90"/>
      <c r="C69" s="90"/>
      <c r="D69" s="90"/>
      <c r="E69" s="90"/>
      <c r="F69" s="90"/>
      <c r="G69" s="90"/>
      <c r="H69" s="90"/>
      <c r="I69" s="90"/>
    </row>
    <row r="70" spans="1:9" x14ac:dyDescent="0.25">
      <c r="A70" s="90"/>
      <c r="B70" s="90"/>
      <c r="C70" s="90"/>
      <c r="D70" s="90"/>
      <c r="E70" s="90"/>
      <c r="F70" s="90"/>
      <c r="G70" s="90"/>
      <c r="H70" s="90"/>
      <c r="I70" s="90"/>
    </row>
    <row r="71" spans="1:9" x14ac:dyDescent="0.25">
      <c r="A71" s="90"/>
      <c r="B71" s="90"/>
      <c r="C71" s="90"/>
      <c r="D71" s="90"/>
      <c r="E71" s="90"/>
      <c r="F71" s="90"/>
      <c r="G71" s="90"/>
      <c r="H71" s="90"/>
      <c r="I71" s="90"/>
    </row>
    <row r="72" spans="1:9" x14ac:dyDescent="0.25">
      <c r="A72" s="90"/>
      <c r="B72" s="90"/>
      <c r="C72" s="90"/>
      <c r="D72" s="90"/>
      <c r="E72" s="90"/>
      <c r="F72" s="90"/>
      <c r="G72" s="90"/>
      <c r="H72" s="90"/>
      <c r="I72" s="90"/>
    </row>
    <row r="73" spans="1:9" x14ac:dyDescent="0.25">
      <c r="A73" s="90"/>
      <c r="B73" s="90"/>
      <c r="C73" s="90"/>
      <c r="D73" s="90"/>
      <c r="E73" s="90"/>
      <c r="F73" s="90"/>
      <c r="G73" s="90"/>
      <c r="H73" s="90"/>
      <c r="I73" s="90"/>
    </row>
    <row r="74" spans="1:9" x14ac:dyDescent="0.25">
      <c r="A74" s="90"/>
      <c r="B74" s="90"/>
      <c r="C74" s="90"/>
      <c r="D74" s="90"/>
      <c r="E74" s="90"/>
      <c r="F74" s="90"/>
      <c r="G74" s="90"/>
      <c r="H74" s="90"/>
      <c r="I74" s="90"/>
    </row>
    <row r="75" spans="1:9" x14ac:dyDescent="0.25">
      <c r="A75" s="90"/>
      <c r="B75" s="90"/>
      <c r="C75" s="90"/>
      <c r="D75" s="90"/>
      <c r="E75" s="90"/>
      <c r="F75" s="90"/>
      <c r="G75" s="90"/>
      <c r="H75" s="90"/>
      <c r="I75" s="90"/>
    </row>
    <row r="76" spans="1:9" x14ac:dyDescent="0.25">
      <c r="A76" s="90"/>
      <c r="B76" s="90"/>
      <c r="C76" s="90"/>
      <c r="D76" s="90"/>
      <c r="E76" s="90"/>
      <c r="F76" s="90"/>
      <c r="G76" s="90"/>
      <c r="H76" s="90"/>
      <c r="I76" s="90"/>
    </row>
    <row r="77" spans="1:9" x14ac:dyDescent="0.25">
      <c r="A77" s="90"/>
      <c r="B77" s="90"/>
      <c r="C77" s="90"/>
      <c r="D77" s="90"/>
      <c r="E77" s="90"/>
      <c r="F77" s="90"/>
      <c r="G77" s="90"/>
      <c r="H77" s="90"/>
      <c r="I77" s="90"/>
    </row>
    <row r="78" spans="1:9" x14ac:dyDescent="0.25">
      <c r="A78" s="90"/>
      <c r="B78" s="90"/>
      <c r="C78" s="90"/>
      <c r="D78" s="90"/>
      <c r="E78" s="90"/>
      <c r="F78" s="90"/>
      <c r="G78" s="90"/>
      <c r="H78" s="90"/>
      <c r="I78" s="90"/>
    </row>
    <row r="79" spans="1:9" x14ac:dyDescent="0.25">
      <c r="A79" s="90"/>
      <c r="B79" s="90"/>
      <c r="C79" s="90"/>
      <c r="D79" s="90"/>
      <c r="E79" s="90"/>
      <c r="F79" s="90"/>
      <c r="G79" s="90"/>
      <c r="H79" s="90"/>
      <c r="I79" s="90"/>
    </row>
    <row r="80" spans="1:9" x14ac:dyDescent="0.25">
      <c r="A80" s="90"/>
      <c r="B80" s="90"/>
      <c r="C80" s="90"/>
      <c r="D80" s="90"/>
      <c r="E80" s="90"/>
      <c r="F80" s="90"/>
      <c r="G80" s="90"/>
      <c r="H80" s="90"/>
      <c r="I80" s="90"/>
    </row>
    <row r="81" spans="1:9" x14ac:dyDescent="0.25">
      <c r="A81" s="90"/>
      <c r="B81" s="90"/>
      <c r="C81" s="90"/>
      <c r="D81" s="90"/>
      <c r="E81" s="90"/>
      <c r="F81" s="90"/>
      <c r="G81" s="90"/>
      <c r="H81" s="90"/>
      <c r="I81" s="90"/>
    </row>
    <row r="82" spans="1:9" x14ac:dyDescent="0.25">
      <c r="A82" s="90"/>
      <c r="B82" s="90"/>
      <c r="C82" s="90"/>
      <c r="D82" s="90"/>
      <c r="E82" s="90"/>
      <c r="F82" s="90"/>
      <c r="G82" s="90"/>
      <c r="H82" s="90"/>
      <c r="I82" s="90"/>
    </row>
    <row r="83" spans="1:9" x14ac:dyDescent="0.25">
      <c r="A83" s="90"/>
      <c r="B83" s="90"/>
      <c r="C83" s="90"/>
      <c r="D83" s="90"/>
      <c r="E83" s="90"/>
      <c r="F83" s="90"/>
      <c r="G83" s="90"/>
      <c r="H83" s="90"/>
      <c r="I83" s="90"/>
    </row>
    <row r="84" spans="1:9" x14ac:dyDescent="0.25">
      <c r="A84" s="90"/>
      <c r="B84" s="90"/>
      <c r="C84" s="90"/>
      <c r="D84" s="90"/>
      <c r="E84" s="90"/>
      <c r="F84" s="90"/>
      <c r="G84" s="90"/>
      <c r="H84" s="90"/>
      <c r="I84" s="90"/>
    </row>
    <row r="85" spans="1:9" x14ac:dyDescent="0.25">
      <c r="A85" s="90"/>
      <c r="B85" s="90"/>
      <c r="C85" s="90"/>
      <c r="D85" s="90"/>
      <c r="E85" s="90"/>
      <c r="F85" s="90"/>
      <c r="G85" s="90"/>
      <c r="H85" s="90"/>
      <c r="I85" s="90"/>
    </row>
    <row r="86" spans="1:9" x14ac:dyDescent="0.25">
      <c r="A86" s="90"/>
      <c r="B86" s="90"/>
      <c r="C86" s="90"/>
      <c r="D86" s="90"/>
      <c r="E86" s="90"/>
      <c r="F86" s="90"/>
      <c r="G86" s="90"/>
      <c r="H86" s="90"/>
      <c r="I86" s="90"/>
    </row>
    <row r="87" spans="1:9" x14ac:dyDescent="0.25">
      <c r="A87" s="90"/>
      <c r="B87" s="90"/>
      <c r="C87" s="90"/>
      <c r="D87" s="90"/>
      <c r="E87" s="90"/>
      <c r="F87" s="90"/>
      <c r="G87" s="90"/>
      <c r="H87" s="90"/>
      <c r="I87" s="90"/>
    </row>
    <row r="88" spans="1:9" x14ac:dyDescent="0.25">
      <c r="A88" s="90"/>
      <c r="B88" s="90"/>
      <c r="C88" s="90"/>
      <c r="D88" s="90"/>
      <c r="E88" s="90"/>
      <c r="F88" s="90"/>
      <c r="G88" s="90"/>
      <c r="H88" s="90"/>
      <c r="I88" s="90"/>
    </row>
    <row r="89" spans="1:9" x14ac:dyDescent="0.25">
      <c r="A89" s="90"/>
      <c r="B89" s="90"/>
      <c r="C89" s="90"/>
      <c r="D89" s="90"/>
      <c r="E89" s="90"/>
      <c r="F89" s="90"/>
      <c r="G89" s="90"/>
      <c r="H89" s="90"/>
      <c r="I89" s="90"/>
    </row>
    <row r="90" spans="1:9" x14ac:dyDescent="0.25">
      <c r="A90" s="90"/>
      <c r="B90" s="90"/>
      <c r="C90" s="90"/>
      <c r="D90" s="90"/>
      <c r="E90" s="90"/>
      <c r="F90" s="90"/>
      <c r="G90" s="90"/>
      <c r="H90" s="90"/>
      <c r="I90" s="90"/>
    </row>
    <row r="91" spans="1:9" x14ac:dyDescent="0.25">
      <c r="A91" s="90"/>
      <c r="B91" s="90"/>
      <c r="C91" s="90"/>
      <c r="D91" s="90"/>
      <c r="E91" s="90"/>
      <c r="F91" s="90"/>
      <c r="G91" s="90"/>
      <c r="H91" s="90"/>
      <c r="I91" s="90"/>
    </row>
    <row r="92" spans="1:9" x14ac:dyDescent="0.25">
      <c r="A92" s="90"/>
      <c r="B92" s="90"/>
      <c r="C92" s="90"/>
      <c r="D92" s="90"/>
      <c r="E92" s="90"/>
      <c r="F92" s="90"/>
      <c r="G92" s="90"/>
      <c r="H92" s="90"/>
      <c r="I92" s="90"/>
    </row>
    <row r="93" spans="1:9" x14ac:dyDescent="0.25">
      <c r="A93" s="90"/>
      <c r="B93" s="90"/>
      <c r="C93" s="90"/>
      <c r="D93" s="90"/>
      <c r="E93" s="90"/>
      <c r="F93" s="90"/>
      <c r="G93" s="90"/>
      <c r="H93" s="90"/>
      <c r="I93" s="90"/>
    </row>
    <row r="94" spans="1:9" x14ac:dyDescent="0.25">
      <c r="A94" s="90"/>
      <c r="B94" s="90"/>
      <c r="C94" s="90"/>
      <c r="D94" s="90"/>
      <c r="E94" s="90"/>
      <c r="F94" s="90"/>
      <c r="G94" s="90"/>
      <c r="H94" s="90"/>
      <c r="I94" s="90"/>
    </row>
    <row r="95" spans="1:9" x14ac:dyDescent="0.25">
      <c r="A95" s="90"/>
      <c r="B95" s="90"/>
      <c r="C95" s="90"/>
      <c r="D95" s="90"/>
      <c r="E95" s="90"/>
      <c r="F95" s="90"/>
      <c r="G95" s="90"/>
      <c r="H95" s="90"/>
      <c r="I95" s="90"/>
    </row>
    <row r="96" spans="1:9" x14ac:dyDescent="0.25">
      <c r="A96" s="90"/>
      <c r="B96" s="90"/>
      <c r="C96" s="90"/>
      <c r="D96" s="90"/>
      <c r="E96" s="90"/>
      <c r="F96" s="90"/>
      <c r="G96" s="90"/>
      <c r="H96" s="90"/>
      <c r="I96" s="90"/>
    </row>
    <row r="97" spans="1:9" x14ac:dyDescent="0.25">
      <c r="A97" s="90"/>
      <c r="B97" s="90"/>
      <c r="C97" s="90"/>
      <c r="D97" s="90"/>
      <c r="E97" s="90"/>
      <c r="F97" s="90"/>
      <c r="G97" s="90"/>
      <c r="H97" s="90"/>
      <c r="I97" s="90"/>
    </row>
    <row r="98" spans="1:9" x14ac:dyDescent="0.25">
      <c r="A98" s="90"/>
      <c r="B98" s="90"/>
      <c r="C98" s="90"/>
      <c r="D98" s="90"/>
      <c r="E98" s="90"/>
      <c r="F98" s="90"/>
      <c r="G98" s="90"/>
      <c r="H98" s="90"/>
      <c r="I98" s="90"/>
    </row>
    <row r="99" spans="1:9" x14ac:dyDescent="0.25">
      <c r="A99" s="90"/>
      <c r="B99" s="90"/>
      <c r="C99" s="90"/>
      <c r="D99" s="90"/>
      <c r="E99" s="90"/>
      <c r="F99" s="90"/>
      <c r="G99" s="90"/>
      <c r="H99" s="90"/>
      <c r="I99" s="90"/>
    </row>
    <row r="100" spans="1:9" x14ac:dyDescent="0.25">
      <c r="A100" s="90"/>
      <c r="B100" s="90"/>
      <c r="C100" s="90"/>
      <c r="D100" s="90"/>
      <c r="E100" s="90"/>
      <c r="F100" s="90"/>
      <c r="G100" s="90"/>
      <c r="H100" s="90"/>
      <c r="I100" s="90"/>
    </row>
    <row r="101" spans="1:9" x14ac:dyDescent="0.25">
      <c r="A101" s="90"/>
      <c r="B101" s="90"/>
      <c r="C101" s="90"/>
      <c r="D101" s="90"/>
      <c r="E101" s="90"/>
      <c r="F101" s="90"/>
      <c r="G101" s="90"/>
      <c r="H101" s="90"/>
      <c r="I101" s="90"/>
    </row>
    <row r="102" spans="1:9" x14ac:dyDescent="0.25">
      <c r="A102" s="90"/>
      <c r="B102" s="90"/>
      <c r="C102" s="90"/>
      <c r="D102" s="90"/>
      <c r="E102" s="90"/>
      <c r="F102" s="90"/>
      <c r="G102" s="90"/>
      <c r="H102" s="90"/>
      <c r="I102" s="90"/>
    </row>
    <row r="103" spans="1:9" x14ac:dyDescent="0.25">
      <c r="A103" s="90"/>
      <c r="B103" s="90"/>
      <c r="C103" s="90"/>
      <c r="D103" s="90"/>
      <c r="E103" s="90"/>
      <c r="F103" s="90"/>
      <c r="G103" s="90"/>
      <c r="H103" s="90"/>
      <c r="I103" s="90"/>
    </row>
    <row r="104" spans="1:9" x14ac:dyDescent="0.25">
      <c r="A104" s="90"/>
      <c r="B104" s="90"/>
      <c r="C104" s="90"/>
      <c r="D104" s="90"/>
      <c r="E104" s="90"/>
      <c r="F104" s="90"/>
      <c r="G104" s="90"/>
      <c r="H104" s="90"/>
      <c r="I104" s="90"/>
    </row>
    <row r="105" spans="1:9" x14ac:dyDescent="0.25">
      <c r="A105" s="90"/>
      <c r="B105" s="90"/>
      <c r="C105" s="90"/>
      <c r="D105" s="90"/>
      <c r="E105" s="90"/>
      <c r="F105" s="90"/>
      <c r="G105" s="90"/>
      <c r="H105" s="90"/>
      <c r="I105" s="90"/>
    </row>
    <row r="106" spans="1:9" x14ac:dyDescent="0.25">
      <c r="A106" s="90"/>
      <c r="B106" s="90"/>
      <c r="C106" s="90"/>
      <c r="D106" s="90"/>
      <c r="E106" s="90"/>
      <c r="F106" s="90"/>
      <c r="G106" s="90"/>
      <c r="H106" s="90"/>
      <c r="I106" s="90"/>
    </row>
    <row r="107" spans="1:9" x14ac:dyDescent="0.25">
      <c r="A107" s="90"/>
      <c r="B107" s="90"/>
      <c r="C107" s="90"/>
      <c r="D107" s="90"/>
      <c r="E107" s="90"/>
      <c r="F107" s="90"/>
      <c r="G107" s="90"/>
      <c r="H107" s="90"/>
      <c r="I107" s="90"/>
    </row>
    <row r="108" spans="1:9" x14ac:dyDescent="0.25">
      <c r="A108" s="90"/>
      <c r="B108" s="90"/>
      <c r="C108" s="90"/>
      <c r="D108" s="90"/>
      <c r="E108" s="90"/>
      <c r="F108" s="90"/>
      <c r="G108" s="90"/>
      <c r="H108" s="90"/>
      <c r="I108" s="90"/>
    </row>
    <row r="109" spans="1:9" x14ac:dyDescent="0.25">
      <c r="A109" s="90"/>
      <c r="B109" s="90"/>
      <c r="C109" s="90"/>
      <c r="D109" s="90"/>
      <c r="E109" s="90"/>
      <c r="F109" s="90"/>
      <c r="G109" s="90"/>
      <c r="H109" s="90"/>
      <c r="I109" s="90"/>
    </row>
    <row r="110" spans="1:9" x14ac:dyDescent="0.25">
      <c r="A110" s="90"/>
      <c r="B110" s="90"/>
      <c r="C110" s="90"/>
      <c r="D110" s="90"/>
      <c r="E110" s="90"/>
      <c r="F110" s="90"/>
      <c r="G110" s="90"/>
      <c r="H110" s="90"/>
      <c r="I110" s="90"/>
    </row>
    <row r="111" spans="1:9" x14ac:dyDescent="0.25">
      <c r="A111" s="90"/>
      <c r="B111" s="90"/>
      <c r="C111" s="90"/>
      <c r="D111" s="90"/>
      <c r="E111" s="90"/>
      <c r="F111" s="90"/>
      <c r="G111" s="90"/>
      <c r="H111" s="90"/>
      <c r="I111" s="90"/>
    </row>
    <row r="112" spans="1:9" x14ac:dyDescent="0.25">
      <c r="A112" s="90"/>
      <c r="B112" s="90"/>
      <c r="C112" s="90"/>
      <c r="D112" s="90"/>
      <c r="E112" s="90"/>
      <c r="F112" s="90"/>
      <c r="G112" s="90"/>
      <c r="H112" s="90"/>
      <c r="I112" s="90"/>
    </row>
    <row r="113" spans="1:9" x14ac:dyDescent="0.25">
      <c r="A113" s="90"/>
      <c r="B113" s="90"/>
      <c r="C113" s="90"/>
      <c r="D113" s="90"/>
      <c r="E113" s="90"/>
      <c r="F113" s="90"/>
      <c r="G113" s="90"/>
      <c r="H113" s="90"/>
      <c r="I113" s="90"/>
    </row>
    <row r="114" spans="1:9" x14ac:dyDescent="0.25">
      <c r="A114" s="90"/>
      <c r="B114" s="90"/>
      <c r="C114" s="90"/>
      <c r="D114" s="90"/>
      <c r="E114" s="90"/>
      <c r="F114" s="90"/>
      <c r="G114" s="90"/>
      <c r="H114" s="90"/>
      <c r="I114" s="90"/>
    </row>
    <row r="115" spans="1:9" x14ac:dyDescent="0.25">
      <c r="A115" s="90"/>
      <c r="B115" s="90"/>
      <c r="C115" s="90"/>
      <c r="D115" s="90"/>
      <c r="E115" s="90"/>
      <c r="F115" s="90"/>
      <c r="G115" s="90"/>
      <c r="H115" s="90"/>
      <c r="I115" s="90"/>
    </row>
    <row r="116" spans="1:9" x14ac:dyDescent="0.25">
      <c r="A116" s="90"/>
      <c r="B116" s="90"/>
      <c r="C116" s="90"/>
      <c r="D116" s="90"/>
      <c r="E116" s="90"/>
      <c r="F116" s="90"/>
      <c r="G116" s="90"/>
      <c r="H116" s="90"/>
      <c r="I116" s="90"/>
    </row>
    <row r="117" spans="1:9" x14ac:dyDescent="0.25">
      <c r="A117" s="90"/>
      <c r="B117" s="90"/>
      <c r="C117" s="90"/>
      <c r="D117" s="90"/>
      <c r="E117" s="90"/>
      <c r="F117" s="90"/>
      <c r="G117" s="90"/>
      <c r="H117" s="90"/>
      <c r="I117" s="90"/>
    </row>
    <row r="118" spans="1:9" x14ac:dyDescent="0.25">
      <c r="A118" s="90"/>
      <c r="B118" s="90"/>
      <c r="C118" s="90"/>
      <c r="D118" s="90"/>
      <c r="E118" s="90"/>
      <c r="F118" s="90"/>
      <c r="G118" s="90"/>
      <c r="H118" s="90"/>
      <c r="I118" s="90"/>
    </row>
    <row r="119" spans="1:9" x14ac:dyDescent="0.25">
      <c r="A119" s="90"/>
      <c r="B119" s="90"/>
      <c r="C119" s="90"/>
      <c r="D119" s="90"/>
      <c r="E119" s="90"/>
      <c r="F119" s="90"/>
      <c r="G119" s="90"/>
      <c r="H119" s="90"/>
      <c r="I119" s="90"/>
    </row>
    <row r="120" spans="1:9" x14ac:dyDescent="0.25">
      <c r="A120" s="90"/>
      <c r="B120" s="90"/>
      <c r="C120" s="90"/>
      <c r="D120" s="90"/>
      <c r="E120" s="90"/>
      <c r="F120" s="90"/>
      <c r="G120" s="90"/>
      <c r="H120" s="90"/>
      <c r="I120" s="90"/>
    </row>
    <row r="121" spans="1:9" x14ac:dyDescent="0.25">
      <c r="A121" s="90"/>
      <c r="B121" s="90"/>
      <c r="C121" s="90"/>
      <c r="D121" s="90"/>
      <c r="E121" s="90"/>
      <c r="F121" s="90"/>
      <c r="G121" s="90"/>
      <c r="H121" s="90"/>
      <c r="I121" s="90"/>
    </row>
    <row r="122" spans="1:9" x14ac:dyDescent="0.25">
      <c r="A122" s="90"/>
      <c r="B122" s="90"/>
      <c r="C122" s="90"/>
      <c r="D122" s="90"/>
      <c r="E122" s="90"/>
      <c r="F122" s="90"/>
      <c r="G122" s="90"/>
      <c r="H122" s="90"/>
      <c r="I122" s="90"/>
    </row>
    <row r="123" spans="1:9" x14ac:dyDescent="0.25">
      <c r="A123" s="90"/>
      <c r="B123" s="90"/>
      <c r="C123" s="90"/>
      <c r="D123" s="90"/>
      <c r="E123" s="90"/>
      <c r="F123" s="90"/>
      <c r="G123" s="90"/>
      <c r="H123" s="90"/>
      <c r="I123" s="90"/>
    </row>
    <row r="124" spans="1:9" x14ac:dyDescent="0.25">
      <c r="A124" s="90"/>
      <c r="B124" s="90"/>
      <c r="C124" s="90"/>
      <c r="D124" s="90"/>
      <c r="E124" s="90"/>
      <c r="F124" s="90"/>
      <c r="G124" s="90"/>
      <c r="H124" s="90"/>
      <c r="I124" s="90"/>
    </row>
    <row r="125" spans="1:9" x14ac:dyDescent="0.25">
      <c r="A125" s="90"/>
      <c r="B125" s="90"/>
      <c r="C125" s="90"/>
      <c r="D125" s="90"/>
      <c r="E125" s="90"/>
      <c r="F125" s="90"/>
      <c r="G125" s="90"/>
      <c r="H125" s="90"/>
      <c r="I125" s="90"/>
    </row>
    <row r="126" spans="1:9" x14ac:dyDescent="0.25">
      <c r="A126" s="90"/>
      <c r="B126" s="90"/>
      <c r="C126" s="90"/>
      <c r="D126" s="90"/>
      <c r="E126" s="90"/>
      <c r="F126" s="90"/>
      <c r="G126" s="90"/>
      <c r="H126" s="90"/>
      <c r="I126" s="90"/>
    </row>
    <row r="127" spans="1:9" x14ac:dyDescent="0.25">
      <c r="A127" s="90"/>
      <c r="B127" s="90"/>
      <c r="C127" s="90"/>
      <c r="D127" s="90"/>
      <c r="E127" s="90"/>
      <c r="F127" s="90"/>
      <c r="G127" s="90"/>
      <c r="H127" s="90"/>
      <c r="I127" s="90"/>
    </row>
    <row r="128" spans="1:9" x14ac:dyDescent="0.25">
      <c r="A128" s="90"/>
      <c r="B128" s="90"/>
      <c r="C128" s="90"/>
      <c r="D128" s="90"/>
      <c r="E128" s="90"/>
      <c r="F128" s="90"/>
      <c r="G128" s="90"/>
      <c r="H128" s="90"/>
      <c r="I128" s="90"/>
    </row>
    <row r="129" spans="1:9" x14ac:dyDescent="0.25">
      <c r="A129" s="90"/>
      <c r="B129" s="90"/>
      <c r="C129" s="90"/>
      <c r="D129" s="90"/>
      <c r="E129" s="90"/>
      <c r="F129" s="90"/>
      <c r="G129" s="90"/>
      <c r="H129" s="90"/>
      <c r="I129" s="90"/>
    </row>
    <row r="130" spans="1:9" x14ac:dyDescent="0.25">
      <c r="A130" s="90"/>
      <c r="B130" s="90"/>
      <c r="C130" s="90"/>
      <c r="D130" s="90"/>
      <c r="E130" s="90"/>
      <c r="F130" s="90"/>
      <c r="G130" s="90"/>
      <c r="H130" s="90"/>
      <c r="I130" s="90"/>
    </row>
    <row r="131" spans="1:9" x14ac:dyDescent="0.25">
      <c r="A131" s="90"/>
      <c r="B131" s="90"/>
      <c r="C131" s="90"/>
      <c r="D131" s="90"/>
      <c r="E131" s="90"/>
      <c r="F131" s="90"/>
      <c r="G131" s="90"/>
      <c r="H131" s="90"/>
      <c r="I131" s="90"/>
    </row>
    <row r="132" spans="1:9" x14ac:dyDescent="0.25">
      <c r="A132" s="90"/>
      <c r="B132" s="90"/>
      <c r="C132" s="90"/>
      <c r="D132" s="90"/>
      <c r="E132" s="90"/>
      <c r="F132" s="90"/>
      <c r="G132" s="90"/>
      <c r="H132" s="90"/>
      <c r="I132" s="90"/>
    </row>
    <row r="133" spans="1:9" x14ac:dyDescent="0.25">
      <c r="A133" s="90"/>
      <c r="B133" s="90"/>
      <c r="C133" s="90"/>
      <c r="D133" s="90"/>
      <c r="E133" s="90"/>
      <c r="F133" s="90"/>
      <c r="G133" s="90"/>
      <c r="H133" s="90"/>
      <c r="I133" s="90"/>
    </row>
    <row r="134" spans="1:9" x14ac:dyDescent="0.25">
      <c r="A134" s="90"/>
      <c r="B134" s="90"/>
      <c r="C134" s="90"/>
      <c r="D134" s="90"/>
      <c r="E134" s="90"/>
      <c r="F134" s="90"/>
      <c r="G134" s="90"/>
      <c r="H134" s="90"/>
      <c r="I134" s="90"/>
    </row>
    <row r="135" spans="1:9" x14ac:dyDescent="0.25">
      <c r="A135" s="90"/>
      <c r="B135" s="90"/>
      <c r="C135" s="90"/>
      <c r="D135" s="90"/>
      <c r="E135" s="90"/>
      <c r="F135" s="90"/>
      <c r="G135" s="90"/>
      <c r="H135" s="90"/>
      <c r="I135" s="90"/>
    </row>
    <row r="136" spans="1:9" x14ac:dyDescent="0.25">
      <c r="A136" s="90"/>
      <c r="B136" s="90"/>
      <c r="C136" s="90"/>
      <c r="D136" s="90"/>
      <c r="E136" s="90"/>
      <c r="F136" s="90"/>
      <c r="G136" s="90"/>
      <c r="H136" s="90"/>
      <c r="I136" s="90"/>
    </row>
    <row r="137" spans="1:9" x14ac:dyDescent="0.25">
      <c r="A137" s="90"/>
      <c r="B137" s="90"/>
      <c r="C137" s="90"/>
      <c r="D137" s="90"/>
      <c r="E137" s="90"/>
      <c r="F137" s="90"/>
      <c r="G137" s="90"/>
      <c r="H137" s="90"/>
      <c r="I137" s="90"/>
    </row>
    <row r="138" spans="1:9" x14ac:dyDescent="0.25">
      <c r="A138" s="90"/>
      <c r="B138" s="90"/>
      <c r="C138" s="90"/>
      <c r="D138" s="90"/>
      <c r="E138" s="90"/>
      <c r="F138" s="90"/>
      <c r="G138" s="90"/>
      <c r="H138" s="90"/>
      <c r="I138" s="90"/>
    </row>
    <row r="139" spans="1:9" x14ac:dyDescent="0.25">
      <c r="A139" s="90"/>
      <c r="B139" s="90"/>
      <c r="C139" s="90"/>
      <c r="D139" s="90"/>
      <c r="E139" s="90"/>
      <c r="F139" s="90"/>
      <c r="G139" s="90"/>
      <c r="H139" s="90"/>
      <c r="I139" s="90"/>
    </row>
    <row r="140" spans="1:9" x14ac:dyDescent="0.25">
      <c r="A140" s="90"/>
      <c r="B140" s="90"/>
      <c r="C140" s="90"/>
      <c r="D140" s="90"/>
      <c r="E140" s="90"/>
      <c r="F140" s="90"/>
      <c r="G140" s="90"/>
      <c r="H140" s="90"/>
      <c r="I140" s="90"/>
    </row>
    <row r="141" spans="1:9" x14ac:dyDescent="0.25">
      <c r="A141" s="90"/>
      <c r="B141" s="90"/>
      <c r="C141" s="90"/>
      <c r="D141" s="90"/>
      <c r="E141" s="90"/>
      <c r="F141" s="90"/>
      <c r="G141" s="90"/>
      <c r="H141" s="90"/>
      <c r="I141" s="90"/>
    </row>
    <row r="142" spans="1:9" x14ac:dyDescent="0.25">
      <c r="A142" s="90"/>
      <c r="B142" s="90"/>
      <c r="C142" s="90"/>
      <c r="D142" s="90"/>
      <c r="E142" s="90"/>
      <c r="F142" s="90"/>
      <c r="G142" s="90"/>
      <c r="H142" s="90"/>
      <c r="I142" s="90"/>
    </row>
    <row r="143" spans="1:9" x14ac:dyDescent="0.25">
      <c r="A143" s="90"/>
      <c r="B143" s="90"/>
      <c r="C143" s="90"/>
      <c r="D143" s="90"/>
      <c r="E143" s="90"/>
      <c r="F143" s="90"/>
      <c r="G143" s="90"/>
      <c r="H143" s="90"/>
      <c r="I143" s="90"/>
    </row>
    <row r="144" spans="1:9" x14ac:dyDescent="0.25">
      <c r="A144" s="90"/>
      <c r="B144" s="90"/>
      <c r="C144" s="90"/>
      <c r="D144" s="90"/>
      <c r="E144" s="90"/>
      <c r="F144" s="90"/>
      <c r="G144" s="90"/>
      <c r="H144" s="90"/>
      <c r="I144" s="90"/>
    </row>
    <row r="145" spans="1:9" x14ac:dyDescent="0.25">
      <c r="A145" s="90"/>
      <c r="B145" s="90"/>
      <c r="C145" s="90"/>
      <c r="D145" s="90"/>
      <c r="E145" s="90"/>
      <c r="F145" s="90"/>
      <c r="G145" s="90"/>
      <c r="H145" s="90"/>
      <c r="I145" s="90"/>
    </row>
    <row r="146" spans="1:9" x14ac:dyDescent="0.25">
      <c r="A146" s="90"/>
      <c r="B146" s="90"/>
      <c r="C146" s="90"/>
      <c r="D146" s="90"/>
      <c r="E146" s="90"/>
      <c r="F146" s="90"/>
      <c r="G146" s="90"/>
      <c r="H146" s="90"/>
      <c r="I146" s="90"/>
    </row>
    <row r="147" spans="1:9" x14ac:dyDescent="0.25">
      <c r="A147" s="90"/>
      <c r="B147" s="90"/>
      <c r="C147" s="90"/>
      <c r="D147" s="90"/>
      <c r="E147" s="90"/>
      <c r="F147" s="90"/>
      <c r="G147" s="90"/>
      <c r="H147" s="90"/>
      <c r="I147" s="90"/>
    </row>
    <row r="148" spans="1:9" x14ac:dyDescent="0.25">
      <c r="A148" s="90"/>
      <c r="B148" s="90"/>
      <c r="C148" s="90"/>
      <c r="D148" s="90"/>
      <c r="E148" s="90"/>
      <c r="F148" s="90"/>
      <c r="G148" s="90"/>
      <c r="H148" s="90"/>
      <c r="I148" s="90"/>
    </row>
    <row r="149" spans="1:9" x14ac:dyDescent="0.25">
      <c r="A149" s="90"/>
      <c r="B149" s="90"/>
      <c r="C149" s="90"/>
      <c r="D149" s="90"/>
      <c r="E149" s="90"/>
      <c r="F149" s="90"/>
      <c r="G149" s="90"/>
      <c r="H149" s="90"/>
      <c r="I149" s="90"/>
    </row>
    <row r="150" spans="1:9" x14ac:dyDescent="0.25">
      <c r="A150" s="90"/>
      <c r="B150" s="90"/>
      <c r="C150" s="90"/>
      <c r="D150" s="90"/>
      <c r="E150" s="90"/>
      <c r="F150" s="90"/>
      <c r="G150" s="90"/>
      <c r="H150" s="90"/>
      <c r="I150" s="90"/>
    </row>
    <row r="151" spans="1:9" x14ac:dyDescent="0.25">
      <c r="A151" s="90"/>
      <c r="B151" s="90"/>
      <c r="C151" s="90"/>
      <c r="D151" s="90"/>
      <c r="E151" s="90"/>
      <c r="F151" s="90"/>
      <c r="G151" s="90"/>
      <c r="H151" s="90"/>
      <c r="I151" s="90"/>
    </row>
    <row r="152" spans="1:9" x14ac:dyDescent="0.25">
      <c r="A152" s="90"/>
      <c r="B152" s="90"/>
      <c r="C152" s="90"/>
      <c r="D152" s="90"/>
      <c r="E152" s="90"/>
      <c r="F152" s="90"/>
      <c r="G152" s="90"/>
      <c r="H152" s="90"/>
      <c r="I152" s="90"/>
    </row>
    <row r="153" spans="1:9" x14ac:dyDescent="0.25">
      <c r="A153" s="90"/>
      <c r="B153" s="90"/>
      <c r="C153" s="90"/>
      <c r="D153" s="90"/>
      <c r="E153" s="90"/>
      <c r="F153" s="90"/>
      <c r="G153" s="90"/>
      <c r="H153" s="90"/>
      <c r="I153" s="90"/>
    </row>
    <row r="154" spans="1:9" x14ac:dyDescent="0.25">
      <c r="A154" s="90"/>
      <c r="B154" s="90"/>
      <c r="C154" s="90"/>
      <c r="D154" s="90"/>
      <c r="E154" s="90"/>
      <c r="F154" s="90"/>
      <c r="G154" s="90"/>
      <c r="H154" s="90"/>
      <c r="I154" s="90"/>
    </row>
    <row r="155" spans="1:9" x14ac:dyDescent="0.25">
      <c r="A155" s="90"/>
      <c r="B155" s="90"/>
      <c r="C155" s="90"/>
      <c r="D155" s="90"/>
      <c r="E155" s="90"/>
      <c r="F155" s="90"/>
      <c r="G155" s="90"/>
      <c r="H155" s="90"/>
      <c r="I155" s="90"/>
    </row>
    <row r="156" spans="1:9" x14ac:dyDescent="0.25">
      <c r="A156" s="90"/>
      <c r="B156" s="90"/>
      <c r="C156" s="90"/>
      <c r="D156" s="90"/>
      <c r="E156" s="90"/>
      <c r="F156" s="90"/>
      <c r="G156" s="90"/>
      <c r="H156" s="90"/>
      <c r="I156" s="90"/>
    </row>
    <row r="157" spans="1:9" x14ac:dyDescent="0.25">
      <c r="A157" s="90"/>
      <c r="B157" s="90"/>
      <c r="C157" s="90"/>
      <c r="D157" s="90"/>
      <c r="E157" s="90"/>
      <c r="F157" s="90"/>
      <c r="G157" s="90"/>
      <c r="H157" s="90"/>
      <c r="I157" s="90"/>
    </row>
    <row r="158" spans="1:9" x14ac:dyDescent="0.25">
      <c r="A158" s="90"/>
      <c r="B158" s="90"/>
      <c r="C158" s="90"/>
      <c r="D158" s="90"/>
      <c r="E158" s="90"/>
      <c r="F158" s="90"/>
      <c r="G158" s="90"/>
      <c r="H158" s="90"/>
      <c r="I158" s="90"/>
    </row>
    <row r="159" spans="1:9" x14ac:dyDescent="0.25">
      <c r="A159" s="90"/>
      <c r="B159" s="90"/>
      <c r="C159" s="90"/>
      <c r="D159" s="90"/>
      <c r="E159" s="90"/>
      <c r="F159" s="90"/>
      <c r="G159" s="90"/>
      <c r="H159" s="90"/>
      <c r="I159" s="90"/>
    </row>
    <row r="160" spans="1:9" x14ac:dyDescent="0.25">
      <c r="A160" s="90"/>
      <c r="B160" s="90"/>
      <c r="C160" s="90"/>
      <c r="D160" s="90"/>
      <c r="E160" s="90"/>
      <c r="F160" s="90"/>
      <c r="G160" s="90"/>
      <c r="H160" s="90"/>
      <c r="I160" s="90"/>
    </row>
    <row r="161" spans="1:9" x14ac:dyDescent="0.25">
      <c r="A161" s="90"/>
      <c r="B161" s="90"/>
      <c r="C161" s="90"/>
      <c r="D161" s="90"/>
      <c r="E161" s="90"/>
      <c r="F161" s="90"/>
      <c r="G161" s="90"/>
      <c r="H161" s="90"/>
      <c r="I161" s="90"/>
    </row>
    <row r="162" spans="1:9" x14ac:dyDescent="0.25">
      <c r="A162" s="90"/>
      <c r="B162" s="90"/>
      <c r="C162" s="90"/>
      <c r="D162" s="90"/>
      <c r="E162" s="90"/>
      <c r="F162" s="90"/>
      <c r="G162" s="90"/>
      <c r="H162" s="90"/>
      <c r="I162" s="90"/>
    </row>
    <row r="163" spans="1:9" x14ac:dyDescent="0.25">
      <c r="A163" s="90"/>
      <c r="B163" s="90"/>
      <c r="C163" s="90"/>
      <c r="D163" s="90"/>
      <c r="E163" s="90"/>
      <c r="F163" s="90"/>
      <c r="G163" s="90"/>
      <c r="H163" s="90"/>
      <c r="I163" s="90"/>
    </row>
    <row r="164" spans="1:9" x14ac:dyDescent="0.25">
      <c r="A164" s="90"/>
      <c r="B164" s="90"/>
      <c r="C164" s="90"/>
      <c r="D164" s="90"/>
      <c r="E164" s="90"/>
      <c r="F164" s="90"/>
      <c r="G164" s="90"/>
      <c r="H164" s="90"/>
      <c r="I164" s="90"/>
    </row>
    <row r="165" spans="1:9" x14ac:dyDescent="0.25">
      <c r="A165" s="90"/>
      <c r="B165" s="90"/>
      <c r="C165" s="90"/>
      <c r="D165" s="90"/>
      <c r="E165" s="90"/>
      <c r="F165" s="90"/>
      <c r="G165" s="90"/>
      <c r="H165" s="90"/>
      <c r="I165" s="90"/>
    </row>
    <row r="166" spans="1:9" x14ac:dyDescent="0.25">
      <c r="A166" s="90"/>
      <c r="B166" s="90"/>
      <c r="C166" s="90"/>
      <c r="D166" s="90"/>
      <c r="E166" s="90"/>
      <c r="F166" s="90"/>
      <c r="G166" s="90"/>
      <c r="H166" s="90"/>
      <c r="I166" s="90"/>
    </row>
    <row r="167" spans="1:9" x14ac:dyDescent="0.25">
      <c r="A167" s="90"/>
      <c r="B167" s="90"/>
      <c r="C167" s="90"/>
      <c r="D167" s="90"/>
      <c r="E167" s="90"/>
      <c r="F167" s="90"/>
      <c r="G167" s="90"/>
      <c r="H167" s="90"/>
      <c r="I167" s="90"/>
    </row>
    <row r="168" spans="1:9" x14ac:dyDescent="0.25">
      <c r="A168" s="90"/>
      <c r="B168" s="90"/>
      <c r="C168" s="90"/>
      <c r="D168" s="90"/>
      <c r="E168" s="90"/>
      <c r="F168" s="90"/>
      <c r="G168" s="90"/>
      <c r="H168" s="90"/>
      <c r="I168" s="90"/>
    </row>
    <row r="169" spans="1:9" x14ac:dyDescent="0.25">
      <c r="A169" s="90"/>
      <c r="B169" s="90"/>
      <c r="C169" s="90"/>
      <c r="D169" s="90"/>
      <c r="E169" s="90"/>
      <c r="F169" s="90"/>
      <c r="G169" s="90"/>
      <c r="H169" s="90"/>
      <c r="I169" s="90"/>
    </row>
    <row r="170" spans="1:9" x14ac:dyDescent="0.25">
      <c r="A170" s="90"/>
      <c r="B170" s="90"/>
      <c r="C170" s="90"/>
      <c r="D170" s="90"/>
      <c r="E170" s="90"/>
      <c r="F170" s="90"/>
      <c r="G170" s="90"/>
      <c r="H170" s="90"/>
      <c r="I170" s="90"/>
    </row>
    <row r="171" spans="1:9" x14ac:dyDescent="0.25">
      <c r="A171" s="90"/>
      <c r="B171" s="90"/>
      <c r="C171" s="90"/>
      <c r="D171" s="90"/>
      <c r="E171" s="90"/>
      <c r="F171" s="90"/>
      <c r="G171" s="90"/>
      <c r="H171" s="90"/>
      <c r="I171" s="90"/>
    </row>
    <row r="172" spans="1:9" x14ac:dyDescent="0.25">
      <c r="A172" s="90"/>
      <c r="B172" s="90"/>
      <c r="C172" s="90"/>
      <c r="D172" s="90"/>
      <c r="E172" s="90"/>
      <c r="F172" s="90"/>
      <c r="G172" s="90"/>
      <c r="H172" s="90"/>
      <c r="I172" s="90"/>
    </row>
    <row r="173" spans="1:9" x14ac:dyDescent="0.25">
      <c r="A173" s="90"/>
      <c r="B173" s="90"/>
      <c r="C173" s="90"/>
      <c r="D173" s="90"/>
      <c r="E173" s="90"/>
      <c r="F173" s="90"/>
      <c r="G173" s="90"/>
      <c r="H173" s="90"/>
      <c r="I173" s="90"/>
    </row>
    <row r="174" spans="1:9" x14ac:dyDescent="0.25">
      <c r="A174" s="90"/>
      <c r="B174" s="90"/>
      <c r="C174" s="90"/>
      <c r="D174" s="90"/>
      <c r="E174" s="90"/>
      <c r="F174" s="90"/>
      <c r="G174" s="90"/>
      <c r="H174" s="90"/>
      <c r="I174" s="90"/>
    </row>
    <row r="175" spans="1:9" x14ac:dyDescent="0.25">
      <c r="A175" s="90"/>
      <c r="B175" s="90"/>
      <c r="C175" s="90"/>
      <c r="D175" s="90"/>
      <c r="E175" s="90"/>
      <c r="F175" s="90"/>
      <c r="G175" s="90"/>
      <c r="H175" s="90"/>
      <c r="I175" s="90"/>
    </row>
    <row r="176" spans="1:9" x14ac:dyDescent="0.25">
      <c r="A176" s="90"/>
      <c r="B176" s="90"/>
      <c r="C176" s="90"/>
      <c r="D176" s="90"/>
      <c r="E176" s="90"/>
      <c r="F176" s="90"/>
      <c r="G176" s="90"/>
      <c r="H176" s="90"/>
      <c r="I176" s="90"/>
    </row>
    <row r="177" spans="1:9" x14ac:dyDescent="0.25">
      <c r="A177" s="90"/>
      <c r="B177" s="90"/>
      <c r="C177" s="90"/>
      <c r="D177" s="90"/>
      <c r="E177" s="90"/>
      <c r="F177" s="90"/>
      <c r="G177" s="90"/>
      <c r="H177" s="90"/>
      <c r="I177" s="90"/>
    </row>
    <row r="178" spans="1:9" x14ac:dyDescent="0.25">
      <c r="A178" s="90"/>
      <c r="B178" s="90"/>
      <c r="C178" s="90"/>
      <c r="D178" s="90"/>
      <c r="E178" s="90"/>
      <c r="F178" s="90"/>
      <c r="G178" s="90"/>
      <c r="H178" s="90"/>
      <c r="I178" s="90"/>
    </row>
    <row r="179" spans="1:9" x14ac:dyDescent="0.25">
      <c r="A179" s="90"/>
      <c r="B179" s="90"/>
      <c r="C179" s="90"/>
      <c r="D179" s="90"/>
      <c r="E179" s="90"/>
      <c r="F179" s="90"/>
      <c r="G179" s="90"/>
      <c r="H179" s="90"/>
      <c r="I179" s="90"/>
    </row>
    <row r="180" spans="1:9" x14ac:dyDescent="0.25">
      <c r="A180" s="90"/>
      <c r="B180" s="90"/>
      <c r="C180" s="90"/>
      <c r="D180" s="90"/>
      <c r="E180" s="90"/>
      <c r="F180" s="90"/>
      <c r="G180" s="90"/>
      <c r="H180" s="90"/>
      <c r="I180" s="90"/>
    </row>
    <row r="181" spans="1:9" x14ac:dyDescent="0.25">
      <c r="A181" s="90"/>
      <c r="B181" s="90"/>
      <c r="C181" s="90"/>
      <c r="D181" s="90"/>
      <c r="E181" s="90"/>
      <c r="F181" s="90"/>
      <c r="G181" s="90"/>
      <c r="H181" s="90"/>
      <c r="I181" s="90"/>
    </row>
    <row r="182" spans="1:9" x14ac:dyDescent="0.25">
      <c r="A182" s="90"/>
      <c r="B182" s="90"/>
      <c r="C182" s="90"/>
      <c r="D182" s="90"/>
      <c r="E182" s="90"/>
      <c r="F182" s="90"/>
      <c r="G182" s="90"/>
      <c r="H182" s="90"/>
      <c r="I182" s="90"/>
    </row>
    <row r="183" spans="1:9" x14ac:dyDescent="0.25">
      <c r="A183" s="90"/>
      <c r="B183" s="90"/>
      <c r="C183" s="90"/>
      <c r="D183" s="90"/>
      <c r="E183" s="90"/>
      <c r="F183" s="90"/>
      <c r="G183" s="90"/>
      <c r="H183" s="90"/>
      <c r="I183" s="90"/>
    </row>
    <row r="184" spans="1:9" x14ac:dyDescent="0.25">
      <c r="A184" s="90"/>
      <c r="B184" s="90"/>
      <c r="C184" s="90"/>
      <c r="D184" s="90"/>
      <c r="E184" s="90"/>
      <c r="F184" s="90"/>
      <c r="G184" s="90"/>
      <c r="H184" s="90"/>
      <c r="I184" s="90"/>
    </row>
    <row r="185" spans="1:9" x14ac:dyDescent="0.25">
      <c r="A185" s="90"/>
      <c r="B185" s="90"/>
      <c r="C185" s="90"/>
      <c r="D185" s="90"/>
      <c r="E185" s="90"/>
      <c r="F185" s="90"/>
      <c r="G185" s="90"/>
      <c r="H185" s="90"/>
      <c r="I185" s="90"/>
    </row>
    <row r="186" spans="1:9" x14ac:dyDescent="0.25">
      <c r="A186" s="90"/>
      <c r="B186" s="90"/>
      <c r="C186" s="90"/>
      <c r="D186" s="90"/>
      <c r="E186" s="90"/>
      <c r="F186" s="90"/>
      <c r="G186" s="90"/>
      <c r="H186" s="90"/>
      <c r="I186" s="90"/>
    </row>
    <row r="187" spans="1:9" x14ac:dyDescent="0.25">
      <c r="A187" s="90"/>
      <c r="B187" s="90"/>
      <c r="C187" s="90"/>
      <c r="D187" s="90"/>
      <c r="E187" s="90"/>
      <c r="F187" s="90"/>
      <c r="G187" s="90"/>
      <c r="H187" s="90"/>
      <c r="I187" s="90"/>
    </row>
    <row r="188" spans="1:9" x14ac:dyDescent="0.25">
      <c r="A188" s="90"/>
      <c r="B188" s="90"/>
      <c r="C188" s="90"/>
      <c r="D188" s="90"/>
      <c r="E188" s="90"/>
      <c r="F188" s="90"/>
      <c r="G188" s="90"/>
      <c r="H188" s="90"/>
      <c r="I188" s="90"/>
    </row>
    <row r="189" spans="1:9" x14ac:dyDescent="0.25">
      <c r="A189" s="90"/>
      <c r="B189" s="90"/>
      <c r="C189" s="90"/>
      <c r="D189" s="90"/>
      <c r="E189" s="90"/>
      <c r="F189" s="90"/>
      <c r="G189" s="90"/>
      <c r="H189" s="90"/>
      <c r="I189" s="90"/>
    </row>
    <row r="190" spans="1:9" x14ac:dyDescent="0.25">
      <c r="A190" s="90"/>
      <c r="B190" s="90"/>
      <c r="C190" s="90"/>
      <c r="D190" s="90"/>
      <c r="E190" s="90"/>
      <c r="F190" s="90"/>
      <c r="G190" s="90"/>
      <c r="H190" s="90"/>
      <c r="I190" s="90"/>
    </row>
    <row r="191" spans="1:9" x14ac:dyDescent="0.25">
      <c r="A191" s="90"/>
      <c r="B191" s="90"/>
      <c r="C191" s="90"/>
      <c r="D191" s="90"/>
      <c r="E191" s="90"/>
      <c r="F191" s="90"/>
      <c r="G191" s="90"/>
      <c r="H191" s="90"/>
      <c r="I191" s="90"/>
    </row>
    <row r="192" spans="1:9" x14ac:dyDescent="0.25">
      <c r="A192" s="90"/>
      <c r="B192" s="90"/>
      <c r="C192" s="90"/>
      <c r="D192" s="90"/>
      <c r="E192" s="90"/>
      <c r="F192" s="90"/>
      <c r="G192" s="90"/>
      <c r="H192" s="90"/>
      <c r="I192" s="90"/>
    </row>
    <row r="193" spans="1:9" x14ac:dyDescent="0.25">
      <c r="A193" s="90"/>
      <c r="B193" s="90"/>
      <c r="C193" s="90"/>
      <c r="D193" s="90"/>
      <c r="E193" s="90"/>
      <c r="F193" s="90"/>
      <c r="G193" s="90"/>
      <c r="H193" s="90"/>
      <c r="I193" s="90"/>
    </row>
    <row r="194" spans="1:9" x14ac:dyDescent="0.25">
      <c r="A194" s="90"/>
      <c r="B194" s="90"/>
      <c r="C194" s="90"/>
      <c r="D194" s="90"/>
      <c r="E194" s="90"/>
      <c r="F194" s="90"/>
      <c r="G194" s="90"/>
      <c r="H194" s="90"/>
      <c r="I194" s="90"/>
    </row>
    <row r="195" spans="1:9" x14ac:dyDescent="0.25">
      <c r="A195" s="90"/>
      <c r="B195" s="90"/>
      <c r="C195" s="90"/>
      <c r="D195" s="90"/>
      <c r="E195" s="90"/>
      <c r="F195" s="90"/>
      <c r="G195" s="90"/>
      <c r="H195" s="90"/>
      <c r="I195" s="90"/>
    </row>
    <row r="196" spans="1:9" x14ac:dyDescent="0.25">
      <c r="A196" s="90"/>
      <c r="B196" s="90"/>
      <c r="C196" s="90"/>
      <c r="D196" s="90"/>
      <c r="E196" s="90"/>
      <c r="F196" s="90"/>
      <c r="G196" s="90"/>
      <c r="H196" s="90"/>
      <c r="I196" s="90"/>
    </row>
    <row r="197" spans="1:9" x14ac:dyDescent="0.25">
      <c r="A197" s="90"/>
      <c r="B197" s="90"/>
      <c r="C197" s="90"/>
      <c r="D197" s="90"/>
      <c r="E197" s="90"/>
      <c r="F197" s="90"/>
      <c r="G197" s="90"/>
      <c r="H197" s="90"/>
      <c r="I197" s="90"/>
    </row>
    <row r="198" spans="1:9" x14ac:dyDescent="0.25">
      <c r="A198" s="90"/>
      <c r="B198" s="90"/>
      <c r="C198" s="90"/>
      <c r="D198" s="90"/>
      <c r="E198" s="90"/>
      <c r="F198" s="90"/>
      <c r="G198" s="90"/>
      <c r="H198" s="90"/>
      <c r="I198" s="90"/>
    </row>
    <row r="199" spans="1:9" x14ac:dyDescent="0.25">
      <c r="A199" s="90"/>
      <c r="B199" s="90"/>
      <c r="C199" s="90"/>
      <c r="D199" s="90"/>
      <c r="E199" s="90"/>
      <c r="F199" s="90"/>
      <c r="G199" s="90"/>
      <c r="H199" s="90"/>
      <c r="I199" s="90"/>
    </row>
    <row r="200" spans="1:9" x14ac:dyDescent="0.25">
      <c r="A200" s="90"/>
      <c r="B200" s="90"/>
      <c r="C200" s="90"/>
      <c r="D200" s="90"/>
      <c r="E200" s="90"/>
      <c r="F200" s="90"/>
      <c r="G200" s="90"/>
      <c r="H200" s="90"/>
      <c r="I200" s="90"/>
    </row>
    <row r="201" spans="1:9" x14ac:dyDescent="0.25">
      <c r="A201" s="90"/>
      <c r="B201" s="90"/>
      <c r="C201" s="90"/>
      <c r="D201" s="90"/>
      <c r="E201" s="90"/>
      <c r="F201" s="90"/>
      <c r="G201" s="90"/>
      <c r="H201" s="90"/>
      <c r="I201" s="90"/>
    </row>
    <row r="202" spans="1:9" x14ac:dyDescent="0.25">
      <c r="A202" s="90"/>
      <c r="B202" s="90"/>
      <c r="C202" s="90"/>
      <c r="D202" s="90"/>
      <c r="E202" s="90"/>
      <c r="F202" s="90"/>
      <c r="G202" s="90"/>
      <c r="H202" s="90"/>
      <c r="I202" s="90"/>
    </row>
    <row r="203" spans="1:9" x14ac:dyDescent="0.25">
      <c r="A203" s="90"/>
      <c r="B203" s="90"/>
      <c r="C203" s="90"/>
      <c r="D203" s="90"/>
      <c r="E203" s="90"/>
      <c r="F203" s="90"/>
      <c r="G203" s="90"/>
      <c r="H203" s="90"/>
      <c r="I203" s="90"/>
    </row>
    <row r="204" spans="1:9" x14ac:dyDescent="0.25">
      <c r="A204" s="90"/>
      <c r="B204" s="90"/>
      <c r="C204" s="90"/>
      <c r="D204" s="90"/>
      <c r="E204" s="90"/>
      <c r="F204" s="90"/>
      <c r="G204" s="90"/>
      <c r="H204" s="90"/>
      <c r="I204" s="90"/>
    </row>
    <row r="205" spans="1:9" x14ac:dyDescent="0.25">
      <c r="A205" s="90"/>
      <c r="B205" s="90"/>
      <c r="C205" s="90"/>
      <c r="D205" s="90"/>
      <c r="E205" s="90"/>
      <c r="F205" s="90"/>
      <c r="G205" s="90"/>
      <c r="H205" s="90"/>
      <c r="I205" s="90"/>
    </row>
    <row r="206" spans="1:9" x14ac:dyDescent="0.25">
      <c r="A206" s="90"/>
      <c r="B206" s="90"/>
      <c r="C206" s="90"/>
      <c r="D206" s="90"/>
      <c r="E206" s="90"/>
      <c r="F206" s="90"/>
      <c r="G206" s="90"/>
      <c r="H206" s="90"/>
      <c r="I206" s="90"/>
    </row>
    <row r="207" spans="1:9" x14ac:dyDescent="0.25">
      <c r="A207" s="90"/>
      <c r="B207" s="90"/>
      <c r="C207" s="90"/>
      <c r="D207" s="90"/>
      <c r="E207" s="90"/>
      <c r="F207" s="90"/>
      <c r="G207" s="90"/>
      <c r="H207" s="90"/>
      <c r="I207" s="90"/>
    </row>
    <row r="208" spans="1:9" x14ac:dyDescent="0.25">
      <c r="A208" s="90"/>
      <c r="B208" s="90"/>
      <c r="C208" s="90"/>
      <c r="D208" s="90"/>
      <c r="E208" s="90"/>
      <c r="F208" s="90"/>
      <c r="G208" s="90"/>
      <c r="H208" s="90"/>
      <c r="I208" s="90"/>
    </row>
    <row r="209" spans="1:9" x14ac:dyDescent="0.25">
      <c r="A209" s="90"/>
      <c r="B209" s="90"/>
      <c r="C209" s="90"/>
      <c r="D209" s="90"/>
      <c r="E209" s="90"/>
      <c r="F209" s="90"/>
      <c r="G209" s="90"/>
      <c r="H209" s="90"/>
      <c r="I209" s="90"/>
    </row>
    <row r="210" spans="1:9" x14ac:dyDescent="0.25">
      <c r="A210" s="90"/>
      <c r="B210" s="90"/>
      <c r="C210" s="90"/>
      <c r="D210" s="90"/>
      <c r="E210" s="90"/>
      <c r="F210" s="90"/>
      <c r="G210" s="90"/>
      <c r="H210" s="90"/>
      <c r="I210" s="90"/>
    </row>
    <row r="211" spans="1:9" x14ac:dyDescent="0.25">
      <c r="A211" s="90"/>
      <c r="B211" s="90"/>
      <c r="C211" s="90"/>
      <c r="D211" s="90"/>
      <c r="E211" s="90"/>
      <c r="F211" s="90"/>
      <c r="G211" s="90"/>
      <c r="H211" s="90"/>
      <c r="I211" s="90"/>
    </row>
    <row r="212" spans="1:9" x14ac:dyDescent="0.25">
      <c r="A212" s="90"/>
      <c r="B212" s="90"/>
      <c r="C212" s="90"/>
      <c r="D212" s="90"/>
      <c r="E212" s="90"/>
      <c r="F212" s="90"/>
      <c r="G212" s="90"/>
      <c r="H212" s="90"/>
      <c r="I212" s="90"/>
    </row>
    <row r="213" spans="1:9" x14ac:dyDescent="0.25">
      <c r="A213" s="90"/>
      <c r="B213" s="90"/>
      <c r="C213" s="90"/>
      <c r="D213" s="90"/>
      <c r="E213" s="90"/>
      <c r="F213" s="90"/>
      <c r="G213" s="90"/>
      <c r="H213" s="90"/>
      <c r="I213" s="90"/>
    </row>
    <row r="214" spans="1:9" x14ac:dyDescent="0.25">
      <c r="A214" s="90"/>
      <c r="B214" s="90"/>
      <c r="C214" s="90"/>
      <c r="D214" s="90"/>
      <c r="E214" s="90"/>
      <c r="F214" s="90"/>
      <c r="G214" s="90"/>
      <c r="H214" s="90"/>
      <c r="I214" s="90"/>
    </row>
    <row r="215" spans="1:9" x14ac:dyDescent="0.25">
      <c r="A215" s="90"/>
      <c r="B215" s="90"/>
      <c r="C215" s="90"/>
      <c r="D215" s="90"/>
      <c r="E215" s="90"/>
      <c r="F215" s="90"/>
      <c r="G215" s="90"/>
      <c r="H215" s="90"/>
      <c r="I215" s="90"/>
    </row>
    <row r="216" spans="1:9" x14ac:dyDescent="0.25">
      <c r="A216" s="90"/>
      <c r="B216" s="90"/>
      <c r="C216" s="90"/>
      <c r="D216" s="90"/>
      <c r="E216" s="90"/>
      <c r="F216" s="90"/>
      <c r="G216" s="90"/>
      <c r="H216" s="90"/>
      <c r="I216" s="90"/>
    </row>
    <row r="217" spans="1:9" x14ac:dyDescent="0.25">
      <c r="A217" s="90"/>
      <c r="B217" s="90"/>
      <c r="C217" s="90"/>
      <c r="D217" s="90"/>
      <c r="E217" s="90"/>
      <c r="F217" s="90"/>
      <c r="G217" s="90"/>
      <c r="H217" s="90"/>
      <c r="I217" s="90"/>
    </row>
    <row r="218" spans="1:9" x14ac:dyDescent="0.25">
      <c r="A218" s="90"/>
      <c r="B218" s="90"/>
      <c r="C218" s="90"/>
      <c r="D218" s="90"/>
      <c r="E218" s="90"/>
      <c r="F218" s="90"/>
      <c r="G218" s="90"/>
      <c r="H218" s="90"/>
      <c r="I218" s="90"/>
    </row>
    <row r="219" spans="1:9" x14ac:dyDescent="0.25">
      <c r="A219" s="90"/>
      <c r="B219" s="90"/>
      <c r="C219" s="90"/>
      <c r="D219" s="90"/>
      <c r="E219" s="90"/>
      <c r="F219" s="90"/>
      <c r="G219" s="90"/>
      <c r="H219" s="90"/>
      <c r="I219" s="90"/>
    </row>
    <row r="220" spans="1:9" x14ac:dyDescent="0.25">
      <c r="A220" s="90"/>
      <c r="B220" s="90"/>
      <c r="C220" s="90"/>
      <c r="D220" s="90"/>
      <c r="E220" s="90"/>
      <c r="F220" s="90"/>
      <c r="G220" s="90"/>
      <c r="H220" s="90"/>
      <c r="I220" s="90"/>
    </row>
    <row r="221" spans="1:9" x14ac:dyDescent="0.25">
      <c r="A221" s="90"/>
      <c r="B221" s="90"/>
      <c r="C221" s="90"/>
      <c r="D221" s="90"/>
      <c r="E221" s="90"/>
      <c r="F221" s="90"/>
      <c r="G221" s="90"/>
      <c r="H221" s="90"/>
      <c r="I221" s="90"/>
    </row>
    <row r="222" spans="1:9" x14ac:dyDescent="0.25">
      <c r="A222" s="90"/>
      <c r="B222" s="90"/>
      <c r="C222" s="90"/>
      <c r="D222" s="90"/>
      <c r="E222" s="90"/>
      <c r="F222" s="90"/>
      <c r="G222" s="90"/>
      <c r="H222" s="90"/>
      <c r="I222" s="90"/>
    </row>
    <row r="223" spans="1:9" x14ac:dyDescent="0.25">
      <c r="A223" s="90"/>
      <c r="B223" s="90"/>
      <c r="C223" s="90"/>
      <c r="D223" s="90"/>
      <c r="E223" s="90"/>
      <c r="F223" s="90"/>
      <c r="G223" s="90"/>
      <c r="H223" s="90"/>
      <c r="I223" s="90"/>
    </row>
    <row r="224" spans="1:9" x14ac:dyDescent="0.25">
      <c r="A224" s="90"/>
      <c r="B224" s="90"/>
      <c r="C224" s="90"/>
      <c r="D224" s="90"/>
      <c r="E224" s="90"/>
      <c r="F224" s="90"/>
      <c r="G224" s="90"/>
      <c r="H224" s="90"/>
      <c r="I224" s="90"/>
    </row>
    <row r="225" spans="1:9" x14ac:dyDescent="0.25">
      <c r="A225" s="90"/>
      <c r="B225" s="90"/>
      <c r="C225" s="90"/>
      <c r="D225" s="90"/>
      <c r="E225" s="90"/>
      <c r="F225" s="90"/>
      <c r="G225" s="90"/>
      <c r="H225" s="90"/>
      <c r="I225" s="90"/>
    </row>
    <row r="226" spans="1:9" x14ac:dyDescent="0.25">
      <c r="A226" s="90"/>
      <c r="B226" s="90"/>
      <c r="C226" s="90"/>
      <c r="D226" s="90"/>
      <c r="E226" s="90"/>
      <c r="F226" s="90"/>
      <c r="G226" s="90"/>
      <c r="H226" s="90"/>
      <c r="I226" s="90"/>
    </row>
    <row r="227" spans="1:9" x14ac:dyDescent="0.25">
      <c r="A227" s="90"/>
      <c r="B227" s="90"/>
      <c r="C227" s="90"/>
      <c r="D227" s="90"/>
      <c r="E227" s="90"/>
      <c r="F227" s="90"/>
      <c r="G227" s="90"/>
      <c r="H227" s="90"/>
      <c r="I227" s="90"/>
    </row>
    <row r="228" spans="1:9" x14ac:dyDescent="0.25">
      <c r="A228" s="90"/>
      <c r="B228" s="90"/>
      <c r="C228" s="90"/>
      <c r="D228" s="90"/>
      <c r="E228" s="90"/>
      <c r="F228" s="90"/>
      <c r="G228" s="90"/>
      <c r="H228" s="90"/>
      <c r="I228" s="90"/>
    </row>
    <row r="229" spans="1:9" x14ac:dyDescent="0.25">
      <c r="A229" s="90"/>
      <c r="B229" s="90"/>
      <c r="C229" s="90"/>
      <c r="D229" s="90"/>
      <c r="E229" s="90"/>
      <c r="F229" s="90"/>
      <c r="G229" s="90"/>
      <c r="H229" s="90"/>
      <c r="I229" s="90"/>
    </row>
    <row r="230" spans="1:9" x14ac:dyDescent="0.25">
      <c r="A230" s="90"/>
      <c r="B230" s="90"/>
      <c r="C230" s="90"/>
      <c r="D230" s="90"/>
      <c r="E230" s="90"/>
      <c r="F230" s="90"/>
      <c r="G230" s="90"/>
      <c r="H230" s="90"/>
      <c r="I230" s="90"/>
    </row>
    <row r="231" spans="1:9" x14ac:dyDescent="0.25">
      <c r="A231" s="90"/>
      <c r="B231" s="90"/>
      <c r="C231" s="90"/>
      <c r="D231" s="90"/>
      <c r="E231" s="90"/>
      <c r="F231" s="90"/>
      <c r="G231" s="90"/>
      <c r="H231" s="90"/>
      <c r="I231" s="90"/>
    </row>
    <row r="232" spans="1:9" x14ac:dyDescent="0.25">
      <c r="A232" s="90"/>
      <c r="B232" s="90"/>
      <c r="C232" s="90"/>
      <c r="D232" s="90"/>
      <c r="E232" s="90"/>
      <c r="F232" s="90"/>
      <c r="G232" s="90"/>
      <c r="H232" s="90"/>
      <c r="I232" s="90"/>
    </row>
    <row r="233" spans="1:9" x14ac:dyDescent="0.25">
      <c r="A233" s="90"/>
      <c r="B233" s="90"/>
      <c r="C233" s="90"/>
      <c r="D233" s="90"/>
      <c r="E233" s="90"/>
      <c r="F233" s="90"/>
      <c r="G233" s="90"/>
      <c r="H233" s="90"/>
      <c r="I233" s="90"/>
    </row>
    <row r="234" spans="1:9" x14ac:dyDescent="0.25">
      <c r="A234" s="90"/>
      <c r="B234" s="90"/>
      <c r="C234" s="90"/>
      <c r="D234" s="90"/>
      <c r="E234" s="90"/>
      <c r="F234" s="90"/>
      <c r="G234" s="90"/>
      <c r="H234" s="90"/>
      <c r="I234" s="90"/>
    </row>
    <row r="235" spans="1:9" x14ac:dyDescent="0.25">
      <c r="A235" s="90"/>
      <c r="B235" s="90"/>
      <c r="C235" s="90"/>
      <c r="D235" s="90"/>
      <c r="E235" s="90"/>
      <c r="F235" s="90"/>
      <c r="G235" s="90"/>
      <c r="H235" s="90"/>
      <c r="I235" s="90"/>
    </row>
    <row r="236" spans="1:9" x14ac:dyDescent="0.25">
      <c r="A236" s="90"/>
      <c r="B236" s="90"/>
      <c r="C236" s="90"/>
      <c r="D236" s="90"/>
      <c r="E236" s="90"/>
      <c r="F236" s="90"/>
      <c r="G236" s="90"/>
      <c r="H236" s="90"/>
      <c r="I236" s="90"/>
    </row>
    <row r="237" spans="1:9" x14ac:dyDescent="0.25">
      <c r="A237" s="90"/>
      <c r="B237" s="90"/>
      <c r="C237" s="90"/>
      <c r="D237" s="90"/>
      <c r="E237" s="90"/>
      <c r="F237" s="90"/>
      <c r="G237" s="90"/>
      <c r="H237" s="90"/>
      <c r="I237" s="90"/>
    </row>
    <row r="238" spans="1:9" x14ac:dyDescent="0.25">
      <c r="A238" s="90"/>
      <c r="B238" s="90"/>
      <c r="C238" s="90"/>
      <c r="D238" s="90"/>
      <c r="E238" s="90"/>
      <c r="F238" s="90"/>
      <c r="G238" s="90"/>
      <c r="H238" s="90"/>
      <c r="I238" s="90"/>
    </row>
    <row r="239" spans="1:9" x14ac:dyDescent="0.25">
      <c r="A239" s="90"/>
      <c r="B239" s="90"/>
      <c r="C239" s="90"/>
      <c r="D239" s="90"/>
      <c r="E239" s="90"/>
      <c r="F239" s="90"/>
      <c r="G239" s="90"/>
      <c r="H239" s="90"/>
      <c r="I239" s="90"/>
    </row>
    <row r="240" spans="1:9" x14ac:dyDescent="0.25">
      <c r="A240" s="90"/>
      <c r="B240" s="90"/>
      <c r="C240" s="90"/>
      <c r="D240" s="90"/>
      <c r="E240" s="90"/>
      <c r="F240" s="90"/>
      <c r="G240" s="90"/>
      <c r="H240" s="90"/>
      <c r="I240" s="90"/>
    </row>
    <row r="241" spans="1:9" x14ac:dyDescent="0.25">
      <c r="A241" s="90"/>
      <c r="B241" s="90"/>
      <c r="C241" s="90"/>
      <c r="D241" s="90"/>
      <c r="E241" s="90"/>
      <c r="F241" s="90"/>
      <c r="G241" s="90"/>
      <c r="H241" s="90"/>
      <c r="I241" s="90"/>
    </row>
    <row r="242" spans="1:9" x14ac:dyDescent="0.25">
      <c r="A242" s="90"/>
      <c r="B242" s="90"/>
      <c r="C242" s="90"/>
      <c r="D242" s="90"/>
      <c r="E242" s="90"/>
      <c r="F242" s="90"/>
      <c r="G242" s="90"/>
      <c r="H242" s="90"/>
      <c r="I242" s="90"/>
    </row>
    <row r="243" spans="1:9" x14ac:dyDescent="0.25">
      <c r="A243" s="90"/>
      <c r="B243" s="90"/>
      <c r="C243" s="90"/>
      <c r="D243" s="90"/>
      <c r="E243" s="90"/>
      <c r="F243" s="90"/>
      <c r="G243" s="90"/>
      <c r="H243" s="90"/>
      <c r="I243" s="90"/>
    </row>
    <row r="244" spans="1:9" x14ac:dyDescent="0.25">
      <c r="A244" s="90"/>
      <c r="B244" s="90"/>
      <c r="C244" s="90"/>
      <c r="D244" s="90"/>
      <c r="E244" s="90"/>
      <c r="F244" s="90"/>
      <c r="G244" s="90"/>
      <c r="H244" s="90"/>
      <c r="I244" s="90"/>
    </row>
    <row r="245" spans="1:9" x14ac:dyDescent="0.25">
      <c r="A245" s="90"/>
      <c r="B245" s="90"/>
      <c r="C245" s="90"/>
      <c r="D245" s="90"/>
      <c r="E245" s="90"/>
      <c r="F245" s="90"/>
      <c r="G245" s="90"/>
      <c r="H245" s="90"/>
      <c r="I245" s="90"/>
    </row>
    <row r="246" spans="1:9" x14ac:dyDescent="0.25">
      <c r="A246" s="90"/>
      <c r="B246" s="90"/>
      <c r="C246" s="90"/>
      <c r="D246" s="90"/>
      <c r="E246" s="90"/>
      <c r="F246" s="90"/>
      <c r="G246" s="90"/>
      <c r="H246" s="90"/>
      <c r="I246" s="90"/>
    </row>
    <row r="247" spans="1:9" x14ac:dyDescent="0.25">
      <c r="A247" s="90"/>
      <c r="B247" s="90"/>
      <c r="C247" s="90"/>
      <c r="D247" s="90"/>
      <c r="E247" s="90"/>
      <c r="F247" s="90"/>
      <c r="G247" s="90"/>
      <c r="H247" s="90"/>
      <c r="I247" s="90"/>
    </row>
    <row r="248" spans="1:9" x14ac:dyDescent="0.25">
      <c r="A248" s="90"/>
      <c r="B248" s="90"/>
      <c r="C248" s="90"/>
      <c r="D248" s="90"/>
      <c r="E248" s="90"/>
      <c r="F248" s="90"/>
      <c r="G248" s="90"/>
      <c r="H248" s="90"/>
      <c r="I248" s="90"/>
    </row>
    <row r="249" spans="1:9" x14ac:dyDescent="0.25">
      <c r="A249" s="90"/>
      <c r="B249" s="90"/>
      <c r="C249" s="90"/>
      <c r="D249" s="90"/>
      <c r="E249" s="90"/>
      <c r="F249" s="90"/>
      <c r="G249" s="90"/>
      <c r="H249" s="90"/>
      <c r="I249" s="90"/>
    </row>
    <row r="250" spans="1:9" x14ac:dyDescent="0.25">
      <c r="A250" s="90"/>
      <c r="B250" s="90"/>
      <c r="C250" s="90"/>
      <c r="D250" s="90"/>
      <c r="E250" s="90"/>
      <c r="F250" s="90"/>
      <c r="G250" s="90"/>
      <c r="H250" s="90"/>
      <c r="I250" s="90"/>
    </row>
    <row r="251" spans="1:9" x14ac:dyDescent="0.25">
      <c r="A251" s="90"/>
      <c r="B251" s="90"/>
      <c r="C251" s="90"/>
      <c r="D251" s="90"/>
      <c r="E251" s="90"/>
      <c r="F251" s="90"/>
      <c r="G251" s="90"/>
      <c r="H251" s="90"/>
      <c r="I251" s="90"/>
    </row>
    <row r="252" spans="1:9" x14ac:dyDescent="0.25">
      <c r="A252" s="90"/>
      <c r="B252" s="90"/>
      <c r="C252" s="90"/>
      <c r="D252" s="90"/>
      <c r="E252" s="90"/>
      <c r="F252" s="90"/>
      <c r="G252" s="90"/>
      <c r="H252" s="90"/>
      <c r="I252" s="90"/>
    </row>
    <row r="253" spans="1:9" x14ac:dyDescent="0.25">
      <c r="A253" s="90"/>
      <c r="B253" s="90"/>
      <c r="C253" s="90"/>
      <c r="D253" s="90"/>
      <c r="E253" s="90"/>
      <c r="F253" s="90"/>
      <c r="G253" s="90"/>
      <c r="H253" s="90"/>
      <c r="I253" s="90"/>
    </row>
    <row r="254" spans="1:9" x14ac:dyDescent="0.25">
      <c r="A254" s="90"/>
      <c r="B254" s="90"/>
      <c r="C254" s="90"/>
      <c r="D254" s="90"/>
      <c r="E254" s="90"/>
      <c r="F254" s="90"/>
      <c r="G254" s="90"/>
      <c r="H254" s="90"/>
      <c r="I254" s="90"/>
    </row>
    <row r="255" spans="1:9" x14ac:dyDescent="0.25">
      <c r="A255" s="90"/>
      <c r="B255" s="90"/>
      <c r="C255" s="90"/>
      <c r="D255" s="90"/>
      <c r="E255" s="90"/>
      <c r="F255" s="90"/>
      <c r="G255" s="90"/>
      <c r="H255" s="90"/>
      <c r="I255" s="90"/>
    </row>
    <row r="256" spans="1:9" x14ac:dyDescent="0.25">
      <c r="A256" s="90"/>
      <c r="B256" s="90"/>
      <c r="C256" s="90"/>
      <c r="D256" s="90"/>
      <c r="E256" s="90"/>
      <c r="F256" s="90"/>
      <c r="G256" s="90"/>
      <c r="H256" s="90"/>
      <c r="I256" s="90"/>
    </row>
    <row r="257" spans="1:9" x14ac:dyDescent="0.25">
      <c r="A257" s="90"/>
      <c r="B257" s="90"/>
      <c r="C257" s="90"/>
      <c r="D257" s="90"/>
      <c r="E257" s="90"/>
      <c r="F257" s="90"/>
      <c r="G257" s="90"/>
      <c r="H257" s="90"/>
      <c r="I257" s="90"/>
    </row>
    <row r="258" spans="1:9" x14ac:dyDescent="0.25">
      <c r="A258" s="90"/>
      <c r="B258" s="90"/>
      <c r="C258" s="90"/>
      <c r="D258" s="90"/>
      <c r="E258" s="90"/>
      <c r="F258" s="90"/>
      <c r="G258" s="90"/>
      <c r="H258" s="90"/>
      <c r="I258" s="90"/>
    </row>
    <row r="259" spans="1:9" x14ac:dyDescent="0.25">
      <c r="A259" s="90"/>
      <c r="B259" s="90"/>
      <c r="C259" s="90"/>
      <c r="D259" s="90"/>
      <c r="E259" s="90"/>
      <c r="F259" s="90"/>
      <c r="G259" s="90"/>
      <c r="H259" s="90"/>
      <c r="I259" s="90"/>
    </row>
    <row r="260" spans="1:9" x14ac:dyDescent="0.25">
      <c r="A260" s="90"/>
      <c r="B260" s="90"/>
      <c r="C260" s="90"/>
      <c r="D260" s="90"/>
      <c r="E260" s="90"/>
      <c r="F260" s="90"/>
      <c r="G260" s="90"/>
      <c r="H260" s="90"/>
      <c r="I260" s="90"/>
    </row>
    <row r="261" spans="1:9" x14ac:dyDescent="0.25">
      <c r="A261" s="90"/>
      <c r="B261" s="90"/>
      <c r="C261" s="90"/>
      <c r="D261" s="90"/>
      <c r="E261" s="90"/>
      <c r="F261" s="90"/>
      <c r="G261" s="90"/>
      <c r="H261" s="90"/>
      <c r="I261" s="90"/>
    </row>
    <row r="262" spans="1:9" x14ac:dyDescent="0.25">
      <c r="A262" s="90"/>
      <c r="B262" s="90"/>
      <c r="C262" s="90"/>
      <c r="D262" s="90"/>
      <c r="E262" s="90"/>
      <c r="F262" s="90"/>
      <c r="G262" s="90"/>
      <c r="H262" s="90"/>
      <c r="I262" s="90"/>
    </row>
    <row r="263" spans="1:9" x14ac:dyDescent="0.25">
      <c r="A263" s="90"/>
      <c r="B263" s="90"/>
      <c r="C263" s="90"/>
      <c r="D263" s="90"/>
      <c r="E263" s="90"/>
      <c r="F263" s="90"/>
      <c r="G263" s="90"/>
      <c r="H263" s="90"/>
      <c r="I263" s="90"/>
    </row>
    <row r="264" spans="1:9" x14ac:dyDescent="0.25">
      <c r="A264" s="90"/>
      <c r="B264" s="90"/>
      <c r="C264" s="90"/>
      <c r="D264" s="90"/>
      <c r="E264" s="90"/>
      <c r="F264" s="90"/>
      <c r="G264" s="90"/>
      <c r="H264" s="90"/>
      <c r="I264" s="90"/>
    </row>
    <row r="265" spans="1:9" x14ac:dyDescent="0.25">
      <c r="A265" s="90"/>
      <c r="B265" s="90"/>
      <c r="C265" s="90"/>
      <c r="D265" s="90"/>
      <c r="E265" s="90"/>
      <c r="F265" s="90"/>
      <c r="G265" s="90"/>
      <c r="H265" s="90"/>
      <c r="I265" s="90"/>
    </row>
    <row r="266" spans="1:9" x14ac:dyDescent="0.25">
      <c r="A266" s="90"/>
      <c r="B266" s="90"/>
      <c r="C266" s="90"/>
      <c r="D266" s="90"/>
      <c r="E266" s="90"/>
      <c r="F266" s="90"/>
      <c r="G266" s="90"/>
      <c r="H266" s="90"/>
      <c r="I266" s="90"/>
    </row>
    <row r="267" spans="1:9" x14ac:dyDescent="0.25">
      <c r="A267" s="90"/>
      <c r="B267" s="90"/>
      <c r="C267" s="90"/>
      <c r="D267" s="90"/>
      <c r="E267" s="90"/>
      <c r="F267" s="90"/>
      <c r="G267" s="90"/>
      <c r="H267" s="90"/>
      <c r="I267" s="90"/>
    </row>
    <row r="268" spans="1:9" x14ac:dyDescent="0.25">
      <c r="A268" s="90"/>
      <c r="B268" s="90"/>
      <c r="C268" s="90"/>
      <c r="D268" s="90"/>
      <c r="E268" s="90"/>
      <c r="F268" s="90"/>
      <c r="G268" s="90"/>
      <c r="H268" s="90"/>
      <c r="I268" s="90"/>
    </row>
    <row r="269" spans="1:9" x14ac:dyDescent="0.25">
      <c r="A269" s="90"/>
      <c r="B269" s="90"/>
      <c r="C269" s="90"/>
      <c r="D269" s="90"/>
      <c r="E269" s="90"/>
      <c r="F269" s="90"/>
      <c r="G269" s="90"/>
      <c r="H269" s="90"/>
      <c r="I269" s="90"/>
    </row>
    <row r="270" spans="1:9" x14ac:dyDescent="0.25">
      <c r="A270" s="90"/>
      <c r="B270" s="90"/>
      <c r="C270" s="90"/>
      <c r="D270" s="90"/>
      <c r="E270" s="90"/>
      <c r="F270" s="90"/>
      <c r="G270" s="90"/>
      <c r="H270" s="90"/>
      <c r="I270" s="90"/>
    </row>
    <row r="271" spans="1:9" x14ac:dyDescent="0.25">
      <c r="A271" s="90"/>
      <c r="B271" s="90"/>
      <c r="C271" s="90"/>
      <c r="D271" s="90"/>
      <c r="E271" s="90"/>
      <c r="F271" s="90"/>
      <c r="G271" s="90"/>
      <c r="H271" s="90"/>
      <c r="I271" s="90"/>
    </row>
    <row r="272" spans="1:9" x14ac:dyDescent="0.25">
      <c r="A272" s="90"/>
      <c r="B272" s="90"/>
      <c r="C272" s="90"/>
      <c r="D272" s="90"/>
      <c r="E272" s="90"/>
      <c r="F272" s="90"/>
      <c r="G272" s="90"/>
      <c r="H272" s="90"/>
      <c r="I272" s="90"/>
    </row>
    <row r="273" spans="1:9" x14ac:dyDescent="0.25">
      <c r="A273" s="90"/>
      <c r="B273" s="90"/>
      <c r="C273" s="90"/>
      <c r="D273" s="90"/>
      <c r="E273" s="90"/>
      <c r="F273" s="90"/>
      <c r="G273" s="90"/>
      <c r="H273" s="90"/>
      <c r="I273" s="90"/>
    </row>
    <row r="274" spans="1:9" x14ac:dyDescent="0.25">
      <c r="A274" s="90"/>
      <c r="B274" s="90"/>
      <c r="C274" s="90"/>
      <c r="D274" s="90"/>
      <c r="E274" s="90"/>
      <c r="F274" s="90"/>
      <c r="G274" s="90"/>
      <c r="H274" s="90"/>
      <c r="I274" s="90"/>
    </row>
    <row r="275" spans="1:9" x14ac:dyDescent="0.25">
      <c r="A275" s="90"/>
      <c r="B275" s="90"/>
      <c r="C275" s="90"/>
      <c r="D275" s="90"/>
      <c r="E275" s="90"/>
      <c r="F275" s="90"/>
      <c r="G275" s="90"/>
      <c r="H275" s="90"/>
      <c r="I275" s="90"/>
    </row>
    <row r="276" spans="1:9" x14ac:dyDescent="0.25">
      <c r="A276" s="90"/>
      <c r="B276" s="90"/>
      <c r="C276" s="90"/>
      <c r="D276" s="90"/>
      <c r="E276" s="90"/>
      <c r="F276" s="90"/>
      <c r="G276" s="90"/>
      <c r="H276" s="90"/>
      <c r="I276" s="90"/>
    </row>
    <row r="277" spans="1:9" x14ac:dyDescent="0.25">
      <c r="A277" s="90"/>
      <c r="B277" s="90"/>
      <c r="C277" s="90"/>
      <c r="D277" s="90"/>
      <c r="E277" s="90"/>
      <c r="F277" s="90"/>
      <c r="G277" s="90"/>
      <c r="H277" s="90"/>
      <c r="I277" s="90"/>
    </row>
    <row r="278" spans="1:9" x14ac:dyDescent="0.25">
      <c r="A278" s="90"/>
      <c r="B278" s="90"/>
      <c r="C278" s="90"/>
      <c r="D278" s="90"/>
      <c r="E278" s="90"/>
      <c r="F278" s="90"/>
      <c r="G278" s="90"/>
      <c r="H278" s="90"/>
      <c r="I278" s="90"/>
    </row>
    <row r="279" spans="1:9" x14ac:dyDescent="0.25">
      <c r="A279" s="90"/>
      <c r="B279" s="90"/>
      <c r="C279" s="90"/>
      <c r="D279" s="90"/>
      <c r="E279" s="90"/>
      <c r="F279" s="90"/>
      <c r="G279" s="90"/>
      <c r="H279" s="90"/>
      <c r="I279" s="90"/>
    </row>
    <row r="280" spans="1:9" x14ac:dyDescent="0.25">
      <c r="A280" s="90"/>
      <c r="B280" s="90"/>
      <c r="C280" s="90"/>
      <c r="D280" s="90"/>
      <c r="E280" s="90"/>
      <c r="F280" s="90"/>
      <c r="G280" s="90"/>
      <c r="H280" s="90"/>
      <c r="I280" s="90"/>
    </row>
    <row r="281" spans="1:9" x14ac:dyDescent="0.25">
      <c r="A281" s="90"/>
      <c r="B281" s="90"/>
      <c r="C281" s="90"/>
      <c r="D281" s="90"/>
      <c r="E281" s="90"/>
      <c r="F281" s="90"/>
      <c r="G281" s="90"/>
      <c r="H281" s="90"/>
      <c r="I281" s="90"/>
    </row>
    <row r="282" spans="1:9" x14ac:dyDescent="0.25">
      <c r="A282" s="90"/>
      <c r="B282" s="90"/>
      <c r="C282" s="90"/>
      <c r="D282" s="90"/>
      <c r="E282" s="90"/>
      <c r="F282" s="90"/>
      <c r="G282" s="90"/>
      <c r="H282" s="90"/>
      <c r="I282" s="90"/>
    </row>
    <row r="283" spans="1:9" x14ac:dyDescent="0.25">
      <c r="A283" s="90"/>
      <c r="B283" s="90"/>
      <c r="C283" s="90"/>
      <c r="D283" s="90"/>
      <c r="E283" s="90"/>
      <c r="F283" s="90"/>
      <c r="G283" s="90"/>
      <c r="H283" s="90"/>
      <c r="I283" s="90"/>
    </row>
    <row r="284" spans="1:9" x14ac:dyDescent="0.25">
      <c r="A284" s="90"/>
      <c r="B284" s="90"/>
      <c r="C284" s="90"/>
      <c r="D284" s="90"/>
      <c r="E284" s="90"/>
      <c r="F284" s="90"/>
      <c r="G284" s="90"/>
      <c r="H284" s="90"/>
      <c r="I284" s="90"/>
    </row>
    <row r="285" spans="1:9" x14ac:dyDescent="0.25">
      <c r="A285" s="90"/>
      <c r="B285" s="90"/>
      <c r="C285" s="90"/>
      <c r="D285" s="90"/>
      <c r="E285" s="90"/>
      <c r="F285" s="90"/>
      <c r="G285" s="90"/>
      <c r="H285" s="90"/>
      <c r="I285" s="90"/>
    </row>
    <row r="286" spans="1:9" x14ac:dyDescent="0.25">
      <c r="A286" s="90"/>
      <c r="B286" s="90"/>
      <c r="C286" s="90"/>
      <c r="D286" s="90"/>
      <c r="E286" s="90"/>
      <c r="F286" s="90"/>
      <c r="G286" s="90"/>
      <c r="H286" s="90"/>
      <c r="I286" s="90"/>
    </row>
    <row r="287" spans="1:9" x14ac:dyDescent="0.25">
      <c r="A287" s="90"/>
      <c r="B287" s="90"/>
      <c r="C287" s="90"/>
      <c r="D287" s="90"/>
      <c r="E287" s="90"/>
      <c r="F287" s="90"/>
      <c r="G287" s="90"/>
      <c r="H287" s="90"/>
      <c r="I287" s="90"/>
    </row>
    <row r="288" spans="1:9" x14ac:dyDescent="0.25">
      <c r="A288" s="90"/>
      <c r="B288" s="90"/>
      <c r="C288" s="90"/>
      <c r="D288" s="90"/>
      <c r="E288" s="90"/>
      <c r="F288" s="90"/>
      <c r="G288" s="90"/>
      <c r="H288" s="90"/>
      <c r="I288" s="90"/>
    </row>
    <row r="289" spans="1:9" x14ac:dyDescent="0.25">
      <c r="A289" s="90"/>
      <c r="B289" s="90"/>
      <c r="C289" s="90"/>
      <c r="D289" s="90"/>
      <c r="E289" s="90"/>
      <c r="F289" s="90"/>
      <c r="G289" s="90"/>
      <c r="H289" s="90"/>
      <c r="I289" s="90"/>
    </row>
    <row r="290" spans="1:9" x14ac:dyDescent="0.25">
      <c r="A290" s="90"/>
      <c r="B290" s="90"/>
      <c r="C290" s="90"/>
      <c r="D290" s="90"/>
      <c r="E290" s="90"/>
      <c r="F290" s="90"/>
      <c r="G290" s="90"/>
      <c r="H290" s="90"/>
      <c r="I290" s="90"/>
    </row>
    <row r="291" spans="1:9" x14ac:dyDescent="0.25">
      <c r="A291" s="90"/>
      <c r="B291" s="90"/>
      <c r="C291" s="90"/>
      <c r="D291" s="90"/>
      <c r="E291" s="90"/>
      <c r="F291" s="90"/>
      <c r="G291" s="90"/>
      <c r="H291" s="90"/>
      <c r="I291" s="90"/>
    </row>
    <row r="292" spans="1:9" x14ac:dyDescent="0.25">
      <c r="A292" s="90"/>
      <c r="B292" s="90"/>
      <c r="C292" s="90"/>
      <c r="D292" s="90"/>
      <c r="E292" s="90"/>
      <c r="F292" s="90"/>
      <c r="G292" s="90"/>
      <c r="H292" s="90"/>
      <c r="I292" s="90"/>
    </row>
    <row r="293" spans="1:9" x14ac:dyDescent="0.25">
      <c r="A293" s="90"/>
      <c r="B293" s="90"/>
      <c r="C293" s="90"/>
      <c r="D293" s="90"/>
      <c r="E293" s="90"/>
      <c r="F293" s="90"/>
      <c r="G293" s="90"/>
      <c r="H293" s="90"/>
      <c r="I293" s="90"/>
    </row>
    <row r="294" spans="1:9" x14ac:dyDescent="0.25">
      <c r="A294" s="90"/>
      <c r="B294" s="90"/>
      <c r="C294" s="90"/>
      <c r="D294" s="90"/>
      <c r="E294" s="90"/>
      <c r="F294" s="90"/>
      <c r="G294" s="90"/>
      <c r="H294" s="90"/>
      <c r="I294" s="90"/>
    </row>
    <row r="295" spans="1:9" x14ac:dyDescent="0.25">
      <c r="A295" s="90"/>
      <c r="B295" s="90"/>
      <c r="C295" s="90"/>
      <c r="D295" s="90"/>
      <c r="E295" s="90"/>
      <c r="F295" s="90"/>
      <c r="G295" s="90"/>
      <c r="H295" s="90"/>
      <c r="I295" s="90"/>
    </row>
    <row r="296" spans="1:9" x14ac:dyDescent="0.25">
      <c r="A296" s="90"/>
      <c r="B296" s="90"/>
      <c r="C296" s="90"/>
      <c r="D296" s="90"/>
      <c r="E296" s="90"/>
      <c r="F296" s="90"/>
      <c r="G296" s="90"/>
      <c r="H296" s="90"/>
      <c r="I296" s="90"/>
    </row>
    <row r="297" spans="1:9" x14ac:dyDescent="0.25">
      <c r="A297" s="90"/>
      <c r="B297" s="90"/>
      <c r="C297" s="90"/>
      <c r="D297" s="90"/>
      <c r="E297" s="90"/>
      <c r="F297" s="90"/>
      <c r="G297" s="90"/>
      <c r="H297" s="90"/>
      <c r="I297" s="90"/>
    </row>
    <row r="298" spans="1:9" x14ac:dyDescent="0.25">
      <c r="A298" s="90"/>
      <c r="B298" s="90"/>
      <c r="C298" s="90"/>
      <c r="D298" s="90"/>
      <c r="E298" s="90"/>
      <c r="F298" s="90"/>
      <c r="G298" s="90"/>
      <c r="H298" s="90"/>
      <c r="I298" s="90"/>
    </row>
    <row r="299" spans="1:9" x14ac:dyDescent="0.25">
      <c r="A299" s="90"/>
      <c r="B299" s="90"/>
      <c r="C299" s="90"/>
      <c r="D299" s="90"/>
      <c r="E299" s="90"/>
      <c r="F299" s="90"/>
      <c r="G299" s="90"/>
      <c r="H299" s="90"/>
      <c r="I299" s="90"/>
    </row>
    <row r="300" spans="1:9" x14ac:dyDescent="0.25">
      <c r="A300" s="90"/>
      <c r="B300" s="90"/>
      <c r="C300" s="90"/>
      <c r="D300" s="90"/>
      <c r="E300" s="90"/>
      <c r="F300" s="90"/>
      <c r="G300" s="90"/>
      <c r="H300" s="90"/>
      <c r="I300" s="90"/>
    </row>
    <row r="301" spans="1:9" x14ac:dyDescent="0.25">
      <c r="A301" s="90"/>
      <c r="B301" s="90"/>
      <c r="C301" s="90"/>
      <c r="D301" s="90"/>
      <c r="E301" s="90"/>
      <c r="F301" s="90"/>
      <c r="G301" s="90"/>
      <c r="H301" s="90"/>
      <c r="I301" s="90"/>
    </row>
    <row r="302" spans="1:9" x14ac:dyDescent="0.25">
      <c r="A302" s="90"/>
      <c r="B302" s="90"/>
      <c r="C302" s="90"/>
      <c r="D302" s="90"/>
      <c r="E302" s="90"/>
      <c r="F302" s="90"/>
      <c r="G302" s="90"/>
      <c r="H302" s="90"/>
      <c r="I302" s="90"/>
    </row>
    <row r="303" spans="1:9" x14ac:dyDescent="0.25">
      <c r="A303" s="90"/>
      <c r="B303" s="90"/>
      <c r="C303" s="90"/>
      <c r="D303" s="90"/>
      <c r="E303" s="90"/>
      <c r="F303" s="90"/>
      <c r="G303" s="90"/>
      <c r="H303" s="90"/>
      <c r="I303" s="90"/>
    </row>
    <row r="304" spans="1:9" x14ac:dyDescent="0.25">
      <c r="A304" s="90"/>
      <c r="B304" s="90"/>
      <c r="C304" s="90"/>
      <c r="D304" s="90"/>
      <c r="E304" s="90"/>
      <c r="F304" s="90"/>
      <c r="G304" s="90"/>
      <c r="H304" s="90"/>
      <c r="I304" s="90"/>
    </row>
    <row r="305" spans="1:9" x14ac:dyDescent="0.25">
      <c r="A305" s="90"/>
      <c r="B305" s="90"/>
      <c r="C305" s="90"/>
      <c r="D305" s="90"/>
      <c r="E305" s="90"/>
      <c r="F305" s="90"/>
      <c r="G305" s="90"/>
      <c r="H305" s="90"/>
      <c r="I305" s="90"/>
    </row>
    <row r="306" spans="1:9" x14ac:dyDescent="0.25">
      <c r="A306" s="90"/>
      <c r="B306" s="90"/>
      <c r="C306" s="90"/>
      <c r="D306" s="90"/>
      <c r="E306" s="90"/>
      <c r="F306" s="90"/>
      <c r="G306" s="90"/>
      <c r="H306" s="90"/>
      <c r="I306" s="90"/>
    </row>
    <row r="307" spans="1:9" x14ac:dyDescent="0.25">
      <c r="A307" s="90"/>
      <c r="B307" s="90"/>
      <c r="C307" s="90"/>
      <c r="D307" s="90"/>
      <c r="E307" s="90"/>
      <c r="F307" s="90"/>
      <c r="G307" s="90"/>
      <c r="H307" s="90"/>
      <c r="I307" s="90"/>
    </row>
    <row r="308" spans="1:9" x14ac:dyDescent="0.25">
      <c r="A308" s="90"/>
      <c r="B308" s="90"/>
      <c r="C308" s="90"/>
      <c r="D308" s="90"/>
      <c r="E308" s="90"/>
      <c r="F308" s="90"/>
      <c r="G308" s="90"/>
      <c r="H308" s="90"/>
      <c r="I308" s="90"/>
    </row>
    <row r="309" spans="1:9" x14ac:dyDescent="0.25">
      <c r="A309" s="90"/>
      <c r="B309" s="90"/>
      <c r="C309" s="90"/>
      <c r="D309" s="90"/>
      <c r="E309" s="90"/>
      <c r="F309" s="90"/>
      <c r="G309" s="90"/>
      <c r="H309" s="90"/>
      <c r="I309" s="90"/>
    </row>
    <row r="310" spans="1:9" x14ac:dyDescent="0.25">
      <c r="A310" s="90"/>
      <c r="B310" s="90"/>
      <c r="C310" s="90"/>
      <c r="D310" s="90"/>
      <c r="E310" s="90"/>
      <c r="F310" s="90"/>
      <c r="G310" s="90"/>
      <c r="H310" s="90"/>
      <c r="I310" s="90"/>
    </row>
    <row r="311" spans="1:9" x14ac:dyDescent="0.25">
      <c r="A311" s="90"/>
      <c r="B311" s="90"/>
      <c r="C311" s="90"/>
      <c r="D311" s="90"/>
      <c r="E311" s="90"/>
      <c r="F311" s="90"/>
      <c r="G311" s="90"/>
      <c r="H311" s="90"/>
      <c r="I311" s="90"/>
    </row>
    <row r="312" spans="1:9" x14ac:dyDescent="0.25">
      <c r="A312" s="90"/>
      <c r="B312" s="90"/>
      <c r="C312" s="90"/>
      <c r="D312" s="90"/>
      <c r="E312" s="90"/>
      <c r="F312" s="90"/>
      <c r="G312" s="90"/>
      <c r="H312" s="90"/>
      <c r="I312" s="90"/>
    </row>
    <row r="313" spans="1:9" x14ac:dyDescent="0.25">
      <c r="A313" s="90"/>
      <c r="B313" s="90"/>
      <c r="C313" s="90"/>
      <c r="D313" s="90"/>
      <c r="E313" s="90"/>
      <c r="F313" s="90"/>
      <c r="G313" s="90"/>
      <c r="H313" s="90"/>
      <c r="I313" s="90"/>
    </row>
    <row r="314" spans="1:9" x14ac:dyDescent="0.25">
      <c r="A314" s="90"/>
      <c r="B314" s="90"/>
      <c r="C314" s="90"/>
      <c r="D314" s="90"/>
      <c r="E314" s="90"/>
      <c r="F314" s="90"/>
      <c r="G314" s="90"/>
      <c r="H314" s="90"/>
      <c r="I314" s="90"/>
    </row>
    <row r="315" spans="1:9" x14ac:dyDescent="0.25">
      <c r="A315" s="90"/>
      <c r="B315" s="90"/>
      <c r="C315" s="90"/>
      <c r="D315" s="90"/>
      <c r="E315" s="90"/>
      <c r="F315" s="90"/>
      <c r="G315" s="90"/>
      <c r="H315" s="90"/>
      <c r="I315" s="90"/>
    </row>
    <row r="316" spans="1:9" x14ac:dyDescent="0.25">
      <c r="A316" s="90"/>
      <c r="B316" s="90"/>
      <c r="C316" s="90"/>
      <c r="D316" s="90"/>
      <c r="E316" s="90"/>
      <c r="F316" s="90"/>
      <c r="G316" s="90"/>
      <c r="H316" s="90"/>
      <c r="I316" s="90"/>
    </row>
    <row r="317" spans="1:9" x14ac:dyDescent="0.25">
      <c r="A317" s="90"/>
      <c r="B317" s="90"/>
      <c r="C317" s="90"/>
      <c r="D317" s="90"/>
      <c r="E317" s="90"/>
      <c r="F317" s="90"/>
      <c r="G317" s="90"/>
      <c r="H317" s="90"/>
      <c r="I317" s="90"/>
    </row>
    <row r="318" spans="1:9" x14ac:dyDescent="0.25">
      <c r="A318" s="90"/>
      <c r="B318" s="90"/>
      <c r="C318" s="90"/>
      <c r="D318" s="90"/>
      <c r="E318" s="90"/>
      <c r="F318" s="90"/>
      <c r="G318" s="90"/>
      <c r="H318" s="90"/>
      <c r="I318" s="90"/>
    </row>
    <row r="319" spans="1:9" x14ac:dyDescent="0.25">
      <c r="A319" s="90"/>
      <c r="B319" s="90"/>
      <c r="C319" s="90"/>
      <c r="D319" s="90"/>
      <c r="E319" s="90"/>
      <c r="F319" s="90"/>
      <c r="G319" s="90"/>
      <c r="H319" s="90"/>
      <c r="I319" s="90"/>
    </row>
    <row r="320" spans="1:9" x14ac:dyDescent="0.25">
      <c r="A320" s="90"/>
      <c r="B320" s="90"/>
      <c r="C320" s="90"/>
      <c r="D320" s="90"/>
      <c r="E320" s="90"/>
      <c r="F320" s="90"/>
      <c r="G320" s="90"/>
      <c r="H320" s="90"/>
      <c r="I320" s="90"/>
    </row>
    <row r="321" spans="1:9" x14ac:dyDescent="0.25">
      <c r="A321" s="90"/>
      <c r="B321" s="90"/>
      <c r="C321" s="90"/>
      <c r="D321" s="90"/>
      <c r="E321" s="90"/>
      <c r="F321" s="90"/>
      <c r="G321" s="90"/>
      <c r="H321" s="90"/>
      <c r="I321" s="90"/>
    </row>
    <row r="322" spans="1:9" x14ac:dyDescent="0.25">
      <c r="A322" s="90"/>
      <c r="B322" s="90"/>
      <c r="C322" s="90"/>
      <c r="D322" s="90"/>
      <c r="E322" s="90"/>
      <c r="F322" s="90"/>
      <c r="G322" s="90"/>
      <c r="H322" s="90"/>
      <c r="I322" s="90"/>
    </row>
    <row r="323" spans="1:9" x14ac:dyDescent="0.25">
      <c r="A323" s="90"/>
      <c r="B323" s="90"/>
      <c r="C323" s="90"/>
      <c r="D323" s="90"/>
      <c r="E323" s="90"/>
      <c r="F323" s="90"/>
      <c r="G323" s="90"/>
      <c r="H323" s="90"/>
      <c r="I323" s="90"/>
    </row>
    <row r="324" spans="1:9" x14ac:dyDescent="0.25">
      <c r="A324" s="90"/>
      <c r="B324" s="90"/>
      <c r="C324" s="90"/>
      <c r="D324" s="90"/>
      <c r="E324" s="90"/>
      <c r="F324" s="90"/>
      <c r="G324" s="90"/>
      <c r="H324" s="90"/>
      <c r="I324" s="90"/>
    </row>
    <row r="325" spans="1:9" x14ac:dyDescent="0.25">
      <c r="A325" s="90"/>
      <c r="B325" s="90"/>
      <c r="C325" s="90"/>
      <c r="D325" s="90"/>
      <c r="E325" s="90"/>
      <c r="F325" s="90"/>
      <c r="G325" s="90"/>
      <c r="H325" s="90"/>
      <c r="I325" s="90"/>
    </row>
    <row r="326" spans="1:9" x14ac:dyDescent="0.25">
      <c r="A326" s="90"/>
      <c r="B326" s="90"/>
      <c r="C326" s="90"/>
      <c r="D326" s="90"/>
      <c r="E326" s="90"/>
      <c r="F326" s="90"/>
      <c r="G326" s="90"/>
      <c r="H326" s="90"/>
      <c r="I326" s="90"/>
    </row>
    <row r="327" spans="1:9" x14ac:dyDescent="0.25">
      <c r="A327" s="90"/>
      <c r="B327" s="90"/>
      <c r="C327" s="90"/>
      <c r="D327" s="90"/>
      <c r="E327" s="90"/>
      <c r="F327" s="90"/>
      <c r="G327" s="90"/>
      <c r="H327" s="90"/>
      <c r="I327" s="90"/>
    </row>
    <row r="328" spans="1:9" x14ac:dyDescent="0.25">
      <c r="A328" s="90"/>
      <c r="B328" s="90"/>
      <c r="C328" s="90"/>
      <c r="D328" s="90"/>
      <c r="E328" s="90"/>
      <c r="F328" s="90"/>
      <c r="G328" s="90"/>
      <c r="H328" s="90"/>
      <c r="I328" s="90"/>
    </row>
    <row r="329" spans="1:9" x14ac:dyDescent="0.25">
      <c r="A329" s="90"/>
      <c r="B329" s="90"/>
      <c r="C329" s="90"/>
      <c r="D329" s="90"/>
      <c r="E329" s="90"/>
      <c r="F329" s="90"/>
      <c r="G329" s="90"/>
      <c r="H329" s="90"/>
      <c r="I329" s="90"/>
    </row>
    <row r="330" spans="1:9" x14ac:dyDescent="0.25">
      <c r="A330" s="90"/>
      <c r="B330" s="90"/>
      <c r="C330" s="90"/>
      <c r="D330" s="90"/>
      <c r="E330" s="90"/>
      <c r="F330" s="90"/>
      <c r="G330" s="90"/>
      <c r="H330" s="90"/>
      <c r="I330" s="90"/>
    </row>
    <row r="331" spans="1:9" x14ac:dyDescent="0.25">
      <c r="A331" s="90"/>
      <c r="B331" s="90"/>
      <c r="C331" s="90"/>
      <c r="D331" s="90"/>
      <c r="E331" s="90"/>
      <c r="F331" s="90"/>
      <c r="G331" s="90"/>
      <c r="H331" s="90"/>
      <c r="I331" s="90"/>
    </row>
    <row r="332" spans="1:9" x14ac:dyDescent="0.25">
      <c r="A332" s="90"/>
      <c r="B332" s="90"/>
      <c r="C332" s="90"/>
      <c r="D332" s="90"/>
      <c r="E332" s="90"/>
      <c r="F332" s="90"/>
      <c r="G332" s="90"/>
      <c r="H332" s="90"/>
      <c r="I332" s="90"/>
    </row>
    <row r="333" spans="1:9" x14ac:dyDescent="0.25">
      <c r="A333" s="90"/>
      <c r="B333" s="90"/>
      <c r="C333" s="90"/>
      <c r="D333" s="90"/>
      <c r="E333" s="90"/>
      <c r="F333" s="90"/>
      <c r="G333" s="90"/>
      <c r="H333" s="90"/>
      <c r="I333" s="90"/>
    </row>
    <row r="334" spans="1:9" x14ac:dyDescent="0.25">
      <c r="A334" s="90"/>
      <c r="B334" s="90"/>
      <c r="C334" s="90"/>
      <c r="D334" s="90"/>
      <c r="E334" s="90"/>
      <c r="F334" s="90"/>
      <c r="G334" s="90"/>
      <c r="H334" s="90"/>
      <c r="I334" s="90"/>
    </row>
    <row r="335" spans="1:9" x14ac:dyDescent="0.25">
      <c r="A335" s="90"/>
      <c r="B335" s="90"/>
      <c r="C335" s="90"/>
      <c r="D335" s="90"/>
      <c r="E335" s="90"/>
      <c r="F335" s="90"/>
      <c r="G335" s="90"/>
      <c r="H335" s="90"/>
      <c r="I335" s="90"/>
    </row>
    <row r="336" spans="1:9" x14ac:dyDescent="0.25">
      <c r="A336" s="90"/>
      <c r="B336" s="90"/>
      <c r="C336" s="90"/>
      <c r="D336" s="90"/>
      <c r="E336" s="90"/>
      <c r="F336" s="90"/>
      <c r="G336" s="90"/>
      <c r="H336" s="90"/>
      <c r="I336" s="90"/>
    </row>
    <row r="337" spans="1:9" x14ac:dyDescent="0.25">
      <c r="A337" s="90"/>
      <c r="B337" s="90"/>
      <c r="C337" s="90"/>
      <c r="D337" s="90"/>
      <c r="E337" s="90"/>
      <c r="F337" s="90"/>
      <c r="G337" s="90"/>
      <c r="H337" s="90"/>
      <c r="I337" s="90"/>
    </row>
    <row r="338" spans="1:9" x14ac:dyDescent="0.25">
      <c r="A338" s="90"/>
      <c r="B338" s="90"/>
      <c r="C338" s="90"/>
      <c r="D338" s="90"/>
      <c r="E338" s="90"/>
      <c r="F338" s="90"/>
      <c r="G338" s="90"/>
      <c r="H338" s="90"/>
      <c r="I338" s="90"/>
    </row>
    <row r="339" spans="1:9" x14ac:dyDescent="0.25">
      <c r="A339" s="90"/>
      <c r="B339" s="90"/>
      <c r="C339" s="90"/>
      <c r="D339" s="90"/>
      <c r="E339" s="90"/>
      <c r="F339" s="90"/>
      <c r="G339" s="90"/>
      <c r="H339" s="90"/>
      <c r="I339" s="90"/>
    </row>
    <row r="340" spans="1:9" x14ac:dyDescent="0.25">
      <c r="A340" s="90"/>
      <c r="B340" s="90"/>
      <c r="C340" s="90"/>
      <c r="D340" s="90"/>
      <c r="E340" s="90"/>
      <c r="F340" s="90"/>
      <c r="G340" s="90"/>
      <c r="H340" s="90"/>
      <c r="I340" s="90"/>
    </row>
    <row r="341" spans="1:9" x14ac:dyDescent="0.25">
      <c r="A341" s="90"/>
      <c r="B341" s="90"/>
      <c r="C341" s="90"/>
      <c r="D341" s="90"/>
      <c r="E341" s="90"/>
      <c r="F341" s="90"/>
      <c r="G341" s="90"/>
      <c r="H341" s="90"/>
      <c r="I341" s="90"/>
    </row>
    <row r="342" spans="1:9" x14ac:dyDescent="0.25">
      <c r="A342" s="90"/>
      <c r="B342" s="90"/>
      <c r="C342" s="90"/>
      <c r="D342" s="90"/>
      <c r="E342" s="90"/>
      <c r="F342" s="90"/>
      <c r="G342" s="90"/>
      <c r="H342" s="90"/>
      <c r="I342" s="90"/>
    </row>
    <row r="343" spans="1:9" x14ac:dyDescent="0.25">
      <c r="A343" s="90"/>
      <c r="B343" s="90"/>
      <c r="C343" s="90"/>
      <c r="D343" s="90"/>
      <c r="E343" s="90"/>
      <c r="F343" s="90"/>
      <c r="G343" s="90"/>
      <c r="H343" s="90"/>
      <c r="I343" s="90"/>
    </row>
    <row r="344" spans="1:9" x14ac:dyDescent="0.25">
      <c r="A344" s="90"/>
      <c r="B344" s="90"/>
      <c r="C344" s="90"/>
      <c r="D344" s="90"/>
      <c r="E344" s="90"/>
      <c r="F344" s="90"/>
      <c r="G344" s="90"/>
      <c r="H344" s="90"/>
      <c r="I344" s="90"/>
    </row>
    <row r="345" spans="1:9" x14ac:dyDescent="0.25">
      <c r="A345" s="90"/>
      <c r="B345" s="90"/>
      <c r="C345" s="90"/>
      <c r="D345" s="90"/>
      <c r="E345" s="90"/>
      <c r="F345" s="90"/>
      <c r="G345" s="90"/>
      <c r="H345" s="90"/>
      <c r="I345" s="90"/>
    </row>
    <row r="346" spans="1:9" x14ac:dyDescent="0.25">
      <c r="A346" s="90"/>
      <c r="B346" s="90"/>
      <c r="C346" s="90"/>
      <c r="D346" s="90"/>
      <c r="E346" s="90"/>
      <c r="F346" s="90"/>
      <c r="G346" s="90"/>
      <c r="H346" s="90"/>
      <c r="I346" s="90"/>
    </row>
    <row r="347" spans="1:9" x14ac:dyDescent="0.25">
      <c r="A347" s="90"/>
      <c r="B347" s="90"/>
      <c r="C347" s="90"/>
      <c r="D347" s="90"/>
      <c r="E347" s="90"/>
      <c r="F347" s="90"/>
      <c r="G347" s="90"/>
      <c r="H347" s="90"/>
      <c r="I347" s="90"/>
    </row>
    <row r="348" spans="1:9" x14ac:dyDescent="0.25">
      <c r="A348" s="90"/>
      <c r="B348" s="90"/>
      <c r="C348" s="90"/>
      <c r="D348" s="90"/>
      <c r="E348" s="90"/>
      <c r="F348" s="90"/>
      <c r="G348" s="90"/>
      <c r="H348" s="90"/>
      <c r="I348" s="90"/>
    </row>
    <row r="349" spans="1:9" x14ac:dyDescent="0.25">
      <c r="A349" s="90"/>
      <c r="B349" s="90"/>
      <c r="C349" s="90"/>
      <c r="D349" s="90"/>
      <c r="E349" s="90"/>
      <c r="F349" s="90"/>
      <c r="G349" s="90"/>
      <c r="H349" s="90"/>
      <c r="I349" s="90"/>
    </row>
    <row r="350" spans="1:9" x14ac:dyDescent="0.25">
      <c r="A350" s="90"/>
      <c r="B350" s="90"/>
      <c r="C350" s="90"/>
      <c r="D350" s="90"/>
      <c r="E350" s="90"/>
      <c r="F350" s="90"/>
      <c r="G350" s="90"/>
      <c r="H350" s="90"/>
      <c r="I350" s="90"/>
    </row>
    <row r="351" spans="1:9" x14ac:dyDescent="0.25">
      <c r="A351" s="90"/>
      <c r="B351" s="90"/>
      <c r="C351" s="90"/>
      <c r="D351" s="90"/>
      <c r="E351" s="90"/>
      <c r="F351" s="90"/>
      <c r="G351" s="90"/>
      <c r="H351" s="90"/>
      <c r="I351" s="90"/>
    </row>
    <row r="352" spans="1:9" x14ac:dyDescent="0.25">
      <c r="A352" s="90"/>
      <c r="B352" s="90"/>
      <c r="C352" s="90"/>
      <c r="D352" s="90"/>
      <c r="E352" s="90"/>
      <c r="F352" s="90"/>
      <c r="G352" s="90"/>
      <c r="H352" s="90"/>
      <c r="I352" s="90"/>
    </row>
    <row r="353" spans="1:9" x14ac:dyDescent="0.25">
      <c r="A353" s="90"/>
      <c r="B353" s="90"/>
      <c r="C353" s="90"/>
      <c r="D353" s="90"/>
      <c r="E353" s="90"/>
      <c r="F353" s="90"/>
      <c r="G353" s="90"/>
      <c r="H353" s="90"/>
      <c r="I353" s="90"/>
    </row>
    <row r="354" spans="1:9" x14ac:dyDescent="0.25">
      <c r="A354" s="90"/>
      <c r="B354" s="90"/>
      <c r="C354" s="90"/>
      <c r="D354" s="90"/>
      <c r="E354" s="90"/>
      <c r="F354" s="90"/>
      <c r="G354" s="90"/>
      <c r="H354" s="90"/>
      <c r="I354" s="90"/>
    </row>
    <row r="355" spans="1:9" x14ac:dyDescent="0.25">
      <c r="A355" s="90"/>
      <c r="B355" s="90"/>
      <c r="C355" s="90"/>
      <c r="D355" s="90"/>
      <c r="E355" s="90"/>
      <c r="F355" s="90"/>
      <c r="G355" s="90"/>
      <c r="H355" s="90"/>
      <c r="I355" s="90"/>
    </row>
    <row r="356" spans="1:9" x14ac:dyDescent="0.25">
      <c r="A356" s="90"/>
      <c r="B356" s="90"/>
      <c r="C356" s="90"/>
      <c r="D356" s="90"/>
      <c r="E356" s="90"/>
      <c r="F356" s="90"/>
      <c r="G356" s="90"/>
      <c r="H356" s="90"/>
      <c r="I356" s="90"/>
    </row>
    <row r="357" spans="1:9" x14ac:dyDescent="0.25">
      <c r="A357" s="90"/>
      <c r="B357" s="90"/>
      <c r="C357" s="90"/>
      <c r="D357" s="90"/>
      <c r="E357" s="90"/>
      <c r="F357" s="90"/>
      <c r="G357" s="90"/>
      <c r="H357" s="90"/>
      <c r="I357" s="90"/>
    </row>
    <row r="358" spans="1:9" x14ac:dyDescent="0.25">
      <c r="A358" s="90"/>
      <c r="B358" s="90"/>
      <c r="C358" s="90"/>
      <c r="D358" s="90"/>
      <c r="E358" s="90"/>
      <c r="F358" s="90"/>
      <c r="G358" s="90"/>
      <c r="H358" s="90"/>
      <c r="I358" s="90"/>
    </row>
    <row r="359" spans="1:9" x14ac:dyDescent="0.25">
      <c r="A359" s="90"/>
      <c r="B359" s="90"/>
      <c r="C359" s="90"/>
      <c r="D359" s="90"/>
      <c r="E359" s="90"/>
      <c r="F359" s="90"/>
      <c r="G359" s="90"/>
      <c r="H359" s="90"/>
      <c r="I359" s="90"/>
    </row>
    <row r="360" spans="1:9" x14ac:dyDescent="0.25">
      <c r="A360" s="90"/>
      <c r="B360" s="90"/>
      <c r="C360" s="90"/>
      <c r="D360" s="90"/>
      <c r="E360" s="90"/>
      <c r="F360" s="90"/>
      <c r="G360" s="90"/>
      <c r="H360" s="90"/>
      <c r="I360" s="90"/>
    </row>
    <row r="361" spans="1:9" x14ac:dyDescent="0.25">
      <c r="A361" s="90"/>
      <c r="B361" s="90"/>
      <c r="C361" s="90"/>
      <c r="D361" s="90"/>
      <c r="E361" s="90"/>
      <c r="F361" s="90"/>
      <c r="G361" s="90"/>
      <c r="H361" s="90"/>
      <c r="I361" s="90"/>
    </row>
    <row r="362" spans="1:9" x14ac:dyDescent="0.25">
      <c r="A362" s="90"/>
      <c r="B362" s="90"/>
      <c r="C362" s="90"/>
      <c r="D362" s="90"/>
      <c r="E362" s="90"/>
      <c r="F362" s="90"/>
      <c r="G362" s="90"/>
      <c r="H362" s="90"/>
      <c r="I362" s="90"/>
    </row>
    <row r="363" spans="1:9" x14ac:dyDescent="0.25">
      <c r="A363" s="90"/>
      <c r="B363" s="90"/>
      <c r="C363" s="90"/>
      <c r="D363" s="90"/>
      <c r="E363" s="90"/>
      <c r="F363" s="90"/>
      <c r="G363" s="90"/>
      <c r="H363" s="90"/>
      <c r="I363" s="90"/>
    </row>
    <row r="364" spans="1:9" x14ac:dyDescent="0.25">
      <c r="A364" s="90"/>
      <c r="B364" s="90"/>
      <c r="C364" s="90"/>
      <c r="D364" s="90"/>
      <c r="E364" s="90"/>
      <c r="F364" s="90"/>
      <c r="G364" s="90"/>
      <c r="H364" s="90"/>
      <c r="I364" s="90"/>
    </row>
    <row r="365" spans="1:9" x14ac:dyDescent="0.25">
      <c r="A365" s="90"/>
      <c r="B365" s="90"/>
      <c r="C365" s="90"/>
      <c r="D365" s="90"/>
      <c r="E365" s="90"/>
      <c r="F365" s="90"/>
      <c r="G365" s="90"/>
      <c r="H365" s="90"/>
      <c r="I365" s="90"/>
    </row>
    <row r="366" spans="1:9" x14ac:dyDescent="0.25">
      <c r="A366" s="90"/>
      <c r="B366" s="90"/>
      <c r="C366" s="90"/>
      <c r="D366" s="90"/>
      <c r="E366" s="90"/>
      <c r="F366" s="90"/>
      <c r="G366" s="90"/>
      <c r="H366" s="90"/>
      <c r="I366" s="90"/>
    </row>
    <row r="367" spans="1:9" x14ac:dyDescent="0.25">
      <c r="A367" s="90"/>
      <c r="B367" s="90"/>
      <c r="C367" s="90"/>
      <c r="D367" s="90"/>
      <c r="E367" s="90"/>
      <c r="F367" s="90"/>
      <c r="G367" s="90"/>
      <c r="H367" s="90"/>
      <c r="I367" s="90"/>
    </row>
    <row r="368" spans="1:9" x14ac:dyDescent="0.25">
      <c r="A368" s="90"/>
      <c r="B368" s="90"/>
      <c r="C368" s="90"/>
      <c r="D368" s="90"/>
      <c r="E368" s="90"/>
      <c r="F368" s="90"/>
      <c r="G368" s="90"/>
      <c r="H368" s="90"/>
      <c r="I368" s="90"/>
    </row>
    <row r="369" spans="1:9" x14ac:dyDescent="0.25">
      <c r="A369" s="90"/>
      <c r="B369" s="90"/>
      <c r="C369" s="90"/>
      <c r="D369" s="90"/>
      <c r="E369" s="90"/>
      <c r="F369" s="90"/>
      <c r="G369" s="90"/>
      <c r="H369" s="90"/>
      <c r="I369" s="90"/>
    </row>
    <row r="370" spans="1:9" x14ac:dyDescent="0.25">
      <c r="A370" s="90"/>
      <c r="B370" s="90"/>
      <c r="C370" s="90"/>
      <c r="D370" s="90"/>
      <c r="E370" s="90"/>
      <c r="F370" s="90"/>
      <c r="G370" s="90"/>
      <c r="H370" s="90"/>
      <c r="I370" s="90"/>
    </row>
    <row r="371" spans="1:9" x14ac:dyDescent="0.25">
      <c r="A371" s="90"/>
      <c r="B371" s="90"/>
      <c r="C371" s="90"/>
      <c r="D371" s="90"/>
      <c r="E371" s="90"/>
      <c r="F371" s="90"/>
      <c r="G371" s="90"/>
      <c r="H371" s="90"/>
      <c r="I371" s="90"/>
    </row>
    <row r="372" spans="1:9" x14ac:dyDescent="0.25">
      <c r="A372" s="90"/>
      <c r="B372" s="90"/>
      <c r="C372" s="90"/>
      <c r="D372" s="90"/>
      <c r="E372" s="90"/>
      <c r="F372" s="90"/>
      <c r="G372" s="90"/>
      <c r="H372" s="90"/>
      <c r="I372" s="90"/>
    </row>
    <row r="373" spans="1:9" x14ac:dyDescent="0.25">
      <c r="A373" s="90"/>
      <c r="B373" s="90"/>
      <c r="C373" s="90"/>
      <c r="D373" s="90"/>
      <c r="E373" s="90"/>
      <c r="F373" s="90"/>
      <c r="G373" s="90"/>
      <c r="H373" s="90"/>
      <c r="I373" s="90"/>
    </row>
    <row r="374" spans="1:9" x14ac:dyDescent="0.25">
      <c r="A374" s="90"/>
      <c r="B374" s="90"/>
      <c r="C374" s="90"/>
      <c r="D374" s="90"/>
      <c r="E374" s="90"/>
      <c r="F374" s="90"/>
      <c r="G374" s="90"/>
      <c r="H374" s="90"/>
      <c r="I374" s="90"/>
    </row>
    <row r="375" spans="1:9" x14ac:dyDescent="0.25">
      <c r="A375" s="90"/>
      <c r="B375" s="90"/>
      <c r="C375" s="90"/>
      <c r="D375" s="90"/>
      <c r="E375" s="90"/>
      <c r="F375" s="90"/>
      <c r="G375" s="90"/>
      <c r="H375" s="90"/>
      <c r="I375" s="90"/>
    </row>
    <row r="376" spans="1:9" x14ac:dyDescent="0.25">
      <c r="A376" s="90"/>
      <c r="B376" s="90"/>
      <c r="C376" s="90"/>
      <c r="D376" s="90"/>
      <c r="E376" s="90"/>
      <c r="F376" s="90"/>
      <c r="G376" s="90"/>
      <c r="H376" s="90"/>
      <c r="I376" s="90"/>
    </row>
    <row r="377" spans="1:9" x14ac:dyDescent="0.25">
      <c r="A377" s="90"/>
      <c r="B377" s="90"/>
      <c r="C377" s="90"/>
      <c r="D377" s="90"/>
      <c r="E377" s="90"/>
      <c r="F377" s="90"/>
      <c r="G377" s="90"/>
      <c r="H377" s="90"/>
      <c r="I377" s="90"/>
    </row>
    <row r="378" spans="1:9" x14ac:dyDescent="0.25">
      <c r="A378" s="90"/>
      <c r="B378" s="90"/>
      <c r="C378" s="90"/>
      <c r="D378" s="90"/>
      <c r="E378" s="90"/>
      <c r="F378" s="90"/>
      <c r="G378" s="90"/>
      <c r="H378" s="90"/>
      <c r="I378" s="90"/>
    </row>
    <row r="379" spans="1:9" x14ac:dyDescent="0.25">
      <c r="A379" s="90"/>
      <c r="B379" s="90"/>
      <c r="C379" s="90"/>
      <c r="D379" s="90"/>
      <c r="E379" s="90"/>
      <c r="F379" s="90"/>
      <c r="G379" s="90"/>
      <c r="H379" s="90"/>
      <c r="I379" s="90"/>
    </row>
    <row r="380" spans="1:9" x14ac:dyDescent="0.25">
      <c r="A380" s="90"/>
      <c r="B380" s="90"/>
      <c r="C380" s="90"/>
      <c r="D380" s="90"/>
      <c r="E380" s="90"/>
      <c r="F380" s="90"/>
      <c r="G380" s="90"/>
      <c r="H380" s="90"/>
      <c r="I380" s="90"/>
    </row>
    <row r="381" spans="1:9" x14ac:dyDescent="0.25">
      <c r="A381" s="90"/>
      <c r="B381" s="90"/>
      <c r="C381" s="90"/>
      <c r="D381" s="90"/>
      <c r="E381" s="90"/>
      <c r="F381" s="90"/>
      <c r="G381" s="90"/>
      <c r="H381" s="90"/>
      <c r="I381" s="90"/>
    </row>
    <row r="382" spans="1:9" x14ac:dyDescent="0.25">
      <c r="A382" s="90"/>
      <c r="B382" s="90"/>
      <c r="C382" s="90"/>
      <c r="D382" s="90"/>
      <c r="E382" s="90"/>
      <c r="F382" s="90"/>
      <c r="G382" s="90"/>
      <c r="H382" s="90"/>
      <c r="I382" s="90"/>
    </row>
    <row r="383" spans="1:9" x14ac:dyDescent="0.25">
      <c r="A383" s="90"/>
      <c r="B383" s="90"/>
      <c r="C383" s="90"/>
      <c r="D383" s="90"/>
      <c r="E383" s="90"/>
      <c r="F383" s="90"/>
      <c r="G383" s="90"/>
      <c r="H383" s="90"/>
      <c r="I383" s="90"/>
    </row>
    <row r="384" spans="1:9" x14ac:dyDescent="0.25">
      <c r="A384" s="90"/>
      <c r="B384" s="90"/>
      <c r="C384" s="90"/>
      <c r="D384" s="90"/>
      <c r="E384" s="90"/>
      <c r="F384" s="90"/>
      <c r="G384" s="90"/>
      <c r="H384" s="90"/>
      <c r="I384" s="90"/>
    </row>
    <row r="385" spans="1:9" x14ac:dyDescent="0.25">
      <c r="A385" s="90"/>
      <c r="B385" s="90"/>
      <c r="C385" s="90"/>
      <c r="D385" s="90"/>
      <c r="E385" s="90"/>
      <c r="F385" s="90"/>
      <c r="G385" s="90"/>
      <c r="H385" s="90"/>
      <c r="I385" s="90"/>
    </row>
    <row r="386" spans="1:9" x14ac:dyDescent="0.25">
      <c r="A386" s="90"/>
      <c r="B386" s="90"/>
      <c r="C386" s="90"/>
      <c r="D386" s="90"/>
      <c r="E386" s="90"/>
      <c r="F386" s="90"/>
      <c r="G386" s="90"/>
      <c r="H386" s="90"/>
      <c r="I386" s="90"/>
    </row>
    <row r="387" spans="1:9" x14ac:dyDescent="0.25">
      <c r="A387" s="90"/>
      <c r="B387" s="90"/>
      <c r="C387" s="90"/>
      <c r="D387" s="90"/>
      <c r="E387" s="90"/>
      <c r="F387" s="90"/>
      <c r="G387" s="90"/>
      <c r="H387" s="90"/>
      <c r="I387" s="90"/>
    </row>
    <row r="388" spans="1:9" x14ac:dyDescent="0.25">
      <c r="A388" s="90"/>
      <c r="B388" s="90"/>
      <c r="C388" s="90"/>
      <c r="D388" s="90"/>
      <c r="E388" s="90"/>
      <c r="F388" s="90"/>
      <c r="G388" s="90"/>
      <c r="H388" s="90"/>
      <c r="I388" s="90"/>
    </row>
    <row r="389" spans="1:9" x14ac:dyDescent="0.25">
      <c r="A389" s="90"/>
      <c r="B389" s="90"/>
      <c r="C389" s="90"/>
      <c r="D389" s="90"/>
      <c r="E389" s="90"/>
      <c r="F389" s="90"/>
      <c r="G389" s="90"/>
      <c r="H389" s="90"/>
      <c r="I389" s="90"/>
    </row>
    <row r="390" spans="1:9" x14ac:dyDescent="0.25">
      <c r="A390" s="90"/>
      <c r="B390" s="90"/>
      <c r="C390" s="90"/>
      <c r="D390" s="90"/>
      <c r="E390" s="90"/>
      <c r="F390" s="90"/>
      <c r="G390" s="90"/>
      <c r="H390" s="90"/>
      <c r="I390" s="90"/>
    </row>
    <row r="391" spans="1:9" x14ac:dyDescent="0.25">
      <c r="A391" s="90"/>
      <c r="B391" s="90"/>
      <c r="C391" s="90"/>
      <c r="D391" s="90"/>
      <c r="E391" s="90"/>
      <c r="F391" s="90"/>
      <c r="G391" s="90"/>
      <c r="H391" s="90"/>
      <c r="I391" s="90"/>
    </row>
    <row r="392" spans="1:9" x14ac:dyDescent="0.25">
      <c r="A392" s="90"/>
      <c r="B392" s="90"/>
      <c r="C392" s="90"/>
      <c r="D392" s="90"/>
      <c r="E392" s="90"/>
      <c r="F392" s="90"/>
      <c r="G392" s="90"/>
      <c r="H392" s="90"/>
      <c r="I392" s="90"/>
    </row>
    <row r="393" spans="1:9" x14ac:dyDescent="0.25">
      <c r="A393" s="90"/>
      <c r="B393" s="90"/>
      <c r="C393" s="90"/>
      <c r="D393" s="90"/>
      <c r="E393" s="90"/>
      <c r="F393" s="90"/>
      <c r="G393" s="90"/>
      <c r="H393" s="90"/>
      <c r="I393" s="90"/>
    </row>
    <row r="394" spans="1:9" x14ac:dyDescent="0.25">
      <c r="A394" s="90"/>
      <c r="B394" s="90"/>
      <c r="C394" s="90"/>
      <c r="D394" s="90"/>
      <c r="E394" s="90"/>
      <c r="F394" s="90"/>
      <c r="G394" s="90"/>
      <c r="H394" s="90"/>
      <c r="I394" s="90"/>
    </row>
    <row r="395" spans="1:9" x14ac:dyDescent="0.25">
      <c r="A395" s="90"/>
      <c r="B395" s="90"/>
      <c r="C395" s="90"/>
      <c r="D395" s="90"/>
      <c r="E395" s="90"/>
      <c r="F395" s="90"/>
      <c r="G395" s="90"/>
      <c r="H395" s="90"/>
      <c r="I395" s="90"/>
    </row>
    <row r="396" spans="1:9" x14ac:dyDescent="0.25">
      <c r="A396" s="90"/>
      <c r="B396" s="90"/>
      <c r="C396" s="90"/>
      <c r="D396" s="90"/>
      <c r="E396" s="90"/>
      <c r="F396" s="90"/>
      <c r="G396" s="90"/>
      <c r="H396" s="90"/>
      <c r="I396" s="90"/>
    </row>
    <row r="397" spans="1:9" x14ac:dyDescent="0.25">
      <c r="A397" s="90"/>
      <c r="B397" s="90"/>
      <c r="C397" s="90"/>
      <c r="D397" s="90"/>
      <c r="E397" s="90"/>
      <c r="F397" s="90"/>
      <c r="G397" s="90"/>
      <c r="H397" s="90"/>
      <c r="I397" s="90"/>
    </row>
    <row r="398" spans="1:9" x14ac:dyDescent="0.25">
      <c r="A398" s="90"/>
      <c r="B398" s="90"/>
      <c r="C398" s="90"/>
      <c r="D398" s="90"/>
      <c r="E398" s="90"/>
      <c r="F398" s="90"/>
      <c r="G398" s="90"/>
      <c r="H398" s="90"/>
      <c r="I398" s="90"/>
    </row>
    <row r="399" spans="1:9" x14ac:dyDescent="0.25">
      <c r="A399" s="90"/>
      <c r="B399" s="90"/>
      <c r="C399" s="90"/>
      <c r="D399" s="90"/>
      <c r="E399" s="90"/>
      <c r="F399" s="90"/>
      <c r="G399" s="90"/>
      <c r="H399" s="90"/>
      <c r="I399" s="90"/>
    </row>
    <row r="400" spans="1:9" x14ac:dyDescent="0.25">
      <c r="A400" s="90"/>
      <c r="B400" s="90"/>
      <c r="C400" s="90"/>
      <c r="D400" s="90"/>
      <c r="E400" s="90"/>
      <c r="F400" s="90"/>
      <c r="G400" s="90"/>
      <c r="H400" s="90"/>
      <c r="I400" s="90"/>
    </row>
    <row r="401" spans="1:9" x14ac:dyDescent="0.25">
      <c r="A401" s="90"/>
      <c r="B401" s="90"/>
      <c r="C401" s="90"/>
      <c r="D401" s="90"/>
      <c r="E401" s="90"/>
      <c r="F401" s="90"/>
      <c r="G401" s="90"/>
      <c r="H401" s="90"/>
      <c r="I401" s="90"/>
    </row>
    <row r="402" spans="1:9" x14ac:dyDescent="0.25">
      <c r="A402" s="90"/>
      <c r="B402" s="90"/>
      <c r="C402" s="90"/>
      <c r="D402" s="90"/>
      <c r="E402" s="90"/>
      <c r="F402" s="90"/>
      <c r="G402" s="90"/>
      <c r="H402" s="90"/>
      <c r="I402" s="90"/>
    </row>
    <row r="403" spans="1:9" x14ac:dyDescent="0.25">
      <c r="A403" s="90"/>
      <c r="B403" s="90"/>
      <c r="C403" s="90"/>
      <c r="D403" s="90"/>
      <c r="E403" s="90"/>
      <c r="F403" s="90"/>
      <c r="G403" s="90"/>
      <c r="H403" s="90"/>
      <c r="I403" s="90"/>
    </row>
    <row r="404" spans="1:9" x14ac:dyDescent="0.25">
      <c r="A404" s="90"/>
      <c r="B404" s="90"/>
      <c r="C404" s="90"/>
      <c r="D404" s="90"/>
      <c r="E404" s="90"/>
      <c r="F404" s="90"/>
      <c r="G404" s="90"/>
      <c r="H404" s="90"/>
      <c r="I404" s="90"/>
    </row>
    <row r="405" spans="1:9" x14ac:dyDescent="0.25">
      <c r="A405" s="90"/>
      <c r="B405" s="90"/>
      <c r="C405" s="90"/>
      <c r="D405" s="90"/>
      <c r="E405" s="90"/>
      <c r="F405" s="90"/>
      <c r="G405" s="90"/>
      <c r="H405" s="90"/>
      <c r="I405" s="90"/>
    </row>
    <row r="406" spans="1:9" x14ac:dyDescent="0.25">
      <c r="A406" s="90"/>
      <c r="B406" s="90"/>
      <c r="C406" s="90"/>
      <c r="D406" s="90"/>
      <c r="E406" s="90"/>
      <c r="F406" s="90"/>
      <c r="G406" s="90"/>
      <c r="H406" s="90"/>
      <c r="I406" s="90"/>
    </row>
    <row r="407" spans="1:9" x14ac:dyDescent="0.25">
      <c r="A407" s="90"/>
      <c r="B407" s="90"/>
      <c r="C407" s="90"/>
      <c r="D407" s="90"/>
      <c r="E407" s="90"/>
      <c r="F407" s="90"/>
      <c r="G407" s="90"/>
      <c r="H407" s="90"/>
      <c r="I407" s="90"/>
    </row>
    <row r="408" spans="1:9" x14ac:dyDescent="0.25">
      <c r="A408" s="90"/>
      <c r="B408" s="90"/>
      <c r="C408" s="90"/>
      <c r="D408" s="90"/>
      <c r="E408" s="90"/>
      <c r="F408" s="90"/>
      <c r="G408" s="90"/>
      <c r="H408" s="90"/>
      <c r="I408" s="90"/>
    </row>
    <row r="409" spans="1:9" x14ac:dyDescent="0.25">
      <c r="A409" s="90"/>
      <c r="B409" s="90"/>
      <c r="C409" s="90"/>
      <c r="D409" s="90"/>
      <c r="E409" s="90"/>
      <c r="F409" s="90"/>
      <c r="G409" s="90"/>
      <c r="H409" s="90"/>
      <c r="I409" s="90"/>
    </row>
    <row r="410" spans="1:9" x14ac:dyDescent="0.25">
      <c r="A410" s="90"/>
      <c r="B410" s="90"/>
      <c r="C410" s="90"/>
      <c r="D410" s="90"/>
      <c r="E410" s="90"/>
      <c r="F410" s="90"/>
      <c r="G410" s="90"/>
      <c r="H410" s="90"/>
      <c r="I410" s="90"/>
    </row>
    <row r="411" spans="1:9" x14ac:dyDescent="0.25">
      <c r="A411" s="90"/>
      <c r="B411" s="90"/>
      <c r="C411" s="90"/>
      <c r="D411" s="90"/>
      <c r="E411" s="90"/>
      <c r="F411" s="90"/>
      <c r="G411" s="90"/>
      <c r="H411" s="90"/>
      <c r="I411" s="90"/>
    </row>
    <row r="412" spans="1:9" x14ac:dyDescent="0.25">
      <c r="A412" s="90"/>
      <c r="B412" s="90"/>
      <c r="C412" s="90"/>
      <c r="D412" s="90"/>
      <c r="E412" s="90"/>
      <c r="F412" s="90"/>
      <c r="G412" s="90"/>
      <c r="H412" s="90"/>
      <c r="I412" s="90"/>
    </row>
    <row r="413" spans="1:9" x14ac:dyDescent="0.25">
      <c r="A413" s="90"/>
      <c r="B413" s="90"/>
      <c r="C413" s="90"/>
      <c r="D413" s="90"/>
      <c r="E413" s="90"/>
      <c r="F413" s="90"/>
      <c r="G413" s="90"/>
      <c r="H413" s="90"/>
      <c r="I413" s="90"/>
    </row>
    <row r="414" spans="1:9" x14ac:dyDescent="0.25">
      <c r="A414" s="90"/>
      <c r="B414" s="90"/>
      <c r="C414" s="90"/>
      <c r="D414" s="90"/>
      <c r="E414" s="90"/>
      <c r="F414" s="90"/>
      <c r="G414" s="90"/>
      <c r="H414" s="90"/>
      <c r="I414" s="90"/>
    </row>
    <row r="415" spans="1:9" x14ac:dyDescent="0.25">
      <c r="A415" s="90"/>
      <c r="B415" s="90"/>
      <c r="C415" s="90"/>
      <c r="D415" s="90"/>
      <c r="E415" s="90"/>
      <c r="F415" s="90"/>
      <c r="G415" s="90"/>
      <c r="H415" s="90"/>
      <c r="I415" s="90"/>
    </row>
    <row r="416" spans="1:9" x14ac:dyDescent="0.25">
      <c r="A416" s="90"/>
      <c r="B416" s="90"/>
      <c r="C416" s="90"/>
      <c r="D416" s="90"/>
      <c r="E416" s="90"/>
      <c r="F416" s="90"/>
      <c r="G416" s="90"/>
      <c r="H416" s="90"/>
      <c r="I416" s="90"/>
    </row>
    <row r="417" spans="1:9" x14ac:dyDescent="0.25">
      <c r="A417" s="90"/>
      <c r="B417" s="90"/>
      <c r="C417" s="90"/>
      <c r="D417" s="90"/>
      <c r="E417" s="90"/>
      <c r="F417" s="90"/>
      <c r="G417" s="90"/>
      <c r="H417" s="90"/>
      <c r="I417" s="90"/>
    </row>
    <row r="418" spans="1:9" x14ac:dyDescent="0.25">
      <c r="A418" s="90"/>
      <c r="B418" s="90"/>
      <c r="C418" s="90"/>
      <c r="D418" s="90"/>
      <c r="E418" s="90"/>
      <c r="F418" s="90"/>
      <c r="G418" s="90"/>
      <c r="H418" s="90"/>
      <c r="I418" s="90"/>
    </row>
    <row r="419" spans="1:9" x14ac:dyDescent="0.25">
      <c r="A419" s="90"/>
      <c r="B419" s="90"/>
      <c r="C419" s="90"/>
      <c r="D419" s="90"/>
      <c r="E419" s="90"/>
      <c r="F419" s="90"/>
      <c r="G419" s="90"/>
      <c r="H419" s="90"/>
      <c r="I419" s="90"/>
    </row>
    <row r="420" spans="1:9" x14ac:dyDescent="0.25">
      <c r="A420" s="90"/>
      <c r="B420" s="90"/>
      <c r="C420" s="90"/>
      <c r="D420" s="90"/>
      <c r="E420" s="90"/>
      <c r="F420" s="90"/>
      <c r="G420" s="90"/>
      <c r="H420" s="90"/>
      <c r="I420" s="90"/>
    </row>
    <row r="421" spans="1:9" x14ac:dyDescent="0.25">
      <c r="A421" s="90"/>
      <c r="B421" s="90"/>
      <c r="C421" s="90"/>
      <c r="D421" s="90"/>
      <c r="E421" s="90"/>
      <c r="F421" s="90"/>
      <c r="G421" s="90"/>
      <c r="H421" s="90"/>
      <c r="I421" s="90"/>
    </row>
    <row r="422" spans="1:9" x14ac:dyDescent="0.25">
      <c r="A422" s="90"/>
      <c r="B422" s="90"/>
      <c r="C422" s="90"/>
      <c r="D422" s="90"/>
      <c r="E422" s="90"/>
      <c r="F422" s="90"/>
      <c r="G422" s="90"/>
      <c r="H422" s="90"/>
      <c r="I422" s="90"/>
    </row>
    <row r="423" spans="1:9" x14ac:dyDescent="0.25">
      <c r="A423" s="90"/>
      <c r="B423" s="90"/>
      <c r="C423" s="90"/>
      <c r="D423" s="90"/>
      <c r="E423" s="90"/>
      <c r="F423" s="90"/>
      <c r="G423" s="90"/>
      <c r="H423" s="90"/>
      <c r="I423" s="90"/>
    </row>
    <row r="424" spans="1:9" x14ac:dyDescent="0.25">
      <c r="A424" s="90"/>
      <c r="B424" s="90"/>
      <c r="C424" s="90"/>
      <c r="D424" s="90"/>
      <c r="E424" s="90"/>
      <c r="F424" s="90"/>
      <c r="G424" s="90"/>
      <c r="H424" s="90"/>
      <c r="I424" s="90"/>
    </row>
    <row r="425" spans="1:9" x14ac:dyDescent="0.25">
      <c r="A425" s="90"/>
      <c r="B425" s="90"/>
      <c r="C425" s="90"/>
      <c r="D425" s="90"/>
      <c r="E425" s="90"/>
      <c r="F425" s="90"/>
      <c r="G425" s="90"/>
      <c r="H425" s="90"/>
      <c r="I425" s="90"/>
    </row>
    <row r="426" spans="1:9" x14ac:dyDescent="0.25">
      <c r="A426" s="90"/>
      <c r="B426" s="90"/>
      <c r="C426" s="90"/>
      <c r="D426" s="90"/>
      <c r="E426" s="90"/>
      <c r="F426" s="90"/>
      <c r="G426" s="90"/>
      <c r="H426" s="90"/>
      <c r="I426" s="90"/>
    </row>
    <row r="427" spans="1:9" x14ac:dyDescent="0.25">
      <c r="A427" s="90"/>
      <c r="B427" s="90"/>
      <c r="C427" s="90"/>
      <c r="D427" s="90"/>
      <c r="E427" s="90"/>
      <c r="F427" s="90"/>
      <c r="G427" s="90"/>
      <c r="H427" s="90"/>
      <c r="I427" s="90"/>
    </row>
    <row r="428" spans="1:9" x14ac:dyDescent="0.25">
      <c r="A428" s="90"/>
      <c r="B428" s="90"/>
      <c r="C428" s="90"/>
      <c r="D428" s="90"/>
      <c r="E428" s="90"/>
      <c r="F428" s="90"/>
      <c r="G428" s="90"/>
      <c r="H428" s="90"/>
      <c r="I428" s="90"/>
    </row>
    <row r="429" spans="1:9" x14ac:dyDescent="0.25">
      <c r="A429" s="90"/>
      <c r="B429" s="90"/>
      <c r="C429" s="90"/>
      <c r="D429" s="90"/>
      <c r="E429" s="90"/>
      <c r="F429" s="90"/>
      <c r="G429" s="90"/>
      <c r="H429" s="90"/>
      <c r="I429" s="90"/>
    </row>
    <row r="430" spans="1:9" x14ac:dyDescent="0.25">
      <c r="A430" s="90"/>
      <c r="B430" s="90"/>
      <c r="C430" s="90"/>
      <c r="D430" s="90"/>
      <c r="E430" s="90"/>
      <c r="F430" s="90"/>
      <c r="G430" s="90"/>
      <c r="H430" s="90"/>
      <c r="I430" s="90"/>
    </row>
    <row r="431" spans="1:9" x14ac:dyDescent="0.25">
      <c r="A431" s="90"/>
      <c r="B431" s="90"/>
      <c r="C431" s="90"/>
      <c r="D431" s="90"/>
      <c r="E431" s="90"/>
      <c r="F431" s="90"/>
      <c r="G431" s="90"/>
      <c r="H431" s="90"/>
      <c r="I431" s="90"/>
    </row>
    <row r="432" spans="1:9" x14ac:dyDescent="0.25">
      <c r="A432" s="90"/>
      <c r="B432" s="90"/>
      <c r="C432" s="90"/>
      <c r="D432" s="90"/>
      <c r="E432" s="90"/>
      <c r="F432" s="90"/>
      <c r="G432" s="90"/>
      <c r="H432" s="90"/>
      <c r="I432" s="90"/>
    </row>
    <row r="433" spans="1:9" x14ac:dyDescent="0.25">
      <c r="A433" s="90"/>
      <c r="B433" s="90"/>
      <c r="C433" s="90"/>
      <c r="D433" s="90"/>
      <c r="E433" s="90"/>
      <c r="F433" s="90"/>
      <c r="G433" s="90"/>
      <c r="H433" s="90"/>
      <c r="I433" s="90"/>
    </row>
    <row r="434" spans="1:9" x14ac:dyDescent="0.25">
      <c r="A434" s="90"/>
      <c r="B434" s="90"/>
      <c r="C434" s="90"/>
      <c r="D434" s="90"/>
      <c r="E434" s="90"/>
      <c r="F434" s="90"/>
      <c r="G434" s="90"/>
      <c r="H434" s="90"/>
      <c r="I434" s="90"/>
    </row>
    <row r="435" spans="1:9" x14ac:dyDescent="0.25">
      <c r="A435" s="90"/>
      <c r="B435" s="90"/>
      <c r="C435" s="90"/>
      <c r="D435" s="90"/>
      <c r="E435" s="90"/>
      <c r="F435" s="90"/>
      <c r="G435" s="90"/>
      <c r="H435" s="90"/>
      <c r="I435" s="90"/>
    </row>
    <row r="436" spans="1:9" x14ac:dyDescent="0.25">
      <c r="A436" s="90"/>
      <c r="B436" s="90"/>
      <c r="C436" s="90"/>
      <c r="D436" s="90"/>
      <c r="E436" s="90"/>
      <c r="F436" s="90"/>
      <c r="G436" s="90"/>
      <c r="H436" s="90"/>
      <c r="I436" s="90"/>
    </row>
    <row r="437" spans="1:9" x14ac:dyDescent="0.25">
      <c r="A437" s="90"/>
      <c r="B437" s="90"/>
      <c r="C437" s="90"/>
      <c r="D437" s="90"/>
      <c r="E437" s="90"/>
      <c r="F437" s="90"/>
      <c r="G437" s="90"/>
      <c r="H437" s="90"/>
      <c r="I437" s="90"/>
    </row>
    <row r="438" spans="1:9" x14ac:dyDescent="0.25">
      <c r="A438" s="90"/>
      <c r="B438" s="90"/>
      <c r="C438" s="90"/>
      <c r="D438" s="90"/>
      <c r="E438" s="90"/>
      <c r="F438" s="90"/>
      <c r="G438" s="90"/>
      <c r="H438" s="90"/>
      <c r="I438" s="90"/>
    </row>
    <row r="439" spans="1:9" x14ac:dyDescent="0.25">
      <c r="A439" s="90"/>
      <c r="B439" s="90"/>
      <c r="C439" s="90"/>
      <c r="D439" s="90"/>
      <c r="E439" s="90"/>
      <c r="F439" s="90"/>
      <c r="G439" s="90"/>
      <c r="H439" s="90"/>
      <c r="I439" s="90"/>
    </row>
    <row r="440" spans="1:9" x14ac:dyDescent="0.25">
      <c r="A440" s="90"/>
      <c r="B440" s="90"/>
      <c r="C440" s="90"/>
      <c r="D440" s="90"/>
      <c r="E440" s="90"/>
      <c r="F440" s="90"/>
      <c r="G440" s="90"/>
      <c r="H440" s="90"/>
      <c r="I440" s="90"/>
    </row>
    <row r="441" spans="1:9" x14ac:dyDescent="0.25">
      <c r="A441" s="90"/>
      <c r="B441" s="90"/>
      <c r="C441" s="90"/>
      <c r="D441" s="90"/>
      <c r="E441" s="90"/>
      <c r="F441" s="90"/>
      <c r="G441" s="90"/>
      <c r="H441" s="90"/>
      <c r="I441" s="90"/>
    </row>
    <row r="442" spans="1:9" x14ac:dyDescent="0.25">
      <c r="A442" s="90"/>
      <c r="B442" s="90"/>
      <c r="C442" s="90"/>
      <c r="D442" s="90"/>
      <c r="E442" s="90"/>
      <c r="F442" s="90"/>
      <c r="G442" s="90"/>
      <c r="H442" s="90"/>
      <c r="I442" s="90"/>
    </row>
    <row r="443" spans="1:9" x14ac:dyDescent="0.25">
      <c r="A443" s="90"/>
      <c r="B443" s="90"/>
      <c r="C443" s="90"/>
      <c r="D443" s="90"/>
      <c r="E443" s="90"/>
      <c r="F443" s="90"/>
      <c r="G443" s="90"/>
      <c r="H443" s="90"/>
      <c r="I443" s="90"/>
    </row>
    <row r="444" spans="1:9" x14ac:dyDescent="0.25">
      <c r="A444" s="90"/>
      <c r="B444" s="90"/>
      <c r="C444" s="90"/>
      <c r="D444" s="90"/>
      <c r="E444" s="90"/>
      <c r="F444" s="90"/>
      <c r="G444" s="90"/>
      <c r="H444" s="90"/>
      <c r="I444" s="90"/>
    </row>
    <row r="445" spans="1:9" x14ac:dyDescent="0.25">
      <c r="A445" s="90"/>
      <c r="B445" s="90"/>
      <c r="C445" s="90"/>
      <c r="D445" s="90"/>
      <c r="E445" s="90"/>
      <c r="F445" s="90"/>
      <c r="G445" s="90"/>
      <c r="H445" s="90"/>
      <c r="I445" s="90"/>
    </row>
    <row r="446" spans="1:9" x14ac:dyDescent="0.25">
      <c r="A446" s="90"/>
      <c r="B446" s="90"/>
      <c r="C446" s="90"/>
      <c r="D446" s="90"/>
      <c r="E446" s="90"/>
      <c r="F446" s="90"/>
      <c r="G446" s="90"/>
      <c r="H446" s="90"/>
      <c r="I446" s="90"/>
    </row>
    <row r="447" spans="1:9" x14ac:dyDescent="0.25">
      <c r="A447" s="90"/>
      <c r="B447" s="90"/>
      <c r="C447" s="90"/>
      <c r="D447" s="90"/>
      <c r="E447" s="90"/>
      <c r="F447" s="90"/>
      <c r="G447" s="90"/>
      <c r="H447" s="90"/>
      <c r="I447" s="90"/>
    </row>
    <row r="448" spans="1:9" x14ac:dyDescent="0.25">
      <c r="A448" s="90"/>
      <c r="B448" s="90"/>
      <c r="C448" s="90"/>
      <c r="D448" s="90"/>
      <c r="E448" s="90"/>
      <c r="F448" s="90"/>
      <c r="G448" s="90"/>
      <c r="H448" s="90"/>
      <c r="I448" s="90"/>
    </row>
    <row r="449" spans="1:9" x14ac:dyDescent="0.25">
      <c r="A449" s="90"/>
      <c r="B449" s="90"/>
      <c r="C449" s="90"/>
      <c r="D449" s="90"/>
      <c r="E449" s="90"/>
      <c r="F449" s="90"/>
      <c r="G449" s="90"/>
      <c r="H449" s="90"/>
      <c r="I449" s="90"/>
    </row>
    <row r="450" spans="1:9" x14ac:dyDescent="0.25">
      <c r="A450" s="90"/>
      <c r="B450" s="90"/>
      <c r="C450" s="90"/>
      <c r="D450" s="90"/>
      <c r="E450" s="90"/>
      <c r="F450" s="90"/>
      <c r="G450" s="90"/>
      <c r="H450" s="90"/>
      <c r="I450" s="90"/>
    </row>
    <row r="451" spans="1:9" x14ac:dyDescent="0.25">
      <c r="A451" s="90"/>
      <c r="B451" s="90"/>
      <c r="C451" s="90"/>
      <c r="D451" s="90"/>
      <c r="E451" s="90"/>
      <c r="F451" s="90"/>
      <c r="G451" s="90"/>
      <c r="H451" s="90"/>
      <c r="I451" s="90"/>
    </row>
    <row r="452" spans="1:9" x14ac:dyDescent="0.25">
      <c r="A452" s="90"/>
      <c r="B452" s="90"/>
      <c r="C452" s="90"/>
      <c r="D452" s="90"/>
      <c r="E452" s="90"/>
      <c r="F452" s="90"/>
      <c r="G452" s="90"/>
      <c r="H452" s="90"/>
      <c r="I452" s="90"/>
    </row>
    <row r="453" spans="1:9" x14ac:dyDescent="0.25">
      <c r="A453" s="90"/>
      <c r="B453" s="90"/>
      <c r="C453" s="90"/>
      <c r="D453" s="90"/>
      <c r="E453" s="90"/>
      <c r="F453" s="90"/>
      <c r="G453" s="90"/>
      <c r="H453" s="90"/>
      <c r="I453" s="90"/>
    </row>
    <row r="454" spans="1:9" x14ac:dyDescent="0.25">
      <c r="A454" s="90"/>
      <c r="B454" s="90"/>
      <c r="C454" s="90"/>
      <c r="D454" s="90"/>
      <c r="E454" s="90"/>
      <c r="F454" s="90"/>
      <c r="G454" s="90"/>
      <c r="H454" s="90"/>
      <c r="I454" s="90"/>
    </row>
    <row r="455" spans="1:9" x14ac:dyDescent="0.25">
      <c r="A455" s="90"/>
      <c r="B455" s="90"/>
      <c r="C455" s="90"/>
      <c r="D455" s="90"/>
      <c r="E455" s="90"/>
      <c r="F455" s="90"/>
      <c r="G455" s="90"/>
      <c r="H455" s="90"/>
      <c r="I455" s="90"/>
    </row>
    <row r="456" spans="1:9" x14ac:dyDescent="0.25">
      <c r="A456" s="90"/>
      <c r="B456" s="90"/>
      <c r="C456" s="90"/>
      <c r="D456" s="90"/>
      <c r="E456" s="90"/>
      <c r="F456" s="90"/>
      <c r="G456" s="90"/>
      <c r="H456" s="90"/>
      <c r="I456" s="90"/>
    </row>
    <row r="457" spans="1:9" x14ac:dyDescent="0.25">
      <c r="A457" s="90"/>
      <c r="B457" s="90"/>
      <c r="C457" s="90"/>
      <c r="D457" s="90"/>
      <c r="E457" s="90"/>
      <c r="F457" s="90"/>
      <c r="G457" s="90"/>
      <c r="H457" s="90"/>
      <c r="I457" s="90"/>
    </row>
    <row r="458" spans="1:9" x14ac:dyDescent="0.25">
      <c r="A458" s="90"/>
      <c r="B458" s="90"/>
      <c r="C458" s="90"/>
      <c r="D458" s="90"/>
      <c r="E458" s="90"/>
      <c r="F458" s="90"/>
      <c r="G458" s="90"/>
      <c r="H458" s="90"/>
      <c r="I458" s="90"/>
    </row>
    <row r="459" spans="1:9" x14ac:dyDescent="0.25">
      <c r="A459" s="90"/>
      <c r="B459" s="90"/>
      <c r="C459" s="90"/>
      <c r="D459" s="90"/>
      <c r="E459" s="90"/>
      <c r="F459" s="90"/>
      <c r="G459" s="90"/>
      <c r="H459" s="90"/>
      <c r="I459" s="90"/>
    </row>
    <row r="460" spans="1:9" x14ac:dyDescent="0.25">
      <c r="A460" s="90"/>
      <c r="B460" s="90"/>
      <c r="C460" s="90"/>
      <c r="D460" s="90"/>
      <c r="E460" s="90"/>
      <c r="F460" s="90"/>
      <c r="G460" s="90"/>
      <c r="H460" s="90"/>
      <c r="I460" s="90"/>
    </row>
    <row r="461" spans="1:9" x14ac:dyDescent="0.25">
      <c r="A461" s="90"/>
      <c r="B461" s="90"/>
      <c r="C461" s="90"/>
      <c r="D461" s="90"/>
      <c r="E461" s="90"/>
      <c r="F461" s="90"/>
      <c r="G461" s="90"/>
      <c r="H461" s="90"/>
      <c r="I461" s="90"/>
    </row>
    <row r="462" spans="1:9" x14ac:dyDescent="0.25">
      <c r="A462" s="90"/>
      <c r="B462" s="90"/>
      <c r="C462" s="90"/>
      <c r="D462" s="90"/>
      <c r="E462" s="90"/>
      <c r="F462" s="90"/>
      <c r="G462" s="90"/>
      <c r="H462" s="90"/>
      <c r="I462" s="90"/>
    </row>
    <row r="463" spans="1:9" x14ac:dyDescent="0.25">
      <c r="A463" s="90"/>
      <c r="B463" s="90"/>
      <c r="C463" s="90"/>
      <c r="D463" s="90"/>
      <c r="E463" s="90"/>
      <c r="F463" s="90"/>
      <c r="G463" s="90"/>
      <c r="H463" s="90"/>
      <c r="I463" s="90"/>
    </row>
    <row r="464" spans="1:9" x14ac:dyDescent="0.25">
      <c r="A464" s="90"/>
      <c r="B464" s="90"/>
      <c r="C464" s="90"/>
      <c r="D464" s="90"/>
      <c r="E464" s="90"/>
      <c r="F464" s="90"/>
      <c r="G464" s="90"/>
      <c r="H464" s="90"/>
      <c r="I464" s="90"/>
    </row>
    <row r="465" spans="1:9" x14ac:dyDescent="0.25">
      <c r="A465" s="90"/>
      <c r="B465" s="90"/>
      <c r="C465" s="90"/>
      <c r="D465" s="90"/>
      <c r="E465" s="90"/>
      <c r="F465" s="90"/>
      <c r="G465" s="90"/>
      <c r="H465" s="90"/>
      <c r="I465" s="90"/>
    </row>
    <row r="466" spans="1:9" x14ac:dyDescent="0.25">
      <c r="A466" s="90"/>
      <c r="B466" s="90"/>
      <c r="C466" s="90"/>
      <c r="D466" s="90"/>
      <c r="E466" s="90"/>
      <c r="F466" s="90"/>
      <c r="G466" s="90"/>
      <c r="H466" s="90"/>
      <c r="I466" s="90"/>
    </row>
    <row r="467" spans="1:9" x14ac:dyDescent="0.25">
      <c r="A467" s="90"/>
      <c r="B467" s="90"/>
      <c r="C467" s="90"/>
      <c r="D467" s="90"/>
      <c r="E467" s="90"/>
      <c r="F467" s="90"/>
      <c r="G467" s="90"/>
      <c r="H467" s="90"/>
      <c r="I467" s="90"/>
    </row>
    <row r="468" spans="1:9" x14ac:dyDescent="0.25">
      <c r="A468" s="90"/>
      <c r="B468" s="90"/>
      <c r="C468" s="90"/>
      <c r="D468" s="90"/>
      <c r="E468" s="90"/>
      <c r="F468" s="90"/>
      <c r="G468" s="90"/>
      <c r="H468" s="90"/>
      <c r="I468" s="90"/>
    </row>
    <row r="469" spans="1:9" x14ac:dyDescent="0.25">
      <c r="A469" s="90"/>
      <c r="B469" s="90"/>
      <c r="C469" s="90"/>
      <c r="D469" s="90"/>
      <c r="E469" s="90"/>
      <c r="F469" s="90"/>
      <c r="G469" s="90"/>
      <c r="H469" s="90"/>
      <c r="I469" s="90"/>
    </row>
    <row r="470" spans="1:9" x14ac:dyDescent="0.25">
      <c r="A470" s="90"/>
      <c r="B470" s="90"/>
      <c r="C470" s="90"/>
      <c r="D470" s="90"/>
      <c r="E470" s="90"/>
      <c r="F470" s="90"/>
      <c r="G470" s="90"/>
      <c r="H470" s="90"/>
      <c r="I470" s="90"/>
    </row>
    <row r="471" spans="1:9" x14ac:dyDescent="0.25">
      <c r="A471" s="90"/>
      <c r="B471" s="90"/>
      <c r="C471" s="90"/>
      <c r="D471" s="90"/>
      <c r="E471" s="90"/>
      <c r="F471" s="90"/>
      <c r="G471" s="90"/>
      <c r="H471" s="90"/>
      <c r="I471" s="90"/>
    </row>
    <row r="472" spans="1:9" x14ac:dyDescent="0.25">
      <c r="A472" s="90"/>
      <c r="B472" s="90"/>
      <c r="C472" s="90"/>
      <c r="D472" s="90"/>
      <c r="E472" s="90"/>
      <c r="F472" s="90"/>
      <c r="G472" s="90"/>
      <c r="H472" s="90"/>
      <c r="I472" s="90"/>
    </row>
    <row r="473" spans="1:9" x14ac:dyDescent="0.25">
      <c r="A473" s="90"/>
      <c r="B473" s="90"/>
      <c r="C473" s="90"/>
      <c r="D473" s="90"/>
      <c r="E473" s="90"/>
      <c r="F473" s="90"/>
      <c r="G473" s="90"/>
      <c r="H473" s="90"/>
      <c r="I473" s="90"/>
    </row>
    <row r="474" spans="1:9" x14ac:dyDescent="0.25">
      <c r="A474" s="90"/>
      <c r="B474" s="90"/>
      <c r="C474" s="90"/>
      <c r="D474" s="90"/>
      <c r="E474" s="90"/>
      <c r="F474" s="90"/>
      <c r="G474" s="90"/>
      <c r="H474" s="90"/>
      <c r="I474" s="90"/>
    </row>
    <row r="475" spans="1:9" x14ac:dyDescent="0.25">
      <c r="A475" s="90"/>
      <c r="B475" s="90"/>
      <c r="C475" s="90"/>
      <c r="D475" s="90"/>
      <c r="E475" s="90"/>
      <c r="F475" s="90"/>
      <c r="G475" s="90"/>
      <c r="H475" s="90"/>
      <c r="I475" s="90"/>
    </row>
    <row r="476" spans="1:9" x14ac:dyDescent="0.25">
      <c r="A476" s="90"/>
      <c r="B476" s="90"/>
      <c r="C476" s="90"/>
      <c r="D476" s="90"/>
      <c r="E476" s="90"/>
      <c r="F476" s="90"/>
      <c r="G476" s="90"/>
      <c r="H476" s="90"/>
      <c r="I476" s="90"/>
    </row>
    <row r="477" spans="1:9" x14ac:dyDescent="0.25">
      <c r="A477" s="90"/>
      <c r="B477" s="90"/>
      <c r="C477" s="90"/>
      <c r="D477" s="90"/>
      <c r="E477" s="90"/>
      <c r="F477" s="90"/>
      <c r="G477" s="90"/>
      <c r="H477" s="90"/>
      <c r="I477" s="90"/>
    </row>
    <row r="478" spans="1:9" x14ac:dyDescent="0.25">
      <c r="A478" s="90"/>
      <c r="B478" s="90"/>
      <c r="C478" s="90"/>
      <c r="D478" s="90"/>
      <c r="E478" s="90"/>
      <c r="F478" s="90"/>
      <c r="G478" s="90"/>
      <c r="H478" s="90"/>
      <c r="I478" s="90"/>
    </row>
    <row r="479" spans="1:9" x14ac:dyDescent="0.25">
      <c r="A479" s="90"/>
      <c r="B479" s="90"/>
      <c r="C479" s="90"/>
      <c r="D479" s="90"/>
      <c r="E479" s="90"/>
      <c r="F479" s="90"/>
      <c r="G479" s="90"/>
      <c r="H479" s="90"/>
      <c r="I479" s="90"/>
    </row>
    <row r="480" spans="1:9" x14ac:dyDescent="0.25">
      <c r="A480" s="90"/>
      <c r="B480" s="90"/>
      <c r="C480" s="90"/>
      <c r="D480" s="90"/>
      <c r="E480" s="90"/>
      <c r="F480" s="90"/>
      <c r="G480" s="90"/>
      <c r="H480" s="90"/>
      <c r="I480" s="90"/>
    </row>
    <row r="481" spans="1:9" x14ac:dyDescent="0.25">
      <c r="A481" s="90"/>
      <c r="B481" s="90"/>
      <c r="C481" s="90"/>
      <c r="D481" s="90"/>
      <c r="E481" s="90"/>
      <c r="F481" s="90"/>
      <c r="G481" s="90"/>
      <c r="H481" s="90"/>
      <c r="I481" s="90"/>
    </row>
    <row r="482" spans="1:9" x14ac:dyDescent="0.25">
      <c r="A482" s="90"/>
      <c r="B482" s="90"/>
      <c r="C482" s="90"/>
      <c r="D482" s="90"/>
      <c r="E482" s="90"/>
      <c r="F482" s="90"/>
      <c r="G482" s="90"/>
      <c r="H482" s="90"/>
      <c r="I482" s="90"/>
    </row>
    <row r="483" spans="1:9" x14ac:dyDescent="0.25">
      <c r="A483" s="90"/>
      <c r="B483" s="90"/>
      <c r="C483" s="90"/>
      <c r="D483" s="90"/>
      <c r="E483" s="90"/>
      <c r="F483" s="90"/>
      <c r="G483" s="90"/>
      <c r="H483" s="90"/>
      <c r="I483" s="90"/>
    </row>
    <row r="484" spans="1:9" x14ac:dyDescent="0.25">
      <c r="A484" s="90"/>
      <c r="B484" s="90"/>
      <c r="C484" s="90"/>
      <c r="D484" s="90"/>
      <c r="E484" s="90"/>
      <c r="F484" s="90"/>
      <c r="G484" s="90"/>
      <c r="H484" s="90"/>
      <c r="I484" s="90"/>
    </row>
    <row r="485" spans="1:9" x14ac:dyDescent="0.25">
      <c r="A485" s="90"/>
      <c r="B485" s="90"/>
      <c r="C485" s="90"/>
      <c r="D485" s="90"/>
      <c r="E485" s="90"/>
      <c r="F485" s="90"/>
      <c r="G485" s="90"/>
      <c r="H485" s="90"/>
      <c r="I485" s="90"/>
    </row>
    <row r="486" spans="1:9" x14ac:dyDescent="0.25">
      <c r="A486" s="90"/>
      <c r="B486" s="90"/>
      <c r="C486" s="90"/>
      <c r="D486" s="90"/>
      <c r="E486" s="90"/>
      <c r="F486" s="90"/>
      <c r="G486" s="90"/>
      <c r="H486" s="90"/>
      <c r="I486" s="90"/>
    </row>
    <row r="487" spans="1:9" x14ac:dyDescent="0.25">
      <c r="A487" s="90"/>
      <c r="B487" s="90"/>
      <c r="C487" s="90"/>
      <c r="D487" s="90"/>
      <c r="E487" s="90"/>
      <c r="F487" s="90"/>
      <c r="G487" s="90"/>
      <c r="H487" s="90"/>
      <c r="I487" s="90"/>
    </row>
    <row r="488" spans="1:9" x14ac:dyDescent="0.25">
      <c r="A488" s="90"/>
      <c r="B488" s="90"/>
      <c r="C488" s="90"/>
      <c r="D488" s="90"/>
      <c r="E488" s="90"/>
      <c r="F488" s="90"/>
      <c r="G488" s="90"/>
      <c r="H488" s="90"/>
      <c r="I488" s="90"/>
    </row>
    <row r="489" spans="1:9" x14ac:dyDescent="0.25">
      <c r="A489" s="90"/>
      <c r="B489" s="90"/>
      <c r="C489" s="90"/>
      <c r="D489" s="90"/>
      <c r="E489" s="90"/>
      <c r="F489" s="90"/>
      <c r="G489" s="90"/>
      <c r="H489" s="90"/>
      <c r="I489" s="90"/>
    </row>
    <row r="490" spans="1:9" x14ac:dyDescent="0.25">
      <c r="A490" s="90"/>
      <c r="B490" s="90"/>
      <c r="C490" s="90"/>
      <c r="D490" s="90"/>
      <c r="E490" s="90"/>
      <c r="F490" s="90"/>
      <c r="G490" s="90"/>
      <c r="H490" s="90"/>
      <c r="I490" s="90"/>
    </row>
    <row r="491" spans="1:9" x14ac:dyDescent="0.25">
      <c r="A491" s="90"/>
      <c r="B491" s="90"/>
      <c r="C491" s="90"/>
      <c r="D491" s="90"/>
      <c r="E491" s="90"/>
      <c r="F491" s="90"/>
      <c r="G491" s="90"/>
      <c r="H491" s="90"/>
      <c r="I491" s="90"/>
    </row>
    <row r="492" spans="1:9" x14ac:dyDescent="0.25">
      <c r="A492" s="90"/>
      <c r="B492" s="90"/>
      <c r="C492" s="90"/>
      <c r="D492" s="90"/>
      <c r="E492" s="90"/>
      <c r="F492" s="90"/>
      <c r="G492" s="90"/>
      <c r="H492" s="90"/>
      <c r="I492" s="90"/>
    </row>
    <row r="493" spans="1:9" x14ac:dyDescent="0.25">
      <c r="A493" s="90"/>
      <c r="B493" s="90"/>
      <c r="C493" s="90"/>
      <c r="D493" s="90"/>
      <c r="E493" s="90"/>
      <c r="F493" s="90"/>
      <c r="G493" s="90"/>
      <c r="H493" s="90"/>
      <c r="I493" s="90"/>
    </row>
    <row r="494" spans="1:9" x14ac:dyDescent="0.25">
      <c r="A494" s="90"/>
      <c r="B494" s="90"/>
      <c r="C494" s="90"/>
      <c r="D494" s="90"/>
      <c r="E494" s="90"/>
      <c r="F494" s="90"/>
      <c r="G494" s="90"/>
      <c r="H494" s="90"/>
      <c r="I494" s="90"/>
    </row>
    <row r="495" spans="1:9" x14ac:dyDescent="0.25">
      <c r="A495" s="90"/>
      <c r="B495" s="90"/>
      <c r="C495" s="90"/>
      <c r="D495" s="90"/>
      <c r="E495" s="90"/>
      <c r="F495" s="90"/>
      <c r="G495" s="90"/>
      <c r="H495" s="90"/>
      <c r="I495" s="90"/>
    </row>
    <row r="496" spans="1:9" x14ac:dyDescent="0.25">
      <c r="A496" s="90"/>
      <c r="B496" s="90"/>
      <c r="C496" s="90"/>
      <c r="D496" s="90"/>
      <c r="E496" s="90"/>
      <c r="F496" s="90"/>
      <c r="G496" s="90"/>
      <c r="H496" s="90"/>
      <c r="I496" s="90"/>
    </row>
    <row r="497" spans="1:9" x14ac:dyDescent="0.25">
      <c r="A497" s="90"/>
      <c r="B497" s="90"/>
      <c r="C497" s="90"/>
      <c r="D497" s="90"/>
      <c r="E497" s="90"/>
      <c r="F497" s="90"/>
      <c r="G497" s="90"/>
      <c r="H497" s="90"/>
      <c r="I497" s="90"/>
    </row>
    <row r="498" spans="1:9" x14ac:dyDescent="0.25">
      <c r="A498" s="90"/>
      <c r="B498" s="90"/>
      <c r="C498" s="90"/>
      <c r="D498" s="90"/>
      <c r="E498" s="90"/>
      <c r="F498" s="90"/>
      <c r="G498" s="90"/>
      <c r="H498" s="90"/>
      <c r="I498" s="90"/>
    </row>
    <row r="499" spans="1:9" x14ac:dyDescent="0.25">
      <c r="A499" s="90"/>
      <c r="B499" s="90"/>
      <c r="C499" s="90"/>
      <c r="D499" s="90"/>
      <c r="E499" s="90"/>
      <c r="F499" s="90"/>
      <c r="G499" s="90"/>
      <c r="H499" s="90"/>
      <c r="I499" s="90"/>
    </row>
    <row r="500" spans="1:9" x14ac:dyDescent="0.25">
      <c r="A500" s="90"/>
      <c r="B500" s="90"/>
      <c r="C500" s="90"/>
      <c r="D500" s="90"/>
      <c r="E500" s="90"/>
      <c r="F500" s="90"/>
      <c r="G500" s="90"/>
      <c r="H500" s="90"/>
      <c r="I500" s="90"/>
    </row>
    <row r="501" spans="1:9" x14ac:dyDescent="0.25">
      <c r="A501" s="90"/>
      <c r="B501" s="90"/>
      <c r="C501" s="90"/>
      <c r="D501" s="90"/>
      <c r="E501" s="90"/>
      <c r="F501" s="90"/>
      <c r="G501" s="90"/>
      <c r="H501" s="90"/>
      <c r="I501" s="90"/>
    </row>
    <row r="502" spans="1:9" x14ac:dyDescent="0.25">
      <c r="A502" s="90"/>
      <c r="B502" s="90"/>
      <c r="C502" s="90"/>
      <c r="D502" s="90"/>
      <c r="E502" s="90"/>
      <c r="F502" s="90"/>
      <c r="G502" s="90"/>
      <c r="H502" s="90"/>
      <c r="I502" s="90"/>
    </row>
    <row r="503" spans="1:9" x14ac:dyDescent="0.25">
      <c r="A503" s="90"/>
      <c r="B503" s="90"/>
      <c r="C503" s="90"/>
      <c r="D503" s="90"/>
      <c r="E503" s="90"/>
      <c r="F503" s="90"/>
      <c r="G503" s="90"/>
      <c r="H503" s="90"/>
      <c r="I503" s="90"/>
    </row>
    <row r="504" spans="1:9" x14ac:dyDescent="0.25">
      <c r="A504" s="90"/>
      <c r="B504" s="90"/>
      <c r="C504" s="90"/>
      <c r="D504" s="90"/>
      <c r="E504" s="90"/>
      <c r="F504" s="90"/>
      <c r="G504" s="90"/>
      <c r="H504" s="90"/>
      <c r="I504" s="90"/>
    </row>
    <row r="505" spans="1:9" x14ac:dyDescent="0.25">
      <c r="A505" s="90"/>
      <c r="B505" s="90"/>
      <c r="C505" s="90"/>
      <c r="D505" s="90"/>
      <c r="E505" s="90"/>
      <c r="F505" s="90"/>
      <c r="G505" s="90"/>
      <c r="H505" s="90"/>
      <c r="I505" s="90"/>
    </row>
    <row r="506" spans="1:9" x14ac:dyDescent="0.25">
      <c r="A506" s="90"/>
      <c r="B506" s="90"/>
      <c r="C506" s="90"/>
      <c r="D506" s="90"/>
      <c r="E506" s="90"/>
      <c r="F506" s="90"/>
      <c r="G506" s="90"/>
      <c r="H506" s="90"/>
      <c r="I506" s="90"/>
    </row>
    <row r="507" spans="1:9" x14ac:dyDescent="0.25">
      <c r="A507" s="90"/>
      <c r="B507" s="90"/>
      <c r="C507" s="90"/>
      <c r="D507" s="90"/>
      <c r="E507" s="90"/>
      <c r="F507" s="90"/>
      <c r="G507" s="90"/>
      <c r="H507" s="90"/>
      <c r="I507" s="90"/>
    </row>
    <row r="508" spans="1:9" x14ac:dyDescent="0.25">
      <c r="A508" s="90"/>
      <c r="B508" s="90"/>
      <c r="C508" s="90"/>
      <c r="D508" s="90"/>
      <c r="E508" s="90"/>
      <c r="F508" s="90"/>
      <c r="G508" s="90"/>
      <c r="H508" s="90"/>
      <c r="I508" s="90"/>
    </row>
    <row r="509" spans="1:9" x14ac:dyDescent="0.25">
      <c r="A509" s="90"/>
      <c r="B509" s="90"/>
      <c r="C509" s="90"/>
      <c r="D509" s="90"/>
      <c r="E509" s="90"/>
      <c r="F509" s="90"/>
      <c r="G509" s="90"/>
      <c r="H509" s="90"/>
      <c r="I509" s="90"/>
    </row>
    <row r="510" spans="1:9" x14ac:dyDescent="0.25">
      <c r="A510" s="90"/>
      <c r="B510" s="90"/>
      <c r="C510" s="90"/>
      <c r="D510" s="90"/>
      <c r="E510" s="90"/>
      <c r="F510" s="90"/>
      <c r="G510" s="90"/>
      <c r="H510" s="90"/>
      <c r="I510" s="90"/>
    </row>
    <row r="511" spans="1:9" x14ac:dyDescent="0.25">
      <c r="A511" s="90"/>
      <c r="B511" s="90"/>
      <c r="C511" s="90"/>
      <c r="D511" s="90"/>
      <c r="E511" s="90"/>
      <c r="F511" s="90"/>
      <c r="G511" s="90"/>
      <c r="H511" s="90"/>
      <c r="I511" s="90"/>
    </row>
    <row r="512" spans="1:9" x14ac:dyDescent="0.25">
      <c r="A512" s="90"/>
      <c r="B512" s="90"/>
      <c r="C512" s="90"/>
      <c r="D512" s="90"/>
      <c r="E512" s="90"/>
      <c r="F512" s="90"/>
      <c r="G512" s="90"/>
      <c r="H512" s="90"/>
      <c r="I512" s="90"/>
    </row>
    <row r="513" spans="1:9" x14ac:dyDescent="0.25">
      <c r="A513" s="90"/>
      <c r="B513" s="90"/>
      <c r="C513" s="90"/>
      <c r="D513" s="90"/>
      <c r="E513" s="90"/>
      <c r="F513" s="90"/>
      <c r="G513" s="90"/>
      <c r="H513" s="90"/>
      <c r="I513" s="90"/>
    </row>
    <row r="514" spans="1:9" x14ac:dyDescent="0.25">
      <c r="A514" s="90"/>
      <c r="B514" s="90"/>
      <c r="C514" s="90"/>
      <c r="D514" s="90"/>
      <c r="E514" s="90"/>
      <c r="F514" s="90"/>
      <c r="G514" s="90"/>
      <c r="H514" s="90"/>
      <c r="I514" s="90"/>
    </row>
    <row r="515" spans="1:9" x14ac:dyDescent="0.25">
      <c r="A515" s="90"/>
      <c r="B515" s="90"/>
      <c r="C515" s="90"/>
      <c r="D515" s="90"/>
      <c r="E515" s="90"/>
      <c r="F515" s="90"/>
      <c r="G515" s="90"/>
      <c r="H515" s="90"/>
      <c r="I515" s="90"/>
    </row>
    <row r="516" spans="1:9" x14ac:dyDescent="0.25">
      <c r="A516" s="90"/>
      <c r="B516" s="90"/>
      <c r="C516" s="90"/>
      <c r="D516" s="90"/>
      <c r="E516" s="90"/>
      <c r="F516" s="90"/>
      <c r="G516" s="90"/>
      <c r="H516" s="90"/>
      <c r="I516" s="90"/>
    </row>
    <row r="517" spans="1:9" x14ac:dyDescent="0.25">
      <c r="A517" s="90"/>
      <c r="B517" s="90"/>
      <c r="C517" s="90"/>
      <c r="D517" s="90"/>
      <c r="E517" s="90"/>
      <c r="F517" s="90"/>
      <c r="G517" s="90"/>
      <c r="H517" s="90"/>
      <c r="I517" s="90"/>
    </row>
    <row r="518" spans="1:9" x14ac:dyDescent="0.25">
      <c r="A518" s="90"/>
      <c r="B518" s="90"/>
      <c r="C518" s="90"/>
      <c r="D518" s="90"/>
      <c r="E518" s="90"/>
      <c r="F518" s="90"/>
      <c r="G518" s="90"/>
      <c r="H518" s="90"/>
      <c r="I518" s="90"/>
    </row>
    <row r="519" spans="1:9" x14ac:dyDescent="0.25">
      <c r="A519" s="90"/>
      <c r="B519" s="90"/>
      <c r="C519" s="90"/>
      <c r="D519" s="90"/>
      <c r="E519" s="90"/>
      <c r="F519" s="90"/>
      <c r="G519" s="90"/>
      <c r="H519" s="90"/>
      <c r="I519" s="90"/>
    </row>
    <row r="520" spans="1:9" x14ac:dyDescent="0.25">
      <c r="A520" s="90"/>
      <c r="B520" s="90"/>
      <c r="C520" s="90"/>
      <c r="D520" s="90"/>
      <c r="E520" s="90"/>
      <c r="F520" s="90"/>
      <c r="G520" s="90"/>
      <c r="H520" s="90"/>
      <c r="I520" s="90"/>
    </row>
    <row r="521" spans="1:9" x14ac:dyDescent="0.25">
      <c r="A521" s="90"/>
      <c r="B521" s="90"/>
      <c r="C521" s="90"/>
      <c r="D521" s="90"/>
      <c r="E521" s="90"/>
      <c r="F521" s="90"/>
      <c r="G521" s="90"/>
      <c r="H521" s="90"/>
      <c r="I521" s="90"/>
    </row>
    <row r="522" spans="1:9" x14ac:dyDescent="0.25">
      <c r="A522" s="90"/>
      <c r="B522" s="90"/>
      <c r="C522" s="90"/>
      <c r="D522" s="90"/>
      <c r="E522" s="90"/>
      <c r="F522" s="90"/>
      <c r="G522" s="90"/>
      <c r="H522" s="90"/>
      <c r="I522" s="90"/>
    </row>
    <row r="523" spans="1:9" x14ac:dyDescent="0.25">
      <c r="A523" s="90"/>
      <c r="B523" s="90"/>
      <c r="C523" s="90"/>
      <c r="D523" s="90"/>
      <c r="E523" s="90"/>
      <c r="F523" s="90"/>
      <c r="G523" s="90"/>
      <c r="H523" s="90"/>
      <c r="I523" s="90"/>
    </row>
    <row r="524" spans="1:9" x14ac:dyDescent="0.25">
      <c r="A524" s="90"/>
      <c r="B524" s="90"/>
      <c r="C524" s="90"/>
      <c r="D524" s="90"/>
      <c r="E524" s="90"/>
      <c r="F524" s="90"/>
      <c r="G524" s="90"/>
      <c r="H524" s="90"/>
      <c r="I524" s="90"/>
    </row>
    <row r="525" spans="1:9" x14ac:dyDescent="0.25">
      <c r="A525" s="90"/>
      <c r="B525" s="90"/>
      <c r="C525" s="90"/>
      <c r="D525" s="90"/>
      <c r="E525" s="90"/>
      <c r="F525" s="90"/>
      <c r="G525" s="90"/>
      <c r="H525" s="90"/>
      <c r="I525" s="90"/>
    </row>
    <row r="526" spans="1:9" x14ac:dyDescent="0.25">
      <c r="A526" s="90"/>
      <c r="B526" s="90"/>
      <c r="C526" s="90"/>
      <c r="D526" s="90"/>
      <c r="E526" s="90"/>
      <c r="F526" s="90"/>
      <c r="G526" s="90"/>
      <c r="H526" s="90"/>
      <c r="I526" s="90"/>
    </row>
    <row r="527" spans="1:9" x14ac:dyDescent="0.25">
      <c r="A527" s="90"/>
      <c r="B527" s="90"/>
      <c r="C527" s="90"/>
      <c r="D527" s="90"/>
      <c r="E527" s="90"/>
      <c r="F527" s="90"/>
      <c r="G527" s="90"/>
      <c r="H527" s="90"/>
      <c r="I527" s="90"/>
    </row>
    <row r="528" spans="1:9" x14ac:dyDescent="0.25">
      <c r="A528" s="90"/>
      <c r="B528" s="90"/>
      <c r="C528" s="90"/>
      <c r="D528" s="90"/>
      <c r="E528" s="90"/>
      <c r="F528" s="90"/>
      <c r="G528" s="90"/>
      <c r="H528" s="90"/>
      <c r="I528" s="90"/>
    </row>
    <row r="529" spans="1:9" x14ac:dyDescent="0.25">
      <c r="A529" s="90"/>
      <c r="B529" s="90"/>
      <c r="C529" s="90"/>
      <c r="D529" s="90"/>
      <c r="E529" s="90"/>
      <c r="F529" s="90"/>
      <c r="G529" s="90"/>
      <c r="H529" s="90"/>
      <c r="I529" s="90"/>
    </row>
    <row r="530" spans="1:9" x14ac:dyDescent="0.25">
      <c r="A530" s="90"/>
      <c r="B530" s="90"/>
      <c r="C530" s="90"/>
      <c r="D530" s="90"/>
      <c r="E530" s="90"/>
      <c r="F530" s="90"/>
      <c r="G530" s="90"/>
      <c r="H530" s="90"/>
      <c r="I530" s="90"/>
    </row>
    <row r="531" spans="1:9" x14ac:dyDescent="0.25">
      <c r="A531" s="90"/>
      <c r="B531" s="90"/>
      <c r="C531" s="90"/>
      <c r="D531" s="90"/>
      <c r="E531" s="90"/>
      <c r="F531" s="90"/>
      <c r="G531" s="90"/>
      <c r="H531" s="90"/>
      <c r="I531" s="90"/>
    </row>
    <row r="532" spans="1:9" x14ac:dyDescent="0.25">
      <c r="A532" s="90"/>
      <c r="B532" s="90"/>
      <c r="C532" s="90"/>
      <c r="D532" s="90"/>
      <c r="E532" s="90"/>
      <c r="F532" s="90"/>
      <c r="G532" s="90"/>
      <c r="H532" s="90"/>
      <c r="I532" s="90"/>
    </row>
    <row r="533" spans="1:9" x14ac:dyDescent="0.25">
      <c r="A533" s="90"/>
      <c r="B533" s="90"/>
      <c r="C533" s="90"/>
      <c r="D533" s="90"/>
      <c r="E533" s="90"/>
      <c r="F533" s="90"/>
      <c r="G533" s="90"/>
      <c r="H533" s="90"/>
      <c r="I533" s="90"/>
    </row>
    <row r="534" spans="1:9" x14ac:dyDescent="0.25">
      <c r="A534" s="90"/>
      <c r="B534" s="90"/>
      <c r="C534" s="90"/>
      <c r="D534" s="90"/>
      <c r="E534" s="90"/>
      <c r="F534" s="90"/>
      <c r="G534" s="90"/>
      <c r="H534" s="90"/>
      <c r="I534" s="90"/>
    </row>
    <row r="535" spans="1:9" x14ac:dyDescent="0.25">
      <c r="A535" s="90"/>
      <c r="B535" s="90"/>
      <c r="C535" s="90"/>
      <c r="D535" s="90"/>
      <c r="E535" s="90"/>
      <c r="F535" s="90"/>
      <c r="G535" s="90"/>
      <c r="H535" s="90"/>
      <c r="I535" s="90"/>
    </row>
    <row r="536" spans="1:9" x14ac:dyDescent="0.25">
      <c r="A536" s="90"/>
      <c r="B536" s="90"/>
      <c r="C536" s="90"/>
      <c r="D536" s="90"/>
      <c r="E536" s="90"/>
      <c r="F536" s="90"/>
      <c r="G536" s="90"/>
      <c r="H536" s="90"/>
      <c r="I536" s="90"/>
    </row>
    <row r="537" spans="1:9" x14ac:dyDescent="0.25">
      <c r="A537" s="90"/>
      <c r="B537" s="90"/>
      <c r="C537" s="90"/>
      <c r="D537" s="90"/>
      <c r="E537" s="90"/>
      <c r="F537" s="90"/>
      <c r="G537" s="90"/>
      <c r="H537" s="90"/>
      <c r="I537" s="90"/>
    </row>
    <row r="538" spans="1:9" x14ac:dyDescent="0.25">
      <c r="A538" s="90"/>
      <c r="B538" s="90"/>
      <c r="C538" s="90"/>
      <c r="D538" s="90"/>
      <c r="E538" s="90"/>
      <c r="F538" s="90"/>
      <c r="G538" s="90"/>
      <c r="H538" s="90"/>
      <c r="I538" s="90"/>
    </row>
    <row r="539" spans="1:9" x14ac:dyDescent="0.25">
      <c r="A539" s="90"/>
      <c r="B539" s="90"/>
      <c r="C539" s="90"/>
      <c r="D539" s="90"/>
      <c r="E539" s="90"/>
      <c r="F539" s="90"/>
      <c r="G539" s="90"/>
      <c r="H539" s="90"/>
      <c r="I539" s="90"/>
    </row>
    <row r="540" spans="1:9" x14ac:dyDescent="0.25">
      <c r="A540" s="90"/>
      <c r="B540" s="90"/>
      <c r="C540" s="90"/>
      <c r="D540" s="90"/>
      <c r="E540" s="90"/>
      <c r="F540" s="90"/>
      <c r="G540" s="90"/>
      <c r="H540" s="90"/>
      <c r="I540" s="90"/>
    </row>
    <row r="541" spans="1:9" x14ac:dyDescent="0.25">
      <c r="A541" s="90"/>
      <c r="B541" s="90"/>
      <c r="C541" s="90"/>
      <c r="D541" s="90"/>
      <c r="E541" s="90"/>
      <c r="F541" s="90"/>
      <c r="G541" s="90"/>
      <c r="H541" s="90"/>
      <c r="I541" s="90"/>
    </row>
    <row r="542" spans="1:9" x14ac:dyDescent="0.25">
      <c r="A542" s="90"/>
      <c r="B542" s="90"/>
      <c r="C542" s="90"/>
      <c r="D542" s="90"/>
      <c r="E542" s="90"/>
      <c r="F542" s="90"/>
      <c r="G542" s="90"/>
      <c r="H542" s="90"/>
      <c r="I542" s="90"/>
    </row>
    <row r="543" spans="1:9" x14ac:dyDescent="0.25">
      <c r="A543" s="90"/>
      <c r="B543" s="90"/>
      <c r="C543" s="90"/>
      <c r="D543" s="90"/>
      <c r="E543" s="90"/>
      <c r="F543" s="90"/>
      <c r="G543" s="90"/>
      <c r="H543" s="90"/>
      <c r="I543" s="90"/>
    </row>
    <row r="544" spans="1:9" x14ac:dyDescent="0.25">
      <c r="A544" s="90"/>
      <c r="B544" s="90"/>
      <c r="C544" s="90"/>
      <c r="D544" s="90"/>
      <c r="E544" s="90"/>
      <c r="F544" s="90"/>
      <c r="G544" s="90"/>
      <c r="H544" s="90"/>
      <c r="I544" s="90"/>
    </row>
    <row r="545" spans="1:9" x14ac:dyDescent="0.25">
      <c r="A545" s="90"/>
      <c r="B545" s="90"/>
      <c r="C545" s="90"/>
      <c r="D545" s="90"/>
      <c r="E545" s="90"/>
      <c r="F545" s="90"/>
      <c r="G545" s="90"/>
      <c r="H545" s="90"/>
      <c r="I545" s="90"/>
    </row>
    <row r="546" spans="1:9" x14ac:dyDescent="0.25">
      <c r="A546" s="90"/>
      <c r="B546" s="90"/>
      <c r="C546" s="90"/>
      <c r="D546" s="90"/>
      <c r="E546" s="90"/>
      <c r="F546" s="90"/>
      <c r="G546" s="90"/>
      <c r="H546" s="90"/>
      <c r="I546" s="90"/>
    </row>
    <row r="547" spans="1:9" x14ac:dyDescent="0.25">
      <c r="A547" s="90"/>
      <c r="B547" s="90"/>
      <c r="C547" s="90"/>
      <c r="D547" s="90"/>
      <c r="E547" s="90"/>
      <c r="F547" s="90"/>
      <c r="G547" s="90"/>
      <c r="H547" s="90"/>
      <c r="I547" s="90"/>
    </row>
    <row r="548" spans="1:9" x14ac:dyDescent="0.25">
      <c r="A548" s="90"/>
      <c r="B548" s="90"/>
      <c r="C548" s="90"/>
      <c r="D548" s="90"/>
      <c r="E548" s="90"/>
      <c r="F548" s="90"/>
      <c r="G548" s="90"/>
      <c r="H548" s="90"/>
      <c r="I548" s="90"/>
    </row>
    <row r="549" spans="1:9" x14ac:dyDescent="0.25">
      <c r="A549" s="90"/>
      <c r="B549" s="90"/>
      <c r="C549" s="90"/>
      <c r="D549" s="90"/>
      <c r="E549" s="90"/>
      <c r="F549" s="90"/>
      <c r="G549" s="90"/>
      <c r="H549" s="90"/>
      <c r="I549" s="90"/>
    </row>
    <row r="550" spans="1:9" x14ac:dyDescent="0.25">
      <c r="A550" s="90"/>
      <c r="B550" s="90"/>
      <c r="C550" s="90"/>
      <c r="D550" s="90"/>
      <c r="E550" s="90"/>
      <c r="F550" s="90"/>
      <c r="G550" s="90"/>
      <c r="H550" s="90"/>
      <c r="I550" s="90"/>
    </row>
    <row r="551" spans="1:9" x14ac:dyDescent="0.25">
      <c r="A551" s="90"/>
      <c r="B551" s="90"/>
      <c r="C551" s="90"/>
      <c r="D551" s="90"/>
      <c r="E551" s="90"/>
      <c r="F551" s="90"/>
      <c r="G551" s="90"/>
      <c r="H551" s="90"/>
      <c r="I551" s="90"/>
    </row>
    <row r="552" spans="1:9" x14ac:dyDescent="0.25">
      <c r="A552" s="90"/>
      <c r="B552" s="90"/>
      <c r="C552" s="90"/>
      <c r="D552" s="90"/>
      <c r="E552" s="90"/>
      <c r="F552" s="90"/>
      <c r="G552" s="90"/>
      <c r="H552" s="90"/>
      <c r="I552" s="90"/>
    </row>
    <row r="553" spans="1:9" x14ac:dyDescent="0.25">
      <c r="A553" s="90"/>
      <c r="B553" s="90"/>
      <c r="C553" s="90"/>
      <c r="D553" s="90"/>
      <c r="E553" s="90"/>
      <c r="F553" s="90"/>
      <c r="G553" s="90"/>
      <c r="H553" s="90"/>
      <c r="I553" s="90"/>
    </row>
    <row r="554" spans="1:9" x14ac:dyDescent="0.25">
      <c r="A554" s="90"/>
      <c r="B554" s="90"/>
      <c r="C554" s="90"/>
      <c r="D554" s="90"/>
      <c r="E554" s="90"/>
      <c r="F554" s="90"/>
      <c r="G554" s="90"/>
      <c r="H554" s="90"/>
      <c r="I554" s="90"/>
    </row>
    <row r="555" spans="1:9" x14ac:dyDescent="0.25">
      <c r="A555" s="90"/>
      <c r="B555" s="90"/>
      <c r="C555" s="90"/>
      <c r="D555" s="90"/>
      <c r="E555" s="90"/>
      <c r="F555" s="90"/>
      <c r="G555" s="90"/>
      <c r="H555" s="90"/>
      <c r="I555" s="90"/>
    </row>
    <row r="556" spans="1:9" x14ac:dyDescent="0.25">
      <c r="A556" s="90"/>
      <c r="B556" s="90"/>
      <c r="C556" s="90"/>
      <c r="D556" s="90"/>
      <c r="E556" s="90"/>
      <c r="F556" s="90"/>
      <c r="G556" s="90"/>
      <c r="H556" s="90"/>
      <c r="I556" s="90"/>
    </row>
    <row r="557" spans="1:9" x14ac:dyDescent="0.25">
      <c r="A557" s="90"/>
      <c r="B557" s="90"/>
      <c r="C557" s="90"/>
      <c r="D557" s="90"/>
      <c r="E557" s="90"/>
      <c r="F557" s="90"/>
      <c r="G557" s="90"/>
      <c r="H557" s="90"/>
      <c r="I557" s="90"/>
    </row>
    <row r="558" spans="1:9" x14ac:dyDescent="0.25">
      <c r="A558" s="90"/>
      <c r="B558" s="90"/>
      <c r="C558" s="90"/>
      <c r="D558" s="90"/>
      <c r="E558" s="90"/>
      <c r="F558" s="90"/>
      <c r="G558" s="90"/>
      <c r="H558" s="90"/>
      <c r="I558" s="90"/>
    </row>
    <row r="559" spans="1:9" x14ac:dyDescent="0.25">
      <c r="A559" s="90"/>
      <c r="B559" s="90"/>
      <c r="C559" s="90"/>
      <c r="D559" s="90"/>
      <c r="E559" s="90"/>
      <c r="F559" s="90"/>
      <c r="G559" s="90"/>
      <c r="H559" s="90"/>
      <c r="I559" s="90"/>
    </row>
    <row r="560" spans="1:9" x14ac:dyDescent="0.25">
      <c r="A560" s="90"/>
      <c r="B560" s="90"/>
      <c r="C560" s="90"/>
      <c r="D560" s="90"/>
      <c r="E560" s="90"/>
      <c r="F560" s="90"/>
      <c r="G560" s="90"/>
      <c r="H560" s="90"/>
      <c r="I560" s="90"/>
    </row>
    <row r="561" spans="1:9" x14ac:dyDescent="0.25">
      <c r="A561" s="90"/>
      <c r="B561" s="90"/>
      <c r="C561" s="90"/>
      <c r="D561" s="90"/>
      <c r="E561" s="90"/>
      <c r="F561" s="90"/>
      <c r="G561" s="90"/>
      <c r="H561" s="90"/>
      <c r="I561" s="90"/>
    </row>
    <row r="562" spans="1:9" x14ac:dyDescent="0.25">
      <c r="A562" s="90"/>
      <c r="B562" s="90"/>
      <c r="C562" s="90"/>
      <c r="D562" s="90"/>
      <c r="E562" s="90"/>
      <c r="F562" s="90"/>
      <c r="G562" s="90"/>
      <c r="H562" s="90"/>
      <c r="I562" s="90"/>
    </row>
    <row r="563" spans="1:9" x14ac:dyDescent="0.25">
      <c r="A563" s="90"/>
      <c r="B563" s="90"/>
      <c r="C563" s="90"/>
      <c r="D563" s="90"/>
      <c r="E563" s="90"/>
      <c r="F563" s="90"/>
      <c r="G563" s="90"/>
      <c r="H563" s="90"/>
      <c r="I563" s="90"/>
    </row>
    <row r="564" spans="1:9" x14ac:dyDescent="0.25">
      <c r="A564" s="90"/>
      <c r="B564" s="90"/>
      <c r="C564" s="90"/>
      <c r="D564" s="90"/>
      <c r="E564" s="90"/>
      <c r="F564" s="90"/>
      <c r="G564" s="90"/>
      <c r="H564" s="90"/>
      <c r="I564" s="90"/>
    </row>
    <row r="565" spans="1:9" x14ac:dyDescent="0.25">
      <c r="A565" s="90"/>
      <c r="B565" s="90"/>
      <c r="C565" s="90"/>
      <c r="D565" s="90"/>
      <c r="E565" s="90"/>
      <c r="F565" s="90"/>
      <c r="G565" s="90"/>
      <c r="H565" s="90"/>
      <c r="I565" s="90"/>
    </row>
    <row r="566" spans="1:9" x14ac:dyDescent="0.25">
      <c r="A566" s="90"/>
      <c r="B566" s="90"/>
      <c r="C566" s="90"/>
      <c r="D566" s="90"/>
      <c r="E566" s="90"/>
      <c r="F566" s="90"/>
      <c r="G566" s="90"/>
      <c r="H566" s="90"/>
      <c r="I566" s="90"/>
    </row>
    <row r="567" spans="1:9" x14ac:dyDescent="0.25">
      <c r="A567" s="90"/>
      <c r="B567" s="90"/>
      <c r="C567" s="90"/>
      <c r="D567" s="90"/>
      <c r="E567" s="90"/>
      <c r="F567" s="90"/>
      <c r="G567" s="90"/>
      <c r="H567" s="90"/>
      <c r="I567" s="90"/>
    </row>
    <row r="568" spans="1:9" x14ac:dyDescent="0.25">
      <c r="A568" s="90"/>
      <c r="B568" s="90"/>
      <c r="C568" s="90"/>
      <c r="D568" s="90"/>
      <c r="E568" s="90"/>
      <c r="F568" s="90"/>
      <c r="G568" s="90"/>
      <c r="H568" s="90"/>
      <c r="I568" s="90"/>
    </row>
    <row r="569" spans="1:9" x14ac:dyDescent="0.25">
      <c r="A569" s="90"/>
      <c r="B569" s="90"/>
      <c r="C569" s="90"/>
      <c r="D569" s="90"/>
      <c r="E569" s="90"/>
      <c r="F569" s="90"/>
      <c r="G569" s="90"/>
      <c r="H569" s="90"/>
      <c r="I569" s="90"/>
    </row>
    <row r="570" spans="1:9" x14ac:dyDescent="0.25">
      <c r="A570" s="90"/>
      <c r="B570" s="90"/>
      <c r="C570" s="90"/>
      <c r="D570" s="90"/>
      <c r="E570" s="90"/>
      <c r="F570" s="90"/>
      <c r="G570" s="90"/>
      <c r="H570" s="90"/>
      <c r="I570" s="90"/>
    </row>
    <row r="571" spans="1:9" x14ac:dyDescent="0.25">
      <c r="A571" s="90"/>
      <c r="B571" s="90"/>
      <c r="C571" s="90"/>
      <c r="D571" s="90"/>
      <c r="E571" s="90"/>
      <c r="F571" s="90"/>
      <c r="G571" s="90"/>
      <c r="H571" s="90"/>
      <c r="I571" s="90"/>
    </row>
    <row r="572" spans="1:9" x14ac:dyDescent="0.25">
      <c r="A572" s="90"/>
      <c r="B572" s="90"/>
      <c r="C572" s="90"/>
      <c r="D572" s="90"/>
      <c r="E572" s="90"/>
      <c r="F572" s="90"/>
      <c r="G572" s="90"/>
      <c r="H572" s="90"/>
      <c r="I572" s="90"/>
    </row>
    <row r="573" spans="1:9" x14ac:dyDescent="0.25">
      <c r="A573" s="90"/>
      <c r="B573" s="90"/>
      <c r="C573" s="90"/>
      <c r="D573" s="90"/>
      <c r="E573" s="90"/>
      <c r="F573" s="90"/>
      <c r="G573" s="90"/>
      <c r="H573" s="90"/>
      <c r="I573" s="90"/>
    </row>
    <row r="574" spans="1:9" x14ac:dyDescent="0.25">
      <c r="A574" s="90"/>
      <c r="B574" s="90"/>
      <c r="C574" s="90"/>
      <c r="D574" s="90"/>
      <c r="E574" s="90"/>
      <c r="F574" s="90"/>
      <c r="G574" s="90"/>
      <c r="H574" s="90"/>
      <c r="I574" s="90"/>
    </row>
    <row r="575" spans="1:9" x14ac:dyDescent="0.25">
      <c r="A575" s="90"/>
      <c r="B575" s="90"/>
      <c r="C575" s="90"/>
      <c r="D575" s="90"/>
      <c r="E575" s="90"/>
      <c r="F575" s="90"/>
      <c r="G575" s="90"/>
      <c r="H575" s="90"/>
      <c r="I575" s="90"/>
    </row>
    <row r="576" spans="1:9" x14ac:dyDescent="0.25">
      <c r="A576" s="90"/>
      <c r="B576" s="90"/>
      <c r="C576" s="90"/>
      <c r="D576" s="90"/>
      <c r="E576" s="90"/>
      <c r="F576" s="90"/>
      <c r="G576" s="90"/>
      <c r="H576" s="90"/>
      <c r="I576" s="90"/>
    </row>
    <row r="577" spans="1:9" x14ac:dyDescent="0.25">
      <c r="A577" s="90"/>
      <c r="B577" s="90"/>
      <c r="C577" s="90"/>
      <c r="D577" s="90"/>
      <c r="E577" s="90"/>
      <c r="F577" s="90"/>
      <c r="G577" s="90"/>
      <c r="H577" s="90"/>
      <c r="I577" s="90"/>
    </row>
    <row r="578" spans="1:9" x14ac:dyDescent="0.25">
      <c r="A578" s="90"/>
      <c r="B578" s="90"/>
      <c r="C578" s="90"/>
      <c r="D578" s="90"/>
      <c r="E578" s="90"/>
      <c r="F578" s="90"/>
      <c r="G578" s="90"/>
      <c r="H578" s="90"/>
      <c r="I578" s="90"/>
    </row>
    <row r="579" spans="1:9" x14ac:dyDescent="0.25">
      <c r="A579" s="90"/>
      <c r="B579" s="90"/>
      <c r="C579" s="90"/>
      <c r="D579" s="90"/>
      <c r="E579" s="90"/>
      <c r="F579" s="90"/>
      <c r="G579" s="90"/>
      <c r="H579" s="90"/>
      <c r="I579" s="90"/>
    </row>
    <row r="580" spans="1:9" x14ac:dyDescent="0.25">
      <c r="A580" s="90"/>
      <c r="B580" s="90"/>
      <c r="C580" s="90"/>
      <c r="D580" s="90"/>
      <c r="E580" s="90"/>
      <c r="F580" s="90"/>
      <c r="G580" s="90"/>
      <c r="H580" s="90"/>
      <c r="I580" s="90"/>
    </row>
    <row r="581" spans="1:9" x14ac:dyDescent="0.25">
      <c r="A581" s="90"/>
      <c r="B581" s="90"/>
      <c r="C581" s="90"/>
      <c r="D581" s="90"/>
      <c r="E581" s="90"/>
      <c r="F581" s="90"/>
      <c r="G581" s="90"/>
      <c r="H581" s="90"/>
      <c r="I581" s="90"/>
    </row>
    <row r="582" spans="1:9" x14ac:dyDescent="0.25">
      <c r="A582" s="90"/>
      <c r="B582" s="90"/>
      <c r="C582" s="90"/>
      <c r="D582" s="90"/>
      <c r="E582" s="90"/>
      <c r="F582" s="90"/>
      <c r="G582" s="90"/>
      <c r="H582" s="90"/>
      <c r="I582" s="90"/>
    </row>
    <row r="583" spans="1:9" x14ac:dyDescent="0.25">
      <c r="A583" s="90"/>
      <c r="B583" s="90"/>
      <c r="C583" s="90"/>
      <c r="D583" s="90"/>
      <c r="E583" s="90"/>
      <c r="F583" s="90"/>
      <c r="G583" s="90"/>
      <c r="H583" s="90"/>
      <c r="I583" s="90"/>
    </row>
    <row r="584" spans="1:9" x14ac:dyDescent="0.25">
      <c r="A584" s="90"/>
      <c r="B584" s="90"/>
      <c r="C584" s="90"/>
      <c r="D584" s="90"/>
      <c r="E584" s="90"/>
      <c r="F584" s="90"/>
      <c r="G584" s="90"/>
      <c r="H584" s="90"/>
      <c r="I584" s="90"/>
    </row>
    <row r="585" spans="1:9" x14ac:dyDescent="0.25">
      <c r="A585" s="90"/>
      <c r="B585" s="90"/>
      <c r="C585" s="90"/>
      <c r="D585" s="90"/>
      <c r="E585" s="90"/>
      <c r="F585" s="90"/>
      <c r="G585" s="90"/>
      <c r="H585" s="90"/>
      <c r="I585" s="90"/>
    </row>
    <row r="586" spans="1:9" x14ac:dyDescent="0.25">
      <c r="A586" s="90"/>
      <c r="B586" s="90"/>
      <c r="C586" s="90"/>
      <c r="D586" s="90"/>
      <c r="E586" s="90"/>
      <c r="F586" s="90"/>
      <c r="G586" s="90"/>
      <c r="H586" s="90"/>
      <c r="I586" s="90"/>
    </row>
    <row r="587" spans="1:9" x14ac:dyDescent="0.25">
      <c r="A587" s="90"/>
      <c r="B587" s="90"/>
      <c r="C587" s="90"/>
      <c r="D587" s="90"/>
      <c r="E587" s="90"/>
      <c r="F587" s="90"/>
      <c r="G587" s="90"/>
      <c r="H587" s="90"/>
      <c r="I587" s="90"/>
    </row>
    <row r="588" spans="1:9" x14ac:dyDescent="0.25">
      <c r="A588" s="90"/>
      <c r="B588" s="90"/>
      <c r="C588" s="90"/>
      <c r="D588" s="90"/>
      <c r="E588" s="90"/>
      <c r="F588" s="90"/>
      <c r="G588" s="90"/>
      <c r="H588" s="90"/>
      <c r="I588" s="90"/>
    </row>
    <row r="589" spans="1:9" x14ac:dyDescent="0.25">
      <c r="A589" s="90"/>
      <c r="B589" s="90"/>
      <c r="C589" s="90"/>
      <c r="D589" s="90"/>
      <c r="E589" s="90"/>
      <c r="F589" s="90"/>
      <c r="G589" s="90"/>
      <c r="H589" s="90"/>
      <c r="I589" s="90"/>
    </row>
    <row r="590" spans="1:9" x14ac:dyDescent="0.25">
      <c r="A590" s="90"/>
      <c r="B590" s="90"/>
      <c r="C590" s="90"/>
      <c r="D590" s="90"/>
      <c r="E590" s="90"/>
      <c r="F590" s="90"/>
      <c r="G590" s="90"/>
      <c r="H590" s="90"/>
      <c r="I590" s="90"/>
    </row>
    <row r="591" spans="1:9" x14ac:dyDescent="0.25">
      <c r="A591" s="90"/>
      <c r="B591" s="90"/>
      <c r="C591" s="90"/>
      <c r="D591" s="90"/>
      <c r="E591" s="90"/>
      <c r="F591" s="90"/>
      <c r="G591" s="90"/>
      <c r="H591" s="90"/>
      <c r="I591" s="90"/>
    </row>
    <row r="592" spans="1:9" x14ac:dyDescent="0.25">
      <c r="A592" s="90"/>
      <c r="B592" s="90"/>
      <c r="C592" s="90"/>
      <c r="D592" s="90"/>
      <c r="E592" s="90"/>
      <c r="F592" s="90"/>
      <c r="G592" s="90"/>
      <c r="H592" s="90"/>
      <c r="I592" s="90"/>
    </row>
    <row r="593" spans="1:9" x14ac:dyDescent="0.25">
      <c r="A593" s="90"/>
      <c r="B593" s="90"/>
      <c r="C593" s="90"/>
      <c r="D593" s="90"/>
      <c r="E593" s="90"/>
      <c r="F593" s="90"/>
      <c r="G593" s="90"/>
      <c r="H593" s="90"/>
      <c r="I593" s="90"/>
    </row>
    <row r="594" spans="1:9" x14ac:dyDescent="0.25">
      <c r="A594" s="90"/>
      <c r="B594" s="90"/>
      <c r="C594" s="90"/>
      <c r="D594" s="90"/>
      <c r="E594" s="90"/>
      <c r="F594" s="90"/>
      <c r="G594" s="90"/>
      <c r="H594" s="90"/>
      <c r="I594" s="90"/>
    </row>
    <row r="595" spans="1:9" x14ac:dyDescent="0.25">
      <c r="A595" s="90"/>
      <c r="B595" s="90"/>
      <c r="C595" s="90"/>
      <c r="D595" s="90"/>
      <c r="E595" s="90"/>
      <c r="F595" s="90"/>
      <c r="G595" s="90"/>
      <c r="H595" s="90"/>
      <c r="I595" s="90"/>
    </row>
    <row r="596" spans="1:9" x14ac:dyDescent="0.25">
      <c r="A596" s="90"/>
      <c r="B596" s="90"/>
      <c r="C596" s="90"/>
      <c r="D596" s="90"/>
      <c r="E596" s="90"/>
      <c r="F596" s="90"/>
      <c r="G596" s="90"/>
      <c r="H596" s="90"/>
      <c r="I596" s="90"/>
    </row>
    <row r="597" spans="1:9" x14ac:dyDescent="0.25">
      <c r="A597" s="90"/>
      <c r="B597" s="90"/>
      <c r="C597" s="90"/>
      <c r="D597" s="90"/>
      <c r="E597" s="90"/>
      <c r="F597" s="90"/>
      <c r="G597" s="90"/>
      <c r="H597" s="90"/>
      <c r="I597" s="90"/>
    </row>
    <row r="598" spans="1:9" x14ac:dyDescent="0.25">
      <c r="A598" s="90"/>
      <c r="B598" s="90"/>
      <c r="C598" s="90"/>
      <c r="D598" s="90"/>
      <c r="E598" s="90"/>
      <c r="F598" s="90"/>
      <c r="G598" s="90"/>
      <c r="H598" s="90"/>
      <c r="I598" s="90"/>
    </row>
    <row r="599" spans="1:9" x14ac:dyDescent="0.25">
      <c r="A599" s="90"/>
      <c r="B599" s="90"/>
      <c r="C599" s="90"/>
      <c r="D599" s="90"/>
      <c r="E599" s="90"/>
      <c r="F599" s="90"/>
      <c r="G599" s="90"/>
      <c r="H599" s="90"/>
      <c r="I599" s="90"/>
    </row>
    <row r="600" spans="1:9" x14ac:dyDescent="0.25">
      <c r="A600" s="90"/>
      <c r="B600" s="90"/>
      <c r="C600" s="90"/>
      <c r="D600" s="90"/>
      <c r="E600" s="90"/>
      <c r="F600" s="90"/>
      <c r="G600" s="90"/>
      <c r="H600" s="90"/>
      <c r="I600" s="90"/>
    </row>
    <row r="601" spans="1:9" x14ac:dyDescent="0.25">
      <c r="A601" s="90"/>
      <c r="B601" s="90"/>
      <c r="C601" s="90"/>
      <c r="D601" s="90"/>
      <c r="E601" s="90"/>
      <c r="F601" s="90"/>
      <c r="G601" s="90"/>
      <c r="H601" s="90"/>
      <c r="I601" s="90"/>
    </row>
    <row r="602" spans="1:9" x14ac:dyDescent="0.25">
      <c r="A602" s="90"/>
      <c r="B602" s="90"/>
      <c r="C602" s="90"/>
      <c r="D602" s="90"/>
      <c r="E602" s="90"/>
      <c r="F602" s="90"/>
      <c r="G602" s="90"/>
      <c r="H602" s="90"/>
      <c r="I602" s="90"/>
    </row>
    <row r="603" spans="1:9" x14ac:dyDescent="0.25">
      <c r="A603" s="90"/>
      <c r="B603" s="90"/>
      <c r="C603" s="90"/>
      <c r="D603" s="90"/>
      <c r="E603" s="90"/>
      <c r="F603" s="90"/>
      <c r="G603" s="90"/>
      <c r="H603" s="90"/>
      <c r="I603" s="90"/>
    </row>
    <row r="604" spans="1:9" x14ac:dyDescent="0.25">
      <c r="A604" s="90"/>
      <c r="B604" s="90"/>
      <c r="C604" s="90"/>
      <c r="D604" s="90"/>
      <c r="E604" s="90"/>
      <c r="F604" s="90"/>
      <c r="G604" s="90"/>
      <c r="H604" s="90"/>
      <c r="I604" s="90"/>
    </row>
    <row r="605" spans="1:9" x14ac:dyDescent="0.25">
      <c r="A605" s="90"/>
      <c r="B605" s="90"/>
      <c r="C605" s="90"/>
      <c r="D605" s="90"/>
      <c r="E605" s="90"/>
      <c r="F605" s="90"/>
      <c r="G605" s="90"/>
      <c r="H605" s="90"/>
      <c r="I605" s="90"/>
    </row>
    <row r="606" spans="1:9" x14ac:dyDescent="0.25">
      <c r="A606" s="90"/>
      <c r="B606" s="90"/>
      <c r="C606" s="90"/>
      <c r="D606" s="90"/>
      <c r="E606" s="90"/>
      <c r="F606" s="90"/>
      <c r="G606" s="90"/>
      <c r="H606" s="90"/>
      <c r="I606" s="90"/>
    </row>
    <row r="607" spans="1:9" x14ac:dyDescent="0.25">
      <c r="A607" s="90"/>
      <c r="B607" s="90"/>
      <c r="C607" s="90"/>
      <c r="D607" s="90"/>
      <c r="E607" s="90"/>
      <c r="F607" s="90"/>
      <c r="G607" s="90"/>
      <c r="H607" s="90"/>
      <c r="I607" s="90"/>
    </row>
    <row r="608" spans="1:9" x14ac:dyDescent="0.25">
      <c r="A608" s="90"/>
      <c r="B608" s="90"/>
      <c r="C608" s="90"/>
      <c r="D608" s="90"/>
      <c r="E608" s="90"/>
      <c r="F608" s="90"/>
      <c r="G608" s="90"/>
      <c r="H608" s="90"/>
      <c r="I608" s="90"/>
    </row>
    <row r="609" spans="1:9" x14ac:dyDescent="0.25">
      <c r="A609" s="90"/>
      <c r="B609" s="90"/>
      <c r="C609" s="90"/>
      <c r="D609" s="90"/>
      <c r="E609" s="90"/>
      <c r="F609" s="90"/>
      <c r="G609" s="90"/>
      <c r="H609" s="90"/>
      <c r="I609" s="90"/>
    </row>
    <row r="610" spans="1:9" x14ac:dyDescent="0.25">
      <c r="A610" s="90"/>
      <c r="B610" s="90"/>
      <c r="C610" s="90"/>
      <c r="D610" s="90"/>
      <c r="E610" s="90"/>
      <c r="F610" s="90"/>
      <c r="G610" s="90"/>
      <c r="H610" s="90"/>
      <c r="I610" s="90"/>
    </row>
    <row r="611" spans="1:9" x14ac:dyDescent="0.25">
      <c r="A611" s="90"/>
      <c r="B611" s="90"/>
      <c r="C611" s="90"/>
      <c r="D611" s="90"/>
      <c r="E611" s="90"/>
      <c r="F611" s="90"/>
      <c r="G611" s="90"/>
      <c r="H611" s="90"/>
      <c r="I611" s="90"/>
    </row>
    <row r="612" spans="1:9" x14ac:dyDescent="0.25">
      <c r="A612" s="90"/>
      <c r="B612" s="90"/>
      <c r="C612" s="90"/>
      <c r="D612" s="90"/>
      <c r="E612" s="90"/>
      <c r="F612" s="90"/>
      <c r="G612" s="90"/>
      <c r="H612" s="90"/>
      <c r="I612" s="90"/>
    </row>
    <row r="613" spans="1:9" x14ac:dyDescent="0.25">
      <c r="A613" s="90"/>
      <c r="B613" s="90"/>
      <c r="C613" s="90"/>
      <c r="D613" s="90"/>
      <c r="E613" s="90"/>
      <c r="F613" s="90"/>
      <c r="G613" s="90"/>
      <c r="H613" s="90"/>
      <c r="I613" s="90"/>
    </row>
    <row r="614" spans="1:9" x14ac:dyDescent="0.25">
      <c r="A614" s="90"/>
      <c r="B614" s="90"/>
      <c r="C614" s="90"/>
      <c r="D614" s="90"/>
      <c r="E614" s="90"/>
      <c r="F614" s="90"/>
      <c r="G614" s="90"/>
      <c r="H614" s="90"/>
      <c r="I614" s="90"/>
    </row>
    <row r="615" spans="1:9" x14ac:dyDescent="0.25">
      <c r="A615" s="90"/>
      <c r="B615" s="90"/>
      <c r="C615" s="90"/>
      <c r="D615" s="90"/>
      <c r="E615" s="90"/>
      <c r="F615" s="90"/>
      <c r="G615" s="90"/>
      <c r="H615" s="90"/>
      <c r="I615" s="90"/>
    </row>
    <row r="616" spans="1:9" x14ac:dyDescent="0.25">
      <c r="A616" s="90"/>
      <c r="B616" s="90"/>
      <c r="C616" s="90"/>
      <c r="D616" s="90"/>
      <c r="E616" s="90"/>
      <c r="F616" s="90"/>
      <c r="G616" s="90"/>
      <c r="H616" s="90"/>
      <c r="I616" s="90"/>
    </row>
    <row r="617" spans="1:9" x14ac:dyDescent="0.25">
      <c r="A617" s="90"/>
      <c r="B617" s="90"/>
      <c r="C617" s="90"/>
      <c r="D617" s="90"/>
      <c r="E617" s="90"/>
      <c r="F617" s="90"/>
      <c r="G617" s="90"/>
      <c r="H617" s="90"/>
      <c r="I617" s="90"/>
    </row>
    <row r="618" spans="1:9" x14ac:dyDescent="0.25">
      <c r="A618" s="90"/>
      <c r="B618" s="90"/>
      <c r="C618" s="90"/>
      <c r="D618" s="90"/>
      <c r="E618" s="90"/>
      <c r="F618" s="90"/>
      <c r="G618" s="90"/>
      <c r="H618" s="90"/>
      <c r="I618" s="90"/>
    </row>
    <row r="619" spans="1:9" x14ac:dyDescent="0.25">
      <c r="A619" s="90"/>
      <c r="B619" s="90"/>
      <c r="C619" s="90"/>
      <c r="D619" s="90"/>
      <c r="E619" s="90"/>
      <c r="F619" s="90"/>
      <c r="G619" s="90"/>
      <c r="H619" s="90"/>
      <c r="I619" s="90"/>
    </row>
    <row r="620" spans="1:9" x14ac:dyDescent="0.25">
      <c r="A620" s="90"/>
      <c r="B620" s="90"/>
      <c r="C620" s="90"/>
      <c r="D620" s="90"/>
      <c r="E620" s="90"/>
      <c r="F620" s="90"/>
      <c r="G620" s="90"/>
      <c r="H620" s="90"/>
      <c r="I620" s="90"/>
    </row>
    <row r="621" spans="1:9" x14ac:dyDescent="0.25">
      <c r="A621" s="90"/>
      <c r="B621" s="90"/>
      <c r="C621" s="90"/>
      <c r="D621" s="90"/>
      <c r="E621" s="90"/>
      <c r="F621" s="90"/>
      <c r="G621" s="90"/>
      <c r="H621" s="90"/>
      <c r="I621" s="90"/>
    </row>
    <row r="622" spans="1:9" x14ac:dyDescent="0.25">
      <c r="A622" s="90"/>
      <c r="B622" s="90"/>
      <c r="C622" s="90"/>
      <c r="D622" s="90"/>
      <c r="E622" s="90"/>
      <c r="F622" s="90"/>
      <c r="G622" s="90"/>
      <c r="H622" s="90"/>
      <c r="I622" s="90"/>
    </row>
    <row r="623" spans="1:9" x14ac:dyDescent="0.25">
      <c r="A623" s="90"/>
      <c r="B623" s="90"/>
      <c r="C623" s="90"/>
      <c r="D623" s="90"/>
      <c r="E623" s="90"/>
      <c r="F623" s="90"/>
      <c r="G623" s="90"/>
      <c r="H623" s="90"/>
      <c r="I623" s="90"/>
    </row>
    <row r="624" spans="1:9" x14ac:dyDescent="0.25">
      <c r="A624" s="90"/>
      <c r="B624" s="90"/>
      <c r="C624" s="90"/>
      <c r="D624" s="90"/>
      <c r="E624" s="90"/>
      <c r="F624" s="90"/>
      <c r="G624" s="90"/>
      <c r="H624" s="90"/>
      <c r="I624" s="90"/>
    </row>
    <row r="625" spans="1:9" x14ac:dyDescent="0.25">
      <c r="A625" s="90"/>
      <c r="B625" s="90"/>
      <c r="C625" s="90"/>
      <c r="D625" s="90"/>
      <c r="E625" s="90"/>
      <c r="F625" s="90"/>
      <c r="G625" s="90"/>
      <c r="H625" s="90"/>
      <c r="I625" s="90"/>
    </row>
    <row r="626" spans="1:9" x14ac:dyDescent="0.25">
      <c r="A626" s="90"/>
      <c r="B626" s="90"/>
      <c r="C626" s="90"/>
      <c r="D626" s="90"/>
      <c r="E626" s="90"/>
      <c r="F626" s="90"/>
      <c r="G626" s="90"/>
      <c r="H626" s="90"/>
      <c r="I626" s="90"/>
    </row>
    <row r="627" spans="1:9" x14ac:dyDescent="0.25">
      <c r="A627" s="90"/>
      <c r="B627" s="90"/>
      <c r="C627" s="90"/>
      <c r="D627" s="90"/>
      <c r="E627" s="90"/>
      <c r="F627" s="90"/>
      <c r="G627" s="90"/>
      <c r="H627" s="90"/>
      <c r="I627" s="90"/>
    </row>
    <row r="628" spans="1:9" x14ac:dyDescent="0.25">
      <c r="A628" s="90"/>
      <c r="B628" s="90"/>
      <c r="C628" s="90"/>
      <c r="D628" s="90"/>
      <c r="E628" s="90"/>
      <c r="F628" s="90"/>
      <c r="G628" s="90"/>
      <c r="H628" s="90"/>
      <c r="I628" s="90"/>
    </row>
    <row r="629" spans="1:9" x14ac:dyDescent="0.25">
      <c r="A629" s="90"/>
      <c r="B629" s="90"/>
      <c r="C629" s="90"/>
      <c r="D629" s="90"/>
      <c r="E629" s="90"/>
      <c r="F629" s="90"/>
      <c r="G629" s="90"/>
      <c r="H629" s="90"/>
      <c r="I629" s="90"/>
    </row>
    <row r="630" spans="1:9" x14ac:dyDescent="0.25">
      <c r="A630" s="90"/>
      <c r="B630" s="90"/>
      <c r="C630" s="90"/>
      <c r="D630" s="90"/>
      <c r="E630" s="90"/>
      <c r="F630" s="90"/>
      <c r="G630" s="90"/>
      <c r="H630" s="90"/>
      <c r="I630" s="90"/>
    </row>
    <row r="631" spans="1:9" x14ac:dyDescent="0.25">
      <c r="A631" s="90"/>
      <c r="B631" s="90"/>
      <c r="C631" s="90"/>
      <c r="D631" s="90"/>
      <c r="E631" s="90"/>
      <c r="F631" s="90"/>
      <c r="G631" s="90"/>
      <c r="H631" s="90"/>
      <c r="I631" s="90"/>
    </row>
    <row r="632" spans="1:9" x14ac:dyDescent="0.25">
      <c r="A632" s="90"/>
      <c r="B632" s="90"/>
      <c r="C632" s="90"/>
      <c r="D632" s="90"/>
      <c r="E632" s="90"/>
      <c r="F632" s="90"/>
      <c r="G632" s="90"/>
      <c r="H632" s="90"/>
      <c r="I632" s="90"/>
    </row>
    <row r="633" spans="1:9" x14ac:dyDescent="0.25">
      <c r="A633" s="90"/>
      <c r="B633" s="90"/>
      <c r="C633" s="90"/>
      <c r="D633" s="90"/>
      <c r="E633" s="90"/>
      <c r="F633" s="90"/>
      <c r="G633" s="90"/>
      <c r="H633" s="90"/>
      <c r="I633" s="90"/>
    </row>
    <row r="634" spans="1:9" x14ac:dyDescent="0.25">
      <c r="A634" s="90"/>
      <c r="B634" s="90"/>
      <c r="C634" s="90"/>
      <c r="D634" s="90"/>
      <c r="E634" s="90"/>
      <c r="F634" s="90"/>
      <c r="G634" s="90"/>
      <c r="H634" s="90"/>
      <c r="I634" s="90"/>
    </row>
    <row r="635" spans="1:9" x14ac:dyDescent="0.25">
      <c r="A635" s="90"/>
      <c r="B635" s="90"/>
      <c r="C635" s="90"/>
      <c r="D635" s="90"/>
      <c r="E635" s="90"/>
      <c r="F635" s="90"/>
      <c r="G635" s="90"/>
      <c r="H635" s="90"/>
      <c r="I635" s="90"/>
    </row>
    <row r="636" spans="1:9" x14ac:dyDescent="0.25">
      <c r="A636" s="90"/>
      <c r="B636" s="90"/>
      <c r="C636" s="90"/>
      <c r="D636" s="90"/>
      <c r="E636" s="90"/>
      <c r="F636" s="90"/>
      <c r="G636" s="90"/>
      <c r="H636" s="90"/>
      <c r="I636" s="90"/>
    </row>
    <row r="637" spans="1:9" x14ac:dyDescent="0.25">
      <c r="A637" s="90"/>
      <c r="B637" s="90"/>
      <c r="C637" s="90"/>
      <c r="D637" s="90"/>
      <c r="E637" s="90"/>
      <c r="F637" s="90"/>
      <c r="G637" s="90"/>
      <c r="H637" s="90"/>
      <c r="I637" s="90"/>
    </row>
    <row r="638" spans="1:9" x14ac:dyDescent="0.25">
      <c r="A638" s="90"/>
      <c r="B638" s="90"/>
      <c r="C638" s="90"/>
      <c r="D638" s="90"/>
      <c r="E638" s="90"/>
      <c r="F638" s="90"/>
      <c r="G638" s="90"/>
      <c r="H638" s="90"/>
      <c r="I638" s="90"/>
    </row>
    <row r="639" spans="1:9" x14ac:dyDescent="0.25">
      <c r="A639" s="90"/>
      <c r="B639" s="90"/>
      <c r="C639" s="90"/>
      <c r="D639" s="90"/>
      <c r="E639" s="90"/>
      <c r="F639" s="90"/>
      <c r="G639" s="90"/>
      <c r="H639" s="90"/>
      <c r="I639" s="90"/>
    </row>
    <row r="640" spans="1:9" x14ac:dyDescent="0.25">
      <c r="A640" s="90"/>
      <c r="B640" s="90"/>
      <c r="C640" s="90"/>
      <c r="D640" s="90"/>
      <c r="E640" s="90"/>
      <c r="F640" s="90"/>
      <c r="G640" s="90"/>
      <c r="H640" s="90"/>
      <c r="I640" s="90"/>
    </row>
    <row r="641" spans="1:9" x14ac:dyDescent="0.25">
      <c r="A641" s="90"/>
      <c r="B641" s="90"/>
      <c r="C641" s="90"/>
      <c r="D641" s="90"/>
      <c r="E641" s="90"/>
      <c r="F641" s="90"/>
      <c r="G641" s="90"/>
      <c r="H641" s="90"/>
      <c r="I641" s="90"/>
    </row>
    <row r="642" spans="1:9" x14ac:dyDescent="0.25">
      <c r="A642" s="90"/>
      <c r="B642" s="90"/>
      <c r="C642" s="90"/>
      <c r="D642" s="90"/>
      <c r="E642" s="90"/>
      <c r="F642" s="90"/>
      <c r="G642" s="90"/>
      <c r="H642" s="90"/>
      <c r="I642" s="90"/>
    </row>
    <row r="643" spans="1:9" x14ac:dyDescent="0.25">
      <c r="A643" s="90"/>
      <c r="B643" s="90"/>
      <c r="C643" s="90"/>
      <c r="D643" s="90"/>
      <c r="E643" s="90"/>
      <c r="F643" s="90"/>
      <c r="G643" s="90"/>
      <c r="H643" s="90"/>
      <c r="I643" s="90"/>
    </row>
    <row r="644" spans="1:9" x14ac:dyDescent="0.25">
      <c r="A644" s="90"/>
      <c r="B644" s="90"/>
      <c r="C644" s="90"/>
      <c r="D644" s="90"/>
      <c r="E644" s="90"/>
      <c r="F644" s="90"/>
      <c r="G644" s="90"/>
      <c r="H644" s="90"/>
      <c r="I644" s="90"/>
    </row>
    <row r="645" spans="1:9" x14ac:dyDescent="0.25">
      <c r="A645" s="90"/>
      <c r="B645" s="90"/>
      <c r="C645" s="90"/>
      <c r="D645" s="90"/>
      <c r="E645" s="90"/>
      <c r="F645" s="90"/>
      <c r="G645" s="90"/>
      <c r="H645" s="90"/>
      <c r="I645" s="90"/>
    </row>
    <row r="646" spans="1:9" x14ac:dyDescent="0.25">
      <c r="A646" s="90"/>
      <c r="B646" s="90"/>
      <c r="C646" s="90"/>
      <c r="D646" s="90"/>
      <c r="E646" s="90"/>
      <c r="F646" s="90"/>
      <c r="G646" s="90"/>
      <c r="H646" s="90"/>
      <c r="I646" s="90"/>
    </row>
    <row r="647" spans="1:9" x14ac:dyDescent="0.25">
      <c r="A647" s="90"/>
      <c r="B647" s="90"/>
      <c r="C647" s="90"/>
      <c r="D647" s="90"/>
      <c r="E647" s="90"/>
      <c r="F647" s="90"/>
      <c r="G647" s="90"/>
      <c r="H647" s="90"/>
      <c r="I647" s="90"/>
    </row>
    <row r="648" spans="1:9" x14ac:dyDescent="0.25">
      <c r="A648" s="90"/>
      <c r="B648" s="90"/>
      <c r="C648" s="90"/>
      <c r="D648" s="90"/>
      <c r="E648" s="90"/>
      <c r="F648" s="90"/>
      <c r="G648" s="90"/>
      <c r="H648" s="90"/>
      <c r="I648" s="90"/>
    </row>
    <row r="649" spans="1:9" x14ac:dyDescent="0.25">
      <c r="A649" s="90"/>
      <c r="B649" s="90"/>
      <c r="C649" s="90"/>
      <c r="D649" s="90"/>
      <c r="E649" s="90"/>
      <c r="F649" s="90"/>
      <c r="G649" s="90"/>
      <c r="H649" s="90"/>
      <c r="I649" s="90"/>
    </row>
    <row r="650" spans="1:9" x14ac:dyDescent="0.25">
      <c r="A650" s="90"/>
      <c r="B650" s="90"/>
      <c r="C650" s="90"/>
      <c r="D650" s="90"/>
      <c r="E650" s="90"/>
      <c r="F650" s="90"/>
      <c r="G650" s="90"/>
      <c r="H650" s="90"/>
      <c r="I650" s="90"/>
    </row>
    <row r="651" spans="1:9" x14ac:dyDescent="0.25">
      <c r="A651" s="90"/>
      <c r="B651" s="90"/>
      <c r="C651" s="90"/>
      <c r="D651" s="90"/>
      <c r="E651" s="90"/>
      <c r="F651" s="90"/>
      <c r="G651" s="90"/>
      <c r="H651" s="90"/>
      <c r="I651" s="90"/>
    </row>
    <row r="652" spans="1:9" x14ac:dyDescent="0.25">
      <c r="A652" s="90"/>
      <c r="B652" s="90"/>
      <c r="C652" s="90"/>
      <c r="D652" s="90"/>
      <c r="E652" s="90"/>
      <c r="F652" s="90"/>
      <c r="G652" s="90"/>
      <c r="H652" s="90"/>
      <c r="I652" s="90"/>
    </row>
    <row r="653" spans="1:9" x14ac:dyDescent="0.25">
      <c r="A653" s="90"/>
      <c r="B653" s="90"/>
      <c r="C653" s="90"/>
      <c r="D653" s="90"/>
      <c r="E653" s="90"/>
      <c r="F653" s="90"/>
      <c r="G653" s="90"/>
      <c r="H653" s="90"/>
      <c r="I653" s="90"/>
    </row>
    <row r="654" spans="1:9" x14ac:dyDescent="0.25">
      <c r="A654" s="90"/>
      <c r="B654" s="90"/>
      <c r="C654" s="90"/>
      <c r="D654" s="90"/>
      <c r="E654" s="90"/>
      <c r="F654" s="90"/>
      <c r="G654" s="90"/>
      <c r="H654" s="90"/>
      <c r="I654" s="90"/>
    </row>
    <row r="655" spans="1:9" x14ac:dyDescent="0.25">
      <c r="A655" s="90"/>
      <c r="B655" s="90"/>
      <c r="C655" s="90"/>
      <c r="D655" s="90"/>
      <c r="E655" s="90"/>
      <c r="F655" s="90"/>
      <c r="G655" s="90"/>
      <c r="H655" s="90"/>
      <c r="I655" s="90"/>
    </row>
    <row r="656" spans="1:9" x14ac:dyDescent="0.25">
      <c r="A656" s="90"/>
      <c r="B656" s="90"/>
      <c r="C656" s="90"/>
      <c r="D656" s="90"/>
      <c r="E656" s="90"/>
      <c r="F656" s="90"/>
      <c r="G656" s="90"/>
      <c r="H656" s="90"/>
      <c r="I656" s="90"/>
    </row>
    <row r="657" spans="1:9" x14ac:dyDescent="0.25">
      <c r="A657" s="90"/>
      <c r="B657" s="90"/>
      <c r="C657" s="90"/>
      <c r="D657" s="90"/>
      <c r="E657" s="90"/>
      <c r="F657" s="90"/>
      <c r="G657" s="90"/>
      <c r="H657" s="90"/>
      <c r="I657" s="90"/>
    </row>
    <row r="658" spans="1:9" x14ac:dyDescent="0.25">
      <c r="A658" s="90"/>
      <c r="B658" s="90"/>
      <c r="C658" s="90"/>
      <c r="D658" s="90"/>
      <c r="E658" s="90"/>
      <c r="F658" s="90"/>
      <c r="G658" s="90"/>
      <c r="H658" s="90"/>
      <c r="I658" s="90"/>
    </row>
    <row r="659" spans="1:9" x14ac:dyDescent="0.25">
      <c r="A659" s="90"/>
      <c r="B659" s="90"/>
      <c r="C659" s="90"/>
      <c r="D659" s="90"/>
      <c r="E659" s="90"/>
      <c r="F659" s="90"/>
      <c r="G659" s="90"/>
      <c r="H659" s="90"/>
      <c r="I659" s="90"/>
    </row>
    <row r="660" spans="1:9" x14ac:dyDescent="0.25">
      <c r="A660" s="90"/>
      <c r="B660" s="90"/>
      <c r="C660" s="90"/>
      <c r="D660" s="90"/>
      <c r="E660" s="90"/>
      <c r="F660" s="90"/>
      <c r="G660" s="90"/>
      <c r="H660" s="90"/>
      <c r="I660" s="90"/>
    </row>
    <row r="661" spans="1:9" x14ac:dyDescent="0.25">
      <c r="A661" s="90"/>
      <c r="B661" s="90"/>
      <c r="C661" s="90"/>
      <c r="D661" s="90"/>
      <c r="E661" s="90"/>
      <c r="F661" s="90"/>
      <c r="G661" s="90"/>
      <c r="H661" s="90"/>
      <c r="I661" s="90"/>
    </row>
    <row r="662" spans="1:9" x14ac:dyDescent="0.25">
      <c r="A662" s="90"/>
      <c r="B662" s="90"/>
      <c r="C662" s="90"/>
      <c r="D662" s="90"/>
      <c r="E662" s="90"/>
      <c r="F662" s="90"/>
      <c r="G662" s="90"/>
      <c r="H662" s="90"/>
      <c r="I662" s="90"/>
    </row>
    <row r="663" spans="1:9" x14ac:dyDescent="0.25">
      <c r="A663" s="90"/>
      <c r="B663" s="90"/>
      <c r="C663" s="90"/>
      <c r="D663" s="90"/>
      <c r="E663" s="90"/>
      <c r="F663" s="90"/>
      <c r="G663" s="90"/>
      <c r="H663" s="90"/>
      <c r="I663" s="90"/>
    </row>
    <row r="664" spans="1:9" x14ac:dyDescent="0.25">
      <c r="A664" s="90"/>
      <c r="B664" s="90"/>
      <c r="C664" s="90"/>
      <c r="D664" s="90"/>
      <c r="E664" s="90"/>
      <c r="F664" s="90"/>
      <c r="G664" s="90"/>
      <c r="H664" s="90"/>
      <c r="I664" s="90"/>
    </row>
    <row r="665" spans="1:9" x14ac:dyDescent="0.25">
      <c r="A665" s="90"/>
      <c r="B665" s="90"/>
      <c r="C665" s="90"/>
      <c r="D665" s="90"/>
      <c r="E665" s="90"/>
      <c r="F665" s="90"/>
      <c r="G665" s="90"/>
      <c r="H665" s="90"/>
      <c r="I665" s="90"/>
    </row>
    <row r="666" spans="1:9" x14ac:dyDescent="0.25">
      <c r="A666" s="90"/>
      <c r="B666" s="90"/>
      <c r="C666" s="90"/>
      <c r="D666" s="90"/>
      <c r="E666" s="90"/>
      <c r="F666" s="90"/>
      <c r="G666" s="90"/>
      <c r="H666" s="90"/>
      <c r="I666" s="90"/>
    </row>
    <row r="667" spans="1:9" x14ac:dyDescent="0.25">
      <c r="A667" s="90"/>
      <c r="B667" s="90"/>
      <c r="C667" s="90"/>
      <c r="D667" s="90"/>
      <c r="E667" s="90"/>
      <c r="F667" s="90"/>
      <c r="G667" s="90"/>
      <c r="H667" s="90"/>
      <c r="I667" s="90"/>
    </row>
    <row r="668" spans="1:9" x14ac:dyDescent="0.25">
      <c r="A668" s="90"/>
      <c r="B668" s="90"/>
      <c r="C668" s="90"/>
      <c r="D668" s="90"/>
      <c r="E668" s="90"/>
      <c r="F668" s="90"/>
      <c r="G668" s="90"/>
      <c r="H668" s="90"/>
      <c r="I668" s="90"/>
    </row>
    <row r="669" spans="1:9" x14ac:dyDescent="0.25">
      <c r="A669" s="90"/>
      <c r="B669" s="90"/>
      <c r="C669" s="90"/>
      <c r="D669" s="90"/>
      <c r="E669" s="90"/>
      <c r="F669" s="90"/>
      <c r="G669" s="90"/>
      <c r="H669" s="90"/>
      <c r="I669" s="90"/>
    </row>
    <row r="670" spans="1:9" x14ac:dyDescent="0.25">
      <c r="A670" s="90"/>
      <c r="B670" s="90"/>
      <c r="C670" s="90"/>
      <c r="D670" s="90"/>
      <c r="E670" s="90"/>
      <c r="F670" s="90"/>
      <c r="G670" s="90"/>
      <c r="H670" s="90"/>
      <c r="I670" s="90"/>
    </row>
    <row r="671" spans="1:9" x14ac:dyDescent="0.25">
      <c r="A671" s="90"/>
      <c r="B671" s="90"/>
      <c r="C671" s="90"/>
      <c r="D671" s="90"/>
      <c r="E671" s="90"/>
      <c r="F671" s="90"/>
      <c r="G671" s="90"/>
      <c r="H671" s="90"/>
      <c r="I671" s="90"/>
    </row>
    <row r="672" spans="1:9" x14ac:dyDescent="0.25">
      <c r="A672" s="90"/>
      <c r="B672" s="90"/>
      <c r="C672" s="90"/>
      <c r="D672" s="90"/>
      <c r="E672" s="90"/>
      <c r="F672" s="90"/>
      <c r="G672" s="90"/>
      <c r="H672" s="90"/>
      <c r="I672" s="90"/>
    </row>
    <row r="673" spans="1:9" x14ac:dyDescent="0.25">
      <c r="A673" s="90"/>
      <c r="B673" s="90"/>
      <c r="C673" s="90"/>
      <c r="D673" s="90"/>
      <c r="E673" s="90"/>
      <c r="F673" s="90"/>
      <c r="G673" s="90"/>
      <c r="H673" s="90"/>
      <c r="I673" s="90"/>
    </row>
    <row r="674" spans="1:9" x14ac:dyDescent="0.25">
      <c r="A674" s="90"/>
      <c r="B674" s="90"/>
      <c r="C674" s="90"/>
      <c r="D674" s="90"/>
      <c r="E674" s="90"/>
      <c r="F674" s="90"/>
      <c r="G674" s="90"/>
      <c r="H674" s="90"/>
      <c r="I674" s="90"/>
    </row>
    <row r="675" spans="1:9" x14ac:dyDescent="0.25">
      <c r="A675" s="90"/>
      <c r="B675" s="90"/>
      <c r="C675" s="90"/>
      <c r="D675" s="90"/>
      <c r="E675" s="90"/>
      <c r="F675" s="90"/>
      <c r="G675" s="90"/>
      <c r="H675" s="90"/>
      <c r="I675" s="90"/>
    </row>
    <row r="676" spans="1:9" x14ac:dyDescent="0.25">
      <c r="A676" s="90"/>
      <c r="B676" s="90"/>
      <c r="C676" s="90"/>
      <c r="D676" s="90"/>
      <c r="E676" s="90"/>
      <c r="F676" s="90"/>
      <c r="G676" s="90"/>
      <c r="H676" s="90"/>
      <c r="I676" s="90"/>
    </row>
    <row r="677" spans="1:9" x14ac:dyDescent="0.25">
      <c r="A677" s="90"/>
      <c r="B677" s="90"/>
      <c r="C677" s="90"/>
      <c r="D677" s="90"/>
      <c r="E677" s="90"/>
      <c r="F677" s="90"/>
      <c r="G677" s="90"/>
      <c r="H677" s="90"/>
      <c r="I677" s="90"/>
    </row>
    <row r="678" spans="1:9" x14ac:dyDescent="0.25">
      <c r="A678" s="90"/>
      <c r="B678" s="90"/>
      <c r="C678" s="90"/>
      <c r="D678" s="90"/>
      <c r="E678" s="90"/>
      <c r="F678" s="90"/>
      <c r="G678" s="90"/>
      <c r="H678" s="90"/>
      <c r="I678" s="90"/>
    </row>
    <row r="679" spans="1:9" x14ac:dyDescent="0.25">
      <c r="A679" s="90"/>
      <c r="B679" s="90"/>
      <c r="C679" s="90"/>
      <c r="D679" s="90"/>
      <c r="E679" s="90"/>
      <c r="F679" s="90"/>
      <c r="G679" s="90"/>
      <c r="H679" s="90"/>
      <c r="I679" s="90"/>
    </row>
    <row r="680" spans="1:9" x14ac:dyDescent="0.25">
      <c r="A680" s="90"/>
      <c r="B680" s="90"/>
      <c r="C680" s="90"/>
      <c r="D680" s="90"/>
      <c r="E680" s="90"/>
      <c r="F680" s="90"/>
      <c r="G680" s="90"/>
      <c r="H680" s="90"/>
      <c r="I680" s="90"/>
    </row>
    <row r="681" spans="1:9" x14ac:dyDescent="0.25">
      <c r="A681" s="90"/>
      <c r="B681" s="90"/>
      <c r="C681" s="90"/>
      <c r="D681" s="90"/>
      <c r="E681" s="90"/>
      <c r="F681" s="90"/>
      <c r="G681" s="90"/>
      <c r="H681" s="90"/>
      <c r="I681" s="90"/>
    </row>
    <row r="682" spans="1:9" x14ac:dyDescent="0.25">
      <c r="A682" s="90"/>
      <c r="B682" s="90"/>
      <c r="C682" s="90"/>
      <c r="D682" s="90"/>
      <c r="E682" s="90"/>
      <c r="F682" s="90"/>
      <c r="G682" s="90"/>
      <c r="H682" s="90"/>
      <c r="I682" s="90"/>
    </row>
    <row r="683" spans="1:9" x14ac:dyDescent="0.25">
      <c r="A683" s="90"/>
      <c r="B683" s="90"/>
      <c r="C683" s="90"/>
      <c r="D683" s="90"/>
      <c r="E683" s="90"/>
      <c r="F683" s="90"/>
      <c r="G683" s="90"/>
      <c r="H683" s="90"/>
      <c r="I683" s="90"/>
    </row>
    <row r="684" spans="1:9" x14ac:dyDescent="0.25">
      <c r="A684" s="90"/>
      <c r="B684" s="90"/>
      <c r="C684" s="90"/>
      <c r="D684" s="90"/>
      <c r="E684" s="90"/>
      <c r="F684" s="90"/>
      <c r="G684" s="90"/>
      <c r="H684" s="90"/>
      <c r="I684" s="90"/>
    </row>
    <row r="685" spans="1:9" x14ac:dyDescent="0.25">
      <c r="A685" s="90"/>
      <c r="B685" s="90"/>
      <c r="C685" s="90"/>
      <c r="D685" s="90"/>
      <c r="E685" s="90"/>
      <c r="F685" s="90"/>
      <c r="G685" s="90"/>
      <c r="H685" s="90"/>
      <c r="I685" s="90"/>
    </row>
    <row r="686" spans="1:9" x14ac:dyDescent="0.25">
      <c r="A686" s="90"/>
      <c r="B686" s="90"/>
      <c r="C686" s="90"/>
      <c r="D686" s="90"/>
      <c r="E686" s="90"/>
      <c r="F686" s="90"/>
      <c r="G686" s="90"/>
      <c r="H686" s="90"/>
      <c r="I686" s="90"/>
    </row>
    <row r="687" spans="1:9" x14ac:dyDescent="0.25">
      <c r="A687" s="90"/>
      <c r="B687" s="90"/>
      <c r="C687" s="90"/>
      <c r="D687" s="90"/>
      <c r="E687" s="90"/>
      <c r="F687" s="90"/>
      <c r="G687" s="90"/>
      <c r="H687" s="90"/>
      <c r="I687" s="90"/>
    </row>
    <row r="688" spans="1:9" x14ac:dyDescent="0.25">
      <c r="A688" s="90"/>
      <c r="B688" s="90"/>
      <c r="C688" s="90"/>
      <c r="D688" s="90"/>
      <c r="E688" s="90"/>
      <c r="F688" s="90"/>
      <c r="G688" s="90"/>
      <c r="H688" s="90"/>
      <c r="I688" s="90"/>
    </row>
    <row r="689" spans="1:9" x14ac:dyDescent="0.25">
      <c r="A689" s="90"/>
      <c r="B689" s="90"/>
      <c r="C689" s="90"/>
      <c r="D689" s="90"/>
      <c r="E689" s="90"/>
      <c r="F689" s="90"/>
      <c r="G689" s="90"/>
      <c r="H689" s="90"/>
      <c r="I689" s="90"/>
    </row>
    <row r="690" spans="1:9" x14ac:dyDescent="0.25">
      <c r="A690" s="90"/>
      <c r="B690" s="90"/>
      <c r="C690" s="90"/>
      <c r="D690" s="90"/>
      <c r="E690" s="90"/>
      <c r="F690" s="90"/>
      <c r="G690" s="90"/>
      <c r="H690" s="90"/>
      <c r="I690" s="90"/>
    </row>
    <row r="691" spans="1:9" x14ac:dyDescent="0.25">
      <c r="A691" s="90"/>
      <c r="B691" s="90"/>
      <c r="C691" s="90"/>
      <c r="D691" s="90"/>
      <c r="E691" s="90"/>
      <c r="F691" s="90"/>
      <c r="G691" s="90"/>
      <c r="H691" s="90"/>
      <c r="I691" s="90"/>
    </row>
    <row r="692" spans="1:9" x14ac:dyDescent="0.25">
      <c r="A692" s="90"/>
      <c r="B692" s="90"/>
      <c r="C692" s="90"/>
      <c r="D692" s="90"/>
      <c r="E692" s="90"/>
      <c r="F692" s="90"/>
      <c r="G692" s="90"/>
      <c r="H692" s="90"/>
      <c r="I692" s="90"/>
    </row>
    <row r="693" spans="1:9" x14ac:dyDescent="0.25">
      <c r="A693" s="90"/>
      <c r="B693" s="90"/>
      <c r="C693" s="90"/>
      <c r="D693" s="90"/>
      <c r="E693" s="90"/>
      <c r="F693" s="90"/>
      <c r="G693" s="90"/>
      <c r="H693" s="90"/>
      <c r="I693" s="90"/>
    </row>
    <row r="694" spans="1:9" x14ac:dyDescent="0.25">
      <c r="A694" s="90"/>
      <c r="B694" s="90"/>
      <c r="C694" s="90"/>
      <c r="D694" s="90"/>
      <c r="E694" s="90"/>
      <c r="F694" s="90"/>
      <c r="G694" s="90"/>
      <c r="H694" s="90"/>
      <c r="I694" s="90"/>
    </row>
    <row r="695" spans="1:9" x14ac:dyDescent="0.25">
      <c r="A695" s="90"/>
      <c r="B695" s="90"/>
      <c r="C695" s="90"/>
      <c r="D695" s="90"/>
      <c r="E695" s="90"/>
      <c r="F695" s="90"/>
      <c r="G695" s="90"/>
      <c r="H695" s="90"/>
      <c r="I695" s="90"/>
    </row>
    <row r="696" spans="1:9" x14ac:dyDescent="0.25">
      <c r="A696" s="90"/>
      <c r="B696" s="90"/>
      <c r="C696" s="90"/>
      <c r="D696" s="90"/>
      <c r="E696" s="90"/>
      <c r="F696" s="90"/>
      <c r="G696" s="90"/>
      <c r="H696" s="90"/>
      <c r="I696" s="90"/>
    </row>
    <row r="697" spans="1:9" x14ac:dyDescent="0.25">
      <c r="A697" s="90"/>
      <c r="B697" s="90"/>
      <c r="C697" s="90"/>
      <c r="D697" s="90"/>
      <c r="E697" s="90"/>
      <c r="F697" s="90"/>
      <c r="G697" s="90"/>
      <c r="H697" s="90"/>
      <c r="I697" s="90"/>
    </row>
    <row r="698" spans="1:9" x14ac:dyDescent="0.25">
      <c r="A698" s="90"/>
      <c r="B698" s="90"/>
      <c r="C698" s="90"/>
      <c r="D698" s="90"/>
      <c r="E698" s="90"/>
      <c r="F698" s="90"/>
      <c r="G698" s="90"/>
      <c r="H698" s="90"/>
      <c r="I698" s="90"/>
    </row>
    <row r="699" spans="1:9" x14ac:dyDescent="0.25">
      <c r="A699" s="90"/>
      <c r="B699" s="90"/>
      <c r="C699" s="90"/>
      <c r="D699" s="90"/>
      <c r="E699" s="90"/>
      <c r="F699" s="90"/>
      <c r="G699" s="90"/>
      <c r="H699" s="90"/>
      <c r="I699" s="90"/>
    </row>
    <row r="700" spans="1:9" x14ac:dyDescent="0.25">
      <c r="A700" s="90"/>
      <c r="B700" s="90"/>
      <c r="C700" s="90"/>
      <c r="D700" s="90"/>
      <c r="E700" s="90"/>
      <c r="F700" s="90"/>
      <c r="G700" s="90"/>
      <c r="H700" s="90"/>
      <c r="I700" s="90"/>
    </row>
    <row r="701" spans="1:9" x14ac:dyDescent="0.25">
      <c r="A701" s="90"/>
      <c r="B701" s="90"/>
      <c r="C701" s="90"/>
      <c r="D701" s="90"/>
      <c r="E701" s="90"/>
      <c r="F701" s="90"/>
      <c r="G701" s="90"/>
      <c r="H701" s="90"/>
      <c r="I701" s="90"/>
    </row>
    <row r="702" spans="1:9" x14ac:dyDescent="0.25">
      <c r="A702" s="90"/>
      <c r="B702" s="90"/>
      <c r="C702" s="90"/>
      <c r="D702" s="90"/>
      <c r="E702" s="90"/>
      <c r="F702" s="90"/>
      <c r="G702" s="90"/>
      <c r="H702" s="90"/>
      <c r="I702" s="90"/>
    </row>
    <row r="703" spans="1:9" x14ac:dyDescent="0.25">
      <c r="A703" s="90"/>
      <c r="B703" s="90"/>
      <c r="C703" s="90"/>
      <c r="D703" s="90"/>
      <c r="E703" s="90"/>
      <c r="F703" s="90"/>
      <c r="G703" s="90"/>
      <c r="H703" s="90"/>
      <c r="I703" s="90"/>
    </row>
    <row r="704" spans="1:9" x14ac:dyDescent="0.25">
      <c r="A704" s="90"/>
      <c r="B704" s="90"/>
      <c r="C704" s="90"/>
      <c r="D704" s="90"/>
      <c r="E704" s="90"/>
      <c r="F704" s="90"/>
      <c r="G704" s="90"/>
      <c r="H704" s="90"/>
      <c r="I704" s="90"/>
    </row>
    <row r="705" spans="1:9" x14ac:dyDescent="0.25">
      <c r="A705" s="90"/>
      <c r="B705" s="90"/>
      <c r="C705" s="90"/>
      <c r="D705" s="90"/>
      <c r="E705" s="90"/>
      <c r="F705" s="90"/>
      <c r="G705" s="90"/>
      <c r="H705" s="90"/>
      <c r="I705" s="90"/>
    </row>
    <row r="706" spans="1:9" x14ac:dyDescent="0.25">
      <c r="A706" s="90"/>
      <c r="B706" s="90"/>
      <c r="C706" s="90"/>
      <c r="D706" s="90"/>
      <c r="E706" s="90"/>
      <c r="F706" s="90"/>
      <c r="G706" s="90"/>
      <c r="H706" s="90"/>
      <c r="I706" s="90"/>
    </row>
    <row r="707" spans="1:9" x14ac:dyDescent="0.25">
      <c r="A707" s="90"/>
      <c r="B707" s="90"/>
      <c r="C707" s="90"/>
      <c r="D707" s="90"/>
      <c r="E707" s="90"/>
      <c r="F707" s="90"/>
      <c r="G707" s="90"/>
      <c r="H707" s="90"/>
      <c r="I707" s="90"/>
    </row>
    <row r="708" spans="1:9" x14ac:dyDescent="0.25">
      <c r="A708" s="90"/>
      <c r="B708" s="90"/>
      <c r="C708" s="90"/>
      <c r="D708" s="90"/>
      <c r="E708" s="90"/>
      <c r="F708" s="90"/>
      <c r="G708" s="90"/>
      <c r="H708" s="90"/>
      <c r="I708" s="90"/>
    </row>
    <row r="709" spans="1:9" x14ac:dyDescent="0.25">
      <c r="A709" s="90"/>
      <c r="B709" s="90"/>
      <c r="C709" s="90"/>
      <c r="D709" s="90"/>
      <c r="E709" s="90"/>
      <c r="F709" s="90"/>
      <c r="G709" s="90"/>
      <c r="H709" s="90"/>
      <c r="I709" s="90"/>
    </row>
    <row r="710" spans="1:9" x14ac:dyDescent="0.25">
      <c r="A710" s="90"/>
      <c r="B710" s="90"/>
      <c r="C710" s="90"/>
      <c r="D710" s="90"/>
      <c r="E710" s="90"/>
      <c r="F710" s="90"/>
      <c r="G710" s="90"/>
      <c r="H710" s="90"/>
      <c r="I710" s="90"/>
    </row>
    <row r="711" spans="1:9" x14ac:dyDescent="0.25">
      <c r="A711" s="90"/>
      <c r="B711" s="90"/>
      <c r="C711" s="90"/>
      <c r="D711" s="90"/>
      <c r="E711" s="90"/>
      <c r="F711" s="90"/>
      <c r="G711" s="90"/>
      <c r="H711" s="90"/>
      <c r="I711" s="90"/>
    </row>
    <row r="712" spans="1:9" x14ac:dyDescent="0.25">
      <c r="A712" s="90"/>
      <c r="B712" s="90"/>
      <c r="C712" s="90"/>
      <c r="D712" s="90"/>
      <c r="E712" s="90"/>
      <c r="F712" s="90"/>
      <c r="G712" s="90"/>
      <c r="H712" s="90"/>
      <c r="I712" s="90"/>
    </row>
    <row r="713" spans="1:9" x14ac:dyDescent="0.25">
      <c r="A713" s="90"/>
      <c r="B713" s="90"/>
      <c r="C713" s="90"/>
      <c r="D713" s="90"/>
      <c r="E713" s="90"/>
      <c r="F713" s="90"/>
      <c r="G713" s="90"/>
      <c r="H713" s="90"/>
      <c r="I713" s="90"/>
    </row>
    <row r="714" spans="1:9" x14ac:dyDescent="0.25">
      <c r="A714" s="90"/>
      <c r="B714" s="90"/>
      <c r="C714" s="90"/>
      <c r="D714" s="90"/>
      <c r="E714" s="90"/>
      <c r="F714" s="90"/>
      <c r="G714" s="90"/>
      <c r="H714" s="90"/>
      <c r="I714" s="90"/>
    </row>
    <row r="715" spans="1:9" x14ac:dyDescent="0.25">
      <c r="A715" s="90"/>
      <c r="B715" s="90"/>
      <c r="C715" s="90"/>
      <c r="D715" s="90"/>
      <c r="E715" s="90"/>
      <c r="F715" s="90"/>
      <c r="G715" s="90"/>
      <c r="H715" s="90"/>
      <c r="I715" s="90"/>
    </row>
    <row r="716" spans="1:9" x14ac:dyDescent="0.25">
      <c r="A716" s="90"/>
      <c r="B716" s="90"/>
      <c r="C716" s="90"/>
      <c r="D716" s="90"/>
      <c r="E716" s="90"/>
      <c r="F716" s="90"/>
      <c r="G716" s="90"/>
      <c r="H716" s="90"/>
      <c r="I716" s="90"/>
    </row>
    <row r="717" spans="1:9" x14ac:dyDescent="0.25">
      <c r="A717" s="90"/>
      <c r="B717" s="90"/>
      <c r="C717" s="90"/>
      <c r="D717" s="90"/>
      <c r="E717" s="90"/>
      <c r="F717" s="90"/>
      <c r="G717" s="90"/>
      <c r="H717" s="90"/>
      <c r="I717" s="90"/>
    </row>
    <row r="718" spans="1:9" x14ac:dyDescent="0.25">
      <c r="A718" s="90"/>
      <c r="B718" s="90"/>
      <c r="C718" s="90"/>
      <c r="D718" s="90"/>
      <c r="E718" s="90"/>
      <c r="F718" s="90"/>
      <c r="G718" s="90"/>
      <c r="H718" s="90"/>
      <c r="I718" s="90"/>
    </row>
    <row r="719" spans="1:9" x14ac:dyDescent="0.25">
      <c r="A719" s="90"/>
      <c r="B719" s="90"/>
      <c r="C719" s="90"/>
      <c r="D719" s="90"/>
      <c r="E719" s="90"/>
      <c r="F719" s="90"/>
      <c r="G719" s="90"/>
      <c r="H719" s="90"/>
      <c r="I719" s="90"/>
    </row>
    <row r="720" spans="1:9" x14ac:dyDescent="0.25">
      <c r="A720" s="90"/>
      <c r="B720" s="90"/>
      <c r="C720" s="90"/>
      <c r="D720" s="90"/>
      <c r="E720" s="90"/>
      <c r="F720" s="90"/>
      <c r="G720" s="90"/>
      <c r="H720" s="90"/>
      <c r="I720" s="90"/>
    </row>
    <row r="721" spans="1:9" x14ac:dyDescent="0.25">
      <c r="A721" s="90"/>
      <c r="B721" s="90"/>
      <c r="C721" s="90"/>
      <c r="D721" s="90"/>
      <c r="E721" s="90"/>
      <c r="F721" s="90"/>
      <c r="G721" s="90"/>
      <c r="H721" s="90"/>
      <c r="I721" s="90"/>
    </row>
    <row r="722" spans="1:9" x14ac:dyDescent="0.25">
      <c r="A722" s="90"/>
      <c r="B722" s="90"/>
      <c r="C722" s="90"/>
      <c r="D722" s="90"/>
      <c r="E722" s="90"/>
      <c r="F722" s="90"/>
      <c r="G722" s="90"/>
      <c r="H722" s="90"/>
      <c r="I722" s="90"/>
    </row>
    <row r="723" spans="1:9" x14ac:dyDescent="0.25">
      <c r="A723" s="90"/>
      <c r="B723" s="90"/>
      <c r="C723" s="90"/>
      <c r="D723" s="90"/>
      <c r="E723" s="90"/>
      <c r="F723" s="90"/>
      <c r="G723" s="90"/>
      <c r="H723" s="90"/>
      <c r="I723" s="90"/>
    </row>
    <row r="724" spans="1:9" x14ac:dyDescent="0.25">
      <c r="A724" s="90"/>
      <c r="B724" s="90"/>
      <c r="C724" s="90"/>
      <c r="D724" s="90"/>
      <c r="E724" s="90"/>
      <c r="F724" s="90"/>
      <c r="G724" s="90"/>
      <c r="H724" s="90"/>
      <c r="I724" s="90"/>
    </row>
    <row r="725" spans="1:9" x14ac:dyDescent="0.25">
      <c r="A725" s="90"/>
      <c r="B725" s="90"/>
      <c r="C725" s="90"/>
      <c r="D725" s="90"/>
      <c r="E725" s="90"/>
      <c r="F725" s="90"/>
      <c r="G725" s="90"/>
      <c r="H725" s="90"/>
      <c r="I725" s="90"/>
    </row>
    <row r="726" spans="1:9" x14ac:dyDescent="0.25">
      <c r="A726" s="90"/>
      <c r="B726" s="90"/>
      <c r="C726" s="90"/>
      <c r="D726" s="90"/>
      <c r="E726" s="90"/>
      <c r="F726" s="90"/>
      <c r="G726" s="90"/>
      <c r="H726" s="90"/>
      <c r="I726" s="90"/>
    </row>
    <row r="727" spans="1:9" x14ac:dyDescent="0.25">
      <c r="A727" s="90"/>
      <c r="B727" s="90"/>
      <c r="C727" s="90"/>
      <c r="D727" s="90"/>
      <c r="E727" s="90"/>
      <c r="F727" s="90"/>
      <c r="G727" s="90"/>
      <c r="H727" s="90"/>
      <c r="I727" s="90"/>
    </row>
    <row r="728" spans="1:9" x14ac:dyDescent="0.25">
      <c r="A728" s="90"/>
      <c r="B728" s="90"/>
      <c r="C728" s="90"/>
      <c r="D728" s="90"/>
      <c r="E728" s="90"/>
      <c r="F728" s="90"/>
      <c r="G728" s="90"/>
      <c r="H728" s="90"/>
      <c r="I728" s="90"/>
    </row>
    <row r="729" spans="1:9" x14ac:dyDescent="0.25">
      <c r="A729" s="90"/>
      <c r="B729" s="90"/>
      <c r="C729" s="90"/>
      <c r="D729" s="90"/>
      <c r="E729" s="90"/>
      <c r="F729" s="90"/>
      <c r="G729" s="90"/>
      <c r="H729" s="90"/>
      <c r="I729" s="90"/>
    </row>
    <row r="730" spans="1:9" x14ac:dyDescent="0.25">
      <c r="A730" s="90"/>
      <c r="B730" s="90"/>
      <c r="C730" s="90"/>
      <c r="D730" s="90"/>
      <c r="E730" s="90"/>
      <c r="F730" s="90"/>
      <c r="G730" s="90"/>
      <c r="H730" s="90"/>
      <c r="I730" s="90"/>
    </row>
    <row r="731" spans="1:9" x14ac:dyDescent="0.25">
      <c r="A731" s="90"/>
      <c r="B731" s="90"/>
      <c r="C731" s="90"/>
      <c r="D731" s="90"/>
      <c r="E731" s="90"/>
      <c r="F731" s="90"/>
      <c r="G731" s="90"/>
      <c r="H731" s="90"/>
      <c r="I731" s="90"/>
    </row>
    <row r="732" spans="1:9" x14ac:dyDescent="0.25">
      <c r="A732" s="90"/>
      <c r="B732" s="90"/>
      <c r="C732" s="90"/>
      <c r="D732" s="90"/>
      <c r="E732" s="90"/>
      <c r="F732" s="90"/>
      <c r="G732" s="90"/>
      <c r="H732" s="90"/>
      <c r="I732" s="90"/>
    </row>
    <row r="733" spans="1:9" x14ac:dyDescent="0.25">
      <c r="A733" s="90"/>
      <c r="B733" s="90"/>
      <c r="C733" s="90"/>
      <c r="D733" s="90"/>
      <c r="E733" s="90"/>
      <c r="F733" s="90"/>
      <c r="G733" s="90"/>
      <c r="H733" s="90"/>
      <c r="I733" s="90"/>
    </row>
    <row r="734" spans="1:9" x14ac:dyDescent="0.25">
      <c r="A734" s="90"/>
      <c r="B734" s="90"/>
      <c r="C734" s="90"/>
      <c r="D734" s="90"/>
      <c r="E734" s="90"/>
      <c r="F734" s="90"/>
      <c r="G734" s="90"/>
      <c r="H734" s="90"/>
      <c r="I734" s="90"/>
    </row>
    <row r="735" spans="1:9" x14ac:dyDescent="0.25">
      <c r="A735" s="90"/>
      <c r="B735" s="90"/>
      <c r="C735" s="90"/>
      <c r="D735" s="90"/>
      <c r="E735" s="90"/>
      <c r="F735" s="90"/>
      <c r="G735" s="90"/>
      <c r="H735" s="90"/>
      <c r="I735" s="90"/>
    </row>
    <row r="736" spans="1:9" x14ac:dyDescent="0.25">
      <c r="A736" s="90"/>
      <c r="B736" s="90"/>
      <c r="C736" s="90"/>
      <c r="D736" s="90"/>
      <c r="E736" s="90"/>
      <c r="F736" s="90"/>
      <c r="G736" s="90"/>
      <c r="H736" s="90"/>
      <c r="I736" s="90"/>
    </row>
    <row r="737" spans="1:9" x14ac:dyDescent="0.25">
      <c r="A737" s="90"/>
      <c r="B737" s="90"/>
      <c r="C737" s="90"/>
      <c r="D737" s="90"/>
      <c r="E737" s="90"/>
      <c r="F737" s="90"/>
      <c r="G737" s="90"/>
      <c r="H737" s="90"/>
      <c r="I737" s="90"/>
    </row>
    <row r="738" spans="1:9" x14ac:dyDescent="0.25">
      <c r="A738" s="90"/>
      <c r="B738" s="90"/>
      <c r="C738" s="90"/>
      <c r="D738" s="90"/>
      <c r="E738" s="90"/>
      <c r="F738" s="90"/>
      <c r="G738" s="90"/>
      <c r="H738" s="90"/>
      <c r="I738" s="90"/>
    </row>
    <row r="739" spans="1:9" x14ac:dyDescent="0.25">
      <c r="A739" s="90"/>
      <c r="B739" s="90"/>
      <c r="C739" s="90"/>
      <c r="D739" s="90"/>
      <c r="E739" s="90"/>
      <c r="F739" s="90"/>
      <c r="G739" s="90"/>
      <c r="H739" s="90"/>
      <c r="I739" s="90"/>
    </row>
    <row r="740" spans="1:9" x14ac:dyDescent="0.25">
      <c r="A740" s="90"/>
      <c r="B740" s="90"/>
      <c r="C740" s="90"/>
      <c r="D740" s="90"/>
      <c r="E740" s="90"/>
      <c r="F740" s="90"/>
      <c r="G740" s="90"/>
      <c r="H740" s="90"/>
      <c r="I740" s="90"/>
    </row>
    <row r="741" spans="1:9" x14ac:dyDescent="0.25">
      <c r="A741" s="90"/>
      <c r="B741" s="90"/>
      <c r="C741" s="90"/>
      <c r="D741" s="90"/>
      <c r="E741" s="90"/>
      <c r="F741" s="90"/>
      <c r="G741" s="90"/>
      <c r="H741" s="90"/>
      <c r="I741" s="90"/>
    </row>
    <row r="742" spans="1:9" x14ac:dyDescent="0.25">
      <c r="A742" s="90"/>
      <c r="B742" s="90"/>
      <c r="C742" s="90"/>
      <c r="D742" s="90"/>
      <c r="E742" s="90"/>
      <c r="F742" s="90"/>
      <c r="G742" s="90"/>
      <c r="H742" s="90"/>
      <c r="I742" s="90"/>
    </row>
    <row r="743" spans="1:9" x14ac:dyDescent="0.25">
      <c r="A743" s="90"/>
      <c r="B743" s="90"/>
      <c r="C743" s="90"/>
      <c r="D743" s="90"/>
      <c r="E743" s="90"/>
      <c r="F743" s="90"/>
      <c r="G743" s="90"/>
      <c r="H743" s="90"/>
      <c r="I743" s="90"/>
    </row>
    <row r="744" spans="1:9" x14ac:dyDescent="0.25">
      <c r="A744" s="90"/>
      <c r="B744" s="90"/>
      <c r="C744" s="90"/>
      <c r="D744" s="90"/>
      <c r="E744" s="90"/>
      <c r="F744" s="90"/>
      <c r="G744" s="90"/>
      <c r="H744" s="90"/>
      <c r="I744" s="90"/>
    </row>
    <row r="745" spans="1:9" x14ac:dyDescent="0.25">
      <c r="A745" s="90"/>
      <c r="B745" s="90"/>
      <c r="C745" s="90"/>
      <c r="D745" s="90"/>
      <c r="E745" s="90"/>
      <c r="F745" s="90"/>
      <c r="G745" s="90"/>
      <c r="H745" s="90"/>
      <c r="I745" s="90"/>
    </row>
    <row r="746" spans="1:9" x14ac:dyDescent="0.25">
      <c r="A746" s="90"/>
      <c r="B746" s="90"/>
      <c r="C746" s="90"/>
      <c r="D746" s="90"/>
      <c r="E746" s="90"/>
      <c r="F746" s="90"/>
      <c r="G746" s="90"/>
      <c r="H746" s="90"/>
      <c r="I746" s="90"/>
    </row>
    <row r="747" spans="1:9" x14ac:dyDescent="0.25">
      <c r="A747" s="90"/>
      <c r="B747" s="90"/>
      <c r="C747" s="90"/>
      <c r="D747" s="90"/>
      <c r="E747" s="90"/>
      <c r="F747" s="90"/>
      <c r="G747" s="90"/>
      <c r="H747" s="90"/>
      <c r="I747" s="90"/>
    </row>
    <row r="748" spans="1:9" x14ac:dyDescent="0.25">
      <c r="A748" s="90"/>
      <c r="B748" s="90"/>
      <c r="C748" s="90"/>
      <c r="D748" s="90"/>
      <c r="E748" s="90"/>
      <c r="F748" s="90"/>
      <c r="G748" s="90"/>
      <c r="H748" s="90"/>
      <c r="I748" s="90"/>
    </row>
    <row r="749" spans="1:9" x14ac:dyDescent="0.25">
      <c r="A749" s="90"/>
      <c r="B749" s="90"/>
      <c r="C749" s="90"/>
      <c r="D749" s="90"/>
      <c r="E749" s="90"/>
      <c r="F749" s="90"/>
      <c r="G749" s="90"/>
      <c r="H749" s="90"/>
      <c r="I749" s="90"/>
    </row>
    <row r="750" spans="1:9" x14ac:dyDescent="0.25">
      <c r="A750" s="90"/>
      <c r="B750" s="90"/>
      <c r="C750" s="90"/>
      <c r="D750" s="90"/>
      <c r="E750" s="90"/>
      <c r="F750" s="90"/>
      <c r="G750" s="90"/>
      <c r="H750" s="90"/>
      <c r="I750" s="90"/>
    </row>
    <row r="751" spans="1:9" x14ac:dyDescent="0.25">
      <c r="A751" s="90"/>
      <c r="B751" s="90"/>
      <c r="C751" s="90"/>
      <c r="D751" s="90"/>
      <c r="E751" s="90"/>
      <c r="F751" s="90"/>
      <c r="G751" s="90"/>
      <c r="H751" s="90"/>
      <c r="I751" s="90"/>
    </row>
    <row r="752" spans="1:9" x14ac:dyDescent="0.25">
      <c r="A752" s="90"/>
      <c r="B752" s="90"/>
      <c r="C752" s="90"/>
      <c r="D752" s="90"/>
      <c r="E752" s="90"/>
      <c r="F752" s="90"/>
      <c r="G752" s="90"/>
      <c r="H752" s="90"/>
      <c r="I752" s="90"/>
    </row>
    <row r="753" spans="1:9" x14ac:dyDescent="0.25">
      <c r="A753" s="90"/>
      <c r="B753" s="90"/>
      <c r="C753" s="90"/>
      <c r="D753" s="90"/>
      <c r="E753" s="90"/>
      <c r="F753" s="90"/>
      <c r="G753" s="90"/>
      <c r="H753" s="90"/>
      <c r="I753" s="90"/>
    </row>
    <row r="754" spans="1:9" x14ac:dyDescent="0.25">
      <c r="A754" s="90"/>
      <c r="B754" s="90"/>
      <c r="C754" s="90"/>
      <c r="D754" s="90"/>
      <c r="E754" s="90"/>
      <c r="F754" s="90"/>
      <c r="G754" s="90"/>
      <c r="H754" s="90"/>
      <c r="I754" s="90"/>
    </row>
    <row r="755" spans="1:9" x14ac:dyDescent="0.25">
      <c r="A755" s="90"/>
      <c r="B755" s="90"/>
      <c r="C755" s="90"/>
      <c r="D755" s="90"/>
      <c r="E755" s="90"/>
      <c r="F755" s="90"/>
      <c r="G755" s="90"/>
      <c r="H755" s="90"/>
      <c r="I755" s="90"/>
    </row>
    <row r="756" spans="1:9" x14ac:dyDescent="0.25">
      <c r="A756" s="90"/>
      <c r="B756" s="90"/>
      <c r="C756" s="90"/>
      <c r="D756" s="90"/>
      <c r="E756" s="90"/>
      <c r="F756" s="90"/>
      <c r="G756" s="90"/>
      <c r="H756" s="90"/>
      <c r="I756" s="90"/>
    </row>
    <row r="757" spans="1:9" x14ac:dyDescent="0.25">
      <c r="A757" s="90"/>
      <c r="B757" s="90"/>
      <c r="C757" s="90"/>
      <c r="D757" s="90"/>
      <c r="E757" s="90"/>
      <c r="F757" s="90"/>
      <c r="G757" s="90"/>
      <c r="H757" s="90"/>
      <c r="I757" s="90"/>
    </row>
    <row r="758" spans="1:9" x14ac:dyDescent="0.25">
      <c r="A758" s="90"/>
      <c r="B758" s="90"/>
      <c r="C758" s="90"/>
      <c r="D758" s="90"/>
      <c r="E758" s="90"/>
      <c r="F758" s="90"/>
      <c r="G758" s="90"/>
      <c r="H758" s="90"/>
      <c r="I758" s="90"/>
    </row>
    <row r="759" spans="1:9" x14ac:dyDescent="0.25">
      <c r="A759" s="90"/>
      <c r="B759" s="90"/>
      <c r="C759" s="90"/>
      <c r="D759" s="90"/>
      <c r="E759" s="90"/>
      <c r="F759" s="90"/>
      <c r="G759" s="90"/>
      <c r="H759" s="90"/>
      <c r="I759" s="90"/>
    </row>
    <row r="760" spans="1:9" x14ac:dyDescent="0.25">
      <c r="A760" s="90"/>
      <c r="B760" s="90"/>
      <c r="C760" s="90"/>
      <c r="D760" s="90"/>
      <c r="E760" s="90"/>
      <c r="F760" s="90"/>
      <c r="G760" s="90"/>
      <c r="H760" s="90"/>
      <c r="I760" s="90"/>
    </row>
    <row r="761" spans="1:9" x14ac:dyDescent="0.25">
      <c r="A761" s="90"/>
      <c r="B761" s="90"/>
      <c r="C761" s="90"/>
      <c r="D761" s="90"/>
      <c r="E761" s="90"/>
      <c r="F761" s="90"/>
      <c r="G761" s="90"/>
      <c r="H761" s="90"/>
      <c r="I761" s="90"/>
    </row>
    <row r="762" spans="1:9" x14ac:dyDescent="0.25">
      <c r="A762" s="90"/>
      <c r="B762" s="90"/>
      <c r="C762" s="90"/>
      <c r="D762" s="90"/>
      <c r="E762" s="90"/>
      <c r="F762" s="90"/>
      <c r="G762" s="90"/>
      <c r="H762" s="90"/>
      <c r="I762" s="90"/>
    </row>
    <row r="763" spans="1:9" x14ac:dyDescent="0.25">
      <c r="A763" s="90"/>
      <c r="B763" s="90"/>
      <c r="C763" s="90"/>
      <c r="D763" s="90"/>
      <c r="E763" s="90"/>
      <c r="F763" s="90"/>
      <c r="G763" s="90"/>
      <c r="H763" s="90"/>
      <c r="I763" s="90"/>
    </row>
    <row r="764" spans="1:9" x14ac:dyDescent="0.25">
      <c r="A764" s="90"/>
      <c r="B764" s="90"/>
      <c r="C764" s="90"/>
      <c r="D764" s="90"/>
      <c r="E764" s="90"/>
      <c r="F764" s="90"/>
      <c r="G764" s="90"/>
      <c r="H764" s="90"/>
      <c r="I764" s="90"/>
    </row>
    <row r="765" spans="1:9" x14ac:dyDescent="0.25">
      <c r="A765" s="90"/>
      <c r="B765" s="90"/>
      <c r="C765" s="90"/>
      <c r="D765" s="90"/>
      <c r="E765" s="90"/>
      <c r="F765" s="90"/>
      <c r="G765" s="90"/>
      <c r="H765" s="90"/>
      <c r="I765" s="90"/>
    </row>
    <row r="766" spans="1:9" x14ac:dyDescent="0.25">
      <c r="A766" s="90"/>
      <c r="B766" s="90"/>
      <c r="C766" s="90"/>
      <c r="D766" s="90"/>
      <c r="E766" s="90"/>
      <c r="F766" s="90"/>
      <c r="G766" s="90"/>
      <c r="H766" s="90"/>
      <c r="I766" s="90"/>
    </row>
    <row r="767" spans="1:9" x14ac:dyDescent="0.25">
      <c r="A767" s="90"/>
      <c r="B767" s="90"/>
      <c r="C767" s="90"/>
      <c r="D767" s="90"/>
      <c r="E767" s="90"/>
      <c r="F767" s="90"/>
      <c r="G767" s="90"/>
      <c r="H767" s="90"/>
      <c r="I767" s="90"/>
    </row>
    <row r="768" spans="1:9" x14ac:dyDescent="0.25">
      <c r="A768" s="90"/>
      <c r="B768" s="90"/>
      <c r="C768" s="90"/>
      <c r="D768" s="90"/>
      <c r="E768" s="90"/>
      <c r="F768" s="90"/>
      <c r="G768" s="90"/>
      <c r="H768" s="90"/>
      <c r="I768" s="90"/>
    </row>
    <row r="769" spans="1:9" x14ac:dyDescent="0.25">
      <c r="A769" s="90"/>
      <c r="B769" s="90"/>
      <c r="C769" s="90"/>
      <c r="D769" s="90"/>
      <c r="E769" s="90"/>
      <c r="F769" s="90"/>
      <c r="G769" s="90"/>
      <c r="H769" s="90"/>
      <c r="I769" s="90"/>
    </row>
    <row r="770" spans="1:9" x14ac:dyDescent="0.25">
      <c r="A770" s="90"/>
      <c r="B770" s="90"/>
      <c r="C770" s="90"/>
      <c r="D770" s="90"/>
      <c r="E770" s="90"/>
      <c r="F770" s="90"/>
      <c r="G770" s="90"/>
      <c r="H770" s="90"/>
      <c r="I770" s="90"/>
    </row>
    <row r="771" spans="1:9" x14ac:dyDescent="0.25">
      <c r="A771" s="90"/>
      <c r="B771" s="90"/>
      <c r="C771" s="90"/>
      <c r="D771" s="90"/>
      <c r="E771" s="90"/>
      <c r="F771" s="90"/>
      <c r="G771" s="90"/>
      <c r="H771" s="90"/>
      <c r="I771" s="90"/>
    </row>
    <row r="772" spans="1:9" x14ac:dyDescent="0.25">
      <c r="A772" s="90"/>
      <c r="B772" s="90"/>
      <c r="C772" s="90"/>
      <c r="D772" s="90"/>
      <c r="E772" s="90"/>
      <c r="F772" s="90"/>
      <c r="G772" s="90"/>
      <c r="H772" s="90"/>
      <c r="I772" s="90"/>
    </row>
    <row r="773" spans="1:9" x14ac:dyDescent="0.25">
      <c r="A773" s="90"/>
      <c r="B773" s="90"/>
      <c r="C773" s="90"/>
      <c r="D773" s="90"/>
      <c r="E773" s="90"/>
      <c r="F773" s="90"/>
      <c r="G773" s="90"/>
      <c r="H773" s="90"/>
      <c r="I773" s="90"/>
    </row>
    <row r="774" spans="1:9" x14ac:dyDescent="0.25">
      <c r="A774" s="90"/>
      <c r="B774" s="90"/>
      <c r="C774" s="90"/>
      <c r="D774" s="90"/>
      <c r="E774" s="90"/>
      <c r="F774" s="90"/>
      <c r="G774" s="90"/>
      <c r="H774" s="90"/>
      <c r="I774" s="90"/>
    </row>
    <row r="775" spans="1:9" x14ac:dyDescent="0.25">
      <c r="A775" s="90"/>
      <c r="B775" s="90"/>
      <c r="C775" s="90"/>
      <c r="D775" s="90"/>
      <c r="E775" s="90"/>
      <c r="F775" s="90"/>
      <c r="G775" s="90"/>
      <c r="H775" s="90"/>
      <c r="I775" s="90"/>
    </row>
    <row r="776" spans="1:9" x14ac:dyDescent="0.25">
      <c r="A776" s="90"/>
      <c r="B776" s="90"/>
      <c r="C776" s="90"/>
      <c r="D776" s="90"/>
      <c r="E776" s="90"/>
      <c r="F776" s="90"/>
      <c r="G776" s="90"/>
      <c r="H776" s="90"/>
      <c r="I776" s="90"/>
    </row>
    <row r="777" spans="1:9" x14ac:dyDescent="0.25">
      <c r="A777" s="90"/>
      <c r="B777" s="90"/>
      <c r="C777" s="90"/>
      <c r="D777" s="90"/>
      <c r="E777" s="90"/>
      <c r="F777" s="90"/>
      <c r="G777" s="90"/>
      <c r="H777" s="90"/>
      <c r="I777" s="90"/>
    </row>
    <row r="778" spans="1:9" x14ac:dyDescent="0.25">
      <c r="A778" s="90"/>
      <c r="B778" s="90"/>
      <c r="C778" s="90"/>
      <c r="D778" s="90"/>
      <c r="E778" s="90"/>
      <c r="F778" s="90"/>
      <c r="G778" s="90"/>
      <c r="H778" s="90"/>
      <c r="I778" s="90"/>
    </row>
    <row r="779" spans="1:9" x14ac:dyDescent="0.25">
      <c r="A779" s="90"/>
      <c r="B779" s="90"/>
      <c r="C779" s="90"/>
      <c r="D779" s="90"/>
      <c r="E779" s="90"/>
      <c r="F779" s="90"/>
      <c r="G779" s="90"/>
      <c r="H779" s="90"/>
      <c r="I779" s="90"/>
    </row>
    <row r="780" spans="1:9" x14ac:dyDescent="0.25">
      <c r="A780" s="90"/>
      <c r="B780" s="90"/>
      <c r="C780" s="90"/>
      <c r="D780" s="90"/>
      <c r="E780" s="90"/>
      <c r="F780" s="90"/>
      <c r="G780" s="90"/>
      <c r="H780" s="90"/>
      <c r="I780" s="90"/>
    </row>
    <row r="781" spans="1:9" x14ac:dyDescent="0.25">
      <c r="A781" s="90"/>
      <c r="B781" s="90"/>
      <c r="C781" s="90"/>
      <c r="D781" s="90"/>
      <c r="E781" s="90"/>
      <c r="F781" s="90"/>
      <c r="G781" s="90"/>
      <c r="H781" s="90"/>
      <c r="I781" s="90"/>
    </row>
    <row r="782" spans="1:9" x14ac:dyDescent="0.25">
      <c r="A782" s="90"/>
      <c r="B782" s="90"/>
      <c r="C782" s="90"/>
      <c r="D782" s="90"/>
      <c r="E782" s="90"/>
      <c r="F782" s="90"/>
      <c r="G782" s="90"/>
      <c r="H782" s="90"/>
      <c r="I782" s="90"/>
    </row>
    <row r="783" spans="1:9" x14ac:dyDescent="0.25">
      <c r="A783" s="90"/>
      <c r="B783" s="90"/>
      <c r="C783" s="90"/>
      <c r="D783" s="90"/>
      <c r="E783" s="90"/>
      <c r="F783" s="90"/>
      <c r="G783" s="90"/>
      <c r="H783" s="90"/>
      <c r="I783" s="90"/>
    </row>
    <row r="784" spans="1:9" x14ac:dyDescent="0.25">
      <c r="A784" s="90"/>
      <c r="B784" s="90"/>
      <c r="C784" s="90"/>
      <c r="D784" s="90"/>
      <c r="E784" s="90"/>
      <c r="F784" s="90"/>
      <c r="G784" s="90"/>
      <c r="H784" s="90"/>
      <c r="I784" s="90"/>
    </row>
    <row r="785" spans="1:9" x14ac:dyDescent="0.25">
      <c r="A785" s="90"/>
      <c r="B785" s="90"/>
      <c r="C785" s="90"/>
      <c r="D785" s="90"/>
      <c r="E785" s="90"/>
      <c r="F785" s="90"/>
      <c r="G785" s="90"/>
      <c r="H785" s="90"/>
      <c r="I785" s="90"/>
    </row>
    <row r="786" spans="1:9" x14ac:dyDescent="0.25">
      <c r="A786" s="90"/>
      <c r="B786" s="90"/>
      <c r="C786" s="90"/>
      <c r="D786" s="90"/>
      <c r="E786" s="90"/>
      <c r="F786" s="90"/>
      <c r="G786" s="90"/>
      <c r="H786" s="90"/>
      <c r="I786" s="90"/>
    </row>
    <row r="787" spans="1:9" x14ac:dyDescent="0.25">
      <c r="A787" s="90"/>
      <c r="B787" s="90"/>
      <c r="C787" s="90"/>
      <c r="D787" s="90"/>
      <c r="E787" s="90"/>
      <c r="F787" s="90"/>
      <c r="G787" s="90"/>
      <c r="H787" s="90"/>
      <c r="I787" s="90"/>
    </row>
    <row r="788" spans="1:9" x14ac:dyDescent="0.25">
      <c r="A788" s="90"/>
      <c r="B788" s="90"/>
      <c r="C788" s="90"/>
      <c r="D788" s="90"/>
      <c r="E788" s="90"/>
      <c r="F788" s="90"/>
      <c r="G788" s="90"/>
      <c r="H788" s="90"/>
      <c r="I788" s="90"/>
    </row>
    <row r="789" spans="1:9" x14ac:dyDescent="0.25">
      <c r="A789" s="90"/>
      <c r="B789" s="90"/>
      <c r="C789" s="90"/>
      <c r="D789" s="90"/>
      <c r="E789" s="90"/>
      <c r="F789" s="90"/>
      <c r="G789" s="90"/>
      <c r="H789" s="90"/>
      <c r="I789" s="90"/>
    </row>
    <row r="790" spans="1:9" x14ac:dyDescent="0.25">
      <c r="A790" s="90"/>
      <c r="B790" s="90"/>
      <c r="C790" s="90"/>
      <c r="D790" s="90"/>
      <c r="E790" s="90"/>
      <c r="F790" s="90"/>
      <c r="G790" s="90"/>
      <c r="H790" s="90"/>
      <c r="I790" s="90"/>
    </row>
    <row r="791" spans="1:9" x14ac:dyDescent="0.25">
      <c r="A791" s="90"/>
      <c r="B791" s="90"/>
      <c r="C791" s="90"/>
      <c r="D791" s="90"/>
      <c r="E791" s="90"/>
      <c r="F791" s="90"/>
      <c r="G791" s="90"/>
      <c r="H791" s="90"/>
      <c r="I791" s="90"/>
    </row>
    <row r="792" spans="1:9" x14ac:dyDescent="0.25">
      <c r="A792" s="90"/>
      <c r="B792" s="90"/>
      <c r="C792" s="90"/>
      <c r="D792" s="90"/>
      <c r="E792" s="90"/>
      <c r="F792" s="90"/>
      <c r="G792" s="90"/>
      <c r="H792" s="90"/>
      <c r="I792" s="90"/>
    </row>
    <row r="793" spans="1:9" x14ac:dyDescent="0.25">
      <c r="A793" s="90"/>
      <c r="B793" s="90"/>
      <c r="C793" s="90"/>
      <c r="D793" s="90"/>
      <c r="E793" s="90"/>
      <c r="F793" s="90"/>
      <c r="G793" s="90"/>
      <c r="H793" s="90"/>
      <c r="I793" s="90"/>
    </row>
    <row r="794" spans="1:9" x14ac:dyDescent="0.25">
      <c r="A794" s="90"/>
      <c r="B794" s="90"/>
      <c r="C794" s="90"/>
      <c r="D794" s="90"/>
      <c r="E794" s="90"/>
      <c r="F794" s="90"/>
      <c r="G794" s="90"/>
      <c r="H794" s="90"/>
      <c r="I794" s="90"/>
    </row>
    <row r="795" spans="1:9" x14ac:dyDescent="0.25">
      <c r="A795" s="90"/>
      <c r="B795" s="90"/>
      <c r="C795" s="90"/>
      <c r="D795" s="90"/>
      <c r="E795" s="90"/>
      <c r="F795" s="90"/>
      <c r="G795" s="90"/>
      <c r="H795" s="90"/>
      <c r="I795" s="90"/>
    </row>
    <row r="796" spans="1:9" x14ac:dyDescent="0.25">
      <c r="A796" s="90"/>
      <c r="B796" s="90"/>
      <c r="C796" s="90"/>
      <c r="D796" s="90"/>
      <c r="E796" s="90"/>
      <c r="F796" s="90"/>
      <c r="G796" s="90"/>
      <c r="H796" s="90"/>
      <c r="I796" s="90"/>
    </row>
    <row r="797" spans="1:9" x14ac:dyDescent="0.25">
      <c r="A797" s="90"/>
      <c r="B797" s="90"/>
      <c r="C797" s="90"/>
      <c r="D797" s="90"/>
      <c r="E797" s="90"/>
      <c r="F797" s="90"/>
      <c r="G797" s="90"/>
      <c r="H797" s="90"/>
      <c r="I797" s="90"/>
    </row>
    <row r="798" spans="1:9" x14ac:dyDescent="0.25">
      <c r="A798" s="90"/>
      <c r="B798" s="90"/>
      <c r="C798" s="90"/>
      <c r="D798" s="90"/>
      <c r="E798" s="90"/>
      <c r="F798" s="90"/>
      <c r="G798" s="90"/>
      <c r="H798" s="90"/>
      <c r="I798" s="90"/>
    </row>
    <row r="799" spans="1:9" x14ac:dyDescent="0.25">
      <c r="A799" s="90"/>
      <c r="B799" s="90"/>
      <c r="C799" s="90"/>
      <c r="D799" s="90"/>
      <c r="E799" s="90"/>
      <c r="F799" s="90"/>
      <c r="G799" s="90"/>
      <c r="H799" s="90"/>
      <c r="I799" s="90"/>
    </row>
    <row r="800" spans="1:9" x14ac:dyDescent="0.25">
      <c r="A800" s="90"/>
      <c r="B800" s="90"/>
      <c r="C800" s="90"/>
      <c r="D800" s="90"/>
      <c r="E800" s="90"/>
      <c r="F800" s="90"/>
      <c r="G800" s="90"/>
      <c r="H800" s="90"/>
      <c r="I800" s="90"/>
    </row>
    <row r="801" spans="1:9" x14ac:dyDescent="0.25">
      <c r="A801" s="90"/>
      <c r="B801" s="90"/>
      <c r="C801" s="90"/>
      <c r="D801" s="90"/>
      <c r="E801" s="90"/>
      <c r="F801" s="90"/>
      <c r="G801" s="90"/>
      <c r="H801" s="90"/>
      <c r="I801" s="90"/>
    </row>
    <row r="802" spans="1:9" x14ac:dyDescent="0.25">
      <c r="A802" s="90"/>
      <c r="B802" s="90"/>
      <c r="C802" s="90"/>
      <c r="D802" s="90"/>
      <c r="E802" s="90"/>
      <c r="F802" s="90"/>
      <c r="G802" s="90"/>
      <c r="H802" s="90"/>
      <c r="I802" s="90"/>
    </row>
    <row r="803" spans="1:9" x14ac:dyDescent="0.25">
      <c r="A803" s="90"/>
      <c r="B803" s="90"/>
      <c r="C803" s="90"/>
      <c r="D803" s="90"/>
      <c r="E803" s="90"/>
      <c r="F803" s="90"/>
      <c r="G803" s="90"/>
      <c r="H803" s="90"/>
      <c r="I803" s="90"/>
    </row>
    <row r="804" spans="1:9" x14ac:dyDescent="0.25">
      <c r="A804" s="90"/>
      <c r="B804" s="90"/>
      <c r="C804" s="90"/>
      <c r="D804" s="90"/>
      <c r="E804" s="90"/>
      <c r="F804" s="90"/>
      <c r="G804" s="90"/>
      <c r="H804" s="90"/>
      <c r="I804" s="90"/>
    </row>
    <row r="805" spans="1:9" x14ac:dyDescent="0.25">
      <c r="A805" s="90"/>
      <c r="B805" s="90"/>
      <c r="C805" s="90"/>
      <c r="D805" s="90"/>
      <c r="E805" s="90"/>
      <c r="F805" s="90"/>
      <c r="G805" s="90"/>
      <c r="H805" s="90"/>
      <c r="I805" s="90"/>
    </row>
    <row r="806" spans="1:9" x14ac:dyDescent="0.25">
      <c r="A806" s="90"/>
      <c r="B806" s="90"/>
      <c r="C806" s="90"/>
      <c r="D806" s="90"/>
      <c r="E806" s="90"/>
      <c r="F806" s="90"/>
      <c r="G806" s="90"/>
      <c r="H806" s="90"/>
      <c r="I806" s="90"/>
    </row>
    <row r="807" spans="1:9" x14ac:dyDescent="0.25">
      <c r="A807" s="90"/>
      <c r="B807" s="90"/>
      <c r="C807" s="90"/>
      <c r="D807" s="90"/>
      <c r="E807" s="90"/>
      <c r="F807" s="90"/>
      <c r="G807" s="90"/>
      <c r="H807" s="90"/>
      <c r="I807" s="90"/>
    </row>
    <row r="808" spans="1:9" x14ac:dyDescent="0.25">
      <c r="A808" s="90"/>
      <c r="B808" s="90"/>
      <c r="C808" s="90"/>
      <c r="D808" s="90"/>
      <c r="E808" s="90"/>
      <c r="F808" s="90"/>
      <c r="G808" s="90"/>
      <c r="H808" s="90"/>
      <c r="I808" s="90"/>
    </row>
    <row r="809" spans="1:9" x14ac:dyDescent="0.25">
      <c r="A809" s="90"/>
      <c r="B809" s="90"/>
      <c r="C809" s="90"/>
      <c r="D809" s="90"/>
      <c r="E809" s="90"/>
      <c r="F809" s="90"/>
      <c r="G809" s="90"/>
      <c r="H809" s="90"/>
      <c r="I809" s="90"/>
    </row>
    <row r="810" spans="1:9" x14ac:dyDescent="0.25">
      <c r="A810" s="90"/>
      <c r="B810" s="90"/>
      <c r="C810" s="90"/>
      <c r="D810" s="90"/>
      <c r="E810" s="90"/>
      <c r="F810" s="90"/>
      <c r="G810" s="90"/>
      <c r="H810" s="90"/>
      <c r="I810" s="90"/>
    </row>
    <row r="811" spans="1:9" x14ac:dyDescent="0.25">
      <c r="A811" s="90"/>
      <c r="B811" s="90"/>
      <c r="C811" s="90"/>
      <c r="D811" s="90"/>
      <c r="E811" s="90"/>
      <c r="F811" s="90"/>
      <c r="G811" s="90"/>
      <c r="H811" s="90"/>
      <c r="I811" s="90"/>
    </row>
    <row r="812" spans="1:9" x14ac:dyDescent="0.25">
      <c r="A812" s="90"/>
      <c r="B812" s="90"/>
      <c r="C812" s="90"/>
      <c r="D812" s="90"/>
      <c r="E812" s="90"/>
      <c r="F812" s="90"/>
      <c r="G812" s="90"/>
      <c r="H812" s="90"/>
      <c r="I812" s="90"/>
    </row>
    <row r="813" spans="1:9" x14ac:dyDescent="0.25">
      <c r="A813" s="90"/>
      <c r="B813" s="90"/>
      <c r="C813" s="90"/>
      <c r="D813" s="90"/>
      <c r="E813" s="90"/>
      <c r="F813" s="90"/>
      <c r="G813" s="90"/>
      <c r="H813" s="90"/>
      <c r="I813" s="90"/>
    </row>
    <row r="814" spans="1:9" x14ac:dyDescent="0.25">
      <c r="A814" s="90"/>
      <c r="B814" s="90"/>
      <c r="C814" s="90"/>
      <c r="D814" s="90"/>
      <c r="E814" s="90"/>
      <c r="F814" s="90"/>
      <c r="G814" s="90"/>
      <c r="H814" s="90"/>
      <c r="I814" s="90"/>
    </row>
    <row r="815" spans="1:9" x14ac:dyDescent="0.25">
      <c r="A815" s="90"/>
      <c r="B815" s="90"/>
      <c r="C815" s="90"/>
      <c r="D815" s="90"/>
      <c r="E815" s="90"/>
      <c r="F815" s="90"/>
      <c r="G815" s="90"/>
      <c r="H815" s="90"/>
      <c r="I815" s="90"/>
    </row>
    <row r="816" spans="1:9" x14ac:dyDescent="0.25">
      <c r="A816" s="90"/>
      <c r="B816" s="90"/>
      <c r="C816" s="90"/>
      <c r="D816" s="90"/>
      <c r="E816" s="90"/>
      <c r="F816" s="90"/>
      <c r="G816" s="90"/>
      <c r="H816" s="90"/>
      <c r="I816" s="90"/>
    </row>
    <row r="817" spans="1:9" x14ac:dyDescent="0.25">
      <c r="A817" s="90"/>
      <c r="B817" s="90"/>
      <c r="C817" s="90"/>
      <c r="D817" s="90"/>
      <c r="E817" s="90"/>
      <c r="F817" s="90"/>
      <c r="G817" s="90"/>
      <c r="H817" s="90"/>
      <c r="I817" s="90"/>
    </row>
    <row r="818" spans="1:9" x14ac:dyDescent="0.25">
      <c r="A818" s="90"/>
      <c r="B818" s="90"/>
      <c r="C818" s="90"/>
      <c r="D818" s="90"/>
      <c r="E818" s="90"/>
      <c r="F818" s="90"/>
      <c r="G818" s="90"/>
      <c r="H818" s="90"/>
      <c r="I818" s="90"/>
    </row>
    <row r="819" spans="1:9" x14ac:dyDescent="0.25">
      <c r="A819" s="90"/>
      <c r="B819" s="90"/>
      <c r="C819" s="90"/>
      <c r="D819" s="90"/>
      <c r="E819" s="90"/>
      <c r="F819" s="90"/>
      <c r="G819" s="90"/>
      <c r="H819" s="90"/>
      <c r="I819" s="90"/>
    </row>
    <row r="820" spans="1:9" x14ac:dyDescent="0.25">
      <c r="A820" s="90"/>
      <c r="B820" s="90"/>
      <c r="C820" s="90"/>
      <c r="D820" s="90"/>
      <c r="E820" s="90"/>
      <c r="F820" s="90"/>
      <c r="G820" s="90"/>
      <c r="H820" s="90"/>
      <c r="I820" s="90"/>
    </row>
    <row r="821" spans="1:9" x14ac:dyDescent="0.25">
      <c r="A821" s="90"/>
      <c r="B821" s="90"/>
      <c r="C821" s="90"/>
      <c r="D821" s="90"/>
      <c r="E821" s="90"/>
      <c r="F821" s="90"/>
      <c r="G821" s="90"/>
      <c r="H821" s="90"/>
      <c r="I821" s="90"/>
    </row>
    <row r="822" spans="1:9" x14ac:dyDescent="0.25">
      <c r="A822" s="90"/>
      <c r="B822" s="90"/>
      <c r="C822" s="90"/>
      <c r="D822" s="90"/>
      <c r="E822" s="90"/>
      <c r="F822" s="90"/>
      <c r="G822" s="90"/>
      <c r="H822" s="90"/>
      <c r="I822" s="90"/>
    </row>
    <row r="823" spans="1:9" x14ac:dyDescent="0.25">
      <c r="A823" s="90"/>
      <c r="B823" s="90"/>
      <c r="C823" s="90"/>
      <c r="D823" s="90"/>
      <c r="E823" s="90"/>
      <c r="F823" s="90"/>
      <c r="G823" s="90"/>
      <c r="H823" s="90"/>
      <c r="I823" s="90"/>
    </row>
    <row r="824" spans="1:9" x14ac:dyDescent="0.25">
      <c r="A824" s="90"/>
      <c r="B824" s="90"/>
      <c r="C824" s="90"/>
      <c r="D824" s="90"/>
      <c r="E824" s="90"/>
      <c r="F824" s="90"/>
      <c r="G824" s="90"/>
      <c r="H824" s="90"/>
      <c r="I824" s="90"/>
    </row>
    <row r="825" spans="1:9" x14ac:dyDescent="0.25">
      <c r="A825" s="90"/>
      <c r="B825" s="90"/>
      <c r="C825" s="90"/>
      <c r="D825" s="90"/>
      <c r="E825" s="90"/>
      <c r="F825" s="90"/>
      <c r="G825" s="90"/>
      <c r="H825" s="90"/>
      <c r="I825" s="90"/>
    </row>
    <row r="826" spans="1:9" x14ac:dyDescent="0.25">
      <c r="A826" s="90"/>
      <c r="B826" s="90"/>
      <c r="C826" s="90"/>
      <c r="D826" s="90"/>
      <c r="E826" s="90"/>
      <c r="F826" s="90"/>
      <c r="G826" s="90"/>
      <c r="H826" s="90"/>
      <c r="I826" s="90"/>
    </row>
    <row r="827" spans="1:9" x14ac:dyDescent="0.25">
      <c r="A827" s="90"/>
      <c r="B827" s="90"/>
      <c r="C827" s="90"/>
      <c r="D827" s="90"/>
      <c r="E827" s="90"/>
      <c r="F827" s="90"/>
      <c r="G827" s="90"/>
      <c r="H827" s="90"/>
      <c r="I827" s="90"/>
    </row>
    <row r="828" spans="1:9" x14ac:dyDescent="0.25">
      <c r="A828" s="90"/>
      <c r="B828" s="90"/>
      <c r="C828" s="90"/>
      <c r="D828" s="90"/>
      <c r="E828" s="90"/>
      <c r="F828" s="90"/>
      <c r="G828" s="90"/>
      <c r="H828" s="90"/>
      <c r="I828" s="90"/>
    </row>
    <row r="829" spans="1:9" x14ac:dyDescent="0.25">
      <c r="A829" s="90"/>
      <c r="B829" s="90"/>
      <c r="C829" s="90"/>
      <c r="D829" s="90"/>
      <c r="E829" s="90"/>
      <c r="F829" s="90"/>
      <c r="G829" s="90"/>
      <c r="H829" s="90"/>
      <c r="I829" s="90"/>
    </row>
    <row r="830" spans="1:9" x14ac:dyDescent="0.25">
      <c r="A830" s="90"/>
      <c r="B830" s="90"/>
      <c r="C830" s="90"/>
      <c r="D830" s="90"/>
      <c r="E830" s="90"/>
      <c r="F830" s="90"/>
      <c r="G830" s="90"/>
      <c r="H830" s="90"/>
      <c r="I830" s="90"/>
    </row>
    <row r="831" spans="1:9" x14ac:dyDescent="0.25">
      <c r="A831" s="90"/>
      <c r="B831" s="90"/>
      <c r="C831" s="90"/>
      <c r="D831" s="90"/>
      <c r="E831" s="90"/>
      <c r="F831" s="90"/>
      <c r="G831" s="90"/>
      <c r="H831" s="90"/>
      <c r="I831" s="90"/>
    </row>
    <row r="832" spans="1:9" x14ac:dyDescent="0.25">
      <c r="A832" s="90"/>
      <c r="B832" s="90"/>
      <c r="C832" s="90"/>
      <c r="D832" s="90"/>
      <c r="E832" s="90"/>
      <c r="F832" s="90"/>
      <c r="G832" s="90"/>
      <c r="H832" s="90"/>
      <c r="I832" s="90"/>
    </row>
    <row r="833" spans="1:9" x14ac:dyDescent="0.25">
      <c r="A833" s="90"/>
      <c r="B833" s="90"/>
      <c r="C833" s="90"/>
      <c r="D833" s="90"/>
      <c r="E833" s="90"/>
      <c r="F833" s="90"/>
      <c r="G833" s="90"/>
      <c r="H833" s="90"/>
      <c r="I833" s="90"/>
    </row>
    <row r="834" spans="1:9" x14ac:dyDescent="0.25">
      <c r="A834" s="90"/>
      <c r="B834" s="90"/>
      <c r="C834" s="90"/>
      <c r="D834" s="90"/>
      <c r="E834" s="90"/>
      <c r="F834" s="90"/>
      <c r="G834" s="90"/>
      <c r="H834" s="90"/>
      <c r="I834" s="90"/>
    </row>
    <row r="835" spans="1:9" x14ac:dyDescent="0.25">
      <c r="A835" s="90"/>
      <c r="B835" s="90"/>
      <c r="C835" s="90"/>
      <c r="D835" s="90"/>
      <c r="E835" s="90"/>
      <c r="F835" s="90"/>
      <c r="G835" s="90"/>
      <c r="H835" s="90"/>
      <c r="I835" s="90"/>
    </row>
    <row r="836" spans="1:9" x14ac:dyDescent="0.25">
      <c r="A836" s="90"/>
      <c r="B836" s="90"/>
      <c r="C836" s="90"/>
      <c r="D836" s="90"/>
      <c r="E836" s="90"/>
      <c r="F836" s="90"/>
      <c r="G836" s="90"/>
      <c r="H836" s="90"/>
      <c r="I836" s="90"/>
    </row>
    <row r="837" spans="1:9" x14ac:dyDescent="0.25">
      <c r="A837" s="90"/>
      <c r="B837" s="90"/>
      <c r="C837" s="90"/>
      <c r="D837" s="90"/>
      <c r="E837" s="90"/>
      <c r="F837" s="90"/>
      <c r="G837" s="90"/>
      <c r="H837" s="90"/>
      <c r="I837" s="90"/>
    </row>
    <row r="838" spans="1:9" x14ac:dyDescent="0.25">
      <c r="A838" s="90"/>
      <c r="B838" s="90"/>
      <c r="C838" s="90"/>
      <c r="D838" s="90"/>
      <c r="E838" s="90"/>
      <c r="F838" s="90"/>
      <c r="G838" s="90"/>
      <c r="H838" s="90"/>
      <c r="I838" s="90"/>
    </row>
    <row r="839" spans="1:9" x14ac:dyDescent="0.25">
      <c r="A839" s="90"/>
      <c r="B839" s="90"/>
      <c r="C839" s="90"/>
      <c r="D839" s="90"/>
      <c r="E839" s="90"/>
      <c r="F839" s="90"/>
      <c r="G839" s="90"/>
      <c r="H839" s="90"/>
      <c r="I839" s="90"/>
    </row>
    <row r="840" spans="1:9" x14ac:dyDescent="0.25">
      <c r="A840" s="90"/>
      <c r="B840" s="90"/>
      <c r="C840" s="90"/>
      <c r="D840" s="90"/>
      <c r="E840" s="90"/>
      <c r="F840" s="90"/>
      <c r="G840" s="90"/>
      <c r="H840" s="90"/>
      <c r="I840" s="90"/>
    </row>
    <row r="841" spans="1:9" x14ac:dyDescent="0.25">
      <c r="A841" s="90"/>
      <c r="B841" s="90"/>
      <c r="C841" s="90"/>
      <c r="D841" s="90"/>
      <c r="E841" s="90"/>
      <c r="F841" s="90"/>
      <c r="G841" s="90"/>
      <c r="H841" s="90"/>
      <c r="I841" s="90"/>
    </row>
    <row r="842" spans="1:9" x14ac:dyDescent="0.25">
      <c r="A842" s="90"/>
      <c r="B842" s="90"/>
      <c r="C842" s="90"/>
      <c r="D842" s="90"/>
      <c r="E842" s="90"/>
      <c r="F842" s="90"/>
      <c r="G842" s="90"/>
      <c r="H842" s="90"/>
      <c r="I842" s="90"/>
    </row>
    <row r="843" spans="1:9" x14ac:dyDescent="0.25">
      <c r="A843" s="90"/>
      <c r="B843" s="90"/>
      <c r="C843" s="90"/>
      <c r="D843" s="90"/>
      <c r="E843" s="90"/>
      <c r="F843" s="90"/>
      <c r="G843" s="90"/>
      <c r="H843" s="90"/>
      <c r="I843" s="90"/>
    </row>
    <row r="844" spans="1:9" x14ac:dyDescent="0.25">
      <c r="A844" s="90"/>
      <c r="B844" s="90"/>
      <c r="C844" s="90"/>
      <c r="D844" s="90"/>
      <c r="E844" s="90"/>
      <c r="F844" s="90"/>
      <c r="G844" s="90"/>
      <c r="H844" s="90"/>
      <c r="I844" s="90"/>
    </row>
    <row r="845" spans="1:9" x14ac:dyDescent="0.25">
      <c r="A845" s="90"/>
      <c r="B845" s="90"/>
      <c r="C845" s="90"/>
      <c r="D845" s="90"/>
      <c r="E845" s="90"/>
      <c r="F845" s="90"/>
      <c r="G845" s="90"/>
      <c r="H845" s="90"/>
      <c r="I845" s="90"/>
    </row>
    <row r="846" spans="1:9" x14ac:dyDescent="0.25">
      <c r="A846" s="90"/>
      <c r="B846" s="90"/>
      <c r="C846" s="90"/>
      <c r="D846" s="90"/>
      <c r="E846" s="90"/>
      <c r="F846" s="90"/>
      <c r="G846" s="90"/>
      <c r="H846" s="90"/>
      <c r="I846" s="90"/>
    </row>
    <row r="847" spans="1:9" x14ac:dyDescent="0.25">
      <c r="A847" s="90"/>
      <c r="B847" s="90"/>
      <c r="C847" s="90"/>
      <c r="D847" s="90"/>
      <c r="E847" s="90"/>
      <c r="F847" s="90"/>
      <c r="G847" s="90"/>
      <c r="H847" s="90"/>
      <c r="I847" s="90"/>
    </row>
    <row r="848" spans="1:9" x14ac:dyDescent="0.25">
      <c r="A848" s="90"/>
      <c r="B848" s="90"/>
      <c r="C848" s="90"/>
      <c r="D848" s="90"/>
      <c r="E848" s="90"/>
      <c r="F848" s="90"/>
      <c r="G848" s="90"/>
      <c r="H848" s="90"/>
      <c r="I848" s="90"/>
    </row>
    <row r="849" spans="1:9" x14ac:dyDescent="0.25">
      <c r="A849" s="90"/>
      <c r="B849" s="90"/>
      <c r="C849" s="90"/>
      <c r="D849" s="90"/>
      <c r="E849" s="90"/>
      <c r="F849" s="90"/>
      <c r="G849" s="90"/>
      <c r="H849" s="90"/>
      <c r="I849" s="90"/>
    </row>
    <row r="850" spans="1:9" x14ac:dyDescent="0.25">
      <c r="A850" s="90"/>
      <c r="B850" s="90"/>
      <c r="C850" s="90"/>
      <c r="D850" s="90"/>
      <c r="E850" s="90"/>
      <c r="F850" s="90"/>
      <c r="G850" s="90"/>
      <c r="H850" s="90"/>
      <c r="I850" s="90"/>
    </row>
    <row r="851" spans="1:9" x14ac:dyDescent="0.25">
      <c r="A851" s="90"/>
      <c r="B851" s="90"/>
      <c r="C851" s="90"/>
      <c r="D851" s="90"/>
      <c r="E851" s="90"/>
      <c r="F851" s="90"/>
      <c r="G851" s="90"/>
      <c r="H851" s="90"/>
      <c r="I851" s="90"/>
    </row>
    <row r="852" spans="1:9" x14ac:dyDescent="0.25">
      <c r="A852" s="90"/>
      <c r="B852" s="90"/>
      <c r="C852" s="90"/>
      <c r="D852" s="90"/>
      <c r="E852" s="90"/>
      <c r="F852" s="90"/>
      <c r="G852" s="90"/>
      <c r="H852" s="90"/>
      <c r="I852" s="90"/>
    </row>
    <row r="853" spans="1:9" x14ac:dyDescent="0.25">
      <c r="A853" s="90"/>
      <c r="B853" s="90"/>
      <c r="C853" s="90"/>
      <c r="D853" s="90"/>
      <c r="E853" s="90"/>
      <c r="F853" s="90"/>
      <c r="G853" s="90"/>
      <c r="H853" s="90"/>
      <c r="I853" s="90"/>
    </row>
    <row r="854" spans="1:9" x14ac:dyDescent="0.25">
      <c r="A854" s="90"/>
      <c r="B854" s="90"/>
      <c r="C854" s="90"/>
      <c r="D854" s="90"/>
      <c r="E854" s="90"/>
      <c r="F854" s="90"/>
      <c r="G854" s="90"/>
      <c r="H854" s="90"/>
      <c r="I854" s="90"/>
    </row>
    <row r="855" spans="1:9" x14ac:dyDescent="0.25">
      <c r="A855" s="90"/>
      <c r="B855" s="90"/>
      <c r="C855" s="90"/>
      <c r="D855" s="90"/>
      <c r="E855" s="90"/>
      <c r="F855" s="90"/>
      <c r="G855" s="90"/>
      <c r="H855" s="90"/>
      <c r="I855" s="90"/>
    </row>
    <row r="856" spans="1:9" x14ac:dyDescent="0.25">
      <c r="A856" s="90"/>
      <c r="B856" s="90"/>
      <c r="C856" s="90"/>
      <c r="D856" s="90"/>
      <c r="E856" s="90"/>
      <c r="F856" s="90"/>
      <c r="G856" s="90"/>
      <c r="H856" s="90"/>
      <c r="I856" s="90"/>
    </row>
    <row r="857" spans="1:9" x14ac:dyDescent="0.25">
      <c r="A857" s="90"/>
      <c r="B857" s="90"/>
      <c r="C857" s="90"/>
      <c r="D857" s="90"/>
      <c r="E857" s="90"/>
      <c r="F857" s="90"/>
      <c r="G857" s="90"/>
      <c r="H857" s="90"/>
      <c r="I857" s="90"/>
    </row>
    <row r="858" spans="1:9" x14ac:dyDescent="0.25">
      <c r="A858" s="90"/>
      <c r="B858" s="90"/>
      <c r="C858" s="90"/>
      <c r="D858" s="90"/>
      <c r="E858" s="90"/>
      <c r="F858" s="90"/>
      <c r="G858" s="90"/>
      <c r="H858" s="90"/>
      <c r="I858" s="90"/>
    </row>
    <row r="859" spans="1:9" x14ac:dyDescent="0.25">
      <c r="A859" s="90"/>
      <c r="B859" s="90"/>
      <c r="C859" s="90"/>
      <c r="D859" s="90"/>
      <c r="E859" s="90"/>
      <c r="F859" s="90"/>
      <c r="G859" s="90"/>
      <c r="H859" s="90"/>
      <c r="I859" s="90"/>
    </row>
    <row r="860" spans="1:9" x14ac:dyDescent="0.25">
      <c r="A860" s="90"/>
      <c r="B860" s="90"/>
      <c r="C860" s="90"/>
      <c r="D860" s="90"/>
      <c r="E860" s="90"/>
      <c r="F860" s="90"/>
      <c r="G860" s="90"/>
      <c r="H860" s="90"/>
      <c r="I860" s="90"/>
    </row>
    <row r="861" spans="1:9" x14ac:dyDescent="0.25">
      <c r="A861" s="90"/>
      <c r="B861" s="90"/>
      <c r="C861" s="90"/>
      <c r="D861" s="90"/>
      <c r="E861" s="90"/>
      <c r="F861" s="90"/>
      <c r="G861" s="90"/>
      <c r="H861" s="90"/>
      <c r="I861" s="90"/>
    </row>
    <row r="862" spans="1:9" x14ac:dyDescent="0.25">
      <c r="A862" s="90"/>
      <c r="B862" s="90"/>
      <c r="C862" s="90"/>
      <c r="D862" s="90"/>
      <c r="E862" s="90"/>
      <c r="F862" s="90"/>
      <c r="G862" s="90"/>
      <c r="H862" s="90"/>
      <c r="I862" s="90"/>
    </row>
    <row r="863" spans="1:9" x14ac:dyDescent="0.25">
      <c r="A863" s="90"/>
      <c r="B863" s="90"/>
      <c r="C863" s="90"/>
      <c r="D863" s="90"/>
      <c r="E863" s="90"/>
      <c r="F863" s="90"/>
      <c r="G863" s="90"/>
      <c r="H863" s="90"/>
      <c r="I863" s="90"/>
    </row>
    <row r="864" spans="1:9" x14ac:dyDescent="0.25">
      <c r="A864" s="90"/>
      <c r="B864" s="90"/>
      <c r="C864" s="90"/>
      <c r="D864" s="90"/>
      <c r="E864" s="90"/>
      <c r="F864" s="90"/>
      <c r="G864" s="90"/>
      <c r="H864" s="90"/>
      <c r="I864" s="90"/>
    </row>
    <row r="865" spans="1:9" x14ac:dyDescent="0.25">
      <c r="A865" s="90"/>
      <c r="B865" s="90"/>
      <c r="C865" s="90"/>
      <c r="D865" s="90"/>
      <c r="E865" s="90"/>
      <c r="F865" s="90"/>
      <c r="G865" s="90"/>
      <c r="H865" s="90"/>
      <c r="I865" s="90"/>
    </row>
    <row r="866" spans="1:9" x14ac:dyDescent="0.25">
      <c r="A866" s="90"/>
      <c r="B866" s="90"/>
      <c r="C866" s="90"/>
      <c r="D866" s="90"/>
      <c r="E866" s="90"/>
      <c r="F866" s="90"/>
      <c r="G866" s="90"/>
      <c r="H866" s="90"/>
      <c r="I866" s="90"/>
    </row>
    <row r="867" spans="1:9" x14ac:dyDescent="0.25">
      <c r="A867" s="90"/>
      <c r="B867" s="90"/>
      <c r="C867" s="90"/>
      <c r="D867" s="90"/>
      <c r="E867" s="90"/>
      <c r="F867" s="90"/>
      <c r="G867" s="90"/>
      <c r="H867" s="90"/>
      <c r="I867" s="90"/>
    </row>
    <row r="868" spans="1:9" x14ac:dyDescent="0.25">
      <c r="A868" s="90"/>
      <c r="B868" s="90"/>
      <c r="C868" s="90"/>
      <c r="D868" s="90"/>
      <c r="E868" s="90"/>
      <c r="F868" s="90"/>
      <c r="G868" s="90"/>
      <c r="H868" s="90"/>
      <c r="I868" s="90"/>
    </row>
    <row r="869" spans="1:9" x14ac:dyDescent="0.25">
      <c r="A869" s="90"/>
      <c r="B869" s="90"/>
      <c r="C869" s="90"/>
      <c r="D869" s="90"/>
      <c r="E869" s="90"/>
      <c r="F869" s="90"/>
      <c r="G869" s="90"/>
      <c r="H869" s="90"/>
      <c r="I869" s="90"/>
    </row>
    <row r="870" spans="1:9" x14ac:dyDescent="0.25">
      <c r="A870" s="90"/>
      <c r="B870" s="90"/>
      <c r="C870" s="90"/>
      <c r="D870" s="90"/>
      <c r="E870" s="90"/>
      <c r="F870" s="90"/>
      <c r="G870" s="90"/>
      <c r="H870" s="90"/>
      <c r="I870" s="90"/>
    </row>
    <row r="871" spans="1:9" x14ac:dyDescent="0.25">
      <c r="A871" s="90"/>
      <c r="B871" s="90"/>
      <c r="C871" s="90"/>
      <c r="D871" s="90"/>
      <c r="E871" s="90"/>
      <c r="F871" s="90"/>
      <c r="G871" s="90"/>
      <c r="H871" s="90"/>
      <c r="I871" s="90"/>
    </row>
    <row r="872" spans="1:9" x14ac:dyDescent="0.25">
      <c r="A872" s="90"/>
      <c r="B872" s="90"/>
      <c r="C872" s="90"/>
      <c r="D872" s="90"/>
      <c r="E872" s="90"/>
      <c r="F872" s="90"/>
      <c r="G872" s="90"/>
      <c r="H872" s="90"/>
      <c r="I872" s="90"/>
    </row>
    <row r="873" spans="1:9" x14ac:dyDescent="0.25">
      <c r="A873" s="90"/>
      <c r="B873" s="90"/>
      <c r="C873" s="90"/>
      <c r="D873" s="90"/>
      <c r="E873" s="90"/>
      <c r="F873" s="90"/>
      <c r="G873" s="90"/>
      <c r="H873" s="90"/>
      <c r="I873" s="90"/>
    </row>
    <row r="874" spans="1:9" x14ac:dyDescent="0.25">
      <c r="A874" s="90"/>
      <c r="B874" s="90"/>
      <c r="C874" s="90"/>
      <c r="D874" s="90"/>
      <c r="E874" s="90"/>
      <c r="F874" s="90"/>
      <c r="G874" s="90"/>
      <c r="H874" s="90"/>
      <c r="I874" s="90"/>
    </row>
    <row r="875" spans="1:9" x14ac:dyDescent="0.25">
      <c r="A875" s="90"/>
      <c r="B875" s="90"/>
      <c r="C875" s="90"/>
      <c r="D875" s="90"/>
      <c r="E875" s="90"/>
      <c r="F875" s="90"/>
      <c r="G875" s="90"/>
      <c r="H875" s="90"/>
      <c r="I875" s="90"/>
    </row>
    <row r="876" spans="1:9" x14ac:dyDescent="0.25">
      <c r="A876" s="90"/>
      <c r="B876" s="90"/>
      <c r="C876" s="90"/>
      <c r="D876" s="90"/>
      <c r="E876" s="90"/>
      <c r="F876" s="90"/>
      <c r="G876" s="90"/>
      <c r="H876" s="90"/>
      <c r="I876" s="90"/>
    </row>
    <row r="877" spans="1:9" x14ac:dyDescent="0.25">
      <c r="A877" s="90"/>
      <c r="B877" s="90"/>
      <c r="C877" s="90"/>
      <c r="D877" s="90"/>
      <c r="E877" s="90"/>
      <c r="F877" s="90"/>
      <c r="G877" s="90"/>
      <c r="H877" s="90"/>
      <c r="I877" s="90"/>
    </row>
    <row r="878" spans="1:9" x14ac:dyDescent="0.25">
      <c r="A878" s="90"/>
      <c r="B878" s="90"/>
      <c r="C878" s="90"/>
      <c r="D878" s="90"/>
      <c r="E878" s="90"/>
      <c r="F878" s="90"/>
      <c r="G878" s="90"/>
      <c r="H878" s="90"/>
      <c r="I878" s="90"/>
    </row>
    <row r="879" spans="1:9" x14ac:dyDescent="0.25">
      <c r="A879" s="90"/>
      <c r="B879" s="90"/>
      <c r="C879" s="90"/>
      <c r="D879" s="90"/>
      <c r="E879" s="90"/>
      <c r="F879" s="90"/>
      <c r="G879" s="90"/>
      <c r="H879" s="90"/>
      <c r="I879" s="90"/>
    </row>
    <row r="880" spans="1:9" x14ac:dyDescent="0.25">
      <c r="A880" s="90"/>
      <c r="B880" s="90"/>
      <c r="C880" s="90"/>
      <c r="D880" s="90"/>
      <c r="E880" s="90"/>
      <c r="F880" s="90"/>
      <c r="G880" s="90"/>
      <c r="H880" s="90"/>
      <c r="I880" s="90"/>
    </row>
    <row r="881" spans="1:9" x14ac:dyDescent="0.25">
      <c r="A881" s="90"/>
      <c r="B881" s="90"/>
      <c r="C881" s="90"/>
      <c r="D881" s="90"/>
      <c r="E881" s="90"/>
      <c r="F881" s="90"/>
      <c r="G881" s="90"/>
      <c r="H881" s="90"/>
      <c r="I881" s="90"/>
    </row>
    <row r="882" spans="1:9" x14ac:dyDescent="0.25">
      <c r="A882" s="90"/>
      <c r="B882" s="90"/>
      <c r="C882" s="90"/>
      <c r="D882" s="90"/>
      <c r="E882" s="90"/>
      <c r="F882" s="90"/>
      <c r="G882" s="90"/>
      <c r="H882" s="90"/>
      <c r="I882" s="90"/>
    </row>
    <row r="883" spans="1:9" x14ac:dyDescent="0.25">
      <c r="A883" s="90"/>
      <c r="B883" s="90"/>
      <c r="C883" s="90"/>
      <c r="D883" s="90"/>
      <c r="E883" s="90"/>
      <c r="F883" s="90"/>
      <c r="G883" s="90"/>
      <c r="H883" s="90"/>
      <c r="I883" s="90"/>
    </row>
    <row r="884" spans="1:9" x14ac:dyDescent="0.25">
      <c r="A884" s="90"/>
      <c r="B884" s="90"/>
      <c r="C884" s="90"/>
      <c r="D884" s="90"/>
      <c r="E884" s="90"/>
      <c r="F884" s="90"/>
      <c r="G884" s="90"/>
      <c r="H884" s="90"/>
      <c r="I884" s="90"/>
    </row>
    <row r="885" spans="1:9" x14ac:dyDescent="0.25">
      <c r="A885" s="90"/>
      <c r="B885" s="90"/>
      <c r="C885" s="90"/>
      <c r="D885" s="90"/>
      <c r="E885" s="90"/>
      <c r="F885" s="90"/>
      <c r="G885" s="90"/>
      <c r="H885" s="90"/>
      <c r="I885" s="90"/>
    </row>
    <row r="886" spans="1:9" x14ac:dyDescent="0.25">
      <c r="A886" s="90"/>
      <c r="B886" s="90"/>
      <c r="C886" s="90"/>
      <c r="D886" s="90"/>
      <c r="E886" s="90"/>
      <c r="F886" s="90"/>
      <c r="G886" s="90"/>
      <c r="H886" s="90"/>
      <c r="I886" s="90"/>
    </row>
    <row r="887" spans="1:9" x14ac:dyDescent="0.25">
      <c r="A887" s="90"/>
      <c r="B887" s="90"/>
      <c r="C887" s="90"/>
      <c r="D887" s="90"/>
      <c r="E887" s="90"/>
      <c r="F887" s="90"/>
      <c r="G887" s="90"/>
      <c r="H887" s="90"/>
      <c r="I887" s="90"/>
    </row>
    <row r="888" spans="1:9" x14ac:dyDescent="0.25">
      <c r="A888" s="90"/>
      <c r="B888" s="90"/>
      <c r="C888" s="90"/>
      <c r="D888" s="90"/>
      <c r="E888" s="90"/>
      <c r="F888" s="90"/>
      <c r="G888" s="90"/>
      <c r="H888" s="90"/>
      <c r="I888" s="90"/>
    </row>
    <row r="889" spans="1:9" x14ac:dyDescent="0.25">
      <c r="A889" s="90"/>
      <c r="B889" s="90"/>
      <c r="C889" s="90"/>
      <c r="D889" s="90"/>
      <c r="E889" s="90"/>
      <c r="F889" s="90"/>
      <c r="G889" s="90"/>
      <c r="H889" s="90"/>
      <c r="I889" s="90"/>
    </row>
    <row r="890" spans="1:9" x14ac:dyDescent="0.25">
      <c r="A890" s="90"/>
      <c r="B890" s="90"/>
      <c r="C890" s="90"/>
      <c r="D890" s="90"/>
      <c r="E890" s="90"/>
      <c r="F890" s="90"/>
      <c r="G890" s="90"/>
      <c r="H890" s="90"/>
      <c r="I890" s="90"/>
    </row>
    <row r="891" spans="1:9" x14ac:dyDescent="0.25">
      <c r="A891" s="90"/>
      <c r="B891" s="90"/>
      <c r="C891" s="90"/>
      <c r="D891" s="90"/>
      <c r="E891" s="90"/>
      <c r="F891" s="90"/>
      <c r="G891" s="90"/>
      <c r="H891" s="90"/>
      <c r="I891" s="90"/>
    </row>
    <row r="892" spans="1:9" x14ac:dyDescent="0.25">
      <c r="A892" s="90"/>
      <c r="B892" s="90"/>
      <c r="C892" s="90"/>
      <c r="D892" s="90"/>
      <c r="E892" s="90"/>
      <c r="F892" s="90"/>
      <c r="G892" s="90"/>
      <c r="H892" s="90"/>
      <c r="I892" s="90"/>
    </row>
    <row r="893" spans="1:9" x14ac:dyDescent="0.25">
      <c r="A893" s="90"/>
      <c r="B893" s="90"/>
      <c r="C893" s="90"/>
      <c r="D893" s="90"/>
      <c r="E893" s="90"/>
      <c r="F893" s="90"/>
      <c r="G893" s="90"/>
      <c r="H893" s="90"/>
      <c r="I893" s="90"/>
    </row>
    <row r="894" spans="1:9" x14ac:dyDescent="0.25">
      <c r="A894" s="90"/>
      <c r="B894" s="90"/>
      <c r="C894" s="90"/>
      <c r="D894" s="90"/>
      <c r="E894" s="90"/>
      <c r="F894" s="90"/>
      <c r="G894" s="90"/>
      <c r="H894" s="90"/>
      <c r="I894" s="90"/>
    </row>
    <row r="895" spans="1:9" x14ac:dyDescent="0.25">
      <c r="A895" s="90"/>
      <c r="B895" s="90"/>
      <c r="C895" s="90"/>
      <c r="D895" s="90"/>
      <c r="E895" s="90"/>
      <c r="F895" s="90"/>
      <c r="G895" s="90"/>
      <c r="H895" s="90"/>
      <c r="I895" s="90"/>
    </row>
    <row r="896" spans="1:9" x14ac:dyDescent="0.25">
      <c r="A896" s="90"/>
      <c r="B896" s="90"/>
      <c r="C896" s="90"/>
      <c r="D896" s="90"/>
      <c r="E896" s="90"/>
      <c r="F896" s="90"/>
      <c r="G896" s="90"/>
      <c r="H896" s="90"/>
      <c r="I896" s="90"/>
    </row>
    <row r="897" spans="1:9" x14ac:dyDescent="0.25">
      <c r="A897" s="90"/>
      <c r="B897" s="90"/>
      <c r="C897" s="90"/>
      <c r="D897" s="90"/>
      <c r="E897" s="90"/>
      <c r="F897" s="90"/>
      <c r="G897" s="90"/>
      <c r="H897" s="90"/>
      <c r="I897" s="90"/>
    </row>
    <row r="898" spans="1:9" x14ac:dyDescent="0.25">
      <c r="A898" s="90"/>
      <c r="B898" s="90"/>
      <c r="C898" s="90"/>
      <c r="D898" s="90"/>
      <c r="E898" s="90"/>
      <c r="F898" s="90"/>
      <c r="G898" s="90"/>
      <c r="H898" s="90"/>
      <c r="I898" s="90"/>
    </row>
    <row r="899" spans="1:9" x14ac:dyDescent="0.25">
      <c r="A899" s="90"/>
      <c r="B899" s="90"/>
      <c r="C899" s="90"/>
      <c r="D899" s="90"/>
      <c r="E899" s="90"/>
      <c r="F899" s="90"/>
      <c r="G899" s="90"/>
      <c r="H899" s="90"/>
      <c r="I899" s="90"/>
    </row>
    <row r="900" spans="1:9" x14ac:dyDescent="0.25">
      <c r="A900" s="90"/>
      <c r="B900" s="90"/>
      <c r="C900" s="90"/>
      <c r="D900" s="90"/>
      <c r="E900" s="90"/>
      <c r="F900" s="90"/>
      <c r="G900" s="90"/>
      <c r="H900" s="90"/>
      <c r="I900" s="90"/>
    </row>
    <row r="901" spans="1:9" x14ac:dyDescent="0.25">
      <c r="A901" s="90"/>
      <c r="B901" s="90"/>
      <c r="C901" s="90"/>
      <c r="D901" s="90"/>
      <c r="E901" s="90"/>
      <c r="F901" s="90"/>
      <c r="G901" s="90"/>
      <c r="H901" s="90"/>
      <c r="I901" s="90"/>
    </row>
    <row r="902" spans="1:9" x14ac:dyDescent="0.25">
      <c r="A902" s="90"/>
      <c r="B902" s="90"/>
      <c r="C902" s="90"/>
      <c r="D902" s="90"/>
      <c r="E902" s="90"/>
      <c r="F902" s="90"/>
      <c r="G902" s="90"/>
      <c r="H902" s="90"/>
      <c r="I902" s="90"/>
    </row>
    <row r="903" spans="1:9" x14ac:dyDescent="0.25">
      <c r="A903" s="90"/>
      <c r="B903" s="90"/>
      <c r="C903" s="90"/>
      <c r="D903" s="90"/>
      <c r="E903" s="90"/>
      <c r="F903" s="90"/>
      <c r="G903" s="90"/>
      <c r="H903" s="90"/>
      <c r="I903" s="90"/>
    </row>
    <row r="904" spans="1:9" x14ac:dyDescent="0.25">
      <c r="A904" s="90"/>
      <c r="B904" s="90"/>
      <c r="C904" s="90"/>
      <c r="D904" s="90"/>
      <c r="E904" s="90"/>
      <c r="F904" s="90"/>
      <c r="G904" s="90"/>
      <c r="H904" s="90"/>
      <c r="I904" s="90"/>
    </row>
    <row r="905" spans="1:9" x14ac:dyDescent="0.25">
      <c r="A905" s="90"/>
      <c r="B905" s="90"/>
      <c r="C905" s="90"/>
      <c r="D905" s="90"/>
      <c r="E905" s="90"/>
      <c r="F905" s="90"/>
      <c r="G905" s="90"/>
      <c r="H905" s="90"/>
      <c r="I905" s="90"/>
    </row>
    <row r="906" spans="1:9" x14ac:dyDescent="0.25">
      <c r="A906" s="90"/>
      <c r="B906" s="90"/>
      <c r="C906" s="90"/>
      <c r="D906" s="90"/>
      <c r="E906" s="90"/>
      <c r="F906" s="90"/>
      <c r="G906" s="90"/>
      <c r="H906" s="90"/>
      <c r="I906" s="90"/>
    </row>
    <row r="907" spans="1:9" x14ac:dyDescent="0.25">
      <c r="A907" s="90"/>
      <c r="B907" s="90"/>
      <c r="C907" s="90"/>
      <c r="D907" s="90"/>
      <c r="E907" s="90"/>
      <c r="F907" s="90"/>
      <c r="G907" s="90"/>
      <c r="H907" s="90"/>
      <c r="I907" s="90"/>
    </row>
    <row r="908" spans="1:9" x14ac:dyDescent="0.25">
      <c r="A908" s="90"/>
      <c r="B908" s="90"/>
      <c r="C908" s="90"/>
      <c r="D908" s="90"/>
      <c r="E908" s="90"/>
      <c r="F908" s="90"/>
      <c r="G908" s="90"/>
      <c r="H908" s="90"/>
      <c r="I908" s="90"/>
    </row>
    <row r="909" spans="1:9" x14ac:dyDescent="0.25">
      <c r="A909" s="90"/>
      <c r="B909" s="90"/>
      <c r="C909" s="90"/>
      <c r="D909" s="90"/>
      <c r="E909" s="90"/>
      <c r="F909" s="90"/>
      <c r="G909" s="90"/>
      <c r="H909" s="90"/>
      <c r="I909" s="90"/>
    </row>
    <row r="910" spans="1:9" x14ac:dyDescent="0.25">
      <c r="A910" s="90"/>
      <c r="B910" s="90"/>
      <c r="C910" s="90"/>
      <c r="D910" s="90"/>
      <c r="E910" s="90"/>
      <c r="F910" s="90"/>
      <c r="G910" s="90"/>
      <c r="H910" s="90"/>
      <c r="I910" s="90"/>
    </row>
    <row r="911" spans="1:9" x14ac:dyDescent="0.25">
      <c r="A911" s="90"/>
      <c r="B911" s="90"/>
      <c r="C911" s="90"/>
      <c r="D911" s="90"/>
      <c r="E911" s="90"/>
      <c r="F911" s="90"/>
      <c r="G911" s="90"/>
      <c r="H911" s="90"/>
      <c r="I911" s="90"/>
    </row>
    <row r="912" spans="1:9" x14ac:dyDescent="0.25">
      <c r="A912" s="90"/>
      <c r="B912" s="90"/>
      <c r="C912" s="90"/>
      <c r="D912" s="90"/>
      <c r="E912" s="90"/>
      <c r="F912" s="90"/>
      <c r="G912" s="90"/>
      <c r="H912" s="90"/>
      <c r="I912" s="90"/>
    </row>
    <row r="913" spans="1:9" x14ac:dyDescent="0.25">
      <c r="A913" s="90"/>
      <c r="B913" s="90"/>
      <c r="C913" s="90"/>
      <c r="D913" s="90"/>
      <c r="E913" s="90"/>
      <c r="F913" s="90"/>
      <c r="G913" s="90"/>
      <c r="H913" s="90"/>
      <c r="I913" s="90"/>
    </row>
    <row r="914" spans="1:9" x14ac:dyDescent="0.25">
      <c r="A914" s="90"/>
      <c r="B914" s="90"/>
      <c r="C914" s="90"/>
      <c r="D914" s="90"/>
      <c r="E914" s="90"/>
      <c r="F914" s="90"/>
      <c r="G914" s="90"/>
      <c r="H914" s="90"/>
      <c r="I914" s="90"/>
    </row>
    <row r="915" spans="1:9" x14ac:dyDescent="0.25">
      <c r="A915" s="90"/>
      <c r="B915" s="90"/>
      <c r="C915" s="90"/>
      <c r="D915" s="90"/>
      <c r="E915" s="90"/>
      <c r="F915" s="90"/>
      <c r="G915" s="90"/>
      <c r="H915" s="90"/>
      <c r="I915" s="90"/>
    </row>
    <row r="916" spans="1:9" x14ac:dyDescent="0.25">
      <c r="A916" s="90"/>
      <c r="B916" s="90"/>
      <c r="C916" s="90"/>
      <c r="D916" s="90"/>
      <c r="E916" s="90"/>
      <c r="F916" s="90"/>
      <c r="G916" s="90"/>
      <c r="H916" s="90"/>
      <c r="I916" s="90"/>
    </row>
    <row r="917" spans="1:9" x14ac:dyDescent="0.25">
      <c r="A917" s="90"/>
      <c r="B917" s="90"/>
      <c r="C917" s="90"/>
      <c r="D917" s="90"/>
      <c r="E917" s="90"/>
      <c r="F917" s="90"/>
      <c r="G917" s="90"/>
      <c r="H917" s="90"/>
      <c r="I917" s="90"/>
    </row>
    <row r="918" spans="1:9" x14ac:dyDescent="0.25">
      <c r="A918" s="90"/>
      <c r="B918" s="90"/>
      <c r="C918" s="90"/>
      <c r="D918" s="90"/>
      <c r="E918" s="90"/>
      <c r="F918" s="90"/>
      <c r="G918" s="90"/>
      <c r="H918" s="90"/>
      <c r="I918" s="90"/>
    </row>
    <row r="919" spans="1:9" x14ac:dyDescent="0.25">
      <c r="A919" s="90"/>
      <c r="B919" s="90"/>
      <c r="C919" s="90"/>
      <c r="D919" s="90"/>
      <c r="E919" s="90"/>
      <c r="F919" s="90"/>
      <c r="G919" s="90"/>
      <c r="H919" s="90"/>
      <c r="I919" s="90"/>
    </row>
    <row r="920" spans="1:9" x14ac:dyDescent="0.25">
      <c r="A920" s="90"/>
      <c r="B920" s="90"/>
      <c r="C920" s="90"/>
      <c r="D920" s="90"/>
      <c r="E920" s="90"/>
      <c r="F920" s="90"/>
      <c r="G920" s="90"/>
      <c r="H920" s="90"/>
      <c r="I920" s="90"/>
    </row>
    <row r="921" spans="1:9" x14ac:dyDescent="0.25">
      <c r="A921" s="90"/>
      <c r="B921" s="90"/>
      <c r="C921" s="90"/>
      <c r="D921" s="90"/>
      <c r="E921" s="90"/>
      <c r="F921" s="90"/>
      <c r="G921" s="90"/>
      <c r="H921" s="90"/>
      <c r="I921" s="90"/>
    </row>
    <row r="922" spans="1:9" x14ac:dyDescent="0.25">
      <c r="A922" s="90"/>
      <c r="B922" s="90"/>
      <c r="C922" s="90"/>
      <c r="D922" s="90"/>
      <c r="E922" s="90"/>
      <c r="F922" s="90"/>
      <c r="G922" s="90"/>
      <c r="H922" s="90"/>
      <c r="I922" s="90"/>
    </row>
    <row r="923" spans="1:9" x14ac:dyDescent="0.25">
      <c r="A923" s="90"/>
      <c r="B923" s="90"/>
      <c r="C923" s="90"/>
      <c r="D923" s="90"/>
      <c r="E923" s="90"/>
      <c r="F923" s="90"/>
      <c r="G923" s="90"/>
      <c r="H923" s="90"/>
      <c r="I923" s="90"/>
    </row>
    <row r="924" spans="1:9" x14ac:dyDescent="0.25">
      <c r="A924" s="90"/>
      <c r="B924" s="90"/>
      <c r="C924" s="90"/>
      <c r="D924" s="90"/>
      <c r="E924" s="90"/>
      <c r="F924" s="90"/>
      <c r="G924" s="90"/>
      <c r="H924" s="90"/>
      <c r="I924" s="90"/>
    </row>
    <row r="925" spans="1:9" x14ac:dyDescent="0.25">
      <c r="A925" s="90"/>
      <c r="B925" s="90"/>
      <c r="C925" s="90"/>
      <c r="D925" s="90"/>
      <c r="E925" s="90"/>
      <c r="F925" s="90"/>
      <c r="G925" s="90"/>
      <c r="H925" s="90"/>
      <c r="I925" s="90"/>
    </row>
    <row r="926" spans="1:9" x14ac:dyDescent="0.25">
      <c r="A926" s="90"/>
      <c r="B926" s="90"/>
      <c r="C926" s="90"/>
      <c r="D926" s="90"/>
      <c r="E926" s="90"/>
      <c r="F926" s="90"/>
      <c r="G926" s="90"/>
      <c r="H926" s="90"/>
      <c r="I926" s="90"/>
    </row>
    <row r="927" spans="1:9" x14ac:dyDescent="0.25">
      <c r="A927" s="90"/>
      <c r="B927" s="90"/>
      <c r="C927" s="90"/>
      <c r="D927" s="90"/>
      <c r="E927" s="90"/>
      <c r="F927" s="90"/>
      <c r="G927" s="90"/>
      <c r="H927" s="90"/>
      <c r="I927" s="90"/>
    </row>
    <row r="928" spans="1:9" x14ac:dyDescent="0.25">
      <c r="A928" s="90"/>
      <c r="B928" s="90"/>
      <c r="C928" s="90"/>
      <c r="D928" s="90"/>
      <c r="E928" s="90"/>
      <c r="F928" s="90"/>
      <c r="G928" s="90"/>
      <c r="H928" s="90"/>
      <c r="I928" s="90"/>
    </row>
    <row r="929" spans="1:9" x14ac:dyDescent="0.25">
      <c r="A929" s="90"/>
      <c r="B929" s="90"/>
      <c r="C929" s="90"/>
      <c r="D929" s="90"/>
      <c r="E929" s="90"/>
      <c r="F929" s="90"/>
      <c r="G929" s="90"/>
      <c r="H929" s="90"/>
      <c r="I929" s="90"/>
    </row>
    <row r="930" spans="1:9" x14ac:dyDescent="0.25">
      <c r="A930" s="90"/>
      <c r="B930" s="90"/>
      <c r="C930" s="90"/>
      <c r="D930" s="90"/>
      <c r="E930" s="90"/>
      <c r="F930" s="90"/>
      <c r="G930" s="90"/>
      <c r="H930" s="90"/>
      <c r="I930" s="90"/>
    </row>
    <row r="931" spans="1:9" x14ac:dyDescent="0.25">
      <c r="A931" s="90"/>
      <c r="B931" s="90"/>
      <c r="C931" s="90"/>
      <c r="D931" s="90"/>
      <c r="E931" s="90"/>
      <c r="F931" s="90"/>
      <c r="G931" s="90"/>
      <c r="H931" s="90"/>
      <c r="I931" s="90"/>
    </row>
    <row r="932" spans="1:9" x14ac:dyDescent="0.25">
      <c r="A932" s="90"/>
      <c r="B932" s="90"/>
      <c r="C932" s="90"/>
      <c r="D932" s="90"/>
      <c r="E932" s="90"/>
      <c r="F932" s="90"/>
      <c r="G932" s="90"/>
      <c r="H932" s="90"/>
      <c r="I932" s="90"/>
    </row>
    <row r="933" spans="1:9" x14ac:dyDescent="0.25">
      <c r="A933" s="90"/>
      <c r="B933" s="90"/>
      <c r="C933" s="90"/>
      <c r="D933" s="90"/>
      <c r="E933" s="90"/>
      <c r="F933" s="90"/>
      <c r="G933" s="90"/>
      <c r="H933" s="90"/>
      <c r="I933" s="90"/>
    </row>
    <row r="934" spans="1:9" x14ac:dyDescent="0.25">
      <c r="A934" s="90"/>
      <c r="B934" s="90"/>
      <c r="C934" s="90"/>
      <c r="D934" s="90"/>
      <c r="E934" s="90"/>
      <c r="F934" s="90"/>
      <c r="G934" s="90"/>
      <c r="H934" s="90"/>
      <c r="I934" s="90"/>
    </row>
    <row r="935" spans="1:9" x14ac:dyDescent="0.25">
      <c r="A935" s="90"/>
      <c r="B935" s="90"/>
      <c r="C935" s="90"/>
      <c r="D935" s="90"/>
      <c r="E935" s="90"/>
      <c r="F935" s="90"/>
      <c r="G935" s="90"/>
      <c r="H935" s="90"/>
      <c r="I935" s="90"/>
    </row>
    <row r="936" spans="1:9" x14ac:dyDescent="0.25">
      <c r="A936" s="90"/>
      <c r="B936" s="90"/>
      <c r="C936" s="90"/>
      <c r="D936" s="90"/>
      <c r="E936" s="90"/>
      <c r="F936" s="90"/>
      <c r="G936" s="90"/>
      <c r="H936" s="90"/>
      <c r="I936" s="90"/>
    </row>
    <row r="937" spans="1:9" x14ac:dyDescent="0.25">
      <c r="A937" s="90"/>
      <c r="B937" s="90"/>
      <c r="C937" s="90"/>
      <c r="D937" s="90"/>
      <c r="E937" s="90"/>
      <c r="F937" s="90"/>
      <c r="G937" s="90"/>
      <c r="H937" s="90"/>
      <c r="I937" s="90"/>
    </row>
    <row r="938" spans="1:9" x14ac:dyDescent="0.25">
      <c r="A938" s="90"/>
      <c r="B938" s="90"/>
      <c r="C938" s="90"/>
      <c r="D938" s="90"/>
      <c r="E938" s="90"/>
      <c r="F938" s="90"/>
      <c r="G938" s="90"/>
      <c r="H938" s="90"/>
      <c r="I938" s="90"/>
    </row>
    <row r="939" spans="1:9" x14ac:dyDescent="0.25">
      <c r="A939" s="90"/>
      <c r="B939" s="90"/>
      <c r="C939" s="90"/>
      <c r="D939" s="90"/>
      <c r="E939" s="90"/>
      <c r="F939" s="90"/>
      <c r="G939" s="90"/>
      <c r="H939" s="90"/>
      <c r="I939" s="90"/>
    </row>
    <row r="940" spans="1:9" x14ac:dyDescent="0.25">
      <c r="A940" s="90"/>
      <c r="B940" s="90"/>
      <c r="C940" s="90"/>
      <c r="D940" s="90"/>
      <c r="E940" s="90"/>
      <c r="F940" s="90"/>
      <c r="G940" s="90"/>
      <c r="H940" s="90"/>
      <c r="I940" s="90"/>
    </row>
    <row r="941" spans="1:9" x14ac:dyDescent="0.25">
      <c r="A941" s="90"/>
      <c r="B941" s="90"/>
      <c r="C941" s="90"/>
      <c r="D941" s="90"/>
      <c r="E941" s="90"/>
      <c r="F941" s="90"/>
      <c r="G941" s="90"/>
      <c r="H941" s="90"/>
      <c r="I941" s="90"/>
    </row>
    <row r="942" spans="1:9" x14ac:dyDescent="0.25">
      <c r="A942" s="90"/>
      <c r="B942" s="90"/>
      <c r="C942" s="90"/>
      <c r="D942" s="90"/>
      <c r="E942" s="90"/>
      <c r="F942" s="90"/>
      <c r="G942" s="90"/>
      <c r="H942" s="90"/>
      <c r="I942" s="90"/>
    </row>
    <row r="943" spans="1:9" x14ac:dyDescent="0.25">
      <c r="A943" s="90"/>
      <c r="B943" s="90"/>
      <c r="C943" s="90"/>
      <c r="D943" s="90"/>
      <c r="E943" s="90"/>
      <c r="F943" s="90"/>
      <c r="G943" s="90"/>
      <c r="H943" s="90"/>
      <c r="I943" s="90"/>
    </row>
    <row r="944" spans="1:9" x14ac:dyDescent="0.25">
      <c r="A944" s="90"/>
      <c r="B944" s="90"/>
      <c r="C944" s="90"/>
      <c r="D944" s="90"/>
      <c r="E944" s="90"/>
      <c r="F944" s="90"/>
      <c r="G944" s="90"/>
      <c r="H944" s="90"/>
      <c r="I944" s="90"/>
    </row>
    <row r="945" spans="1:9" x14ac:dyDescent="0.25">
      <c r="A945" s="90"/>
      <c r="B945" s="90"/>
      <c r="C945" s="90"/>
      <c r="D945" s="90"/>
      <c r="E945" s="90"/>
      <c r="F945" s="90"/>
      <c r="G945" s="90"/>
      <c r="H945" s="90"/>
      <c r="I945" s="90"/>
    </row>
    <row r="946" spans="1:9" x14ac:dyDescent="0.25">
      <c r="A946" s="90"/>
      <c r="B946" s="90"/>
      <c r="C946" s="90"/>
      <c r="D946" s="90"/>
      <c r="E946" s="90"/>
      <c r="F946" s="90"/>
      <c r="G946" s="90"/>
      <c r="H946" s="90"/>
      <c r="I946" s="90"/>
    </row>
    <row r="947" spans="1:9" x14ac:dyDescent="0.25">
      <c r="A947" s="90"/>
      <c r="B947" s="90"/>
      <c r="C947" s="90"/>
      <c r="D947" s="90"/>
      <c r="E947" s="90"/>
      <c r="F947" s="90"/>
      <c r="G947" s="90"/>
      <c r="H947" s="90"/>
      <c r="I947" s="90"/>
    </row>
    <row r="948" spans="1:9" x14ac:dyDescent="0.25">
      <c r="A948" s="90"/>
      <c r="B948" s="90"/>
      <c r="C948" s="90"/>
      <c r="D948" s="90"/>
      <c r="E948" s="90"/>
      <c r="F948" s="90"/>
      <c r="G948" s="90"/>
      <c r="H948" s="90"/>
      <c r="I948" s="90"/>
    </row>
    <row r="949" spans="1:9" x14ac:dyDescent="0.25">
      <c r="A949" s="90"/>
      <c r="B949" s="90"/>
      <c r="C949" s="90"/>
      <c r="D949" s="90"/>
      <c r="E949" s="90"/>
      <c r="F949" s="90"/>
      <c r="G949" s="90"/>
      <c r="H949" s="90"/>
      <c r="I949" s="90"/>
    </row>
    <row r="950" spans="1:9" x14ac:dyDescent="0.25">
      <c r="A950" s="90"/>
      <c r="B950" s="90"/>
      <c r="C950" s="90"/>
      <c r="D950" s="90"/>
      <c r="E950" s="90"/>
      <c r="F950" s="90"/>
      <c r="G950" s="90"/>
      <c r="H950" s="90"/>
      <c r="I950" s="90"/>
    </row>
    <row r="951" spans="1:9" x14ac:dyDescent="0.25">
      <c r="A951" s="90"/>
      <c r="B951" s="90"/>
      <c r="C951" s="90"/>
      <c r="D951" s="90"/>
      <c r="E951" s="90"/>
      <c r="F951" s="90"/>
      <c r="G951" s="90"/>
      <c r="H951" s="90"/>
      <c r="I951" s="90"/>
    </row>
    <row r="952" spans="1:9" x14ac:dyDescent="0.25">
      <c r="A952" s="90"/>
      <c r="B952" s="90"/>
      <c r="C952" s="90"/>
      <c r="D952" s="90"/>
      <c r="E952" s="90"/>
      <c r="F952" s="90"/>
      <c r="G952" s="90"/>
      <c r="H952" s="90"/>
      <c r="I952" s="90"/>
    </row>
    <row r="953" spans="1:9" x14ac:dyDescent="0.25">
      <c r="A953" s="90"/>
      <c r="B953" s="90"/>
      <c r="C953" s="90"/>
      <c r="D953" s="90"/>
      <c r="E953" s="90"/>
      <c r="F953" s="90"/>
      <c r="G953" s="90"/>
      <c r="H953" s="90"/>
      <c r="I953" s="90"/>
    </row>
    <row r="954" spans="1:9" x14ac:dyDescent="0.25">
      <c r="A954" s="90"/>
      <c r="B954" s="90"/>
      <c r="C954" s="90"/>
      <c r="D954" s="90"/>
      <c r="E954" s="90"/>
      <c r="F954" s="90"/>
      <c r="G954" s="90"/>
      <c r="H954" s="90"/>
      <c r="I954" s="90"/>
    </row>
    <row r="955" spans="1:9" x14ac:dyDescent="0.25">
      <c r="A955" s="90"/>
      <c r="B955" s="90"/>
      <c r="C955" s="90"/>
      <c r="D955" s="90"/>
      <c r="E955" s="90"/>
      <c r="F955" s="90"/>
      <c r="G955" s="90"/>
      <c r="H955" s="90"/>
      <c r="I955" s="90"/>
    </row>
    <row r="956" spans="1:9" x14ac:dyDescent="0.25">
      <c r="A956" s="90"/>
      <c r="B956" s="90"/>
      <c r="C956" s="90"/>
      <c r="D956" s="90"/>
      <c r="E956" s="90"/>
      <c r="F956" s="90"/>
      <c r="G956" s="90"/>
      <c r="H956" s="90"/>
      <c r="I956" s="90"/>
    </row>
    <row r="957" spans="1:9" x14ac:dyDescent="0.25">
      <c r="A957" s="90"/>
      <c r="B957" s="90"/>
      <c r="C957" s="90"/>
      <c r="D957" s="90"/>
      <c r="E957" s="90"/>
      <c r="F957" s="90"/>
      <c r="G957" s="90"/>
      <c r="H957" s="90"/>
      <c r="I957" s="90"/>
    </row>
    <row r="958" spans="1:9" x14ac:dyDescent="0.25">
      <c r="A958" s="90"/>
      <c r="B958" s="90"/>
      <c r="C958" s="90"/>
      <c r="D958" s="90"/>
      <c r="E958" s="90"/>
      <c r="F958" s="90"/>
      <c r="G958" s="90"/>
      <c r="H958" s="90"/>
      <c r="I958" s="90"/>
    </row>
    <row r="959" spans="1:9" x14ac:dyDescent="0.25">
      <c r="A959" s="90"/>
      <c r="B959" s="90"/>
      <c r="C959" s="90"/>
      <c r="D959" s="90"/>
      <c r="E959" s="90"/>
      <c r="F959" s="90"/>
      <c r="G959" s="90"/>
      <c r="H959" s="90"/>
      <c r="I959" s="90"/>
    </row>
    <row r="960" spans="1:9" x14ac:dyDescent="0.25">
      <c r="A960" s="90"/>
      <c r="B960" s="90"/>
      <c r="C960" s="90"/>
      <c r="D960" s="90"/>
      <c r="E960" s="90"/>
      <c r="F960" s="90"/>
      <c r="G960" s="90"/>
      <c r="H960" s="90"/>
      <c r="I960" s="90"/>
    </row>
    <row r="961" spans="1:9" x14ac:dyDescent="0.25">
      <c r="A961" s="90"/>
      <c r="B961" s="90"/>
      <c r="C961" s="90"/>
      <c r="D961" s="90"/>
      <c r="E961" s="90"/>
      <c r="F961" s="90"/>
      <c r="G961" s="90"/>
      <c r="H961" s="90"/>
      <c r="I961" s="90"/>
    </row>
    <row r="962" spans="1:9" x14ac:dyDescent="0.25">
      <c r="A962" s="90"/>
      <c r="B962" s="90"/>
      <c r="C962" s="90"/>
      <c r="D962" s="90"/>
      <c r="E962" s="90"/>
      <c r="F962" s="90"/>
      <c r="G962" s="90"/>
      <c r="H962" s="90"/>
      <c r="I962" s="90"/>
    </row>
    <row r="963" spans="1:9" x14ac:dyDescent="0.25">
      <c r="A963" s="90"/>
      <c r="B963" s="90"/>
      <c r="C963" s="90"/>
      <c r="D963" s="90"/>
      <c r="E963" s="90"/>
      <c r="F963" s="90"/>
      <c r="G963" s="90"/>
      <c r="H963" s="90"/>
      <c r="I963" s="90"/>
    </row>
    <row r="964" spans="1:9" x14ac:dyDescent="0.25">
      <c r="A964" s="90"/>
      <c r="B964" s="90"/>
      <c r="C964" s="90"/>
      <c r="D964" s="90"/>
      <c r="E964" s="90"/>
      <c r="F964" s="90"/>
      <c r="G964" s="90"/>
      <c r="H964" s="90"/>
      <c r="I964" s="90"/>
    </row>
    <row r="965" spans="1:9" x14ac:dyDescent="0.25">
      <c r="A965" s="90"/>
      <c r="B965" s="90"/>
      <c r="C965" s="90"/>
      <c r="D965" s="90"/>
      <c r="E965" s="90"/>
      <c r="F965" s="90"/>
      <c r="G965" s="90"/>
      <c r="H965" s="90"/>
      <c r="I965" s="90"/>
    </row>
    <row r="966" spans="1:9" x14ac:dyDescent="0.25">
      <c r="A966" s="90"/>
      <c r="B966" s="90"/>
      <c r="C966" s="90"/>
      <c r="D966" s="90"/>
      <c r="E966" s="90"/>
      <c r="F966" s="90"/>
      <c r="G966" s="90"/>
      <c r="H966" s="90"/>
      <c r="I966" s="90"/>
    </row>
    <row r="967" spans="1:9" x14ac:dyDescent="0.25">
      <c r="A967" s="90"/>
      <c r="B967" s="90"/>
      <c r="C967" s="90"/>
      <c r="D967" s="90"/>
      <c r="E967" s="90"/>
      <c r="F967" s="90"/>
      <c r="G967" s="90"/>
      <c r="H967" s="90"/>
      <c r="I967" s="90"/>
    </row>
    <row r="968" spans="1:9" x14ac:dyDescent="0.25">
      <c r="A968" s="90"/>
      <c r="B968" s="90"/>
      <c r="C968" s="90"/>
      <c r="D968" s="90"/>
      <c r="E968" s="90"/>
      <c r="F968" s="90"/>
      <c r="G968" s="90"/>
      <c r="H968" s="90"/>
      <c r="I968" s="90"/>
    </row>
    <row r="969" spans="1:9" x14ac:dyDescent="0.25">
      <c r="A969" s="90"/>
      <c r="B969" s="90"/>
      <c r="C969" s="90"/>
      <c r="D969" s="90"/>
      <c r="E969" s="90"/>
      <c r="F969" s="90"/>
      <c r="G969" s="90"/>
      <c r="H969" s="90"/>
      <c r="I969" s="90"/>
    </row>
    <row r="970" spans="1:9" x14ac:dyDescent="0.25">
      <c r="A970" s="90"/>
      <c r="B970" s="90"/>
      <c r="C970" s="90"/>
      <c r="D970" s="90"/>
      <c r="E970" s="90"/>
      <c r="F970" s="90"/>
      <c r="G970" s="90"/>
      <c r="H970" s="90"/>
      <c r="I970" s="90"/>
    </row>
    <row r="971" spans="1:9" x14ac:dyDescent="0.25">
      <c r="A971" s="90"/>
      <c r="B971" s="90"/>
      <c r="C971" s="90"/>
      <c r="D971" s="90"/>
      <c r="E971" s="90"/>
      <c r="F971" s="90"/>
      <c r="G971" s="90"/>
      <c r="H971" s="90"/>
      <c r="I971" s="90"/>
    </row>
    <row r="972" spans="1:9" x14ac:dyDescent="0.25">
      <c r="A972" s="90"/>
      <c r="B972" s="90"/>
      <c r="C972" s="90"/>
      <c r="D972" s="90"/>
      <c r="E972" s="90"/>
      <c r="F972" s="90"/>
      <c r="G972" s="90"/>
      <c r="H972" s="90"/>
      <c r="I972" s="90"/>
    </row>
    <row r="973" spans="1:9" x14ac:dyDescent="0.25">
      <c r="A973" s="90"/>
      <c r="B973" s="90"/>
      <c r="C973" s="90"/>
      <c r="D973" s="90"/>
      <c r="E973" s="90"/>
      <c r="F973" s="90"/>
      <c r="G973" s="90"/>
      <c r="H973" s="90"/>
      <c r="I973" s="90"/>
    </row>
    <row r="974" spans="1:9" x14ac:dyDescent="0.25">
      <c r="A974" s="90"/>
      <c r="B974" s="90"/>
      <c r="C974" s="90"/>
      <c r="D974" s="90"/>
      <c r="E974" s="90"/>
      <c r="F974" s="90"/>
      <c r="G974" s="90"/>
      <c r="H974" s="90"/>
      <c r="I974" s="90"/>
    </row>
    <row r="975" spans="1:9" x14ac:dyDescent="0.25">
      <c r="A975" s="90"/>
      <c r="B975" s="90"/>
      <c r="C975" s="90"/>
      <c r="D975" s="90"/>
      <c r="E975" s="90"/>
      <c r="F975" s="90"/>
      <c r="G975" s="90"/>
      <c r="H975" s="90"/>
      <c r="I975" s="90"/>
    </row>
    <row r="976" spans="1:9" x14ac:dyDescent="0.25">
      <c r="A976" s="90"/>
      <c r="B976" s="90"/>
      <c r="C976" s="90"/>
      <c r="D976" s="90"/>
      <c r="E976" s="90"/>
      <c r="F976" s="90"/>
      <c r="G976" s="90"/>
      <c r="H976" s="90"/>
      <c r="I976" s="90"/>
    </row>
    <row r="977" spans="1:9" x14ac:dyDescent="0.25">
      <c r="A977" s="90"/>
      <c r="B977" s="90"/>
      <c r="C977" s="90"/>
      <c r="D977" s="90"/>
      <c r="E977" s="90"/>
      <c r="F977" s="90"/>
      <c r="G977" s="90"/>
      <c r="H977" s="90"/>
      <c r="I977" s="90"/>
    </row>
    <row r="978" spans="1:9" x14ac:dyDescent="0.25">
      <c r="A978" s="90"/>
      <c r="B978" s="90"/>
      <c r="C978" s="90"/>
      <c r="D978" s="90"/>
      <c r="E978" s="90"/>
      <c r="F978" s="90"/>
      <c r="G978" s="90"/>
      <c r="H978" s="90"/>
      <c r="I978" s="90"/>
    </row>
    <row r="979" spans="1:9" x14ac:dyDescent="0.25">
      <c r="A979" s="90"/>
      <c r="B979" s="90"/>
      <c r="C979" s="90"/>
      <c r="D979" s="90"/>
      <c r="E979" s="90"/>
      <c r="F979" s="90"/>
      <c r="G979" s="90"/>
      <c r="H979" s="90"/>
      <c r="I979" s="90"/>
    </row>
    <row r="980" spans="1:9" x14ac:dyDescent="0.25">
      <c r="A980" s="90"/>
      <c r="B980" s="90"/>
      <c r="C980" s="90"/>
      <c r="D980" s="90"/>
      <c r="E980" s="90"/>
      <c r="F980" s="90"/>
      <c r="G980" s="90"/>
      <c r="H980" s="90"/>
      <c r="I980" s="90"/>
    </row>
    <row r="981" spans="1:9" x14ac:dyDescent="0.25">
      <c r="A981" s="90"/>
      <c r="B981" s="90"/>
      <c r="C981" s="90"/>
      <c r="D981" s="90"/>
      <c r="E981" s="90"/>
      <c r="F981" s="90"/>
      <c r="G981" s="90"/>
      <c r="H981" s="90"/>
      <c r="I981" s="90"/>
    </row>
    <row r="982" spans="1:9" x14ac:dyDescent="0.25">
      <c r="A982" s="90"/>
      <c r="B982" s="90"/>
      <c r="C982" s="90"/>
      <c r="D982" s="90"/>
      <c r="E982" s="90"/>
      <c r="F982" s="90"/>
      <c r="G982" s="90"/>
      <c r="H982" s="90"/>
      <c r="I982" s="90"/>
    </row>
    <row r="983" spans="1:9" x14ac:dyDescent="0.25">
      <c r="A983" s="90"/>
      <c r="B983" s="90"/>
      <c r="C983" s="90"/>
      <c r="D983" s="90"/>
      <c r="E983" s="90"/>
      <c r="F983" s="90"/>
      <c r="G983" s="90"/>
      <c r="H983" s="90"/>
      <c r="I983" s="90"/>
    </row>
    <row r="984" spans="1:9" x14ac:dyDescent="0.25">
      <c r="A984" s="90"/>
      <c r="B984" s="90"/>
      <c r="C984" s="90"/>
      <c r="D984" s="90"/>
      <c r="E984" s="90"/>
      <c r="F984" s="90"/>
      <c r="G984" s="90"/>
      <c r="H984" s="90"/>
      <c r="I984" s="90"/>
    </row>
    <row r="985" spans="1:9" x14ac:dyDescent="0.25">
      <c r="A985" s="90"/>
      <c r="B985" s="90"/>
      <c r="C985" s="90"/>
      <c r="D985" s="90"/>
      <c r="E985" s="90"/>
      <c r="F985" s="90"/>
      <c r="G985" s="90"/>
      <c r="H985" s="90"/>
      <c r="I985" s="90"/>
    </row>
    <row r="986" spans="1:9" x14ac:dyDescent="0.25">
      <c r="A986" s="90"/>
      <c r="B986" s="90"/>
      <c r="C986" s="90"/>
      <c r="D986" s="90"/>
      <c r="E986" s="90"/>
      <c r="F986" s="90"/>
      <c r="G986" s="90"/>
      <c r="H986" s="90"/>
      <c r="I986" s="90"/>
    </row>
    <row r="987" spans="1:9" x14ac:dyDescent="0.25">
      <c r="A987" s="90"/>
      <c r="B987" s="90"/>
      <c r="C987" s="90"/>
      <c r="D987" s="90"/>
      <c r="E987" s="90"/>
      <c r="F987" s="90"/>
      <c r="G987" s="90"/>
      <c r="H987" s="90"/>
      <c r="I987" s="90"/>
    </row>
    <row r="988" spans="1:9" x14ac:dyDescent="0.25">
      <c r="A988" s="90"/>
      <c r="B988" s="90"/>
      <c r="C988" s="90"/>
      <c r="D988" s="90"/>
      <c r="E988" s="90"/>
      <c r="F988" s="90"/>
      <c r="G988" s="90"/>
      <c r="H988" s="90"/>
      <c r="I988" s="90"/>
    </row>
    <row r="989" spans="1:9" x14ac:dyDescent="0.25">
      <c r="A989" s="90"/>
      <c r="B989" s="90"/>
      <c r="C989" s="90"/>
      <c r="D989" s="90"/>
      <c r="E989" s="90"/>
      <c r="F989" s="90"/>
      <c r="G989" s="90"/>
      <c r="H989" s="90"/>
      <c r="I989" s="90"/>
    </row>
    <row r="990" spans="1:9" x14ac:dyDescent="0.25">
      <c r="A990" s="90"/>
      <c r="B990" s="90"/>
      <c r="C990" s="90"/>
      <c r="D990" s="90"/>
      <c r="E990" s="90"/>
      <c r="F990" s="90"/>
      <c r="G990" s="90"/>
      <c r="H990" s="90"/>
      <c r="I990" s="90"/>
    </row>
    <row r="991" spans="1:9" x14ac:dyDescent="0.25">
      <c r="A991" s="90"/>
      <c r="B991" s="90"/>
      <c r="C991" s="90"/>
      <c r="D991" s="90"/>
      <c r="E991" s="90"/>
      <c r="F991" s="90"/>
      <c r="G991" s="90"/>
      <c r="H991" s="90"/>
      <c r="I991" s="90"/>
    </row>
    <row r="992" spans="1:9" x14ac:dyDescent="0.25">
      <c r="A992" s="90"/>
      <c r="B992" s="90"/>
      <c r="C992" s="90"/>
      <c r="D992" s="90"/>
      <c r="E992" s="90"/>
      <c r="F992" s="90"/>
      <c r="G992" s="90"/>
      <c r="H992" s="90"/>
      <c r="I992" s="90"/>
    </row>
    <row r="993" spans="1:9" x14ac:dyDescent="0.25">
      <c r="A993" s="90"/>
      <c r="B993" s="90"/>
      <c r="C993" s="90"/>
      <c r="D993" s="90"/>
      <c r="E993" s="90"/>
      <c r="F993" s="90"/>
      <c r="G993" s="90"/>
      <c r="H993" s="90"/>
      <c r="I993" s="90"/>
    </row>
    <row r="994" spans="1:9" x14ac:dyDescent="0.25">
      <c r="A994" s="90"/>
      <c r="B994" s="90"/>
      <c r="C994" s="90"/>
      <c r="D994" s="90"/>
      <c r="E994" s="90"/>
      <c r="F994" s="90"/>
      <c r="G994" s="90"/>
      <c r="H994" s="90"/>
      <c r="I994" s="90"/>
    </row>
    <row r="995" spans="1:9" x14ac:dyDescent="0.25">
      <c r="A995" s="90"/>
      <c r="B995" s="90"/>
      <c r="C995" s="90"/>
      <c r="D995" s="90"/>
      <c r="E995" s="90"/>
      <c r="F995" s="90"/>
      <c r="G995" s="90"/>
      <c r="H995" s="90"/>
      <c r="I995" s="90"/>
    </row>
    <row r="996" spans="1:9" x14ac:dyDescent="0.25">
      <c r="A996" s="90"/>
      <c r="B996" s="90"/>
      <c r="C996" s="90"/>
      <c r="D996" s="90"/>
      <c r="E996" s="90"/>
      <c r="F996" s="90"/>
      <c r="G996" s="90"/>
      <c r="H996" s="90"/>
      <c r="I996" s="90"/>
    </row>
    <row r="997" spans="1:9" x14ac:dyDescent="0.25">
      <c r="A997" s="90"/>
      <c r="B997" s="90"/>
      <c r="C997" s="90"/>
      <c r="D997" s="90"/>
      <c r="E997" s="90"/>
      <c r="F997" s="90"/>
      <c r="G997" s="90"/>
      <c r="H997" s="90"/>
      <c r="I997" s="90"/>
    </row>
    <row r="998" spans="1:9" x14ac:dyDescent="0.25">
      <c r="A998" s="90"/>
      <c r="B998" s="90"/>
      <c r="C998" s="90"/>
      <c r="D998" s="90"/>
      <c r="E998" s="90"/>
      <c r="F998" s="90"/>
      <c r="G998" s="90"/>
      <c r="H998" s="90"/>
      <c r="I998" s="90"/>
    </row>
    <row r="999" spans="1:9" x14ac:dyDescent="0.25">
      <c r="A999" s="90"/>
      <c r="B999" s="90"/>
      <c r="C999" s="90"/>
      <c r="D999" s="90"/>
      <c r="E999" s="90"/>
      <c r="F999" s="90"/>
      <c r="G999" s="90"/>
      <c r="H999" s="90"/>
      <c r="I999" s="90"/>
    </row>
    <row r="1000" spans="1:9" x14ac:dyDescent="0.25">
      <c r="A1000" s="90"/>
      <c r="B1000" s="90"/>
      <c r="C1000" s="90"/>
      <c r="D1000" s="90"/>
      <c r="E1000" s="90"/>
      <c r="F1000" s="90"/>
      <c r="G1000" s="90"/>
      <c r="H1000" s="90"/>
      <c r="I1000" s="90"/>
    </row>
    <row r="1001" spans="1:9" x14ac:dyDescent="0.25">
      <c r="A1001" s="90"/>
      <c r="B1001" s="90"/>
      <c r="C1001" s="90"/>
      <c r="D1001" s="90"/>
      <c r="E1001" s="90"/>
      <c r="F1001" s="90"/>
      <c r="G1001" s="90"/>
      <c r="H1001" s="90"/>
      <c r="I1001" s="90"/>
    </row>
    <row r="1002" spans="1:9" x14ac:dyDescent="0.25">
      <c r="A1002" s="90"/>
      <c r="B1002" s="90"/>
      <c r="C1002" s="90"/>
      <c r="D1002" s="90"/>
      <c r="E1002" s="90"/>
      <c r="F1002" s="90"/>
      <c r="G1002" s="90"/>
      <c r="H1002" s="90"/>
      <c r="I1002" s="90"/>
    </row>
    <row r="1003" spans="1:9" x14ac:dyDescent="0.25">
      <c r="A1003" s="90"/>
      <c r="B1003" s="90"/>
      <c r="C1003" s="90"/>
      <c r="D1003" s="90"/>
      <c r="E1003" s="90"/>
      <c r="F1003" s="90"/>
      <c r="G1003" s="90"/>
      <c r="H1003" s="90"/>
      <c r="I1003" s="90"/>
    </row>
    <row r="1004" spans="1:9" x14ac:dyDescent="0.25">
      <c r="A1004" s="90"/>
      <c r="B1004" s="90"/>
      <c r="C1004" s="90"/>
      <c r="D1004" s="90"/>
      <c r="E1004" s="90"/>
      <c r="F1004" s="90"/>
      <c r="G1004" s="90"/>
      <c r="H1004" s="90"/>
      <c r="I1004" s="90"/>
    </row>
    <row r="1005" spans="1:9" x14ac:dyDescent="0.25">
      <c r="A1005" s="90"/>
      <c r="B1005" s="90"/>
      <c r="C1005" s="90"/>
      <c r="D1005" s="90"/>
      <c r="E1005" s="90"/>
      <c r="F1005" s="90"/>
      <c r="G1005" s="90"/>
      <c r="H1005" s="90"/>
      <c r="I1005" s="90"/>
    </row>
    <row r="1006" spans="1:9" x14ac:dyDescent="0.25">
      <c r="A1006" s="90"/>
      <c r="B1006" s="90"/>
      <c r="C1006" s="90"/>
      <c r="D1006" s="90"/>
      <c r="E1006" s="90"/>
      <c r="F1006" s="90"/>
      <c r="G1006" s="90"/>
      <c r="H1006" s="90"/>
      <c r="I1006" s="90"/>
    </row>
    <row r="1007" spans="1:9" x14ac:dyDescent="0.25">
      <c r="A1007" s="90"/>
      <c r="B1007" s="90"/>
      <c r="C1007" s="90"/>
      <c r="D1007" s="90"/>
      <c r="E1007" s="90"/>
      <c r="F1007" s="90"/>
      <c r="G1007" s="90"/>
      <c r="H1007" s="90"/>
      <c r="I1007" s="90"/>
    </row>
    <row r="1008" spans="1:9" x14ac:dyDescent="0.25">
      <c r="A1008" s="90"/>
      <c r="B1008" s="90"/>
      <c r="C1008" s="90"/>
      <c r="D1008" s="90"/>
      <c r="E1008" s="90"/>
      <c r="F1008" s="90"/>
      <c r="G1008" s="90"/>
      <c r="H1008" s="90"/>
      <c r="I1008" s="90"/>
    </row>
    <row r="1009" spans="1:9" x14ac:dyDescent="0.25">
      <c r="A1009" s="90"/>
      <c r="B1009" s="90"/>
      <c r="C1009" s="90"/>
      <c r="D1009" s="90"/>
      <c r="E1009" s="90"/>
      <c r="F1009" s="90"/>
      <c r="G1009" s="90"/>
      <c r="H1009" s="90"/>
      <c r="I1009" s="90"/>
    </row>
    <row r="1010" spans="1:9" x14ac:dyDescent="0.25">
      <c r="A1010" s="90"/>
      <c r="B1010" s="90"/>
      <c r="C1010" s="90"/>
      <c r="D1010" s="90"/>
      <c r="E1010" s="90"/>
      <c r="F1010" s="90"/>
      <c r="G1010" s="90"/>
      <c r="H1010" s="90"/>
      <c r="I1010" s="90"/>
    </row>
    <row r="1011" spans="1:9" x14ac:dyDescent="0.25">
      <c r="A1011" s="90"/>
      <c r="B1011" s="90"/>
      <c r="C1011" s="90"/>
      <c r="D1011" s="90"/>
      <c r="E1011" s="90"/>
      <c r="F1011" s="90"/>
      <c r="G1011" s="90"/>
      <c r="H1011" s="90"/>
      <c r="I1011" s="90"/>
    </row>
    <row r="1012" spans="1:9" x14ac:dyDescent="0.25">
      <c r="A1012" s="90"/>
      <c r="B1012" s="90"/>
      <c r="C1012" s="90"/>
      <c r="D1012" s="90"/>
      <c r="E1012" s="90"/>
      <c r="F1012" s="90"/>
      <c r="G1012" s="90"/>
      <c r="H1012" s="90"/>
      <c r="I1012" s="90"/>
    </row>
    <row r="1013" spans="1:9" x14ac:dyDescent="0.25">
      <c r="A1013" s="90"/>
      <c r="B1013" s="90"/>
      <c r="C1013" s="90"/>
      <c r="D1013" s="90"/>
      <c r="E1013" s="90"/>
      <c r="F1013" s="90"/>
      <c r="G1013" s="90"/>
      <c r="H1013" s="90"/>
      <c r="I1013" s="90"/>
    </row>
    <row r="1014" spans="1:9" x14ac:dyDescent="0.25">
      <c r="A1014" s="90"/>
      <c r="B1014" s="90"/>
      <c r="C1014" s="90"/>
      <c r="D1014" s="90"/>
      <c r="E1014" s="90"/>
      <c r="F1014" s="90"/>
      <c r="G1014" s="90"/>
      <c r="H1014" s="90"/>
      <c r="I1014" s="90"/>
    </row>
    <row r="1015" spans="1:9" x14ac:dyDescent="0.25">
      <c r="A1015" s="90"/>
      <c r="B1015" s="90"/>
      <c r="C1015" s="90"/>
      <c r="D1015" s="90"/>
      <c r="E1015" s="90"/>
      <c r="F1015" s="90"/>
      <c r="G1015" s="90"/>
      <c r="H1015" s="90"/>
      <c r="I1015" s="90"/>
    </row>
    <row r="1016" spans="1:9" x14ac:dyDescent="0.25">
      <c r="A1016" s="90"/>
      <c r="B1016" s="90"/>
      <c r="C1016" s="90"/>
      <c r="D1016" s="90"/>
      <c r="E1016" s="90"/>
      <c r="F1016" s="90"/>
      <c r="G1016" s="90"/>
      <c r="H1016" s="90"/>
      <c r="I1016" s="90"/>
    </row>
    <row r="1017" spans="1:9" x14ac:dyDescent="0.25">
      <c r="A1017" s="90"/>
      <c r="B1017" s="90"/>
      <c r="C1017" s="90"/>
      <c r="D1017" s="90"/>
      <c r="E1017" s="90"/>
      <c r="F1017" s="90"/>
      <c r="G1017" s="90"/>
      <c r="H1017" s="90"/>
      <c r="I1017" s="90"/>
    </row>
    <row r="1018" spans="1:9" x14ac:dyDescent="0.25">
      <c r="A1018" s="90"/>
      <c r="B1018" s="90"/>
      <c r="C1018" s="90"/>
      <c r="D1018" s="90"/>
      <c r="E1018" s="90"/>
      <c r="F1018" s="90"/>
      <c r="G1018" s="90"/>
      <c r="H1018" s="90"/>
      <c r="I1018" s="90"/>
    </row>
    <row r="1019" spans="1:9" x14ac:dyDescent="0.25">
      <c r="A1019" s="90"/>
      <c r="B1019" s="90"/>
      <c r="C1019" s="90"/>
      <c r="D1019" s="90"/>
      <c r="E1019" s="90"/>
      <c r="F1019" s="90"/>
      <c r="G1019" s="90"/>
      <c r="H1019" s="90"/>
      <c r="I1019" s="90"/>
    </row>
    <row r="1020" spans="1:9" x14ac:dyDescent="0.25">
      <c r="A1020" s="90"/>
      <c r="B1020" s="90"/>
      <c r="C1020" s="90"/>
      <c r="D1020" s="90"/>
      <c r="E1020" s="90"/>
      <c r="F1020" s="90"/>
      <c r="G1020" s="90"/>
      <c r="H1020" s="90"/>
      <c r="I1020" s="90"/>
    </row>
    <row r="1021" spans="1:9" x14ac:dyDescent="0.25">
      <c r="A1021" s="90"/>
      <c r="B1021" s="90"/>
      <c r="C1021" s="90"/>
      <c r="D1021" s="90"/>
      <c r="E1021" s="90"/>
      <c r="F1021" s="90"/>
      <c r="G1021" s="90"/>
      <c r="H1021" s="90"/>
      <c r="I1021" s="90"/>
    </row>
    <row r="1022" spans="1:9" x14ac:dyDescent="0.25">
      <c r="A1022" s="90"/>
      <c r="B1022" s="90"/>
      <c r="C1022" s="90"/>
      <c r="D1022" s="90"/>
      <c r="E1022" s="90"/>
      <c r="F1022" s="90"/>
      <c r="G1022" s="90"/>
      <c r="H1022" s="90"/>
      <c r="I1022" s="90"/>
    </row>
    <row r="1023" spans="1:9" x14ac:dyDescent="0.25">
      <c r="A1023" s="90"/>
      <c r="B1023" s="90"/>
      <c r="C1023" s="90"/>
      <c r="D1023" s="90"/>
      <c r="E1023" s="90"/>
      <c r="F1023" s="90"/>
      <c r="G1023" s="90"/>
      <c r="H1023" s="90"/>
      <c r="I1023" s="90"/>
    </row>
    <row r="1024" spans="1:9" x14ac:dyDescent="0.25">
      <c r="A1024" s="90"/>
      <c r="B1024" s="90"/>
      <c r="C1024" s="90"/>
      <c r="D1024" s="90"/>
      <c r="E1024" s="90"/>
      <c r="F1024" s="90"/>
      <c r="G1024" s="90"/>
      <c r="H1024" s="90"/>
      <c r="I1024" s="90"/>
    </row>
    <row r="1025" spans="1:9" x14ac:dyDescent="0.25">
      <c r="A1025" s="90"/>
      <c r="B1025" s="90"/>
      <c r="C1025" s="90"/>
      <c r="D1025" s="90"/>
      <c r="E1025" s="90"/>
      <c r="F1025" s="90"/>
      <c r="G1025" s="90"/>
      <c r="H1025" s="90"/>
      <c r="I1025" s="90"/>
    </row>
    <row r="1026" spans="1:9" x14ac:dyDescent="0.25">
      <c r="A1026" s="90"/>
      <c r="B1026" s="90"/>
      <c r="C1026" s="90"/>
      <c r="D1026" s="90"/>
      <c r="E1026" s="90"/>
      <c r="F1026" s="90"/>
      <c r="G1026" s="90"/>
      <c r="H1026" s="90"/>
      <c r="I1026" s="90"/>
    </row>
    <row r="1027" spans="1:9" x14ac:dyDescent="0.25">
      <c r="A1027" s="90"/>
      <c r="B1027" s="90"/>
      <c r="C1027" s="90"/>
      <c r="D1027" s="90"/>
      <c r="E1027" s="90"/>
      <c r="F1027" s="90"/>
      <c r="G1027" s="90"/>
      <c r="H1027" s="90"/>
      <c r="I1027" s="90"/>
    </row>
    <row r="1028" spans="1:9" x14ac:dyDescent="0.25">
      <c r="A1028" s="90"/>
      <c r="B1028" s="90"/>
      <c r="C1028" s="90"/>
      <c r="D1028" s="90"/>
      <c r="E1028" s="90"/>
      <c r="F1028" s="90"/>
      <c r="G1028" s="90"/>
      <c r="H1028" s="90"/>
      <c r="I1028" s="90"/>
    </row>
    <row r="1029" spans="1:9" x14ac:dyDescent="0.25">
      <c r="A1029" s="90"/>
      <c r="B1029" s="90"/>
      <c r="C1029" s="90"/>
      <c r="D1029" s="90"/>
      <c r="E1029" s="90"/>
      <c r="F1029" s="90"/>
      <c r="G1029" s="90"/>
      <c r="H1029" s="90"/>
      <c r="I1029" s="90"/>
    </row>
    <row r="1030" spans="1:9" x14ac:dyDescent="0.25">
      <c r="A1030" s="90"/>
      <c r="B1030" s="90"/>
      <c r="C1030" s="90"/>
      <c r="D1030" s="90"/>
      <c r="E1030" s="90"/>
      <c r="F1030" s="90"/>
      <c r="G1030" s="90"/>
      <c r="H1030" s="90"/>
      <c r="I1030" s="90"/>
    </row>
    <row r="1031" spans="1:9" x14ac:dyDescent="0.25">
      <c r="A1031" s="90"/>
      <c r="B1031" s="90"/>
      <c r="C1031" s="90"/>
      <c r="D1031" s="90"/>
      <c r="E1031" s="90"/>
      <c r="F1031" s="90"/>
      <c r="G1031" s="90"/>
      <c r="H1031" s="90"/>
      <c r="I1031" s="90"/>
    </row>
    <row r="1032" spans="1:9" x14ac:dyDescent="0.25">
      <c r="A1032" s="90"/>
      <c r="B1032" s="90"/>
      <c r="C1032" s="90"/>
      <c r="D1032" s="90"/>
      <c r="E1032" s="90"/>
      <c r="F1032" s="90"/>
      <c r="G1032" s="90"/>
      <c r="H1032" s="90"/>
      <c r="I1032" s="90"/>
    </row>
    <row r="1033" spans="1:9" x14ac:dyDescent="0.25">
      <c r="A1033" s="90"/>
      <c r="B1033" s="90"/>
      <c r="C1033" s="90"/>
      <c r="D1033" s="90"/>
      <c r="E1033" s="90"/>
      <c r="F1033" s="90"/>
      <c r="G1033" s="90"/>
      <c r="H1033" s="90"/>
      <c r="I1033" s="90"/>
    </row>
    <row r="1034" spans="1:9" x14ac:dyDescent="0.25">
      <c r="A1034" s="90"/>
      <c r="B1034" s="90"/>
      <c r="C1034" s="90"/>
      <c r="D1034" s="90"/>
      <c r="E1034" s="90"/>
      <c r="F1034" s="90"/>
      <c r="G1034" s="90"/>
      <c r="H1034" s="90"/>
      <c r="I1034" s="90"/>
    </row>
    <row r="1035" spans="1:9" x14ac:dyDescent="0.25">
      <c r="A1035" s="90"/>
      <c r="B1035" s="90"/>
      <c r="C1035" s="90"/>
      <c r="D1035" s="90"/>
      <c r="E1035" s="90"/>
      <c r="F1035" s="90"/>
      <c r="G1035" s="90"/>
      <c r="H1035" s="90"/>
      <c r="I1035" s="90"/>
    </row>
    <row r="1036" spans="1:9" x14ac:dyDescent="0.25">
      <c r="A1036" s="90"/>
      <c r="B1036" s="90"/>
      <c r="C1036" s="90"/>
      <c r="D1036" s="90"/>
      <c r="E1036" s="90"/>
      <c r="F1036" s="90"/>
      <c r="G1036" s="90"/>
      <c r="H1036" s="90"/>
      <c r="I1036" s="90"/>
    </row>
    <row r="1037" spans="1:9" x14ac:dyDescent="0.25">
      <c r="A1037" s="90"/>
      <c r="B1037" s="90"/>
      <c r="C1037" s="90"/>
      <c r="D1037" s="90"/>
      <c r="E1037" s="90"/>
      <c r="F1037" s="90"/>
      <c r="G1037" s="90"/>
      <c r="H1037" s="90"/>
      <c r="I1037" s="90"/>
    </row>
    <row r="1038" spans="1:9" x14ac:dyDescent="0.25">
      <c r="A1038" s="90"/>
      <c r="B1038" s="90"/>
      <c r="C1038" s="90"/>
      <c r="D1038" s="90"/>
      <c r="E1038" s="90"/>
      <c r="F1038" s="90"/>
      <c r="G1038" s="90"/>
      <c r="H1038" s="90"/>
      <c r="I1038" s="90"/>
    </row>
    <row r="1039" spans="1:9" x14ac:dyDescent="0.25">
      <c r="A1039" s="90"/>
      <c r="B1039" s="90"/>
      <c r="C1039" s="90"/>
      <c r="D1039" s="90"/>
      <c r="E1039" s="90"/>
      <c r="F1039" s="90"/>
      <c r="G1039" s="90"/>
      <c r="H1039" s="90"/>
      <c r="I1039" s="90"/>
    </row>
    <row r="1040" spans="1:9" x14ac:dyDescent="0.25">
      <c r="A1040" s="90"/>
      <c r="B1040" s="90"/>
      <c r="C1040" s="90"/>
      <c r="D1040" s="90"/>
      <c r="E1040" s="90"/>
      <c r="F1040" s="90"/>
      <c r="G1040" s="90"/>
      <c r="H1040" s="90"/>
      <c r="I1040" s="90"/>
    </row>
    <row r="1041" spans="1:9" x14ac:dyDescent="0.25">
      <c r="A1041" s="90"/>
      <c r="B1041" s="90"/>
      <c r="C1041" s="90"/>
      <c r="D1041" s="90"/>
      <c r="E1041" s="90"/>
      <c r="F1041" s="90"/>
      <c r="G1041" s="90"/>
      <c r="H1041" s="90"/>
      <c r="I1041" s="90"/>
    </row>
    <row r="1042" spans="1:9" x14ac:dyDescent="0.25">
      <c r="A1042" s="90"/>
      <c r="B1042" s="90"/>
      <c r="C1042" s="90"/>
      <c r="D1042" s="90"/>
      <c r="E1042" s="90"/>
      <c r="F1042" s="90"/>
      <c r="G1042" s="90"/>
      <c r="H1042" s="90"/>
      <c r="I1042" s="90"/>
    </row>
    <row r="1043" spans="1:9" x14ac:dyDescent="0.25">
      <c r="A1043" s="90"/>
      <c r="B1043" s="90"/>
      <c r="C1043" s="90"/>
      <c r="D1043" s="90"/>
      <c r="E1043" s="90"/>
      <c r="F1043" s="90"/>
      <c r="G1043" s="90"/>
      <c r="H1043" s="90"/>
      <c r="I1043" s="90"/>
    </row>
    <row r="1044" spans="1:9" x14ac:dyDescent="0.25">
      <c r="A1044" s="90"/>
      <c r="B1044" s="90"/>
      <c r="C1044" s="90"/>
      <c r="D1044" s="90"/>
      <c r="E1044" s="90"/>
      <c r="F1044" s="90"/>
      <c r="G1044" s="90"/>
      <c r="H1044" s="90"/>
      <c r="I1044" s="90"/>
    </row>
    <row r="1045" spans="1:9" x14ac:dyDescent="0.25">
      <c r="A1045" s="90"/>
      <c r="B1045" s="90"/>
      <c r="C1045" s="90"/>
      <c r="D1045" s="90"/>
      <c r="E1045" s="90"/>
      <c r="F1045" s="90"/>
      <c r="G1045" s="90"/>
      <c r="H1045" s="90"/>
      <c r="I1045" s="90"/>
    </row>
    <row r="1046" spans="1:9" x14ac:dyDescent="0.25">
      <c r="A1046" s="90"/>
      <c r="B1046" s="90"/>
      <c r="C1046" s="90"/>
      <c r="D1046" s="90"/>
      <c r="E1046" s="90"/>
      <c r="F1046" s="90"/>
      <c r="G1046" s="90"/>
      <c r="H1046" s="90"/>
      <c r="I1046" s="90"/>
    </row>
    <row r="1047" spans="1:9" x14ac:dyDescent="0.25">
      <c r="A1047" s="90"/>
      <c r="B1047" s="90"/>
      <c r="C1047" s="90"/>
      <c r="D1047" s="90"/>
      <c r="E1047" s="90"/>
      <c r="F1047" s="90"/>
      <c r="G1047" s="90"/>
      <c r="H1047" s="90"/>
      <c r="I1047" s="90"/>
    </row>
    <row r="1048" spans="1:9" x14ac:dyDescent="0.25">
      <c r="A1048" s="90"/>
      <c r="B1048" s="90"/>
      <c r="C1048" s="90"/>
      <c r="D1048" s="90"/>
      <c r="E1048" s="90"/>
      <c r="F1048" s="90"/>
      <c r="G1048" s="90"/>
      <c r="H1048" s="90"/>
      <c r="I1048" s="90"/>
    </row>
    <row r="1049" spans="1:9" x14ac:dyDescent="0.25">
      <c r="A1049" s="90"/>
      <c r="B1049" s="90"/>
      <c r="C1049" s="90"/>
      <c r="D1049" s="90"/>
      <c r="E1049" s="90"/>
      <c r="F1049" s="90"/>
      <c r="G1049" s="90"/>
      <c r="H1049" s="90"/>
      <c r="I1049" s="90"/>
    </row>
    <row r="1050" spans="1:9" x14ac:dyDescent="0.25">
      <c r="A1050" s="90"/>
      <c r="B1050" s="90"/>
      <c r="C1050" s="90"/>
      <c r="D1050" s="90"/>
      <c r="E1050" s="90"/>
      <c r="F1050" s="90"/>
      <c r="G1050" s="90"/>
      <c r="H1050" s="90"/>
      <c r="I1050" s="90"/>
    </row>
    <row r="1051" spans="1:9" x14ac:dyDescent="0.25">
      <c r="A1051" s="90"/>
      <c r="B1051" s="90"/>
      <c r="C1051" s="90"/>
      <c r="D1051" s="90"/>
      <c r="E1051" s="90"/>
      <c r="F1051" s="90"/>
      <c r="G1051" s="90"/>
      <c r="H1051" s="90"/>
      <c r="I1051" s="90"/>
    </row>
    <row r="1052" spans="1:9" x14ac:dyDescent="0.25">
      <c r="A1052" s="90"/>
      <c r="B1052" s="90"/>
      <c r="C1052" s="90"/>
      <c r="D1052" s="90"/>
      <c r="E1052" s="90"/>
      <c r="F1052" s="90"/>
      <c r="G1052" s="90"/>
      <c r="H1052" s="90"/>
      <c r="I1052" s="90"/>
    </row>
    <row r="1053" spans="1:9" x14ac:dyDescent="0.25">
      <c r="A1053" s="90"/>
      <c r="B1053" s="90"/>
      <c r="C1053" s="90"/>
      <c r="D1053" s="90"/>
      <c r="E1053" s="90"/>
      <c r="F1053" s="90"/>
      <c r="G1053" s="90"/>
      <c r="H1053" s="90"/>
      <c r="I1053" s="90"/>
    </row>
    <row r="1054" spans="1:9" x14ac:dyDescent="0.25">
      <c r="A1054" s="90"/>
      <c r="B1054" s="90"/>
      <c r="C1054" s="90"/>
      <c r="D1054" s="90"/>
      <c r="E1054" s="90"/>
      <c r="F1054" s="90"/>
      <c r="G1054" s="90"/>
      <c r="H1054" s="90"/>
      <c r="I1054" s="90"/>
    </row>
    <row r="1055" spans="1:9" x14ac:dyDescent="0.25">
      <c r="A1055" s="90"/>
      <c r="B1055" s="90"/>
      <c r="C1055" s="90"/>
      <c r="D1055" s="90"/>
      <c r="E1055" s="90"/>
      <c r="F1055" s="90"/>
      <c r="G1055" s="90"/>
      <c r="H1055" s="90"/>
      <c r="I1055" s="90"/>
    </row>
    <row r="1056" spans="1:9" x14ac:dyDescent="0.25">
      <c r="A1056" s="90"/>
      <c r="B1056" s="90"/>
      <c r="C1056" s="90"/>
      <c r="D1056" s="90"/>
      <c r="E1056" s="90"/>
      <c r="F1056" s="90"/>
      <c r="G1056" s="90"/>
      <c r="H1056" s="90"/>
      <c r="I1056" s="90"/>
    </row>
    <row r="1057" spans="1:9" x14ac:dyDescent="0.25">
      <c r="A1057" s="90"/>
      <c r="B1057" s="90"/>
      <c r="C1057" s="90"/>
      <c r="D1057" s="90"/>
      <c r="E1057" s="90"/>
      <c r="F1057" s="90"/>
      <c r="G1057" s="90"/>
      <c r="H1057" s="90"/>
      <c r="I1057" s="90"/>
    </row>
    <row r="1058" spans="1:9" x14ac:dyDescent="0.25">
      <c r="A1058" s="90"/>
      <c r="B1058" s="90"/>
      <c r="C1058" s="90"/>
      <c r="D1058" s="90"/>
      <c r="E1058" s="90"/>
      <c r="F1058" s="90"/>
      <c r="G1058" s="90"/>
      <c r="H1058" s="90"/>
      <c r="I1058" s="90"/>
    </row>
    <row r="1059" spans="1:9" x14ac:dyDescent="0.25">
      <c r="A1059" s="90"/>
      <c r="B1059" s="90"/>
      <c r="C1059" s="90"/>
      <c r="D1059" s="90"/>
      <c r="E1059" s="90"/>
      <c r="F1059" s="90"/>
      <c r="G1059" s="90"/>
      <c r="H1059" s="90"/>
      <c r="I1059" s="90"/>
    </row>
    <row r="1060" spans="1:9" x14ac:dyDescent="0.25">
      <c r="A1060" s="90"/>
      <c r="B1060" s="90"/>
      <c r="C1060" s="90"/>
      <c r="D1060" s="90"/>
      <c r="E1060" s="90"/>
      <c r="F1060" s="90"/>
      <c r="G1060" s="90"/>
      <c r="H1060" s="90"/>
      <c r="I1060" s="90"/>
    </row>
    <row r="1061" spans="1:9" x14ac:dyDescent="0.25">
      <c r="A1061" s="90"/>
      <c r="B1061" s="90"/>
      <c r="C1061" s="90"/>
      <c r="D1061" s="90"/>
      <c r="E1061" s="90"/>
      <c r="F1061" s="90"/>
      <c r="G1061" s="90"/>
      <c r="H1061" s="90"/>
      <c r="I1061" s="90"/>
    </row>
    <row r="1062" spans="1:9" x14ac:dyDescent="0.25">
      <c r="A1062" s="90"/>
      <c r="B1062" s="90"/>
      <c r="C1062" s="90"/>
      <c r="D1062" s="90"/>
      <c r="E1062" s="90"/>
      <c r="F1062" s="90"/>
      <c r="G1062" s="90"/>
      <c r="H1062" s="90"/>
      <c r="I1062" s="90"/>
    </row>
    <row r="1063" spans="1:9" x14ac:dyDescent="0.25">
      <c r="A1063" s="90"/>
      <c r="B1063" s="90"/>
      <c r="C1063" s="90"/>
      <c r="D1063" s="90"/>
      <c r="E1063" s="90"/>
      <c r="F1063" s="90"/>
      <c r="G1063" s="90"/>
      <c r="H1063" s="90"/>
      <c r="I1063" s="90"/>
    </row>
    <row r="1064" spans="1:9" x14ac:dyDescent="0.25">
      <c r="A1064" s="90"/>
      <c r="B1064" s="90"/>
      <c r="C1064" s="90"/>
      <c r="D1064" s="90"/>
      <c r="E1064" s="90"/>
      <c r="F1064" s="90"/>
      <c r="G1064" s="90"/>
      <c r="H1064" s="90"/>
      <c r="I1064" s="90"/>
    </row>
    <row r="1065" spans="1:9" x14ac:dyDescent="0.25">
      <c r="A1065" s="90"/>
      <c r="B1065" s="90"/>
      <c r="C1065" s="90"/>
      <c r="D1065" s="90"/>
      <c r="E1065" s="90"/>
      <c r="F1065" s="90"/>
      <c r="G1065" s="90"/>
      <c r="H1065" s="90"/>
      <c r="I1065" s="90"/>
    </row>
    <row r="1066" spans="1:9" x14ac:dyDescent="0.25">
      <c r="A1066" s="90"/>
      <c r="B1066" s="90"/>
      <c r="C1066" s="90"/>
      <c r="D1066" s="90"/>
      <c r="E1066" s="90"/>
      <c r="F1066" s="90"/>
      <c r="G1066" s="90"/>
      <c r="H1066" s="90"/>
      <c r="I1066" s="90"/>
    </row>
    <row r="1067" spans="1:9" x14ac:dyDescent="0.25">
      <c r="A1067" s="90"/>
      <c r="B1067" s="90"/>
      <c r="C1067" s="90"/>
      <c r="D1067" s="90"/>
      <c r="E1067" s="90"/>
      <c r="F1067" s="90"/>
      <c r="G1067" s="90"/>
      <c r="H1067" s="90"/>
      <c r="I1067" s="90"/>
    </row>
    <row r="1068" spans="1:9" x14ac:dyDescent="0.25">
      <c r="A1068" s="90"/>
      <c r="B1068" s="90"/>
      <c r="C1068" s="90"/>
      <c r="D1068" s="90"/>
      <c r="E1068" s="90"/>
      <c r="F1068" s="90"/>
      <c r="G1068" s="90"/>
      <c r="H1068" s="90"/>
      <c r="I1068" s="90"/>
    </row>
    <row r="1069" spans="1:9" x14ac:dyDescent="0.25">
      <c r="A1069" s="90"/>
      <c r="B1069" s="90"/>
      <c r="C1069" s="90"/>
      <c r="D1069" s="90"/>
      <c r="E1069" s="90"/>
      <c r="F1069" s="90"/>
      <c r="G1069" s="90"/>
      <c r="H1069" s="90"/>
      <c r="I1069" s="90"/>
    </row>
    <row r="1070" spans="1:9" x14ac:dyDescent="0.25">
      <c r="A1070" s="90"/>
      <c r="B1070" s="90"/>
      <c r="C1070" s="90"/>
      <c r="D1070" s="90"/>
      <c r="E1070" s="90"/>
      <c r="F1070" s="90"/>
      <c r="G1070" s="90"/>
      <c r="H1070" s="90"/>
      <c r="I1070" s="90"/>
    </row>
    <row r="1071" spans="1:9" x14ac:dyDescent="0.25">
      <c r="A1071" s="90"/>
      <c r="B1071" s="90"/>
      <c r="C1071" s="90"/>
      <c r="D1071" s="90"/>
      <c r="E1071" s="90"/>
      <c r="F1071" s="90"/>
      <c r="G1071" s="90"/>
      <c r="H1071" s="90"/>
      <c r="I1071" s="90"/>
    </row>
    <row r="1072" spans="1:9" x14ac:dyDescent="0.25">
      <c r="A1072" s="90"/>
      <c r="B1072" s="90"/>
      <c r="C1072" s="90"/>
      <c r="D1072" s="90"/>
      <c r="E1072" s="90"/>
      <c r="F1072" s="90"/>
      <c r="G1072" s="90"/>
      <c r="H1072" s="90"/>
      <c r="I1072" s="90"/>
    </row>
    <row r="1073" spans="1:9" x14ac:dyDescent="0.25">
      <c r="A1073" s="90"/>
      <c r="B1073" s="90"/>
      <c r="C1073" s="90"/>
      <c r="D1073" s="90"/>
      <c r="E1073" s="90"/>
      <c r="F1073" s="90"/>
      <c r="G1073" s="90"/>
      <c r="H1073" s="90"/>
      <c r="I1073" s="90"/>
    </row>
    <row r="1074" spans="1:9" x14ac:dyDescent="0.25">
      <c r="A1074" s="90"/>
      <c r="B1074" s="90"/>
      <c r="C1074" s="90"/>
      <c r="D1074" s="90"/>
      <c r="E1074" s="90"/>
      <c r="F1074" s="90"/>
      <c r="G1074" s="90"/>
      <c r="H1074" s="90"/>
      <c r="I1074" s="90"/>
    </row>
    <row r="1075" spans="1:9" x14ac:dyDescent="0.25">
      <c r="A1075" s="90"/>
      <c r="B1075" s="90"/>
      <c r="C1075" s="90"/>
      <c r="D1075" s="90"/>
      <c r="E1075" s="90"/>
      <c r="F1075" s="90"/>
      <c r="G1075" s="90"/>
      <c r="H1075" s="90"/>
      <c r="I1075" s="90"/>
    </row>
    <row r="1076" spans="1:9" x14ac:dyDescent="0.25">
      <c r="A1076" s="90"/>
      <c r="B1076" s="90"/>
      <c r="C1076" s="90"/>
      <c r="D1076" s="90"/>
      <c r="E1076" s="90"/>
      <c r="F1076" s="90"/>
      <c r="G1076" s="90"/>
      <c r="H1076" s="90"/>
      <c r="I1076" s="90"/>
    </row>
    <row r="1077" spans="1:9" x14ac:dyDescent="0.25">
      <c r="A1077" s="90"/>
      <c r="B1077" s="90"/>
      <c r="C1077" s="90"/>
      <c r="D1077" s="90"/>
      <c r="E1077" s="90"/>
      <c r="F1077" s="90"/>
      <c r="G1077" s="90"/>
      <c r="H1077" s="90"/>
      <c r="I1077" s="90"/>
    </row>
    <row r="1078" spans="1:9" x14ac:dyDescent="0.25">
      <c r="A1078" s="90"/>
      <c r="B1078" s="90"/>
      <c r="C1078" s="90"/>
      <c r="D1078" s="90"/>
      <c r="E1078" s="90"/>
      <c r="F1078" s="90"/>
      <c r="G1078" s="90"/>
      <c r="H1078" s="90"/>
      <c r="I1078" s="90"/>
    </row>
    <row r="1079" spans="1:9" x14ac:dyDescent="0.25">
      <c r="A1079" s="90"/>
      <c r="B1079" s="90"/>
      <c r="C1079" s="90"/>
      <c r="D1079" s="90"/>
      <c r="E1079" s="90"/>
      <c r="F1079" s="90"/>
      <c r="G1079" s="90"/>
      <c r="H1079" s="90"/>
      <c r="I1079" s="90"/>
    </row>
    <row r="1080" spans="1:9" x14ac:dyDescent="0.25">
      <c r="A1080" s="90"/>
      <c r="B1080" s="90"/>
      <c r="C1080" s="90"/>
      <c r="D1080" s="90"/>
      <c r="E1080" s="90"/>
      <c r="F1080" s="90"/>
      <c r="G1080" s="90"/>
      <c r="H1080" s="90"/>
      <c r="I1080" s="90"/>
    </row>
    <row r="1081" spans="1:9" x14ac:dyDescent="0.25">
      <c r="A1081" s="90"/>
      <c r="B1081" s="90"/>
      <c r="C1081" s="90"/>
      <c r="D1081" s="90"/>
      <c r="E1081" s="90"/>
      <c r="F1081" s="90"/>
      <c r="G1081" s="90"/>
      <c r="H1081" s="90"/>
      <c r="I1081" s="90"/>
    </row>
    <row r="1082" spans="1:9" x14ac:dyDescent="0.25">
      <c r="A1082" s="90"/>
      <c r="B1082" s="90"/>
      <c r="C1082" s="90"/>
      <c r="D1082" s="90"/>
      <c r="E1082" s="90"/>
      <c r="F1082" s="90"/>
      <c r="G1082" s="90"/>
      <c r="H1082" s="90"/>
      <c r="I1082" s="90"/>
    </row>
    <row r="1083" spans="1:9" x14ac:dyDescent="0.25">
      <c r="A1083" s="90"/>
      <c r="B1083" s="90"/>
      <c r="C1083" s="90"/>
      <c r="D1083" s="90"/>
      <c r="E1083" s="90"/>
      <c r="F1083" s="90"/>
      <c r="G1083" s="90"/>
      <c r="H1083" s="90"/>
      <c r="I1083" s="90"/>
    </row>
    <row r="1084" spans="1:9" x14ac:dyDescent="0.25">
      <c r="A1084" s="90"/>
      <c r="B1084" s="90"/>
      <c r="C1084" s="90"/>
      <c r="D1084" s="90"/>
      <c r="E1084" s="90"/>
      <c r="F1084" s="90"/>
      <c r="G1084" s="90"/>
      <c r="H1084" s="90"/>
      <c r="I1084" s="90"/>
    </row>
    <row r="1085" spans="1:9" x14ac:dyDescent="0.25">
      <c r="A1085" s="90"/>
      <c r="B1085" s="90"/>
      <c r="C1085" s="90"/>
      <c r="D1085" s="90"/>
      <c r="E1085" s="90"/>
      <c r="F1085" s="90"/>
      <c r="G1085" s="90"/>
      <c r="H1085" s="90"/>
      <c r="I1085" s="90"/>
    </row>
    <row r="1086" spans="1:9" x14ac:dyDescent="0.25">
      <c r="A1086" s="90"/>
      <c r="B1086" s="90"/>
      <c r="C1086" s="90"/>
      <c r="D1086" s="90"/>
      <c r="E1086" s="90"/>
      <c r="F1086" s="90"/>
      <c r="G1086" s="90"/>
      <c r="H1086" s="90"/>
      <c r="I1086" s="90"/>
    </row>
    <row r="1087" spans="1:9" x14ac:dyDescent="0.25">
      <c r="A1087" s="90"/>
      <c r="B1087" s="90"/>
      <c r="C1087" s="90"/>
      <c r="D1087" s="90"/>
      <c r="E1087" s="90"/>
      <c r="F1087" s="90"/>
      <c r="G1087" s="90"/>
      <c r="H1087" s="90"/>
      <c r="I1087" s="90"/>
    </row>
    <row r="1088" spans="1:9" x14ac:dyDescent="0.25">
      <c r="A1088" s="90"/>
      <c r="B1088" s="90"/>
      <c r="C1088" s="90"/>
      <c r="D1088" s="90"/>
      <c r="E1088" s="90"/>
      <c r="F1088" s="90"/>
      <c r="G1088" s="90"/>
      <c r="H1088" s="90"/>
      <c r="I1088" s="90"/>
    </row>
    <row r="1089" spans="1:9" x14ac:dyDescent="0.25">
      <c r="A1089" s="90"/>
      <c r="B1089" s="90"/>
      <c r="C1089" s="90"/>
      <c r="D1089" s="90"/>
      <c r="E1089" s="90"/>
      <c r="F1089" s="90"/>
      <c r="G1089" s="90"/>
      <c r="H1089" s="90"/>
      <c r="I1089" s="90"/>
    </row>
    <row r="1090" spans="1:9" x14ac:dyDescent="0.25">
      <c r="A1090" s="90"/>
      <c r="B1090" s="90"/>
      <c r="C1090" s="90"/>
      <c r="D1090" s="90"/>
      <c r="E1090" s="90"/>
      <c r="F1090" s="90"/>
      <c r="G1090" s="90"/>
      <c r="H1090" s="90"/>
      <c r="I1090" s="90"/>
    </row>
    <row r="1091" spans="1:9" x14ac:dyDescent="0.25">
      <c r="A1091" s="90"/>
      <c r="B1091" s="90"/>
      <c r="C1091" s="90"/>
      <c r="D1091" s="90"/>
      <c r="E1091" s="90"/>
      <c r="F1091" s="90"/>
      <c r="G1091" s="90"/>
      <c r="H1091" s="90"/>
      <c r="I1091" s="90"/>
    </row>
    <row r="1092" spans="1:9" x14ac:dyDescent="0.25">
      <c r="A1092" s="90"/>
      <c r="B1092" s="90"/>
      <c r="C1092" s="90"/>
      <c r="D1092" s="90"/>
      <c r="E1092" s="90"/>
      <c r="F1092" s="90"/>
      <c r="G1092" s="90"/>
      <c r="H1092" s="90"/>
      <c r="I1092" s="90"/>
    </row>
    <row r="1093" spans="1:9" x14ac:dyDescent="0.25">
      <c r="A1093" s="90"/>
      <c r="B1093" s="90"/>
      <c r="C1093" s="90"/>
      <c r="D1093" s="90"/>
      <c r="E1093" s="90"/>
      <c r="F1093" s="90"/>
      <c r="G1093" s="90"/>
      <c r="H1093" s="90"/>
      <c r="I1093" s="90"/>
    </row>
    <row r="1094" spans="1:9" x14ac:dyDescent="0.25">
      <c r="A1094" s="90"/>
      <c r="B1094" s="90"/>
      <c r="C1094" s="90"/>
      <c r="D1094" s="90"/>
      <c r="E1094" s="90"/>
      <c r="F1094" s="90"/>
      <c r="G1094" s="90"/>
      <c r="H1094" s="90"/>
      <c r="I1094" s="90"/>
    </row>
    <row r="1095" spans="1:9" x14ac:dyDescent="0.25">
      <c r="A1095" s="90"/>
      <c r="B1095" s="90"/>
      <c r="C1095" s="90"/>
      <c r="D1095" s="90"/>
      <c r="E1095" s="90"/>
      <c r="F1095" s="90"/>
      <c r="G1095" s="90"/>
      <c r="H1095" s="90"/>
      <c r="I1095" s="90"/>
    </row>
    <row r="1096" spans="1:9" x14ac:dyDescent="0.25">
      <c r="A1096" s="90"/>
      <c r="B1096" s="90"/>
      <c r="C1096" s="90"/>
      <c r="D1096" s="90"/>
      <c r="E1096" s="90"/>
      <c r="F1096" s="90"/>
      <c r="G1096" s="90"/>
      <c r="H1096" s="90"/>
      <c r="I1096" s="90"/>
    </row>
    <row r="1097" spans="1:9" x14ac:dyDescent="0.25">
      <c r="A1097" s="90"/>
      <c r="B1097" s="90"/>
      <c r="C1097" s="90"/>
      <c r="D1097" s="90"/>
      <c r="E1097" s="90"/>
      <c r="F1097" s="90"/>
      <c r="G1097" s="90"/>
      <c r="H1097" s="90"/>
      <c r="I1097" s="90"/>
    </row>
    <row r="1098" spans="1:9" x14ac:dyDescent="0.25">
      <c r="A1098" s="90"/>
      <c r="B1098" s="90"/>
      <c r="C1098" s="90"/>
      <c r="D1098" s="90"/>
      <c r="E1098" s="90"/>
      <c r="F1098" s="90"/>
      <c r="G1098" s="90"/>
      <c r="H1098" s="90"/>
      <c r="I1098" s="90"/>
    </row>
    <row r="1099" spans="1:9" x14ac:dyDescent="0.25">
      <c r="A1099" s="90"/>
      <c r="B1099" s="90"/>
      <c r="C1099" s="90"/>
      <c r="D1099" s="90"/>
      <c r="E1099" s="90"/>
      <c r="F1099" s="90"/>
      <c r="G1099" s="90"/>
      <c r="H1099" s="90"/>
      <c r="I1099" s="90"/>
    </row>
    <row r="1100" spans="1:9" x14ac:dyDescent="0.25">
      <c r="A1100" s="90"/>
      <c r="B1100" s="90"/>
      <c r="C1100" s="90"/>
      <c r="D1100" s="90"/>
      <c r="E1100" s="90"/>
      <c r="F1100" s="90"/>
      <c r="G1100" s="90"/>
      <c r="H1100" s="90"/>
      <c r="I1100" s="90"/>
    </row>
    <row r="1101" spans="1:9" x14ac:dyDescent="0.25">
      <c r="A1101" s="90"/>
      <c r="B1101" s="90"/>
      <c r="C1101" s="90"/>
      <c r="D1101" s="90"/>
      <c r="E1101" s="90"/>
      <c r="F1101" s="90"/>
      <c r="G1101" s="90"/>
      <c r="H1101" s="90"/>
      <c r="I1101" s="90"/>
    </row>
    <row r="1102" spans="1:9" x14ac:dyDescent="0.25">
      <c r="A1102" s="90"/>
      <c r="B1102" s="90"/>
      <c r="C1102" s="90"/>
      <c r="D1102" s="90"/>
      <c r="E1102" s="90"/>
      <c r="F1102" s="90"/>
      <c r="G1102" s="90"/>
      <c r="H1102" s="90"/>
      <c r="I1102" s="90"/>
    </row>
    <row r="1103" spans="1:9" x14ac:dyDescent="0.25">
      <c r="A1103" s="90"/>
      <c r="B1103" s="90"/>
      <c r="C1103" s="90"/>
      <c r="D1103" s="90"/>
      <c r="E1103" s="90"/>
      <c r="F1103" s="90"/>
      <c r="G1103" s="90"/>
      <c r="H1103" s="90"/>
      <c r="I1103" s="90"/>
    </row>
    <row r="1104" spans="1:9" x14ac:dyDescent="0.25">
      <c r="A1104" s="90"/>
      <c r="B1104" s="90"/>
      <c r="C1104" s="90"/>
      <c r="D1104" s="90"/>
      <c r="E1104" s="90"/>
      <c r="F1104" s="90"/>
      <c r="G1104" s="90"/>
      <c r="H1104" s="90"/>
      <c r="I1104" s="90"/>
    </row>
    <row r="1105" spans="1:9" x14ac:dyDescent="0.25">
      <c r="A1105" s="90"/>
      <c r="B1105" s="90"/>
      <c r="C1105" s="90"/>
      <c r="D1105" s="90"/>
      <c r="E1105" s="90"/>
      <c r="F1105" s="90"/>
      <c r="G1105" s="90"/>
      <c r="H1105" s="90"/>
      <c r="I1105" s="90"/>
    </row>
    <row r="1106" spans="1:9" x14ac:dyDescent="0.25">
      <c r="A1106" s="90"/>
      <c r="B1106" s="90"/>
      <c r="C1106" s="90"/>
      <c r="D1106" s="90"/>
      <c r="E1106" s="90"/>
      <c r="F1106" s="90"/>
      <c r="G1106" s="90"/>
      <c r="H1106" s="90"/>
      <c r="I1106" s="90"/>
    </row>
    <row r="1107" spans="1:9" x14ac:dyDescent="0.25">
      <c r="A1107" s="90"/>
      <c r="B1107" s="90"/>
      <c r="C1107" s="90"/>
      <c r="D1107" s="90"/>
      <c r="E1107" s="90"/>
      <c r="F1107" s="90"/>
      <c r="G1107" s="90"/>
      <c r="H1107" s="90"/>
      <c r="I1107" s="90"/>
    </row>
    <row r="1108" spans="1:9" x14ac:dyDescent="0.25">
      <c r="A1108" s="90"/>
      <c r="B1108" s="90"/>
      <c r="C1108" s="90"/>
      <c r="D1108" s="90"/>
      <c r="E1108" s="90"/>
      <c r="F1108" s="90"/>
      <c r="G1108" s="90"/>
      <c r="H1108" s="90"/>
      <c r="I1108" s="90"/>
    </row>
    <row r="1109" spans="1:9" x14ac:dyDescent="0.25">
      <c r="A1109" s="90"/>
      <c r="B1109" s="90"/>
      <c r="C1109" s="90"/>
      <c r="D1109" s="90"/>
      <c r="E1109" s="90"/>
      <c r="F1109" s="90"/>
      <c r="G1109" s="90"/>
      <c r="H1109" s="90"/>
      <c r="I1109" s="90"/>
    </row>
    <row r="1110" spans="1:9" x14ac:dyDescent="0.25">
      <c r="A1110" s="90"/>
      <c r="B1110" s="90"/>
      <c r="C1110" s="90"/>
      <c r="D1110" s="90"/>
      <c r="E1110" s="90"/>
      <c r="F1110" s="90"/>
      <c r="G1110" s="90"/>
      <c r="H1110" s="90"/>
      <c r="I1110" s="90"/>
    </row>
    <row r="1111" spans="1:9" x14ac:dyDescent="0.25">
      <c r="A1111" s="90"/>
      <c r="B1111" s="90"/>
      <c r="C1111" s="90"/>
      <c r="D1111" s="90"/>
      <c r="E1111" s="90"/>
      <c r="F1111" s="90"/>
      <c r="G1111" s="90"/>
      <c r="H1111" s="90"/>
      <c r="I1111" s="90"/>
    </row>
    <row r="1112" spans="1:9" x14ac:dyDescent="0.25">
      <c r="A1112" s="90"/>
      <c r="B1112" s="90"/>
      <c r="C1112" s="90"/>
      <c r="D1112" s="90"/>
      <c r="E1112" s="90"/>
      <c r="F1112" s="90"/>
      <c r="G1112" s="90"/>
      <c r="H1112" s="90"/>
      <c r="I1112" s="90"/>
    </row>
    <row r="1113" spans="1:9" x14ac:dyDescent="0.25">
      <c r="A1113" s="90"/>
      <c r="B1113" s="90"/>
      <c r="C1113" s="90"/>
      <c r="D1113" s="90"/>
      <c r="E1113" s="90"/>
      <c r="F1113" s="90"/>
      <c r="G1113" s="90"/>
      <c r="H1113" s="90"/>
      <c r="I1113" s="90"/>
    </row>
    <row r="1114" spans="1:9" x14ac:dyDescent="0.25">
      <c r="A1114" s="90"/>
      <c r="B1114" s="90"/>
      <c r="C1114" s="90"/>
      <c r="D1114" s="90"/>
      <c r="E1114" s="90"/>
      <c r="F1114" s="90"/>
      <c r="G1114" s="90"/>
      <c r="H1114" s="90"/>
      <c r="I1114" s="90"/>
    </row>
    <row r="1115" spans="1:9" x14ac:dyDescent="0.25">
      <c r="A1115" s="90"/>
      <c r="B1115" s="90"/>
      <c r="C1115" s="90"/>
      <c r="D1115" s="90"/>
      <c r="E1115" s="90"/>
      <c r="F1115" s="90"/>
      <c r="G1115" s="90"/>
      <c r="H1115" s="90"/>
      <c r="I1115" s="90"/>
    </row>
    <row r="1116" spans="1:9" x14ac:dyDescent="0.25">
      <c r="A1116" s="90"/>
      <c r="B1116" s="90"/>
      <c r="C1116" s="90"/>
      <c r="D1116" s="90"/>
      <c r="E1116" s="90"/>
      <c r="F1116" s="90"/>
      <c r="G1116" s="90"/>
      <c r="H1116" s="90"/>
      <c r="I1116" s="90"/>
    </row>
    <row r="1117" spans="1:9" x14ac:dyDescent="0.25">
      <c r="A1117" s="90"/>
      <c r="B1117" s="90"/>
      <c r="C1117" s="90"/>
      <c r="D1117" s="90"/>
      <c r="E1117" s="90"/>
      <c r="F1117" s="90"/>
      <c r="G1117" s="90"/>
      <c r="H1117" s="90"/>
      <c r="I1117" s="90"/>
    </row>
    <row r="1118" spans="1:9" x14ac:dyDescent="0.25">
      <c r="A1118" s="90"/>
      <c r="B1118" s="90"/>
      <c r="C1118" s="90"/>
      <c r="D1118" s="90"/>
      <c r="E1118" s="90"/>
      <c r="F1118" s="90"/>
      <c r="G1118" s="90"/>
      <c r="H1118" s="90"/>
      <c r="I1118" s="90"/>
    </row>
    <row r="1119" spans="1:9" x14ac:dyDescent="0.25">
      <c r="A1119" s="90"/>
      <c r="B1119" s="90"/>
      <c r="C1119" s="90"/>
      <c r="D1119" s="90"/>
      <c r="E1119" s="90"/>
      <c r="F1119" s="90"/>
      <c r="G1119" s="90"/>
      <c r="H1119" s="90"/>
      <c r="I1119" s="90"/>
    </row>
    <row r="1120" spans="1:9" x14ac:dyDescent="0.25">
      <c r="A1120" s="90"/>
      <c r="B1120" s="90"/>
      <c r="C1120" s="90"/>
      <c r="D1120" s="90"/>
      <c r="E1120" s="90"/>
      <c r="F1120" s="90"/>
      <c r="G1120" s="90"/>
      <c r="H1120" s="90"/>
      <c r="I1120" s="90"/>
    </row>
    <row r="1121" spans="1:9" x14ac:dyDescent="0.25">
      <c r="A1121" s="90"/>
      <c r="B1121" s="90"/>
      <c r="C1121" s="90"/>
      <c r="D1121" s="90"/>
      <c r="E1121" s="90"/>
      <c r="F1121" s="90"/>
      <c r="G1121" s="90"/>
      <c r="H1121" s="90"/>
      <c r="I1121" s="90"/>
    </row>
    <row r="1122" spans="1:9" x14ac:dyDescent="0.25">
      <c r="A1122" s="90"/>
      <c r="B1122" s="90"/>
      <c r="C1122" s="90"/>
      <c r="D1122" s="90"/>
      <c r="E1122" s="90"/>
      <c r="F1122" s="90"/>
      <c r="G1122" s="90"/>
      <c r="H1122" s="90"/>
      <c r="I1122" s="90"/>
    </row>
    <row r="1123" spans="1:9" x14ac:dyDescent="0.25">
      <c r="A1123" s="90"/>
      <c r="B1123" s="90"/>
      <c r="C1123" s="90"/>
      <c r="D1123" s="90"/>
      <c r="E1123" s="90"/>
      <c r="F1123" s="90"/>
      <c r="G1123" s="90"/>
      <c r="H1123" s="90"/>
      <c r="I1123" s="90"/>
    </row>
    <row r="1124" spans="1:9" x14ac:dyDescent="0.25">
      <c r="A1124" s="90"/>
      <c r="B1124" s="90"/>
      <c r="C1124" s="90"/>
      <c r="D1124" s="90"/>
      <c r="E1124" s="90"/>
      <c r="F1124" s="90"/>
      <c r="G1124" s="90"/>
      <c r="H1124" s="90"/>
      <c r="I1124" s="90"/>
    </row>
    <row r="1125" spans="1:9" x14ac:dyDescent="0.25">
      <c r="A1125" s="90"/>
      <c r="B1125" s="90"/>
      <c r="C1125" s="90"/>
      <c r="D1125" s="90"/>
      <c r="E1125" s="90"/>
      <c r="F1125" s="90"/>
      <c r="G1125" s="90"/>
      <c r="H1125" s="90"/>
      <c r="I1125" s="90"/>
    </row>
    <row r="1126" spans="1:9" x14ac:dyDescent="0.25">
      <c r="A1126" s="90"/>
      <c r="B1126" s="90"/>
      <c r="C1126" s="90"/>
      <c r="D1126" s="90"/>
      <c r="E1126" s="90"/>
      <c r="F1126" s="90"/>
      <c r="G1126" s="90"/>
      <c r="H1126" s="90"/>
      <c r="I1126" s="90"/>
    </row>
    <row r="1127" spans="1:9" x14ac:dyDescent="0.25">
      <c r="A1127" s="90"/>
      <c r="B1127" s="90"/>
      <c r="C1127" s="90"/>
      <c r="D1127" s="90"/>
      <c r="E1127" s="90"/>
      <c r="F1127" s="90"/>
      <c r="G1127" s="90"/>
      <c r="H1127" s="90"/>
      <c r="I1127" s="90"/>
    </row>
    <row r="1128" spans="1:9" x14ac:dyDescent="0.25">
      <c r="A1128" s="90"/>
      <c r="B1128" s="90"/>
      <c r="C1128" s="90"/>
      <c r="D1128" s="90"/>
      <c r="E1128" s="90"/>
      <c r="F1128" s="90"/>
      <c r="G1128" s="90"/>
      <c r="H1128" s="90"/>
      <c r="I1128" s="90"/>
    </row>
    <row r="1129" spans="1:9" x14ac:dyDescent="0.25">
      <c r="A1129" s="90"/>
      <c r="B1129" s="90"/>
      <c r="C1129" s="90"/>
      <c r="D1129" s="90"/>
      <c r="E1129" s="90"/>
      <c r="F1129" s="90"/>
      <c r="G1129" s="90"/>
      <c r="H1129" s="90"/>
      <c r="I1129" s="90"/>
    </row>
    <row r="1130" spans="1:9" x14ac:dyDescent="0.25">
      <c r="A1130" s="90"/>
      <c r="B1130" s="90"/>
      <c r="C1130" s="90"/>
      <c r="D1130" s="90"/>
      <c r="E1130" s="90"/>
      <c r="F1130" s="90"/>
      <c r="G1130" s="90"/>
      <c r="H1130" s="90"/>
      <c r="I1130" s="90"/>
    </row>
    <row r="1131" spans="1:9" x14ac:dyDescent="0.25">
      <c r="A1131" s="90"/>
      <c r="B1131" s="90"/>
      <c r="C1131" s="90"/>
      <c r="D1131" s="90"/>
      <c r="E1131" s="90"/>
      <c r="F1131" s="90"/>
      <c r="G1131" s="90"/>
      <c r="H1131" s="90"/>
      <c r="I1131" s="90"/>
    </row>
    <row r="1132" spans="1:9" x14ac:dyDescent="0.25">
      <c r="A1132" s="90"/>
      <c r="B1132" s="90"/>
      <c r="C1132" s="90"/>
      <c r="D1132" s="90"/>
      <c r="E1132" s="90"/>
      <c r="F1132" s="90"/>
      <c r="G1132" s="90"/>
      <c r="H1132" s="90"/>
      <c r="I1132" s="90"/>
    </row>
    <row r="1133" spans="1:9" x14ac:dyDescent="0.25">
      <c r="A1133" s="90"/>
      <c r="B1133" s="90"/>
      <c r="C1133" s="90"/>
      <c r="D1133" s="90"/>
      <c r="E1133" s="90"/>
      <c r="F1133" s="90"/>
      <c r="G1133" s="90"/>
      <c r="H1133" s="90"/>
      <c r="I1133" s="90"/>
    </row>
    <row r="1134" spans="1:9" x14ac:dyDescent="0.25">
      <c r="A1134" s="90"/>
      <c r="B1134" s="90"/>
      <c r="C1134" s="90"/>
      <c r="D1134" s="90"/>
      <c r="E1134" s="90"/>
      <c r="F1134" s="90"/>
      <c r="G1134" s="90"/>
      <c r="H1134" s="90"/>
      <c r="I1134" s="90"/>
    </row>
    <row r="1135" spans="1:9" x14ac:dyDescent="0.25">
      <c r="A1135" s="90"/>
      <c r="B1135" s="90"/>
      <c r="C1135" s="90"/>
      <c r="D1135" s="90"/>
      <c r="E1135" s="90"/>
      <c r="F1135" s="90"/>
      <c r="G1135" s="90"/>
      <c r="H1135" s="90"/>
      <c r="I1135" s="90"/>
    </row>
    <row r="1136" spans="1:9" x14ac:dyDescent="0.25">
      <c r="A1136" s="90"/>
      <c r="B1136" s="90"/>
      <c r="C1136" s="90"/>
      <c r="D1136" s="90"/>
      <c r="E1136" s="90"/>
      <c r="F1136" s="90"/>
      <c r="G1136" s="90"/>
      <c r="H1136" s="90"/>
      <c r="I1136" s="90"/>
    </row>
    <row r="1137" spans="1:9" x14ac:dyDescent="0.25">
      <c r="A1137" s="90"/>
      <c r="B1137" s="90"/>
      <c r="C1137" s="90"/>
      <c r="D1137" s="90"/>
      <c r="E1137" s="90"/>
      <c r="F1137" s="90"/>
      <c r="G1137" s="90"/>
      <c r="H1137" s="90"/>
      <c r="I1137" s="90"/>
    </row>
    <row r="1138" spans="1:9" x14ac:dyDescent="0.25">
      <c r="A1138" s="90"/>
      <c r="B1138" s="90"/>
      <c r="C1138" s="90"/>
      <c r="D1138" s="90"/>
      <c r="E1138" s="90"/>
      <c r="F1138" s="90"/>
      <c r="G1138" s="90"/>
      <c r="H1138" s="90"/>
      <c r="I1138" s="90"/>
    </row>
    <row r="1139" spans="1:9" x14ac:dyDescent="0.25">
      <c r="A1139" s="90"/>
      <c r="B1139" s="90"/>
      <c r="C1139" s="90"/>
      <c r="D1139" s="90"/>
      <c r="E1139" s="90"/>
      <c r="F1139" s="90"/>
      <c r="G1139" s="90"/>
      <c r="H1139" s="90"/>
      <c r="I1139" s="90"/>
    </row>
    <row r="1140" spans="1:9" x14ac:dyDescent="0.25">
      <c r="A1140" s="90"/>
      <c r="B1140" s="90"/>
      <c r="C1140" s="90"/>
      <c r="D1140" s="90"/>
      <c r="E1140" s="90"/>
      <c r="F1140" s="90"/>
      <c r="G1140" s="90"/>
      <c r="H1140" s="90"/>
      <c r="I1140" s="90"/>
    </row>
    <row r="1141" spans="1:9" x14ac:dyDescent="0.25">
      <c r="A1141" s="90"/>
      <c r="B1141" s="90"/>
      <c r="C1141" s="90"/>
      <c r="D1141" s="90"/>
      <c r="E1141" s="90"/>
      <c r="F1141" s="90"/>
      <c r="G1141" s="90"/>
      <c r="H1141" s="90"/>
      <c r="I1141" s="90"/>
    </row>
    <row r="1142" spans="1:9" x14ac:dyDescent="0.25">
      <c r="A1142" s="90"/>
      <c r="B1142" s="90"/>
      <c r="C1142" s="90"/>
      <c r="D1142" s="90"/>
      <c r="E1142" s="90"/>
      <c r="F1142" s="90"/>
      <c r="G1142" s="90"/>
      <c r="H1142" s="90"/>
      <c r="I1142" s="90"/>
    </row>
    <row r="1143" spans="1:9" x14ac:dyDescent="0.25">
      <c r="A1143" s="90"/>
      <c r="B1143" s="90"/>
      <c r="C1143" s="90"/>
      <c r="D1143" s="90"/>
      <c r="E1143" s="90"/>
      <c r="F1143" s="90"/>
      <c r="G1143" s="90"/>
      <c r="H1143" s="90"/>
      <c r="I1143" s="90"/>
    </row>
    <row r="1144" spans="1:9" x14ac:dyDescent="0.25">
      <c r="A1144" s="90"/>
      <c r="B1144" s="90"/>
      <c r="C1144" s="90"/>
      <c r="D1144" s="90"/>
      <c r="E1144" s="90"/>
      <c r="F1144" s="90"/>
      <c r="G1144" s="90"/>
      <c r="H1144" s="90"/>
      <c r="I1144" s="90"/>
    </row>
    <row r="1145" spans="1:9" x14ac:dyDescent="0.25">
      <c r="A1145" s="90"/>
      <c r="B1145" s="90"/>
      <c r="C1145" s="90"/>
      <c r="D1145" s="90"/>
      <c r="E1145" s="90"/>
      <c r="F1145" s="90"/>
      <c r="G1145" s="90"/>
      <c r="H1145" s="90"/>
      <c r="I1145" s="90"/>
    </row>
    <row r="1146" spans="1:9" x14ac:dyDescent="0.25">
      <c r="A1146" s="90"/>
      <c r="B1146" s="90"/>
      <c r="C1146" s="90"/>
      <c r="D1146" s="90"/>
      <c r="E1146" s="90"/>
      <c r="F1146" s="90"/>
      <c r="G1146" s="90"/>
      <c r="H1146" s="90"/>
      <c r="I1146" s="90"/>
    </row>
    <row r="1147" spans="1:9" x14ac:dyDescent="0.25">
      <c r="A1147" s="90"/>
      <c r="B1147" s="90"/>
      <c r="C1147" s="90"/>
      <c r="D1147" s="90"/>
      <c r="E1147" s="90"/>
      <c r="F1147" s="90"/>
      <c r="G1147" s="90"/>
      <c r="H1147" s="90"/>
      <c r="I1147" s="90"/>
    </row>
    <row r="1148" spans="1:9" x14ac:dyDescent="0.25">
      <c r="A1148" s="90"/>
      <c r="B1148" s="90"/>
      <c r="C1148" s="90"/>
      <c r="D1148" s="90"/>
      <c r="E1148" s="90"/>
      <c r="F1148" s="90"/>
      <c r="G1148" s="90"/>
      <c r="H1148" s="90"/>
      <c r="I1148" s="90"/>
    </row>
    <row r="1149" spans="1:9" x14ac:dyDescent="0.25">
      <c r="A1149" s="90"/>
      <c r="B1149" s="90"/>
      <c r="C1149" s="90"/>
      <c r="D1149" s="90"/>
      <c r="E1149" s="90"/>
      <c r="F1149" s="90"/>
      <c r="G1149" s="90"/>
      <c r="H1149" s="90"/>
      <c r="I1149" s="90"/>
    </row>
    <row r="1150" spans="1:9" x14ac:dyDescent="0.25">
      <c r="A1150" s="90"/>
      <c r="B1150" s="90"/>
      <c r="C1150" s="90"/>
      <c r="D1150" s="90"/>
      <c r="E1150" s="90"/>
      <c r="F1150" s="90"/>
      <c r="G1150" s="90"/>
      <c r="H1150" s="90"/>
      <c r="I1150" s="90"/>
    </row>
    <row r="1151" spans="1:9" x14ac:dyDescent="0.25">
      <c r="A1151" s="90"/>
      <c r="B1151" s="90"/>
      <c r="C1151" s="90"/>
      <c r="D1151" s="90"/>
      <c r="E1151" s="90"/>
      <c r="F1151" s="90"/>
      <c r="G1151" s="90"/>
      <c r="H1151" s="90"/>
      <c r="I1151" s="90"/>
    </row>
    <row r="1152" spans="1:9" x14ac:dyDescent="0.25">
      <c r="A1152" s="90"/>
      <c r="B1152" s="90"/>
      <c r="C1152" s="90"/>
      <c r="D1152" s="90"/>
      <c r="E1152" s="90"/>
      <c r="F1152" s="90"/>
      <c r="G1152" s="90"/>
      <c r="H1152" s="90"/>
      <c r="I1152" s="90"/>
    </row>
    <row r="1153" spans="1:9" x14ac:dyDescent="0.25">
      <c r="A1153" s="90"/>
      <c r="B1153" s="90"/>
      <c r="C1153" s="90"/>
      <c r="D1153" s="90"/>
      <c r="E1153" s="90"/>
      <c r="F1153" s="90"/>
      <c r="G1153" s="90"/>
      <c r="H1153" s="90"/>
      <c r="I1153" s="90"/>
    </row>
    <row r="1154" spans="1:9" x14ac:dyDescent="0.25">
      <c r="A1154" s="90"/>
      <c r="B1154" s="90"/>
      <c r="C1154" s="90"/>
      <c r="D1154" s="90"/>
      <c r="E1154" s="90"/>
      <c r="F1154" s="90"/>
      <c r="G1154" s="90"/>
      <c r="H1154" s="90"/>
      <c r="I1154" s="90"/>
    </row>
    <row r="1155" spans="1:9" x14ac:dyDescent="0.25">
      <c r="A1155" s="90"/>
      <c r="B1155" s="90"/>
      <c r="C1155" s="90"/>
      <c r="D1155" s="90"/>
      <c r="E1155" s="90"/>
      <c r="F1155" s="90"/>
      <c r="G1155" s="90"/>
      <c r="H1155" s="90"/>
      <c r="I1155" s="90"/>
    </row>
    <row r="1156" spans="1:9" x14ac:dyDescent="0.25">
      <c r="A1156" s="90"/>
      <c r="B1156" s="90"/>
      <c r="C1156" s="90"/>
      <c r="D1156" s="90"/>
      <c r="E1156" s="90"/>
      <c r="F1156" s="90"/>
      <c r="G1156" s="90"/>
      <c r="H1156" s="90"/>
      <c r="I1156" s="90"/>
    </row>
    <row r="1157" spans="1:9" x14ac:dyDescent="0.25">
      <c r="A1157" s="90"/>
      <c r="B1157" s="90"/>
      <c r="C1157" s="90"/>
      <c r="D1157" s="90"/>
      <c r="E1157" s="90"/>
      <c r="F1157" s="90"/>
      <c r="G1157" s="90"/>
      <c r="H1157" s="90"/>
      <c r="I1157" s="90"/>
    </row>
    <row r="1158" spans="1:9" x14ac:dyDescent="0.25">
      <c r="A1158" s="90"/>
      <c r="B1158" s="90"/>
      <c r="C1158" s="90"/>
      <c r="D1158" s="90"/>
      <c r="E1158" s="90"/>
      <c r="F1158" s="90"/>
      <c r="G1158" s="90"/>
      <c r="H1158" s="90"/>
      <c r="I1158" s="90"/>
    </row>
    <row r="1159" spans="1:9" x14ac:dyDescent="0.25">
      <c r="A1159" s="90"/>
      <c r="B1159" s="90"/>
      <c r="C1159" s="90"/>
      <c r="D1159" s="90"/>
      <c r="E1159" s="90"/>
      <c r="F1159" s="90"/>
      <c r="G1159" s="90"/>
      <c r="H1159" s="90"/>
      <c r="I1159" s="90"/>
    </row>
    <row r="1160" spans="1:9" x14ac:dyDescent="0.25">
      <c r="A1160" s="90"/>
      <c r="B1160" s="90"/>
      <c r="C1160" s="90"/>
      <c r="D1160" s="90"/>
      <c r="E1160" s="90"/>
      <c r="F1160" s="90"/>
      <c r="G1160" s="90"/>
      <c r="H1160" s="90"/>
      <c r="I1160" s="90"/>
    </row>
    <row r="1161" spans="1:9" x14ac:dyDescent="0.25">
      <c r="A1161" s="90"/>
      <c r="B1161" s="90"/>
      <c r="C1161" s="90"/>
      <c r="D1161" s="90"/>
      <c r="E1161" s="90"/>
      <c r="F1161" s="90"/>
      <c r="G1161" s="90"/>
      <c r="H1161" s="90"/>
      <c r="I1161" s="90"/>
    </row>
    <row r="1162" spans="1:9" x14ac:dyDescent="0.25">
      <c r="A1162" s="90"/>
      <c r="B1162" s="90"/>
      <c r="C1162" s="90"/>
      <c r="D1162" s="90"/>
      <c r="E1162" s="90"/>
      <c r="F1162" s="90"/>
      <c r="G1162" s="90"/>
      <c r="H1162" s="90"/>
      <c r="I1162" s="90"/>
    </row>
    <row r="1163" spans="1:9" x14ac:dyDescent="0.25">
      <c r="A1163" s="90"/>
      <c r="B1163" s="90"/>
      <c r="C1163" s="90"/>
      <c r="D1163" s="90"/>
      <c r="E1163" s="90"/>
      <c r="F1163" s="90"/>
      <c r="G1163" s="90"/>
      <c r="H1163" s="90"/>
      <c r="I1163" s="90"/>
    </row>
    <row r="1164" spans="1:9" x14ac:dyDescent="0.25">
      <c r="A1164" s="90"/>
      <c r="B1164" s="90"/>
      <c r="C1164" s="90"/>
      <c r="D1164" s="90"/>
      <c r="E1164" s="90"/>
      <c r="F1164" s="90"/>
      <c r="G1164" s="90"/>
      <c r="H1164" s="90"/>
      <c r="I1164" s="90"/>
    </row>
    <row r="1165" spans="1:9" x14ac:dyDescent="0.25">
      <c r="A1165" s="90"/>
      <c r="B1165" s="90"/>
      <c r="C1165" s="90"/>
      <c r="D1165" s="90"/>
      <c r="E1165" s="90"/>
      <c r="F1165" s="90"/>
      <c r="G1165" s="90"/>
      <c r="H1165" s="90"/>
      <c r="I1165" s="90"/>
    </row>
    <row r="1166" spans="1:9" x14ac:dyDescent="0.25">
      <c r="A1166" s="90"/>
      <c r="B1166" s="90"/>
      <c r="C1166" s="90"/>
      <c r="D1166" s="90"/>
      <c r="E1166" s="90"/>
      <c r="F1166" s="90"/>
      <c r="G1166" s="90"/>
      <c r="H1166" s="90"/>
      <c r="I1166" s="90"/>
    </row>
    <row r="1167" spans="1:9" x14ac:dyDescent="0.25">
      <c r="A1167" s="90"/>
      <c r="B1167" s="90"/>
      <c r="C1167" s="90"/>
      <c r="D1167" s="90"/>
      <c r="E1167" s="90"/>
      <c r="F1167" s="90"/>
      <c r="G1167" s="90"/>
      <c r="H1167" s="90"/>
      <c r="I1167" s="90"/>
    </row>
    <row r="1168" spans="1:9" x14ac:dyDescent="0.25">
      <c r="A1168" s="90"/>
      <c r="B1168" s="90"/>
      <c r="C1168" s="90"/>
      <c r="D1168" s="90"/>
      <c r="E1168" s="90"/>
      <c r="F1168" s="90"/>
      <c r="G1168" s="90"/>
      <c r="H1168" s="90"/>
      <c r="I1168" s="90"/>
    </row>
    <row r="1169" spans="1:9" x14ac:dyDescent="0.25">
      <c r="A1169" s="90"/>
      <c r="B1169" s="90"/>
      <c r="C1169" s="90"/>
      <c r="D1169" s="90"/>
      <c r="E1169" s="90"/>
      <c r="F1169" s="90"/>
      <c r="G1169" s="90"/>
      <c r="H1169" s="90"/>
      <c r="I1169" s="90"/>
    </row>
    <row r="1170" spans="1:9" x14ac:dyDescent="0.25">
      <c r="A1170" s="90"/>
      <c r="B1170" s="90"/>
      <c r="C1170" s="90"/>
      <c r="D1170" s="90"/>
      <c r="E1170" s="90"/>
      <c r="F1170" s="90"/>
      <c r="G1170" s="90"/>
      <c r="H1170" s="90"/>
      <c r="I1170" s="90"/>
    </row>
    <row r="1171" spans="1:9" x14ac:dyDescent="0.25">
      <c r="A1171" s="90"/>
      <c r="B1171" s="90"/>
      <c r="C1171" s="90"/>
      <c r="D1171" s="90"/>
      <c r="E1171" s="90"/>
      <c r="F1171" s="90"/>
      <c r="G1171" s="90"/>
      <c r="H1171" s="90"/>
      <c r="I1171" s="90"/>
    </row>
    <row r="1172" spans="1:9" x14ac:dyDescent="0.25">
      <c r="A1172" s="90"/>
      <c r="B1172" s="90"/>
      <c r="C1172" s="90"/>
      <c r="D1172" s="90"/>
      <c r="E1172" s="90"/>
      <c r="F1172" s="90"/>
      <c r="G1172" s="90"/>
      <c r="H1172" s="90"/>
      <c r="I1172" s="90"/>
    </row>
    <row r="1173" spans="1:9" x14ac:dyDescent="0.25">
      <c r="A1173" s="90"/>
      <c r="B1173" s="90"/>
      <c r="C1173" s="90"/>
      <c r="D1173" s="90"/>
      <c r="E1173" s="90"/>
      <c r="F1173" s="90"/>
      <c r="G1173" s="90"/>
      <c r="H1173" s="90"/>
      <c r="I1173" s="90"/>
    </row>
    <row r="1174" spans="1:9" x14ac:dyDescent="0.25">
      <c r="A1174" s="90"/>
      <c r="B1174" s="90"/>
      <c r="C1174" s="90"/>
      <c r="D1174" s="90"/>
      <c r="E1174" s="90"/>
      <c r="F1174" s="90"/>
      <c r="G1174" s="90"/>
      <c r="H1174" s="90"/>
      <c r="I1174" s="90"/>
    </row>
    <row r="1175" spans="1:9" x14ac:dyDescent="0.25">
      <c r="A1175" s="90"/>
      <c r="B1175" s="90"/>
      <c r="C1175" s="90"/>
      <c r="D1175" s="90"/>
      <c r="E1175" s="90"/>
      <c r="F1175" s="90"/>
      <c r="G1175" s="90"/>
      <c r="H1175" s="90"/>
      <c r="I1175" s="90"/>
    </row>
    <row r="1176" spans="1:9" x14ac:dyDescent="0.25">
      <c r="A1176" s="90"/>
      <c r="B1176" s="90"/>
      <c r="C1176" s="90"/>
      <c r="D1176" s="90"/>
      <c r="E1176" s="90"/>
      <c r="F1176" s="90"/>
      <c r="G1176" s="90"/>
      <c r="H1176" s="90"/>
      <c r="I1176" s="90"/>
    </row>
    <row r="1177" spans="1:9" x14ac:dyDescent="0.25">
      <c r="A1177" s="90"/>
      <c r="B1177" s="90"/>
      <c r="C1177" s="90"/>
      <c r="D1177" s="90"/>
      <c r="E1177" s="90"/>
      <c r="F1177" s="90"/>
      <c r="G1177" s="90"/>
      <c r="H1177" s="90"/>
      <c r="I1177" s="90"/>
    </row>
    <row r="1178" spans="1:9" x14ac:dyDescent="0.25">
      <c r="A1178" s="90"/>
      <c r="B1178" s="90"/>
      <c r="C1178" s="90"/>
      <c r="D1178" s="90"/>
      <c r="E1178" s="90"/>
      <c r="F1178" s="90"/>
      <c r="G1178" s="90"/>
      <c r="H1178" s="90"/>
      <c r="I1178" s="90"/>
    </row>
    <row r="1179" spans="1:9" x14ac:dyDescent="0.25">
      <c r="A1179" s="90"/>
      <c r="B1179" s="90"/>
      <c r="C1179" s="90"/>
      <c r="D1179" s="90"/>
      <c r="E1179" s="90"/>
      <c r="F1179" s="90"/>
      <c r="G1179" s="90"/>
      <c r="H1179" s="90"/>
      <c r="I1179" s="90"/>
    </row>
    <row r="1180" spans="1:9" x14ac:dyDescent="0.25">
      <c r="A1180" s="90"/>
      <c r="B1180" s="90"/>
      <c r="C1180" s="90"/>
      <c r="D1180" s="90"/>
      <c r="E1180" s="90"/>
      <c r="F1180" s="90"/>
      <c r="G1180" s="90"/>
      <c r="H1180" s="90"/>
      <c r="I1180" s="90"/>
    </row>
    <row r="1181" spans="1:9" x14ac:dyDescent="0.25">
      <c r="A1181" s="90"/>
      <c r="B1181" s="90"/>
      <c r="C1181" s="90"/>
      <c r="D1181" s="90"/>
      <c r="E1181" s="90"/>
      <c r="F1181" s="90"/>
      <c r="G1181" s="90"/>
      <c r="H1181" s="90"/>
      <c r="I1181" s="90"/>
    </row>
    <row r="1182" spans="1:9" x14ac:dyDescent="0.25">
      <c r="A1182" s="90"/>
      <c r="B1182" s="90"/>
      <c r="C1182" s="90"/>
      <c r="D1182" s="90"/>
      <c r="E1182" s="90"/>
      <c r="F1182" s="90"/>
      <c r="G1182" s="90"/>
      <c r="H1182" s="90"/>
      <c r="I1182" s="90"/>
    </row>
    <row r="1183" spans="1:9" x14ac:dyDescent="0.25">
      <c r="A1183" s="90"/>
      <c r="B1183" s="90"/>
      <c r="C1183" s="90"/>
      <c r="D1183" s="90"/>
      <c r="E1183" s="90"/>
      <c r="F1183" s="90"/>
      <c r="G1183" s="90"/>
      <c r="H1183" s="90"/>
      <c r="I1183" s="90"/>
    </row>
    <row r="1184" spans="1:9" x14ac:dyDescent="0.25">
      <c r="A1184" s="90"/>
      <c r="B1184" s="90"/>
      <c r="C1184" s="90"/>
      <c r="D1184" s="90"/>
      <c r="E1184" s="90"/>
      <c r="F1184" s="90"/>
      <c r="G1184" s="90"/>
      <c r="H1184" s="90"/>
      <c r="I1184" s="90"/>
    </row>
    <row r="1185" spans="1:9" x14ac:dyDescent="0.25">
      <c r="A1185" s="90"/>
      <c r="B1185" s="90"/>
      <c r="C1185" s="90"/>
      <c r="D1185" s="90"/>
      <c r="E1185" s="90"/>
      <c r="F1185" s="90"/>
      <c r="G1185" s="90"/>
      <c r="H1185" s="90"/>
      <c r="I1185" s="90"/>
    </row>
    <row r="1186" spans="1:9" x14ac:dyDescent="0.25">
      <c r="A1186" s="90"/>
      <c r="B1186" s="90"/>
      <c r="C1186" s="90"/>
      <c r="D1186" s="90"/>
      <c r="E1186" s="90"/>
      <c r="F1186" s="90"/>
      <c r="G1186" s="90"/>
      <c r="H1186" s="90"/>
      <c r="I1186" s="90"/>
    </row>
    <row r="1187" spans="1:9" x14ac:dyDescent="0.25">
      <c r="A1187" s="90"/>
      <c r="B1187" s="90"/>
      <c r="C1187" s="90"/>
      <c r="D1187" s="90"/>
      <c r="E1187" s="90"/>
      <c r="F1187" s="90"/>
      <c r="G1187" s="90"/>
      <c r="H1187" s="90"/>
      <c r="I1187" s="90"/>
    </row>
    <row r="1188" spans="1:9" x14ac:dyDescent="0.25">
      <c r="A1188" s="90"/>
      <c r="B1188" s="90"/>
      <c r="C1188" s="90"/>
      <c r="D1188" s="90"/>
      <c r="E1188" s="90"/>
      <c r="F1188" s="90"/>
      <c r="G1188" s="90"/>
      <c r="H1188" s="90"/>
      <c r="I1188" s="90"/>
    </row>
    <row r="1189" spans="1:9" x14ac:dyDescent="0.25">
      <c r="A1189" s="90"/>
      <c r="B1189" s="90"/>
      <c r="C1189" s="90"/>
      <c r="D1189" s="90"/>
      <c r="E1189" s="90"/>
      <c r="F1189" s="90"/>
      <c r="G1189" s="90"/>
      <c r="H1189" s="90"/>
      <c r="I1189" s="90"/>
    </row>
    <row r="1190" spans="1:9" x14ac:dyDescent="0.25">
      <c r="A1190" s="90"/>
      <c r="B1190" s="90"/>
      <c r="C1190" s="90"/>
      <c r="D1190" s="90"/>
      <c r="E1190" s="90"/>
      <c r="F1190" s="90"/>
      <c r="G1190" s="90"/>
      <c r="H1190" s="90"/>
      <c r="I1190" s="90"/>
    </row>
    <row r="1191" spans="1:9" x14ac:dyDescent="0.25">
      <c r="A1191" s="90"/>
      <c r="B1191" s="90"/>
      <c r="C1191" s="90"/>
      <c r="D1191" s="90"/>
      <c r="E1191" s="90"/>
      <c r="F1191" s="90"/>
      <c r="G1191" s="90"/>
      <c r="H1191" s="90"/>
      <c r="I1191" s="90"/>
    </row>
    <row r="1192" spans="1:9" x14ac:dyDescent="0.25">
      <c r="A1192" s="90"/>
      <c r="B1192" s="90"/>
      <c r="C1192" s="90"/>
      <c r="D1192" s="90"/>
      <c r="E1192" s="90"/>
      <c r="F1192" s="90"/>
      <c r="G1192" s="90"/>
      <c r="H1192" s="90"/>
      <c r="I1192" s="90"/>
    </row>
    <row r="1193" spans="1:9" x14ac:dyDescent="0.25">
      <c r="A1193" s="90"/>
      <c r="B1193" s="90"/>
      <c r="C1193" s="90"/>
      <c r="D1193" s="90"/>
      <c r="E1193" s="90"/>
      <c r="F1193" s="90"/>
      <c r="G1193" s="90"/>
      <c r="H1193" s="90"/>
      <c r="I1193" s="90"/>
    </row>
    <row r="1194" spans="1:9" x14ac:dyDescent="0.25">
      <c r="A1194" s="90"/>
      <c r="B1194" s="90"/>
      <c r="C1194" s="90"/>
      <c r="D1194" s="90"/>
      <c r="E1194" s="90"/>
      <c r="F1194" s="90"/>
      <c r="G1194" s="90"/>
      <c r="H1194" s="90"/>
      <c r="I1194" s="90"/>
    </row>
    <row r="1195" spans="1:9" x14ac:dyDescent="0.25">
      <c r="A1195" s="90"/>
      <c r="B1195" s="90"/>
      <c r="C1195" s="90"/>
      <c r="D1195" s="90"/>
      <c r="E1195" s="90"/>
      <c r="F1195" s="90"/>
      <c r="G1195" s="90"/>
      <c r="H1195" s="90"/>
      <c r="I1195" s="90"/>
    </row>
    <row r="1196" spans="1:9" x14ac:dyDescent="0.25">
      <c r="A1196" s="90"/>
      <c r="B1196" s="90"/>
      <c r="C1196" s="90"/>
      <c r="D1196" s="90"/>
      <c r="E1196" s="90"/>
      <c r="F1196" s="90"/>
      <c r="G1196" s="90"/>
      <c r="H1196" s="90"/>
      <c r="I1196" s="90"/>
    </row>
    <row r="1197" spans="1:9" x14ac:dyDescent="0.25">
      <c r="A1197" s="90"/>
      <c r="B1197" s="90"/>
      <c r="C1197" s="90"/>
      <c r="D1197" s="90"/>
      <c r="E1197" s="90"/>
      <c r="F1197" s="90"/>
      <c r="G1197" s="90"/>
      <c r="H1197" s="90"/>
      <c r="I1197" s="90"/>
    </row>
    <row r="1198" spans="1:9" x14ac:dyDescent="0.25">
      <c r="A1198" s="90"/>
      <c r="B1198" s="90"/>
      <c r="C1198" s="90"/>
      <c r="D1198" s="90"/>
      <c r="E1198" s="90"/>
      <c r="F1198" s="90"/>
      <c r="G1198" s="90"/>
      <c r="H1198" s="90"/>
      <c r="I1198" s="90"/>
    </row>
    <row r="1199" spans="1:9" x14ac:dyDescent="0.25">
      <c r="A1199" s="90"/>
      <c r="B1199" s="90"/>
      <c r="C1199" s="90"/>
      <c r="D1199" s="90"/>
      <c r="E1199" s="90"/>
      <c r="F1199" s="90"/>
      <c r="G1199" s="90"/>
      <c r="H1199" s="90"/>
      <c r="I1199" s="90"/>
    </row>
    <row r="1200" spans="1:9" x14ac:dyDescent="0.25">
      <c r="A1200" s="90"/>
      <c r="B1200" s="90"/>
      <c r="C1200" s="90"/>
      <c r="D1200" s="90"/>
      <c r="E1200" s="90"/>
      <c r="F1200" s="90"/>
      <c r="G1200" s="90"/>
      <c r="H1200" s="90"/>
      <c r="I1200" s="90"/>
    </row>
    <row r="1201" spans="1:9" x14ac:dyDescent="0.25">
      <c r="A1201" s="90"/>
      <c r="B1201" s="90"/>
      <c r="C1201" s="90"/>
      <c r="D1201" s="90"/>
      <c r="E1201" s="90"/>
      <c r="F1201" s="90"/>
      <c r="G1201" s="90"/>
      <c r="H1201" s="90"/>
      <c r="I1201" s="90"/>
    </row>
    <row r="1202" spans="1:9" x14ac:dyDescent="0.25">
      <c r="A1202" s="90"/>
      <c r="B1202" s="90"/>
      <c r="C1202" s="90"/>
      <c r="D1202" s="90"/>
      <c r="E1202" s="90"/>
      <c r="F1202" s="90"/>
      <c r="G1202" s="90"/>
      <c r="H1202" s="90"/>
      <c r="I1202" s="90"/>
    </row>
    <row r="1203" spans="1:9" x14ac:dyDescent="0.25">
      <c r="A1203" s="90"/>
      <c r="B1203" s="90"/>
      <c r="C1203" s="90"/>
      <c r="D1203" s="90"/>
      <c r="E1203" s="90"/>
      <c r="F1203" s="90"/>
      <c r="G1203" s="90"/>
      <c r="H1203" s="90"/>
      <c r="I1203" s="90"/>
    </row>
    <row r="1204" spans="1:9" x14ac:dyDescent="0.25">
      <c r="A1204" s="90"/>
      <c r="B1204" s="90"/>
      <c r="C1204" s="90"/>
      <c r="D1204" s="90"/>
      <c r="E1204" s="90"/>
      <c r="F1204" s="90"/>
      <c r="G1204" s="90"/>
      <c r="H1204" s="90"/>
      <c r="I1204" s="90"/>
    </row>
    <row r="1205" spans="1:9" x14ac:dyDescent="0.25">
      <c r="A1205" s="90"/>
      <c r="B1205" s="90"/>
      <c r="C1205" s="90"/>
      <c r="D1205" s="90"/>
      <c r="E1205" s="90"/>
      <c r="F1205" s="90"/>
      <c r="G1205" s="90"/>
      <c r="H1205" s="90"/>
      <c r="I1205" s="90"/>
    </row>
    <row r="1206" spans="1:9" x14ac:dyDescent="0.25">
      <c r="A1206" s="90"/>
      <c r="B1206" s="90"/>
      <c r="C1206" s="90"/>
      <c r="D1206" s="90"/>
      <c r="E1206" s="90"/>
      <c r="F1206" s="90"/>
      <c r="G1206" s="90"/>
      <c r="H1206" s="90"/>
      <c r="I1206" s="90"/>
    </row>
    <row r="1207" spans="1:9" x14ac:dyDescent="0.25">
      <c r="A1207" s="90"/>
      <c r="B1207" s="90"/>
      <c r="C1207" s="90"/>
      <c r="D1207" s="90"/>
      <c r="E1207" s="90"/>
      <c r="F1207" s="90"/>
      <c r="G1207" s="90"/>
      <c r="H1207" s="90"/>
      <c r="I1207" s="90"/>
    </row>
    <row r="1208" spans="1:9" x14ac:dyDescent="0.25">
      <c r="A1208" s="90"/>
      <c r="B1208" s="90"/>
      <c r="C1208" s="90"/>
      <c r="D1208" s="90"/>
      <c r="E1208" s="90"/>
      <c r="F1208" s="90"/>
      <c r="G1208" s="90"/>
      <c r="H1208" s="90"/>
      <c r="I1208" s="90"/>
    </row>
    <row r="1209" spans="1:9" x14ac:dyDescent="0.25">
      <c r="A1209" s="90"/>
      <c r="B1209" s="90"/>
      <c r="C1209" s="90"/>
      <c r="D1209" s="90"/>
      <c r="E1209" s="90"/>
      <c r="F1209" s="90"/>
      <c r="G1209" s="90"/>
      <c r="H1209" s="90"/>
      <c r="I1209" s="90"/>
    </row>
    <row r="1210" spans="1:9" x14ac:dyDescent="0.25">
      <c r="A1210" s="90"/>
      <c r="B1210" s="90"/>
      <c r="C1210" s="90"/>
      <c r="D1210" s="90"/>
      <c r="E1210" s="90"/>
      <c r="F1210" s="90"/>
      <c r="G1210" s="90"/>
      <c r="H1210" s="90"/>
      <c r="I1210" s="90"/>
    </row>
    <row r="1211" spans="1:9" x14ac:dyDescent="0.25">
      <c r="A1211" s="90"/>
      <c r="B1211" s="90"/>
      <c r="C1211" s="90"/>
      <c r="D1211" s="90"/>
      <c r="E1211" s="90"/>
      <c r="F1211" s="90"/>
      <c r="G1211" s="90"/>
      <c r="H1211" s="90"/>
      <c r="I1211" s="90"/>
    </row>
    <row r="1212" spans="1:9" x14ac:dyDescent="0.25">
      <c r="A1212" s="90"/>
      <c r="B1212" s="90"/>
      <c r="C1212" s="90"/>
      <c r="D1212" s="90"/>
      <c r="E1212" s="90"/>
      <c r="F1212" s="90"/>
      <c r="G1212" s="90"/>
      <c r="H1212" s="90"/>
      <c r="I1212" s="90"/>
    </row>
    <row r="1213" spans="1:9" x14ac:dyDescent="0.25">
      <c r="A1213" s="90"/>
      <c r="B1213" s="90"/>
      <c r="C1213" s="90"/>
      <c r="D1213" s="90"/>
      <c r="E1213" s="90"/>
      <c r="F1213" s="90"/>
      <c r="G1213" s="90"/>
      <c r="H1213" s="90"/>
      <c r="I1213" s="90"/>
    </row>
    <row r="1214" spans="1:9" x14ac:dyDescent="0.25">
      <c r="A1214" s="90"/>
      <c r="B1214" s="90"/>
      <c r="C1214" s="90"/>
      <c r="D1214" s="90"/>
      <c r="E1214" s="90"/>
      <c r="F1214" s="90"/>
      <c r="G1214" s="90"/>
      <c r="H1214" s="90"/>
      <c r="I1214" s="90"/>
    </row>
    <row r="1215" spans="1:9" x14ac:dyDescent="0.25">
      <c r="A1215" s="90"/>
      <c r="B1215" s="90"/>
      <c r="C1215" s="90"/>
      <c r="D1215" s="90"/>
      <c r="E1215" s="90"/>
      <c r="F1215" s="90"/>
      <c r="G1215" s="90"/>
      <c r="H1215" s="90"/>
      <c r="I1215" s="90"/>
    </row>
    <row r="1216" spans="1:9" x14ac:dyDescent="0.25">
      <c r="A1216" s="90"/>
      <c r="B1216" s="90"/>
      <c r="C1216" s="90"/>
      <c r="D1216" s="90"/>
      <c r="E1216" s="90"/>
      <c r="F1216" s="90"/>
      <c r="G1216" s="90"/>
      <c r="H1216" s="90"/>
      <c r="I1216" s="90"/>
    </row>
    <row r="1217" spans="1:9" x14ac:dyDescent="0.25">
      <c r="A1217" s="90"/>
      <c r="B1217" s="90"/>
      <c r="C1217" s="90"/>
      <c r="D1217" s="90"/>
      <c r="E1217" s="90"/>
      <c r="F1217" s="90"/>
      <c r="G1217" s="90"/>
      <c r="H1217" s="90"/>
      <c r="I1217" s="90"/>
    </row>
    <row r="1218" spans="1:9" x14ac:dyDescent="0.25">
      <c r="A1218" s="90"/>
      <c r="B1218" s="90"/>
      <c r="C1218" s="90"/>
      <c r="D1218" s="90"/>
      <c r="E1218" s="90"/>
      <c r="F1218" s="90"/>
      <c r="G1218" s="90"/>
      <c r="H1218" s="90"/>
      <c r="I1218" s="90"/>
    </row>
    <row r="1219" spans="1:9" x14ac:dyDescent="0.25">
      <c r="A1219" s="90"/>
      <c r="B1219" s="90"/>
      <c r="C1219" s="90"/>
      <c r="D1219" s="90"/>
      <c r="E1219" s="90"/>
      <c r="F1219" s="90"/>
      <c r="G1219" s="90"/>
      <c r="H1219" s="90"/>
      <c r="I1219" s="90"/>
    </row>
    <row r="1220" spans="1:9" x14ac:dyDescent="0.25">
      <c r="A1220" s="90"/>
      <c r="B1220" s="90"/>
      <c r="C1220" s="90"/>
      <c r="D1220" s="90"/>
      <c r="E1220" s="90"/>
      <c r="F1220" s="90"/>
      <c r="G1220" s="90"/>
      <c r="H1220" s="90"/>
      <c r="I1220" s="90"/>
    </row>
    <row r="1221" spans="1:9" x14ac:dyDescent="0.25">
      <c r="A1221" s="90"/>
      <c r="B1221" s="90"/>
      <c r="C1221" s="90"/>
      <c r="D1221" s="90"/>
      <c r="E1221" s="90"/>
      <c r="F1221" s="90"/>
      <c r="G1221" s="90"/>
      <c r="H1221" s="90"/>
      <c r="I1221" s="90"/>
    </row>
    <row r="1222" spans="1:9" x14ac:dyDescent="0.25">
      <c r="A1222" s="90"/>
      <c r="B1222" s="90"/>
      <c r="C1222" s="90"/>
      <c r="D1222" s="90"/>
      <c r="E1222" s="90"/>
      <c r="F1222" s="90"/>
      <c r="G1222" s="90"/>
      <c r="H1222" s="90"/>
      <c r="I1222" s="90"/>
    </row>
    <row r="1223" spans="1:9" x14ac:dyDescent="0.25">
      <c r="A1223" s="90"/>
      <c r="B1223" s="90"/>
      <c r="C1223" s="90"/>
      <c r="D1223" s="90"/>
      <c r="E1223" s="90"/>
      <c r="F1223" s="90"/>
      <c r="G1223" s="90"/>
      <c r="H1223" s="90"/>
      <c r="I1223" s="90"/>
    </row>
    <row r="1224" spans="1:9" x14ac:dyDescent="0.25">
      <c r="A1224" s="90"/>
      <c r="B1224" s="90"/>
      <c r="C1224" s="90"/>
      <c r="D1224" s="90"/>
      <c r="E1224" s="90"/>
      <c r="F1224" s="90"/>
      <c r="G1224" s="90"/>
      <c r="H1224" s="90"/>
      <c r="I1224" s="90"/>
    </row>
    <row r="1225" spans="1:9" x14ac:dyDescent="0.25">
      <c r="A1225" s="90"/>
      <c r="B1225" s="90"/>
      <c r="C1225" s="90"/>
      <c r="D1225" s="90"/>
      <c r="E1225" s="90"/>
      <c r="F1225" s="90"/>
      <c r="G1225" s="90"/>
      <c r="H1225" s="90"/>
      <c r="I1225" s="90"/>
    </row>
    <row r="1226" spans="1:9" x14ac:dyDescent="0.25">
      <c r="A1226" s="90"/>
      <c r="B1226" s="90"/>
      <c r="C1226" s="90"/>
      <c r="D1226" s="90"/>
      <c r="E1226" s="90"/>
      <c r="F1226" s="90"/>
      <c r="G1226" s="90"/>
      <c r="H1226" s="90"/>
      <c r="I1226" s="90"/>
    </row>
    <row r="1227" spans="1:9" x14ac:dyDescent="0.25">
      <c r="A1227" s="90"/>
      <c r="B1227" s="90"/>
      <c r="C1227" s="90"/>
      <c r="D1227" s="90"/>
      <c r="E1227" s="90"/>
      <c r="F1227" s="90"/>
      <c r="G1227" s="90"/>
      <c r="H1227" s="90"/>
      <c r="I1227" s="90"/>
    </row>
    <row r="1228" spans="1:9" x14ac:dyDescent="0.25">
      <c r="A1228" s="90"/>
      <c r="B1228" s="90"/>
      <c r="C1228" s="90"/>
      <c r="D1228" s="90"/>
      <c r="E1228" s="90"/>
      <c r="F1228" s="90"/>
      <c r="G1228" s="90"/>
      <c r="H1228" s="90"/>
      <c r="I1228" s="90"/>
    </row>
    <row r="1229" spans="1:9" x14ac:dyDescent="0.25">
      <c r="A1229" s="90"/>
      <c r="B1229" s="90"/>
      <c r="C1229" s="90"/>
      <c r="D1229" s="90"/>
      <c r="E1229" s="90"/>
      <c r="F1229" s="90"/>
      <c r="G1229" s="90"/>
      <c r="H1229" s="90"/>
      <c r="I1229" s="90"/>
    </row>
    <row r="1230" spans="1:9" x14ac:dyDescent="0.25">
      <c r="A1230" s="90"/>
      <c r="B1230" s="90"/>
      <c r="C1230" s="90"/>
      <c r="D1230" s="90"/>
      <c r="E1230" s="90"/>
      <c r="F1230" s="90"/>
      <c r="G1230" s="90"/>
      <c r="H1230" s="90"/>
      <c r="I1230" s="90"/>
    </row>
    <row r="1231" spans="1:9" x14ac:dyDescent="0.25">
      <c r="A1231" s="90"/>
      <c r="B1231" s="90"/>
      <c r="C1231" s="90"/>
      <c r="D1231" s="90"/>
      <c r="E1231" s="90"/>
      <c r="F1231" s="90"/>
      <c r="G1231" s="90"/>
      <c r="H1231" s="90"/>
      <c r="I1231" s="90"/>
    </row>
    <row r="1232" spans="1:9" x14ac:dyDescent="0.25">
      <c r="A1232" s="90"/>
      <c r="B1232" s="90"/>
      <c r="C1232" s="90"/>
      <c r="D1232" s="90"/>
      <c r="E1232" s="90"/>
      <c r="F1232" s="90"/>
      <c r="G1232" s="90"/>
      <c r="H1232" s="90"/>
      <c r="I1232" s="90"/>
    </row>
    <row r="1233" spans="1:9" x14ac:dyDescent="0.25">
      <c r="A1233" s="90"/>
      <c r="B1233" s="90"/>
      <c r="C1233" s="90"/>
      <c r="D1233" s="90"/>
      <c r="E1233" s="90"/>
      <c r="F1233" s="90"/>
      <c r="G1233" s="90"/>
      <c r="H1233" s="90"/>
      <c r="I1233" s="90"/>
    </row>
    <row r="1234" spans="1:9" x14ac:dyDescent="0.25">
      <c r="A1234" s="90"/>
      <c r="B1234" s="90"/>
      <c r="C1234" s="90"/>
      <c r="D1234" s="90"/>
      <c r="E1234" s="90"/>
      <c r="F1234" s="90"/>
      <c r="G1234" s="90"/>
      <c r="H1234" s="90"/>
      <c r="I1234" s="90"/>
    </row>
    <row r="1235" spans="1:9" x14ac:dyDescent="0.25">
      <c r="A1235" s="90"/>
      <c r="B1235" s="90"/>
      <c r="C1235" s="90"/>
      <c r="D1235" s="90"/>
      <c r="E1235" s="90"/>
      <c r="F1235" s="90"/>
      <c r="G1235" s="90"/>
      <c r="H1235" s="90"/>
      <c r="I1235" s="90"/>
    </row>
    <row r="1236" spans="1:9" x14ac:dyDescent="0.25">
      <c r="A1236" s="90"/>
      <c r="B1236" s="90"/>
      <c r="C1236" s="90"/>
      <c r="D1236" s="90"/>
      <c r="E1236" s="90"/>
      <c r="F1236" s="90"/>
      <c r="G1236" s="90"/>
      <c r="H1236" s="90"/>
      <c r="I1236" s="90"/>
    </row>
    <row r="1237" spans="1:9" x14ac:dyDescent="0.25">
      <c r="A1237" s="90"/>
      <c r="B1237" s="90"/>
      <c r="C1237" s="90"/>
      <c r="D1237" s="90"/>
      <c r="E1237" s="90"/>
      <c r="F1237" s="90"/>
      <c r="G1237" s="90"/>
      <c r="H1237" s="90"/>
      <c r="I1237" s="90"/>
    </row>
    <row r="1238" spans="1:9" x14ac:dyDescent="0.25">
      <c r="A1238" s="90"/>
      <c r="B1238" s="90"/>
      <c r="C1238" s="90"/>
      <c r="D1238" s="90"/>
      <c r="E1238" s="90"/>
      <c r="F1238" s="90"/>
      <c r="G1238" s="90"/>
      <c r="H1238" s="90"/>
      <c r="I1238" s="90"/>
    </row>
    <row r="1239" spans="1:9" x14ac:dyDescent="0.25">
      <c r="A1239" s="90"/>
      <c r="B1239" s="90"/>
      <c r="C1239" s="90"/>
      <c r="D1239" s="90"/>
      <c r="E1239" s="90"/>
      <c r="F1239" s="90"/>
      <c r="G1239" s="90"/>
      <c r="H1239" s="90"/>
      <c r="I1239" s="90"/>
    </row>
    <row r="1240" spans="1:9" x14ac:dyDescent="0.25">
      <c r="A1240" s="90"/>
      <c r="B1240" s="90"/>
      <c r="C1240" s="90"/>
      <c r="D1240" s="90"/>
      <c r="E1240" s="90"/>
      <c r="F1240" s="90"/>
      <c r="G1240" s="90"/>
      <c r="H1240" s="90"/>
      <c r="I1240" s="90"/>
    </row>
    <row r="1241" spans="1:9" x14ac:dyDescent="0.25">
      <c r="A1241" s="90"/>
      <c r="B1241" s="90"/>
      <c r="C1241" s="90"/>
      <c r="D1241" s="90"/>
      <c r="E1241" s="90"/>
      <c r="F1241" s="90"/>
      <c r="G1241" s="90"/>
      <c r="H1241" s="90"/>
      <c r="I1241" s="90"/>
    </row>
    <row r="1242" spans="1:9" x14ac:dyDescent="0.25">
      <c r="A1242" s="90"/>
      <c r="B1242" s="90"/>
      <c r="C1242" s="90"/>
      <c r="D1242" s="90"/>
      <c r="E1242" s="90"/>
      <c r="F1242" s="90"/>
      <c r="G1242" s="90"/>
      <c r="H1242" s="90"/>
      <c r="I1242" s="90"/>
    </row>
    <row r="1243" spans="1:9" x14ac:dyDescent="0.25">
      <c r="A1243" s="90"/>
      <c r="B1243" s="90"/>
      <c r="C1243" s="90"/>
      <c r="D1243" s="90"/>
      <c r="E1243" s="90"/>
      <c r="F1243" s="90"/>
      <c r="G1243" s="90"/>
      <c r="H1243" s="90"/>
      <c r="I1243" s="90"/>
    </row>
    <row r="1244" spans="1:9" x14ac:dyDescent="0.25">
      <c r="A1244" s="90"/>
      <c r="B1244" s="90"/>
      <c r="C1244" s="90"/>
      <c r="D1244" s="90"/>
      <c r="E1244" s="90"/>
      <c r="F1244" s="90"/>
      <c r="G1244" s="90"/>
      <c r="H1244" s="90"/>
      <c r="I1244" s="90"/>
    </row>
    <row r="1245" spans="1:9" x14ac:dyDescent="0.25">
      <c r="A1245" s="90"/>
      <c r="B1245" s="90"/>
      <c r="C1245" s="90"/>
      <c r="D1245" s="90"/>
      <c r="E1245" s="90"/>
      <c r="F1245" s="90"/>
      <c r="G1245" s="90"/>
      <c r="H1245" s="90"/>
      <c r="I1245" s="90"/>
    </row>
    <row r="1246" spans="1:9" x14ac:dyDescent="0.25">
      <c r="A1246" s="90"/>
      <c r="B1246" s="90"/>
      <c r="C1246" s="90"/>
      <c r="D1246" s="90"/>
      <c r="E1246" s="90"/>
      <c r="F1246" s="90"/>
      <c r="G1246" s="90"/>
      <c r="H1246" s="90"/>
      <c r="I1246" s="90"/>
    </row>
    <row r="1247" spans="1:9" x14ac:dyDescent="0.25">
      <c r="A1247" s="90"/>
      <c r="B1247" s="90"/>
      <c r="C1247" s="90"/>
      <c r="D1247" s="90"/>
      <c r="E1247" s="90"/>
      <c r="F1247" s="90"/>
      <c r="G1247" s="90"/>
      <c r="H1247" s="90"/>
      <c r="I1247" s="90"/>
    </row>
    <row r="1248" spans="1:9" x14ac:dyDescent="0.25">
      <c r="A1248" s="90"/>
      <c r="B1248" s="90"/>
      <c r="C1248" s="90"/>
      <c r="D1248" s="90"/>
      <c r="E1248" s="90"/>
      <c r="F1248" s="90"/>
      <c r="G1248" s="90"/>
      <c r="H1248" s="90"/>
      <c r="I1248" s="90"/>
    </row>
    <row r="1249" spans="1:9" x14ac:dyDescent="0.25">
      <c r="A1249" s="90"/>
      <c r="B1249" s="90"/>
      <c r="C1249" s="90"/>
      <c r="D1249" s="90"/>
      <c r="E1249" s="90"/>
      <c r="F1249" s="90"/>
      <c r="G1249" s="90"/>
      <c r="H1249" s="90"/>
      <c r="I1249" s="90"/>
    </row>
    <row r="1250" spans="1:9" x14ac:dyDescent="0.25">
      <c r="A1250" s="90"/>
      <c r="B1250" s="90"/>
      <c r="C1250" s="90"/>
      <c r="D1250" s="90"/>
      <c r="E1250" s="90"/>
      <c r="F1250" s="90"/>
      <c r="G1250" s="90"/>
      <c r="H1250" s="90"/>
      <c r="I1250" s="90"/>
    </row>
    <row r="1251" spans="1:9" x14ac:dyDescent="0.25">
      <c r="A1251" s="90"/>
      <c r="B1251" s="90"/>
      <c r="C1251" s="90"/>
      <c r="D1251" s="90"/>
      <c r="E1251" s="90"/>
      <c r="F1251" s="90"/>
      <c r="G1251" s="90"/>
      <c r="H1251" s="90"/>
      <c r="I1251" s="90"/>
    </row>
    <row r="1252" spans="1:9" x14ac:dyDescent="0.25">
      <c r="A1252" s="90"/>
      <c r="B1252" s="90"/>
      <c r="C1252" s="90"/>
      <c r="D1252" s="90"/>
      <c r="E1252" s="90"/>
      <c r="F1252" s="90"/>
      <c r="G1252" s="90"/>
      <c r="H1252" s="90"/>
      <c r="I1252" s="90"/>
    </row>
    <row r="1253" spans="1:9" x14ac:dyDescent="0.25">
      <c r="A1253" s="90"/>
      <c r="B1253" s="90"/>
      <c r="C1253" s="90"/>
      <c r="D1253" s="90"/>
      <c r="E1253" s="90"/>
      <c r="F1253" s="90"/>
      <c r="G1253" s="90"/>
      <c r="H1253" s="90"/>
      <c r="I1253" s="90"/>
    </row>
    <row r="1254" spans="1:9" x14ac:dyDescent="0.25">
      <c r="A1254" s="90"/>
      <c r="B1254" s="90"/>
      <c r="C1254" s="90"/>
      <c r="D1254" s="90"/>
      <c r="E1254" s="90"/>
      <c r="F1254" s="90"/>
      <c r="G1254" s="90"/>
      <c r="H1254" s="90"/>
      <c r="I1254" s="90"/>
    </row>
    <row r="1255" spans="1:9" x14ac:dyDescent="0.25">
      <c r="A1255" s="90"/>
      <c r="B1255" s="90"/>
      <c r="C1255" s="90"/>
      <c r="D1255" s="90"/>
      <c r="E1255" s="90"/>
      <c r="F1255" s="90"/>
      <c r="G1255" s="90"/>
      <c r="H1255" s="90"/>
      <c r="I1255" s="90"/>
    </row>
    <row r="1256" spans="1:9" x14ac:dyDescent="0.25">
      <c r="A1256" s="90"/>
      <c r="B1256" s="90"/>
      <c r="C1256" s="90"/>
      <c r="D1256" s="90"/>
      <c r="E1256" s="90"/>
      <c r="F1256" s="90"/>
      <c r="G1256" s="90"/>
      <c r="H1256" s="90"/>
      <c r="I1256" s="90"/>
    </row>
    <row r="1257" spans="1:9" x14ac:dyDescent="0.25">
      <c r="A1257" s="90"/>
      <c r="B1257" s="90"/>
      <c r="C1257" s="90"/>
      <c r="D1257" s="90"/>
      <c r="E1257" s="90"/>
      <c r="F1257" s="90"/>
      <c r="G1257" s="90"/>
      <c r="H1257" s="90"/>
      <c r="I1257" s="90"/>
    </row>
    <row r="1258" spans="1:9" x14ac:dyDescent="0.25">
      <c r="A1258" s="90"/>
      <c r="B1258" s="90"/>
      <c r="C1258" s="90"/>
      <c r="D1258" s="90"/>
      <c r="E1258" s="90"/>
      <c r="F1258" s="90"/>
      <c r="G1258" s="90"/>
      <c r="H1258" s="90"/>
      <c r="I1258" s="90"/>
    </row>
    <row r="1259" spans="1:9" x14ac:dyDescent="0.25">
      <c r="A1259" s="90"/>
      <c r="B1259" s="90"/>
      <c r="C1259" s="90"/>
      <c r="D1259" s="90"/>
      <c r="E1259" s="90"/>
      <c r="F1259" s="90"/>
      <c r="G1259" s="90"/>
      <c r="H1259" s="90"/>
      <c r="I1259" s="90"/>
    </row>
    <row r="1260" spans="1:9" x14ac:dyDescent="0.25">
      <c r="A1260" s="90"/>
      <c r="B1260" s="90"/>
      <c r="C1260" s="90"/>
      <c r="D1260" s="90"/>
      <c r="E1260" s="90"/>
      <c r="F1260" s="90"/>
      <c r="G1260" s="90"/>
      <c r="H1260" s="90"/>
      <c r="I1260" s="90"/>
    </row>
    <row r="1261" spans="1:9" x14ac:dyDescent="0.25">
      <c r="A1261" s="90"/>
      <c r="B1261" s="90"/>
      <c r="C1261" s="90"/>
      <c r="D1261" s="90"/>
      <c r="E1261" s="90"/>
      <c r="F1261" s="90"/>
      <c r="G1261" s="90"/>
      <c r="H1261" s="90"/>
      <c r="I1261" s="90"/>
    </row>
    <row r="1262" spans="1:9" x14ac:dyDescent="0.25">
      <c r="A1262" s="90"/>
      <c r="B1262" s="90"/>
      <c r="C1262" s="90"/>
      <c r="D1262" s="90"/>
      <c r="E1262" s="90"/>
      <c r="F1262" s="90"/>
      <c r="G1262" s="90"/>
      <c r="H1262" s="90"/>
      <c r="I1262" s="90"/>
    </row>
    <row r="1263" spans="1:9" x14ac:dyDescent="0.25">
      <c r="A1263" s="90"/>
      <c r="B1263" s="90"/>
      <c r="C1263" s="90"/>
      <c r="D1263" s="90"/>
      <c r="E1263" s="90"/>
      <c r="F1263" s="90"/>
      <c r="G1263" s="90"/>
      <c r="H1263" s="90"/>
      <c r="I1263" s="90"/>
    </row>
    <row r="1264" spans="1:9" x14ac:dyDescent="0.25">
      <c r="A1264" s="90"/>
      <c r="B1264" s="90"/>
      <c r="C1264" s="90"/>
      <c r="D1264" s="90"/>
      <c r="E1264" s="90"/>
      <c r="F1264" s="90"/>
      <c r="G1264" s="90"/>
      <c r="H1264" s="90"/>
      <c r="I1264" s="90"/>
    </row>
    <row r="1265" spans="1:9" x14ac:dyDescent="0.25">
      <c r="A1265" s="90"/>
      <c r="B1265" s="90"/>
      <c r="C1265" s="90"/>
      <c r="D1265" s="90"/>
      <c r="E1265" s="90"/>
      <c r="F1265" s="90"/>
      <c r="G1265" s="90"/>
      <c r="H1265" s="90"/>
      <c r="I1265" s="90"/>
    </row>
    <row r="1266" spans="1:9" x14ac:dyDescent="0.25">
      <c r="A1266" s="90"/>
      <c r="B1266" s="90"/>
      <c r="C1266" s="90"/>
      <c r="D1266" s="90"/>
      <c r="E1266" s="90"/>
      <c r="F1266" s="90"/>
      <c r="G1266" s="90"/>
      <c r="H1266" s="90"/>
      <c r="I1266" s="90"/>
    </row>
    <row r="1267" spans="1:9" x14ac:dyDescent="0.25">
      <c r="A1267" s="90"/>
      <c r="B1267" s="90"/>
      <c r="C1267" s="90"/>
      <c r="D1267" s="90"/>
      <c r="E1267" s="90"/>
      <c r="F1267" s="90"/>
      <c r="G1267" s="90"/>
      <c r="H1267" s="90"/>
      <c r="I1267" s="90"/>
    </row>
    <row r="1268" spans="1:9" x14ac:dyDescent="0.25">
      <c r="A1268" s="90"/>
      <c r="B1268" s="90"/>
      <c r="C1268" s="90"/>
      <c r="D1268" s="90"/>
      <c r="E1268" s="90"/>
      <c r="F1268" s="90"/>
      <c r="G1268" s="90"/>
      <c r="H1268" s="90"/>
      <c r="I1268" s="90"/>
    </row>
    <row r="1269" spans="1:9" x14ac:dyDescent="0.25">
      <c r="A1269" s="90"/>
      <c r="B1269" s="90"/>
      <c r="C1269" s="90"/>
      <c r="D1269" s="90"/>
      <c r="E1269" s="90"/>
      <c r="F1269" s="90"/>
      <c r="G1269" s="90"/>
      <c r="H1269" s="90"/>
      <c r="I1269" s="90"/>
    </row>
    <row r="1270" spans="1:9" x14ac:dyDescent="0.25">
      <c r="A1270" s="90"/>
      <c r="B1270" s="90"/>
      <c r="C1270" s="90"/>
      <c r="D1270" s="90"/>
      <c r="E1270" s="90"/>
      <c r="F1270" s="90"/>
      <c r="G1270" s="90"/>
      <c r="H1270" s="90"/>
      <c r="I1270" s="90"/>
    </row>
    <row r="1271" spans="1:9" x14ac:dyDescent="0.25">
      <c r="A1271" s="90"/>
      <c r="B1271" s="90"/>
      <c r="C1271" s="90"/>
      <c r="D1271" s="90"/>
      <c r="E1271" s="90"/>
      <c r="F1271" s="90"/>
      <c r="G1271" s="90"/>
      <c r="H1271" s="90"/>
      <c r="I1271" s="90"/>
    </row>
    <row r="1272" spans="1:9" x14ac:dyDescent="0.25">
      <c r="A1272" s="90"/>
      <c r="B1272" s="90"/>
      <c r="C1272" s="90"/>
      <c r="D1272" s="90"/>
      <c r="E1272" s="90"/>
      <c r="F1272" s="90"/>
      <c r="G1272" s="90"/>
      <c r="H1272" s="90"/>
      <c r="I1272" s="90"/>
    </row>
    <row r="1273" spans="1:9" x14ac:dyDescent="0.25">
      <c r="A1273" s="90"/>
      <c r="B1273" s="90"/>
      <c r="C1273" s="90"/>
      <c r="D1273" s="90"/>
      <c r="E1273" s="90"/>
      <c r="F1273" s="90"/>
      <c r="G1273" s="90"/>
      <c r="H1273" s="90"/>
      <c r="I1273" s="90"/>
    </row>
    <row r="1274" spans="1:9" x14ac:dyDescent="0.25">
      <c r="A1274" s="90"/>
      <c r="B1274" s="90"/>
      <c r="C1274" s="90"/>
      <c r="D1274" s="90"/>
      <c r="E1274" s="90"/>
      <c r="F1274" s="90"/>
      <c r="G1274" s="90"/>
      <c r="H1274" s="90"/>
      <c r="I1274" s="90"/>
    </row>
    <row r="1275" spans="1:9" x14ac:dyDescent="0.25">
      <c r="A1275" s="90"/>
      <c r="B1275" s="90"/>
      <c r="C1275" s="90"/>
      <c r="D1275" s="90"/>
      <c r="E1275" s="90"/>
      <c r="F1275" s="90"/>
      <c r="G1275" s="90"/>
      <c r="H1275" s="90"/>
      <c r="I1275" s="90"/>
    </row>
    <row r="1276" spans="1:9" x14ac:dyDescent="0.25">
      <c r="A1276" s="90"/>
      <c r="B1276" s="90"/>
      <c r="C1276" s="90"/>
      <c r="D1276" s="90"/>
      <c r="E1276" s="90"/>
      <c r="F1276" s="90"/>
      <c r="G1276" s="90"/>
      <c r="H1276" s="90"/>
      <c r="I1276" s="90"/>
    </row>
    <row r="1277" spans="1:9" x14ac:dyDescent="0.25">
      <c r="A1277" s="90"/>
      <c r="B1277" s="90"/>
      <c r="C1277" s="90"/>
      <c r="D1277" s="90"/>
      <c r="E1277" s="90"/>
      <c r="F1277" s="90"/>
      <c r="G1277" s="90"/>
      <c r="H1277" s="90"/>
      <c r="I1277" s="90"/>
    </row>
    <row r="1278" spans="1:9" x14ac:dyDescent="0.25">
      <c r="A1278" s="90"/>
      <c r="B1278" s="90"/>
      <c r="C1278" s="90"/>
      <c r="D1278" s="90"/>
      <c r="E1278" s="90"/>
      <c r="F1278" s="90"/>
      <c r="G1278" s="90"/>
      <c r="H1278" s="90"/>
      <c r="I1278" s="90"/>
    </row>
    <row r="1279" spans="1:9" x14ac:dyDescent="0.25">
      <c r="A1279" s="90"/>
      <c r="B1279" s="90"/>
      <c r="C1279" s="90"/>
      <c r="D1279" s="90"/>
      <c r="E1279" s="90"/>
      <c r="F1279" s="90"/>
      <c r="G1279" s="90"/>
      <c r="H1279" s="90"/>
      <c r="I1279" s="90"/>
    </row>
    <row r="1280" spans="1:9" x14ac:dyDescent="0.25">
      <c r="A1280" s="90"/>
      <c r="B1280" s="90"/>
      <c r="C1280" s="90"/>
      <c r="D1280" s="90"/>
      <c r="E1280" s="90"/>
      <c r="F1280" s="90"/>
      <c r="G1280" s="90"/>
      <c r="H1280" s="90"/>
      <c r="I1280" s="90"/>
    </row>
    <row r="1281" spans="1:9" x14ac:dyDescent="0.25">
      <c r="A1281" s="90"/>
      <c r="B1281" s="90"/>
      <c r="C1281" s="90"/>
      <c r="D1281" s="90"/>
      <c r="E1281" s="90"/>
      <c r="F1281" s="90"/>
      <c r="G1281" s="90"/>
      <c r="H1281" s="90"/>
      <c r="I1281" s="90"/>
    </row>
    <row r="1282" spans="1:9" x14ac:dyDescent="0.25">
      <c r="A1282" s="90"/>
      <c r="B1282" s="90"/>
      <c r="C1282" s="90"/>
      <c r="D1282" s="90"/>
      <c r="E1282" s="90"/>
      <c r="F1282" s="90"/>
      <c r="G1282" s="90"/>
      <c r="H1282" s="90"/>
      <c r="I1282" s="90"/>
    </row>
    <row r="1283" spans="1:9" x14ac:dyDescent="0.25">
      <c r="A1283" s="90"/>
      <c r="B1283" s="90"/>
      <c r="C1283" s="90"/>
      <c r="D1283" s="90"/>
      <c r="E1283" s="90"/>
      <c r="F1283" s="90"/>
      <c r="G1283" s="90"/>
      <c r="H1283" s="90"/>
      <c r="I1283" s="90"/>
    </row>
    <row r="1284" spans="1:9" x14ac:dyDescent="0.25">
      <c r="A1284" s="90"/>
      <c r="B1284" s="90"/>
      <c r="C1284" s="90"/>
      <c r="D1284" s="90"/>
      <c r="E1284" s="90"/>
      <c r="F1284" s="90"/>
      <c r="G1284" s="90"/>
      <c r="H1284" s="90"/>
      <c r="I1284" s="90"/>
    </row>
    <row r="1285" spans="1:9" x14ac:dyDescent="0.25">
      <c r="A1285" s="90"/>
      <c r="B1285" s="90"/>
      <c r="C1285" s="90"/>
      <c r="D1285" s="90"/>
      <c r="E1285" s="90"/>
      <c r="F1285" s="90"/>
      <c r="G1285" s="90"/>
      <c r="H1285" s="90"/>
      <c r="I1285" s="90"/>
    </row>
    <row r="1286" spans="1:9" x14ac:dyDescent="0.25">
      <c r="A1286" s="90"/>
      <c r="B1286" s="90"/>
      <c r="C1286" s="90"/>
      <c r="D1286" s="90"/>
      <c r="E1286" s="90"/>
      <c r="F1286" s="90"/>
      <c r="G1286" s="90"/>
      <c r="H1286" s="90"/>
      <c r="I1286" s="90"/>
    </row>
    <row r="1287" spans="1:9" x14ac:dyDescent="0.25">
      <c r="A1287" s="90"/>
      <c r="B1287" s="90"/>
      <c r="C1287" s="90"/>
      <c r="D1287" s="90"/>
      <c r="E1287" s="90"/>
      <c r="F1287" s="90"/>
      <c r="G1287" s="90"/>
      <c r="H1287" s="90"/>
      <c r="I1287" s="90"/>
    </row>
    <row r="1288" spans="1:9" x14ac:dyDescent="0.25">
      <c r="A1288" s="90"/>
      <c r="B1288" s="90"/>
      <c r="C1288" s="90"/>
      <c r="D1288" s="90"/>
      <c r="E1288" s="90"/>
      <c r="F1288" s="90"/>
      <c r="G1288" s="90"/>
      <c r="H1288" s="90"/>
      <c r="I1288" s="90"/>
    </row>
    <row r="1289" spans="1:9" x14ac:dyDescent="0.25">
      <c r="A1289" s="90"/>
      <c r="B1289" s="90"/>
      <c r="C1289" s="90"/>
      <c r="D1289" s="90"/>
      <c r="E1289" s="90"/>
      <c r="F1289" s="90"/>
      <c r="G1289" s="90"/>
      <c r="H1289" s="90"/>
      <c r="I1289" s="90"/>
    </row>
    <row r="1290" spans="1:9" x14ac:dyDescent="0.25">
      <c r="A1290" s="90"/>
      <c r="B1290" s="90"/>
      <c r="C1290" s="90"/>
      <c r="D1290" s="90"/>
      <c r="E1290" s="90"/>
      <c r="F1290" s="90"/>
      <c r="G1290" s="90"/>
      <c r="H1290" s="90"/>
      <c r="I1290" s="90"/>
    </row>
    <row r="1291" spans="1:9" x14ac:dyDescent="0.25">
      <c r="A1291" s="90"/>
      <c r="B1291" s="90"/>
      <c r="C1291" s="90"/>
      <c r="D1291" s="90"/>
      <c r="E1291" s="90"/>
      <c r="F1291" s="90"/>
      <c r="G1291" s="90"/>
      <c r="H1291" s="90"/>
      <c r="I1291" s="90"/>
    </row>
    <row r="1292" spans="1:9" x14ac:dyDescent="0.25">
      <c r="A1292" s="90"/>
      <c r="B1292" s="90"/>
      <c r="C1292" s="90"/>
      <c r="D1292" s="90"/>
      <c r="E1292" s="90"/>
      <c r="F1292" s="90"/>
      <c r="G1292" s="90"/>
      <c r="H1292" s="90"/>
      <c r="I1292" s="90"/>
    </row>
    <row r="1293" spans="1:9" x14ac:dyDescent="0.25">
      <c r="A1293" s="90"/>
      <c r="B1293" s="90"/>
      <c r="C1293" s="90"/>
      <c r="D1293" s="90"/>
      <c r="E1293" s="90"/>
      <c r="F1293" s="90"/>
      <c r="G1293" s="90"/>
      <c r="H1293" s="90"/>
      <c r="I1293" s="90"/>
    </row>
    <row r="1294" spans="1:9" x14ac:dyDescent="0.25">
      <c r="A1294" s="90"/>
      <c r="B1294" s="90"/>
      <c r="C1294" s="90"/>
      <c r="D1294" s="90"/>
      <c r="E1294" s="90"/>
      <c r="F1294" s="90"/>
      <c r="G1294" s="90"/>
      <c r="H1294" s="90"/>
      <c r="I1294" s="90"/>
    </row>
    <row r="1295" spans="1:9" x14ac:dyDescent="0.25">
      <c r="A1295" s="90"/>
      <c r="B1295" s="90"/>
      <c r="C1295" s="90"/>
      <c r="D1295" s="90"/>
      <c r="E1295" s="90"/>
      <c r="F1295" s="90"/>
      <c r="G1295" s="90"/>
      <c r="H1295" s="90"/>
      <c r="I1295" s="90"/>
    </row>
    <row r="1296" spans="1:9" x14ac:dyDescent="0.25">
      <c r="A1296" s="90"/>
      <c r="B1296" s="90"/>
      <c r="C1296" s="90"/>
      <c r="D1296" s="90"/>
      <c r="E1296" s="90"/>
      <c r="F1296" s="90"/>
      <c r="G1296" s="90"/>
      <c r="H1296" s="90"/>
      <c r="I1296" s="90"/>
    </row>
    <row r="1297" spans="1:9" x14ac:dyDescent="0.25">
      <c r="A1297" s="90"/>
      <c r="B1297" s="90"/>
      <c r="C1297" s="90"/>
      <c r="D1297" s="90"/>
      <c r="E1297" s="90"/>
      <c r="F1297" s="90"/>
      <c r="G1297" s="90"/>
      <c r="H1297" s="90"/>
      <c r="I1297" s="90"/>
    </row>
    <row r="1298" spans="1:9" x14ac:dyDescent="0.25">
      <c r="A1298" s="90"/>
      <c r="B1298" s="90"/>
      <c r="C1298" s="90"/>
      <c r="D1298" s="90"/>
      <c r="E1298" s="90"/>
      <c r="F1298" s="90"/>
      <c r="G1298" s="90"/>
      <c r="H1298" s="90"/>
      <c r="I1298" s="90"/>
    </row>
    <row r="1299" spans="1:9" x14ac:dyDescent="0.25">
      <c r="A1299" s="90"/>
      <c r="B1299" s="90"/>
      <c r="C1299" s="90"/>
      <c r="D1299" s="90"/>
      <c r="E1299" s="90"/>
      <c r="F1299" s="90"/>
      <c r="G1299" s="90"/>
      <c r="H1299" s="90"/>
      <c r="I1299" s="90"/>
    </row>
    <row r="1300" spans="1:9" x14ac:dyDescent="0.25">
      <c r="A1300" s="90"/>
      <c r="B1300" s="90"/>
      <c r="C1300" s="90"/>
      <c r="D1300" s="90"/>
      <c r="E1300" s="90"/>
      <c r="F1300" s="90"/>
      <c r="G1300" s="90"/>
      <c r="H1300" s="90"/>
      <c r="I1300" s="90"/>
    </row>
    <row r="1301" spans="1:9" x14ac:dyDescent="0.25">
      <c r="A1301" s="90"/>
      <c r="B1301" s="90"/>
      <c r="C1301" s="90"/>
      <c r="D1301" s="90"/>
      <c r="E1301" s="90"/>
      <c r="F1301" s="90"/>
      <c r="G1301" s="90"/>
      <c r="H1301" s="90"/>
      <c r="I1301" s="90"/>
    </row>
    <row r="1302" spans="1:9" x14ac:dyDescent="0.25">
      <c r="A1302" s="90"/>
      <c r="B1302" s="90"/>
      <c r="C1302" s="90"/>
      <c r="D1302" s="90"/>
      <c r="E1302" s="90"/>
      <c r="F1302" s="90"/>
      <c r="G1302" s="90"/>
      <c r="H1302" s="90"/>
      <c r="I1302" s="90"/>
    </row>
    <row r="1303" spans="1:9" x14ac:dyDescent="0.25">
      <c r="A1303" s="90"/>
      <c r="B1303" s="90"/>
      <c r="C1303" s="90"/>
      <c r="D1303" s="90"/>
      <c r="E1303" s="90"/>
      <c r="F1303" s="90"/>
      <c r="G1303" s="90"/>
      <c r="H1303" s="90"/>
      <c r="I1303" s="90"/>
    </row>
    <row r="1304" spans="1:9" x14ac:dyDescent="0.25">
      <c r="A1304" s="90"/>
      <c r="B1304" s="90"/>
      <c r="C1304" s="90"/>
      <c r="D1304" s="90"/>
      <c r="E1304" s="90"/>
      <c r="F1304" s="90"/>
      <c r="G1304" s="90"/>
      <c r="H1304" s="90"/>
      <c r="I1304" s="90"/>
    </row>
    <row r="1305" spans="1:9" x14ac:dyDescent="0.25">
      <c r="A1305" s="90"/>
      <c r="B1305" s="90"/>
      <c r="C1305" s="90"/>
      <c r="D1305" s="90"/>
      <c r="E1305" s="90"/>
      <c r="F1305" s="90"/>
      <c r="G1305" s="90"/>
      <c r="H1305" s="90"/>
      <c r="I1305" s="90"/>
    </row>
    <row r="1306" spans="1:9" x14ac:dyDescent="0.25">
      <c r="A1306" s="90"/>
      <c r="B1306" s="90"/>
      <c r="C1306" s="90"/>
      <c r="D1306" s="90"/>
      <c r="E1306" s="90"/>
      <c r="F1306" s="90"/>
      <c r="G1306" s="90"/>
      <c r="H1306" s="90"/>
      <c r="I1306" s="90"/>
    </row>
    <row r="1307" spans="1:9" x14ac:dyDescent="0.25">
      <c r="A1307" s="90"/>
      <c r="B1307" s="90"/>
      <c r="C1307" s="90"/>
      <c r="D1307" s="90"/>
      <c r="E1307" s="90"/>
      <c r="F1307" s="90"/>
      <c r="G1307" s="90"/>
      <c r="H1307" s="90"/>
      <c r="I1307" s="90"/>
    </row>
    <row r="1308" spans="1:9" x14ac:dyDescent="0.25">
      <c r="A1308" s="90"/>
      <c r="B1308" s="90"/>
      <c r="C1308" s="90"/>
      <c r="D1308" s="90"/>
      <c r="E1308" s="90"/>
      <c r="F1308" s="90"/>
      <c r="G1308" s="90"/>
      <c r="H1308" s="90"/>
      <c r="I1308" s="90"/>
    </row>
    <row r="1309" spans="1:9" x14ac:dyDescent="0.25">
      <c r="A1309" s="90"/>
      <c r="B1309" s="90"/>
      <c r="C1309" s="90"/>
      <c r="D1309" s="90"/>
      <c r="E1309" s="90"/>
      <c r="F1309" s="90"/>
      <c r="G1309" s="90"/>
      <c r="H1309" s="90"/>
      <c r="I1309" s="90"/>
    </row>
    <row r="1310" spans="1:9" x14ac:dyDescent="0.25">
      <c r="A1310" s="90"/>
      <c r="B1310" s="90"/>
      <c r="C1310" s="90"/>
      <c r="D1310" s="90"/>
      <c r="E1310" s="90"/>
      <c r="F1310" s="90"/>
      <c r="G1310" s="90"/>
      <c r="H1310" s="90"/>
      <c r="I1310" s="90"/>
    </row>
    <row r="1311" spans="1:9" x14ac:dyDescent="0.25">
      <c r="A1311" s="90"/>
      <c r="B1311" s="90"/>
      <c r="C1311" s="90"/>
      <c r="D1311" s="90"/>
      <c r="E1311" s="90"/>
      <c r="F1311" s="90"/>
      <c r="G1311" s="90"/>
      <c r="H1311" s="90"/>
      <c r="I1311" s="90"/>
    </row>
    <row r="1312" spans="1:9" x14ac:dyDescent="0.25">
      <c r="A1312" s="90"/>
      <c r="B1312" s="90"/>
      <c r="C1312" s="90"/>
      <c r="D1312" s="90"/>
      <c r="E1312" s="90"/>
      <c r="F1312" s="90"/>
      <c r="G1312" s="90"/>
      <c r="H1312" s="90"/>
      <c r="I1312" s="90"/>
    </row>
    <row r="1313" spans="1:9" x14ac:dyDescent="0.25">
      <c r="A1313" s="90"/>
      <c r="B1313" s="90"/>
      <c r="C1313" s="90"/>
      <c r="D1313" s="90"/>
      <c r="E1313" s="90"/>
      <c r="F1313" s="90"/>
      <c r="G1313" s="90"/>
      <c r="H1313" s="90"/>
      <c r="I1313" s="90"/>
    </row>
    <row r="1314" spans="1:9" x14ac:dyDescent="0.25">
      <c r="A1314" s="90"/>
      <c r="B1314" s="90"/>
      <c r="C1314" s="90"/>
      <c r="D1314" s="90"/>
      <c r="E1314" s="90"/>
      <c r="F1314" s="90"/>
      <c r="G1314" s="90"/>
      <c r="H1314" s="90"/>
      <c r="I1314" s="90"/>
    </row>
    <row r="1315" spans="1:9" x14ac:dyDescent="0.25">
      <c r="A1315" s="90"/>
      <c r="B1315" s="90"/>
      <c r="C1315" s="90"/>
      <c r="D1315" s="90"/>
      <c r="E1315" s="90"/>
      <c r="F1315" s="90"/>
      <c r="G1315" s="90"/>
      <c r="H1315" s="90"/>
      <c r="I1315" s="90"/>
    </row>
    <row r="1316" spans="1:9" x14ac:dyDescent="0.25">
      <c r="A1316" s="90"/>
      <c r="B1316" s="90"/>
      <c r="C1316" s="90"/>
      <c r="D1316" s="90"/>
      <c r="E1316" s="90"/>
      <c r="F1316" s="90"/>
      <c r="G1316" s="90"/>
      <c r="H1316" s="90"/>
      <c r="I1316" s="90"/>
    </row>
    <row r="1317" spans="1:9" x14ac:dyDescent="0.25">
      <c r="A1317" s="90"/>
      <c r="B1317" s="90"/>
      <c r="C1317" s="90"/>
      <c r="D1317" s="90"/>
      <c r="E1317" s="90"/>
      <c r="F1317" s="90"/>
      <c r="G1317" s="90"/>
      <c r="H1317" s="90"/>
      <c r="I1317" s="90"/>
    </row>
    <row r="1318" spans="1:9" x14ac:dyDescent="0.25">
      <c r="A1318" s="90"/>
      <c r="B1318" s="90"/>
      <c r="C1318" s="90"/>
      <c r="D1318" s="90"/>
      <c r="E1318" s="90"/>
      <c r="F1318" s="90"/>
      <c r="G1318" s="90"/>
      <c r="H1318" s="90"/>
      <c r="I1318" s="90"/>
    </row>
    <row r="1319" spans="1:9" x14ac:dyDescent="0.25">
      <c r="A1319" s="90"/>
      <c r="B1319" s="90"/>
      <c r="C1319" s="90"/>
      <c r="D1319" s="90"/>
      <c r="E1319" s="90"/>
      <c r="F1319" s="90"/>
      <c r="G1319" s="90"/>
      <c r="H1319" s="90"/>
      <c r="I1319" s="90"/>
    </row>
    <row r="1320" spans="1:9" x14ac:dyDescent="0.25">
      <c r="A1320" s="90"/>
      <c r="B1320" s="90"/>
      <c r="C1320" s="90"/>
      <c r="D1320" s="90"/>
      <c r="E1320" s="90"/>
      <c r="F1320" s="90"/>
      <c r="G1320" s="90"/>
      <c r="H1320" s="90"/>
      <c r="I1320" s="90"/>
    </row>
    <row r="1321" spans="1:9" x14ac:dyDescent="0.25">
      <c r="A1321" s="90"/>
      <c r="B1321" s="90"/>
      <c r="C1321" s="90"/>
      <c r="D1321" s="90"/>
      <c r="E1321" s="90"/>
      <c r="F1321" s="90"/>
      <c r="G1321" s="90"/>
      <c r="H1321" s="90"/>
      <c r="I1321" s="90"/>
    </row>
    <row r="1322" spans="1:9" x14ac:dyDescent="0.25">
      <c r="A1322" s="90"/>
      <c r="B1322" s="90"/>
      <c r="C1322" s="90"/>
      <c r="D1322" s="90"/>
      <c r="E1322" s="90"/>
      <c r="F1322" s="90"/>
      <c r="G1322" s="90"/>
      <c r="H1322" s="90"/>
      <c r="I1322" s="90"/>
    </row>
    <row r="1323" spans="1:9" x14ac:dyDescent="0.25">
      <c r="A1323" s="90"/>
      <c r="B1323" s="90"/>
      <c r="C1323" s="90"/>
      <c r="D1323" s="90"/>
      <c r="E1323" s="90"/>
      <c r="F1323" s="90"/>
      <c r="G1323" s="90"/>
      <c r="H1323" s="90"/>
      <c r="I1323" s="90"/>
    </row>
    <row r="1324" spans="1:9" x14ac:dyDescent="0.25">
      <c r="A1324" s="90"/>
      <c r="B1324" s="90"/>
      <c r="C1324" s="90"/>
      <c r="D1324" s="90"/>
      <c r="E1324" s="90"/>
      <c r="F1324" s="90"/>
      <c r="G1324" s="90"/>
      <c r="H1324" s="90"/>
      <c r="I1324" s="90"/>
    </row>
    <row r="1325" spans="1:9" x14ac:dyDescent="0.25">
      <c r="A1325" s="90"/>
      <c r="B1325" s="90"/>
      <c r="C1325" s="90"/>
      <c r="D1325" s="90"/>
      <c r="E1325" s="90"/>
      <c r="F1325" s="90"/>
      <c r="G1325" s="90"/>
      <c r="H1325" s="90"/>
      <c r="I1325" s="90"/>
    </row>
    <row r="1326" spans="1:9" x14ac:dyDescent="0.25">
      <c r="A1326" s="90"/>
      <c r="B1326" s="90"/>
      <c r="C1326" s="90"/>
      <c r="D1326" s="90"/>
      <c r="E1326" s="90"/>
      <c r="F1326" s="90"/>
      <c r="G1326" s="90"/>
      <c r="H1326" s="90"/>
      <c r="I1326" s="90"/>
    </row>
    <row r="1327" spans="1:9" x14ac:dyDescent="0.25">
      <c r="A1327" s="90"/>
      <c r="B1327" s="90"/>
      <c r="C1327" s="90"/>
      <c r="D1327" s="90"/>
      <c r="E1327" s="90"/>
      <c r="F1327" s="90"/>
      <c r="G1327" s="90"/>
      <c r="H1327" s="90"/>
      <c r="I1327" s="90"/>
    </row>
    <row r="1328" spans="1:9" x14ac:dyDescent="0.25">
      <c r="A1328" s="90"/>
      <c r="B1328" s="90"/>
      <c r="C1328" s="90"/>
      <c r="D1328" s="90"/>
      <c r="E1328" s="90"/>
      <c r="F1328" s="90"/>
      <c r="G1328" s="90"/>
      <c r="H1328" s="90"/>
      <c r="I1328" s="90"/>
    </row>
    <row r="1329" spans="1:9" x14ac:dyDescent="0.25">
      <c r="A1329" s="90"/>
      <c r="B1329" s="90"/>
      <c r="C1329" s="90"/>
      <c r="D1329" s="90"/>
      <c r="E1329" s="90"/>
      <c r="F1329" s="90"/>
      <c r="G1329" s="90"/>
      <c r="H1329" s="90"/>
      <c r="I1329" s="90"/>
    </row>
    <row r="1330" spans="1:9" x14ac:dyDescent="0.25">
      <c r="A1330" s="90"/>
      <c r="B1330" s="90"/>
      <c r="C1330" s="90"/>
      <c r="D1330" s="90"/>
      <c r="E1330" s="90"/>
      <c r="F1330" s="90"/>
      <c r="G1330" s="90"/>
      <c r="H1330" s="90"/>
      <c r="I1330" s="90"/>
    </row>
    <row r="1331" spans="1:9" x14ac:dyDescent="0.25">
      <c r="A1331" s="90"/>
      <c r="B1331" s="90"/>
      <c r="C1331" s="90"/>
      <c r="D1331" s="90"/>
      <c r="E1331" s="90"/>
      <c r="F1331" s="90"/>
      <c r="G1331" s="90"/>
      <c r="H1331" s="90"/>
      <c r="I1331" s="90"/>
    </row>
    <row r="1332" spans="1:9" x14ac:dyDescent="0.25">
      <c r="A1332" s="90"/>
      <c r="B1332" s="90"/>
      <c r="C1332" s="90"/>
      <c r="D1332" s="90"/>
      <c r="E1332" s="90"/>
      <c r="F1332" s="90"/>
      <c r="G1332" s="90"/>
      <c r="H1332" s="90"/>
      <c r="I1332" s="90"/>
    </row>
    <row r="1333" spans="1:9" x14ac:dyDescent="0.25">
      <c r="A1333" s="90"/>
      <c r="B1333" s="90"/>
      <c r="C1333" s="90"/>
      <c r="D1333" s="90"/>
      <c r="E1333" s="90"/>
      <c r="F1333" s="90"/>
      <c r="G1333" s="90"/>
      <c r="H1333" s="90"/>
      <c r="I1333" s="90"/>
    </row>
    <row r="1334" spans="1:9" x14ac:dyDescent="0.25">
      <c r="A1334" s="90"/>
      <c r="B1334" s="90"/>
      <c r="C1334" s="90"/>
      <c r="D1334" s="90"/>
      <c r="E1334" s="90"/>
      <c r="F1334" s="90"/>
      <c r="G1334" s="90"/>
      <c r="H1334" s="90"/>
      <c r="I1334" s="90"/>
    </row>
    <row r="1335" spans="1:9" x14ac:dyDescent="0.25">
      <c r="A1335" s="90"/>
      <c r="B1335" s="90"/>
      <c r="C1335" s="90"/>
      <c r="D1335" s="90"/>
      <c r="E1335" s="90"/>
      <c r="F1335" s="90"/>
      <c r="G1335" s="90"/>
      <c r="H1335" s="90"/>
      <c r="I1335" s="90"/>
    </row>
    <row r="1336" spans="1:9" x14ac:dyDescent="0.25">
      <c r="A1336" s="90"/>
      <c r="B1336" s="90"/>
      <c r="C1336" s="90"/>
      <c r="D1336" s="90"/>
      <c r="E1336" s="90"/>
      <c r="F1336" s="90"/>
      <c r="G1336" s="90"/>
      <c r="H1336" s="90"/>
      <c r="I1336" s="90"/>
    </row>
    <row r="1337" spans="1:9" x14ac:dyDescent="0.25">
      <c r="A1337" s="90"/>
      <c r="B1337" s="90"/>
      <c r="C1337" s="90"/>
      <c r="D1337" s="90"/>
      <c r="E1337" s="90"/>
      <c r="F1337" s="90"/>
      <c r="G1337" s="90"/>
      <c r="H1337" s="90"/>
      <c r="I1337" s="90"/>
    </row>
    <row r="1338" spans="1:9" x14ac:dyDescent="0.25">
      <c r="A1338" s="90"/>
      <c r="B1338" s="90"/>
      <c r="C1338" s="90"/>
      <c r="D1338" s="90"/>
      <c r="E1338" s="90"/>
      <c r="F1338" s="90"/>
      <c r="G1338" s="90"/>
      <c r="H1338" s="90"/>
      <c r="I1338" s="90"/>
    </row>
    <row r="1339" spans="1:9" x14ac:dyDescent="0.25">
      <c r="A1339" s="90"/>
      <c r="B1339" s="90"/>
      <c r="C1339" s="90"/>
      <c r="D1339" s="90"/>
      <c r="E1339" s="90"/>
      <c r="F1339" s="90"/>
      <c r="G1339" s="90"/>
      <c r="H1339" s="90"/>
      <c r="I1339" s="90"/>
    </row>
    <row r="1340" spans="1:9" x14ac:dyDescent="0.25">
      <c r="A1340" s="90"/>
      <c r="B1340" s="90"/>
      <c r="C1340" s="90"/>
      <c r="D1340" s="90"/>
      <c r="E1340" s="90"/>
      <c r="F1340" s="90"/>
      <c r="G1340" s="90"/>
      <c r="H1340" s="90"/>
      <c r="I1340" s="90"/>
    </row>
    <row r="1341" spans="1:9" x14ac:dyDescent="0.25">
      <c r="A1341" s="90"/>
      <c r="B1341" s="90"/>
      <c r="C1341" s="90"/>
      <c r="D1341" s="90"/>
      <c r="E1341" s="90"/>
      <c r="F1341" s="90"/>
      <c r="G1341" s="90"/>
      <c r="H1341" s="90"/>
      <c r="I1341" s="90"/>
    </row>
    <row r="1342" spans="1:9" x14ac:dyDescent="0.25">
      <c r="A1342" s="90"/>
      <c r="B1342" s="90"/>
      <c r="C1342" s="90"/>
      <c r="D1342" s="90"/>
      <c r="E1342" s="90"/>
      <c r="F1342" s="90"/>
      <c r="G1342" s="90"/>
      <c r="H1342" s="90"/>
      <c r="I1342" s="90"/>
    </row>
    <row r="1343" spans="1:9" x14ac:dyDescent="0.25">
      <c r="A1343" s="90"/>
      <c r="B1343" s="90"/>
      <c r="C1343" s="90"/>
      <c r="D1343" s="90"/>
      <c r="E1343" s="90"/>
      <c r="F1343" s="90"/>
      <c r="G1343" s="90"/>
      <c r="H1343" s="90"/>
      <c r="I1343" s="90"/>
    </row>
    <row r="1344" spans="1:9" x14ac:dyDescent="0.25">
      <c r="A1344" s="90"/>
      <c r="B1344" s="90"/>
      <c r="C1344" s="90"/>
      <c r="D1344" s="90"/>
      <c r="E1344" s="90"/>
      <c r="F1344" s="90"/>
      <c r="G1344" s="90"/>
      <c r="H1344" s="90"/>
      <c r="I1344" s="90"/>
    </row>
    <row r="1345" spans="1:9" x14ac:dyDescent="0.25">
      <c r="A1345" s="90"/>
      <c r="B1345" s="90"/>
      <c r="C1345" s="90"/>
      <c r="D1345" s="90"/>
      <c r="E1345" s="90"/>
      <c r="F1345" s="90"/>
      <c r="G1345" s="90"/>
      <c r="H1345" s="90"/>
      <c r="I1345" s="90"/>
    </row>
    <row r="1346" spans="1:9" x14ac:dyDescent="0.25">
      <c r="A1346" s="90"/>
      <c r="B1346" s="90"/>
      <c r="C1346" s="90"/>
      <c r="D1346" s="90"/>
      <c r="E1346" s="90"/>
      <c r="F1346" s="90"/>
      <c r="G1346" s="90"/>
      <c r="H1346" s="90"/>
      <c r="I1346" s="90"/>
    </row>
    <row r="1347" spans="1:9" x14ac:dyDescent="0.25">
      <c r="A1347" s="90"/>
      <c r="B1347" s="90"/>
      <c r="C1347" s="90"/>
      <c r="D1347" s="90"/>
      <c r="E1347" s="90"/>
      <c r="F1347" s="90"/>
      <c r="G1347" s="90"/>
      <c r="H1347" s="90"/>
      <c r="I1347" s="90"/>
    </row>
    <row r="1348" spans="1:9" x14ac:dyDescent="0.25">
      <c r="A1348" s="90"/>
      <c r="B1348" s="90"/>
      <c r="C1348" s="90"/>
      <c r="D1348" s="90"/>
      <c r="E1348" s="90"/>
      <c r="F1348" s="90"/>
      <c r="G1348" s="90"/>
      <c r="H1348" s="90"/>
      <c r="I1348" s="90"/>
    </row>
    <row r="1349" spans="1:9" x14ac:dyDescent="0.25">
      <c r="A1349" s="90"/>
      <c r="B1349" s="90"/>
      <c r="C1349" s="90"/>
      <c r="D1349" s="90"/>
      <c r="E1349" s="90"/>
      <c r="F1349" s="90"/>
      <c r="G1349" s="90"/>
      <c r="H1349" s="90"/>
      <c r="I1349" s="90"/>
    </row>
    <row r="1350" spans="1:9" x14ac:dyDescent="0.25">
      <c r="A1350" s="90"/>
      <c r="B1350" s="90"/>
      <c r="C1350" s="90"/>
      <c r="D1350" s="90"/>
      <c r="E1350" s="90"/>
      <c r="F1350" s="90"/>
      <c r="G1350" s="90"/>
      <c r="H1350" s="90"/>
      <c r="I1350" s="90"/>
    </row>
    <row r="1351" spans="1:9" x14ac:dyDescent="0.25">
      <c r="A1351" s="90"/>
      <c r="B1351" s="90"/>
      <c r="C1351" s="90"/>
      <c r="D1351" s="90"/>
      <c r="E1351" s="90"/>
      <c r="F1351" s="90"/>
      <c r="G1351" s="90"/>
      <c r="H1351" s="90"/>
      <c r="I1351" s="90"/>
    </row>
    <row r="1352" spans="1:9" x14ac:dyDescent="0.25">
      <c r="A1352" s="90"/>
      <c r="B1352" s="90"/>
      <c r="C1352" s="90"/>
      <c r="D1352" s="90"/>
      <c r="E1352" s="90"/>
      <c r="F1352" s="90"/>
      <c r="G1352" s="90"/>
      <c r="H1352" s="90"/>
      <c r="I1352" s="90"/>
    </row>
    <row r="1353" spans="1:9" x14ac:dyDescent="0.25">
      <c r="A1353" s="90"/>
      <c r="B1353" s="90"/>
      <c r="C1353" s="90"/>
      <c r="D1353" s="90"/>
      <c r="E1353" s="90"/>
      <c r="F1353" s="90"/>
      <c r="G1353" s="90"/>
      <c r="H1353" s="90"/>
      <c r="I1353" s="90"/>
    </row>
    <row r="1354" spans="1:9" x14ac:dyDescent="0.25">
      <c r="A1354" s="90"/>
      <c r="B1354" s="90"/>
      <c r="C1354" s="90"/>
      <c r="D1354" s="90"/>
      <c r="E1354" s="90"/>
      <c r="F1354" s="90"/>
      <c r="G1354" s="90"/>
      <c r="H1354" s="90"/>
      <c r="I1354" s="90"/>
    </row>
    <row r="1355" spans="1:9" x14ac:dyDescent="0.25">
      <c r="A1355" s="90"/>
      <c r="B1355" s="90"/>
      <c r="C1355" s="90"/>
      <c r="D1355" s="90"/>
      <c r="E1355" s="90"/>
      <c r="F1355" s="90"/>
      <c r="G1355" s="90"/>
      <c r="H1355" s="90"/>
      <c r="I1355" s="90"/>
    </row>
    <row r="1356" spans="1:9" x14ac:dyDescent="0.25">
      <c r="A1356" s="90"/>
      <c r="B1356" s="90"/>
      <c r="C1356" s="90"/>
      <c r="D1356" s="90"/>
      <c r="E1356" s="90"/>
      <c r="F1356" s="90"/>
      <c r="G1356" s="90"/>
      <c r="H1356" s="90"/>
      <c r="I1356" s="90"/>
    </row>
    <row r="1357" spans="1:9" x14ac:dyDescent="0.25">
      <c r="A1357" s="90"/>
      <c r="B1357" s="90"/>
      <c r="C1357" s="90"/>
      <c r="D1357" s="90"/>
      <c r="E1357" s="90"/>
      <c r="F1357" s="90"/>
      <c r="G1357" s="90"/>
      <c r="H1357" s="90"/>
      <c r="I1357" s="90"/>
    </row>
    <row r="1358" spans="1:9" x14ac:dyDescent="0.25">
      <c r="A1358" s="90"/>
      <c r="B1358" s="90"/>
      <c r="C1358" s="90"/>
      <c r="D1358" s="90"/>
      <c r="E1358" s="90"/>
      <c r="F1358" s="90"/>
      <c r="G1358" s="90"/>
      <c r="H1358" s="90"/>
      <c r="I1358" s="90"/>
    </row>
    <row r="1359" spans="1:9" x14ac:dyDescent="0.25">
      <c r="A1359" s="90"/>
      <c r="B1359" s="90"/>
      <c r="C1359" s="90"/>
      <c r="D1359" s="90"/>
      <c r="E1359" s="90"/>
      <c r="F1359" s="90"/>
      <c r="G1359" s="90"/>
      <c r="H1359" s="90"/>
      <c r="I1359" s="90"/>
    </row>
    <row r="1360" spans="1:9" x14ac:dyDescent="0.25">
      <c r="A1360" s="90"/>
      <c r="B1360" s="90"/>
      <c r="C1360" s="90"/>
      <c r="D1360" s="90"/>
      <c r="E1360" s="90"/>
      <c r="F1360" s="90"/>
      <c r="G1360" s="90"/>
      <c r="H1360" s="90"/>
      <c r="I1360" s="90"/>
    </row>
    <row r="1361" spans="1:9" x14ac:dyDescent="0.25">
      <c r="A1361" s="90"/>
      <c r="B1361" s="90"/>
      <c r="C1361" s="90"/>
      <c r="D1361" s="90"/>
      <c r="E1361" s="90"/>
      <c r="F1361" s="90"/>
      <c r="G1361" s="90"/>
      <c r="H1361" s="90"/>
      <c r="I1361" s="90"/>
    </row>
    <row r="1362" spans="1:9" x14ac:dyDescent="0.25">
      <c r="A1362" s="90"/>
      <c r="B1362" s="90"/>
      <c r="C1362" s="90"/>
      <c r="D1362" s="90"/>
      <c r="E1362" s="90"/>
      <c r="F1362" s="90"/>
      <c r="G1362" s="90"/>
      <c r="H1362" s="90"/>
      <c r="I1362" s="90"/>
    </row>
    <row r="1363" spans="1:9" x14ac:dyDescent="0.25">
      <c r="A1363" s="90"/>
      <c r="B1363" s="90"/>
      <c r="C1363" s="90"/>
      <c r="D1363" s="90"/>
      <c r="E1363" s="90"/>
      <c r="F1363" s="90"/>
      <c r="G1363" s="90"/>
      <c r="H1363" s="90"/>
      <c r="I1363" s="90"/>
    </row>
    <row r="1364" spans="1:9" x14ac:dyDescent="0.25">
      <c r="A1364" s="90"/>
      <c r="B1364" s="90"/>
      <c r="C1364" s="90"/>
      <c r="D1364" s="90"/>
      <c r="E1364" s="90"/>
      <c r="F1364" s="90"/>
      <c r="G1364" s="90"/>
      <c r="H1364" s="90"/>
      <c r="I1364" s="90"/>
    </row>
    <row r="1365" spans="1:9" x14ac:dyDescent="0.25">
      <c r="A1365" s="90"/>
      <c r="B1365" s="90"/>
      <c r="C1365" s="90"/>
      <c r="D1365" s="90"/>
      <c r="E1365" s="90"/>
      <c r="F1365" s="90"/>
      <c r="G1365" s="90"/>
      <c r="H1365" s="90"/>
      <c r="I1365" s="90"/>
    </row>
    <row r="1366" spans="1:9" x14ac:dyDescent="0.25">
      <c r="A1366" s="90"/>
      <c r="B1366" s="90"/>
      <c r="C1366" s="90"/>
      <c r="D1366" s="90"/>
      <c r="E1366" s="90"/>
      <c r="F1366" s="90"/>
      <c r="G1366" s="90"/>
      <c r="H1366" s="90"/>
      <c r="I1366" s="90"/>
    </row>
    <row r="1367" spans="1:9" x14ac:dyDescent="0.25">
      <c r="A1367" s="90"/>
      <c r="B1367" s="90"/>
      <c r="C1367" s="90"/>
      <c r="D1367" s="90"/>
      <c r="E1367" s="90"/>
      <c r="F1367" s="90"/>
      <c r="G1367" s="90"/>
      <c r="H1367" s="90"/>
      <c r="I1367" s="90"/>
    </row>
    <row r="1368" spans="1:9" x14ac:dyDescent="0.25">
      <c r="A1368" s="90"/>
      <c r="B1368" s="90"/>
      <c r="C1368" s="90"/>
      <c r="D1368" s="90"/>
      <c r="E1368" s="90"/>
      <c r="F1368" s="90"/>
      <c r="G1368" s="90"/>
      <c r="H1368" s="90"/>
      <c r="I1368" s="90"/>
    </row>
    <row r="1369" spans="1:9" x14ac:dyDescent="0.25">
      <c r="A1369" s="90"/>
      <c r="B1369" s="90"/>
      <c r="C1369" s="90"/>
      <c r="D1369" s="90"/>
      <c r="E1369" s="90"/>
      <c r="F1369" s="90"/>
      <c r="G1369" s="90"/>
      <c r="H1369" s="90"/>
      <c r="I1369" s="90"/>
    </row>
    <row r="1370" spans="1:9" x14ac:dyDescent="0.25">
      <c r="A1370" s="90"/>
      <c r="B1370" s="90"/>
      <c r="C1370" s="90"/>
      <c r="D1370" s="90"/>
      <c r="E1370" s="90"/>
      <c r="F1370" s="90"/>
      <c r="G1370" s="90"/>
      <c r="H1370" s="90"/>
      <c r="I1370" s="90"/>
    </row>
    <row r="1371" spans="1:9" x14ac:dyDescent="0.25">
      <c r="A1371" s="90"/>
      <c r="B1371" s="90"/>
      <c r="C1371" s="90"/>
      <c r="D1371" s="90"/>
      <c r="E1371" s="90"/>
      <c r="F1371" s="90"/>
      <c r="G1371" s="90"/>
      <c r="H1371" s="90"/>
      <c r="I1371" s="90"/>
    </row>
    <row r="1372" spans="1:9" x14ac:dyDescent="0.25">
      <c r="A1372" s="90"/>
      <c r="B1372" s="90"/>
      <c r="C1372" s="90"/>
      <c r="D1372" s="90"/>
      <c r="E1372" s="90"/>
      <c r="F1372" s="90"/>
      <c r="G1372" s="90"/>
      <c r="H1372" s="90"/>
      <c r="I1372" s="90"/>
    </row>
    <row r="1373" spans="1:9" x14ac:dyDescent="0.25">
      <c r="A1373" s="90"/>
      <c r="B1373" s="90"/>
      <c r="C1373" s="90"/>
      <c r="D1373" s="90"/>
      <c r="E1373" s="90"/>
      <c r="F1373" s="90"/>
      <c r="G1373" s="90"/>
      <c r="H1373" s="90"/>
      <c r="I1373" s="90"/>
    </row>
    <row r="1374" spans="1:9" x14ac:dyDescent="0.25">
      <c r="A1374" s="90"/>
      <c r="B1374" s="90"/>
      <c r="C1374" s="90"/>
      <c r="D1374" s="90"/>
      <c r="E1374" s="90"/>
      <c r="F1374" s="90"/>
      <c r="G1374" s="90"/>
      <c r="H1374" s="90"/>
      <c r="I1374" s="90"/>
    </row>
    <row r="1375" spans="1:9" x14ac:dyDescent="0.25">
      <c r="A1375" s="90"/>
      <c r="B1375" s="90"/>
      <c r="C1375" s="90"/>
      <c r="D1375" s="90"/>
      <c r="E1375" s="90"/>
      <c r="F1375" s="90"/>
      <c r="G1375" s="90"/>
      <c r="H1375" s="90"/>
      <c r="I1375" s="90"/>
    </row>
    <row r="1376" spans="1:9" x14ac:dyDescent="0.25">
      <c r="A1376" s="90"/>
      <c r="B1376" s="90"/>
      <c r="C1376" s="90"/>
      <c r="D1376" s="90"/>
      <c r="E1376" s="90"/>
      <c r="F1376" s="90"/>
      <c r="G1376" s="90"/>
      <c r="H1376" s="90"/>
      <c r="I1376" s="90"/>
    </row>
    <row r="1377" spans="1:9" x14ac:dyDescent="0.25">
      <c r="A1377" s="90"/>
      <c r="B1377" s="90"/>
      <c r="C1377" s="90"/>
      <c r="D1377" s="90"/>
      <c r="E1377" s="90"/>
      <c r="F1377" s="90"/>
      <c r="G1377" s="90"/>
      <c r="H1377" s="90"/>
      <c r="I1377" s="90"/>
    </row>
    <row r="1378" spans="1:9" x14ac:dyDescent="0.25">
      <c r="A1378" s="90"/>
      <c r="B1378" s="90"/>
      <c r="C1378" s="90"/>
      <c r="D1378" s="90"/>
      <c r="E1378" s="90"/>
      <c r="F1378" s="90"/>
      <c r="G1378" s="90"/>
      <c r="H1378" s="90"/>
      <c r="I1378" s="90"/>
    </row>
    <row r="1379" spans="1:9" x14ac:dyDescent="0.25">
      <c r="A1379" s="90"/>
      <c r="B1379" s="90"/>
      <c r="C1379" s="90"/>
      <c r="D1379" s="90"/>
      <c r="E1379" s="90"/>
      <c r="F1379" s="90"/>
      <c r="G1379" s="90"/>
      <c r="H1379" s="90"/>
      <c r="I1379" s="90"/>
    </row>
    <row r="1380" spans="1:9" x14ac:dyDescent="0.25">
      <c r="A1380" s="90"/>
      <c r="B1380" s="90"/>
      <c r="C1380" s="90"/>
      <c r="D1380" s="90"/>
      <c r="E1380" s="90"/>
      <c r="F1380" s="90"/>
      <c r="G1380" s="90"/>
      <c r="H1380" s="90"/>
      <c r="I1380" s="90"/>
    </row>
    <row r="1381" spans="1:9" x14ac:dyDescent="0.25">
      <c r="A1381" s="90"/>
      <c r="B1381" s="90"/>
      <c r="C1381" s="90"/>
      <c r="D1381" s="90"/>
      <c r="E1381" s="90"/>
      <c r="F1381" s="90"/>
      <c r="G1381" s="90"/>
      <c r="H1381" s="90"/>
      <c r="I1381" s="90"/>
    </row>
    <row r="1382" spans="1:9" x14ac:dyDescent="0.25">
      <c r="A1382" s="90"/>
      <c r="B1382" s="90"/>
      <c r="C1382" s="90"/>
      <c r="D1382" s="90"/>
      <c r="E1382" s="90"/>
      <c r="F1382" s="90"/>
      <c r="G1382" s="90"/>
      <c r="H1382" s="90"/>
      <c r="I1382" s="90"/>
    </row>
    <row r="1383" spans="1:9" x14ac:dyDescent="0.25">
      <c r="A1383" s="90"/>
      <c r="B1383" s="90"/>
      <c r="C1383" s="90"/>
      <c r="D1383" s="90"/>
      <c r="E1383" s="90"/>
      <c r="F1383" s="90"/>
      <c r="G1383" s="90"/>
      <c r="H1383" s="90"/>
      <c r="I1383" s="90"/>
    </row>
    <row r="1384" spans="1:9" x14ac:dyDescent="0.25">
      <c r="A1384" s="90"/>
      <c r="B1384" s="90"/>
      <c r="C1384" s="90"/>
      <c r="D1384" s="90"/>
      <c r="E1384" s="90"/>
      <c r="F1384" s="90"/>
      <c r="G1384" s="90"/>
      <c r="H1384" s="90"/>
      <c r="I1384" s="90"/>
    </row>
    <row r="1385" spans="1:9" x14ac:dyDescent="0.25">
      <c r="A1385" s="90"/>
      <c r="B1385" s="90"/>
      <c r="C1385" s="90"/>
      <c r="D1385" s="90"/>
      <c r="E1385" s="90"/>
      <c r="F1385" s="90"/>
      <c r="G1385" s="90"/>
      <c r="H1385" s="90"/>
      <c r="I1385" s="90"/>
    </row>
    <row r="1386" spans="1:9" x14ac:dyDescent="0.25">
      <c r="A1386" s="90"/>
      <c r="B1386" s="90"/>
      <c r="C1386" s="90"/>
      <c r="D1386" s="90"/>
      <c r="E1386" s="90"/>
      <c r="F1386" s="90"/>
      <c r="G1386" s="90"/>
      <c r="H1386" s="90"/>
      <c r="I1386" s="90"/>
    </row>
    <row r="1387" spans="1:9" x14ac:dyDescent="0.25">
      <c r="A1387" s="90"/>
      <c r="B1387" s="90"/>
      <c r="C1387" s="90"/>
      <c r="D1387" s="90"/>
      <c r="E1387" s="90"/>
      <c r="F1387" s="90"/>
      <c r="G1387" s="90"/>
      <c r="H1387" s="90"/>
      <c r="I1387" s="90"/>
    </row>
    <row r="1388" spans="1:9" x14ac:dyDescent="0.25">
      <c r="A1388" s="90"/>
      <c r="B1388" s="90"/>
      <c r="C1388" s="90"/>
      <c r="D1388" s="90"/>
      <c r="E1388" s="90"/>
      <c r="F1388" s="90"/>
      <c r="G1388" s="90"/>
      <c r="H1388" s="90"/>
      <c r="I1388" s="90"/>
    </row>
    <row r="1389" spans="1:9" x14ac:dyDescent="0.25">
      <c r="A1389" s="90"/>
      <c r="B1389" s="90"/>
      <c r="C1389" s="90"/>
      <c r="D1389" s="90"/>
      <c r="E1389" s="90"/>
      <c r="F1389" s="90"/>
      <c r="G1389" s="90"/>
      <c r="H1389" s="90"/>
      <c r="I1389" s="90"/>
    </row>
    <row r="1390" spans="1:9" x14ac:dyDescent="0.25">
      <c r="A1390" s="90"/>
      <c r="B1390" s="90"/>
      <c r="C1390" s="90"/>
      <c r="D1390" s="90"/>
      <c r="E1390" s="90"/>
      <c r="F1390" s="90"/>
      <c r="G1390" s="90"/>
      <c r="H1390" s="90"/>
      <c r="I1390" s="90"/>
    </row>
    <row r="1391" spans="1:9" x14ac:dyDescent="0.25">
      <c r="A1391" s="90"/>
      <c r="B1391" s="90"/>
      <c r="C1391" s="90"/>
      <c r="D1391" s="90"/>
      <c r="E1391" s="90"/>
      <c r="F1391" s="90"/>
      <c r="G1391" s="90"/>
      <c r="H1391" s="90"/>
      <c r="I1391" s="90"/>
    </row>
    <row r="1392" spans="1:9" x14ac:dyDescent="0.25">
      <c r="A1392" s="90"/>
      <c r="B1392" s="90"/>
      <c r="C1392" s="90"/>
      <c r="D1392" s="90"/>
      <c r="E1392" s="90"/>
      <c r="F1392" s="90"/>
      <c r="G1392" s="90"/>
      <c r="H1392" s="90"/>
      <c r="I1392" s="90"/>
    </row>
    <row r="1393" spans="1:9" x14ac:dyDescent="0.25">
      <c r="A1393" s="90"/>
      <c r="B1393" s="90"/>
      <c r="C1393" s="90"/>
      <c r="D1393" s="90"/>
      <c r="E1393" s="90"/>
      <c r="F1393" s="90"/>
      <c r="G1393" s="90"/>
      <c r="H1393" s="90"/>
      <c r="I1393" s="90"/>
    </row>
    <row r="1394" spans="1:9" x14ac:dyDescent="0.25">
      <c r="A1394" s="90"/>
      <c r="B1394" s="90"/>
      <c r="C1394" s="90"/>
      <c r="D1394" s="90"/>
      <c r="E1394" s="90"/>
      <c r="F1394" s="90"/>
      <c r="G1394" s="90"/>
      <c r="H1394" s="90"/>
      <c r="I1394" s="90"/>
    </row>
    <row r="1395" spans="1:9" x14ac:dyDescent="0.25">
      <c r="A1395" s="90"/>
      <c r="B1395" s="90"/>
      <c r="C1395" s="90"/>
      <c r="D1395" s="90"/>
      <c r="E1395" s="90"/>
      <c r="F1395" s="90"/>
      <c r="G1395" s="90"/>
      <c r="H1395" s="90"/>
      <c r="I1395" s="90"/>
    </row>
    <row r="1396" spans="1:9" x14ac:dyDescent="0.25">
      <c r="A1396" s="90"/>
      <c r="B1396" s="90"/>
      <c r="C1396" s="90"/>
      <c r="D1396" s="90"/>
      <c r="E1396" s="90"/>
      <c r="F1396" s="90"/>
      <c r="G1396" s="90"/>
      <c r="H1396" s="90"/>
      <c r="I1396" s="90"/>
    </row>
    <row r="1397" spans="1:9" x14ac:dyDescent="0.25">
      <c r="A1397" s="90"/>
      <c r="B1397" s="90"/>
      <c r="C1397" s="90"/>
      <c r="D1397" s="90"/>
      <c r="E1397" s="90"/>
      <c r="F1397" s="90"/>
      <c r="G1397" s="90"/>
      <c r="H1397" s="90"/>
      <c r="I1397" s="90"/>
    </row>
    <row r="1398" spans="1:9" x14ac:dyDescent="0.25">
      <c r="A1398" s="90"/>
      <c r="B1398" s="90"/>
      <c r="C1398" s="90"/>
      <c r="D1398" s="90"/>
      <c r="E1398" s="90"/>
      <c r="F1398" s="90"/>
      <c r="G1398" s="90"/>
      <c r="H1398" s="90"/>
      <c r="I1398" s="90"/>
    </row>
    <row r="1399" spans="1:9" x14ac:dyDescent="0.25">
      <c r="A1399" s="90"/>
      <c r="B1399" s="90"/>
      <c r="C1399" s="90"/>
      <c r="D1399" s="90"/>
      <c r="E1399" s="90"/>
      <c r="F1399" s="90"/>
      <c r="G1399" s="90"/>
      <c r="H1399" s="90"/>
      <c r="I1399" s="90"/>
    </row>
    <row r="1400" spans="1:9" x14ac:dyDescent="0.25">
      <c r="A1400" s="90"/>
      <c r="B1400" s="90"/>
      <c r="C1400" s="90"/>
      <c r="D1400" s="90"/>
      <c r="E1400" s="90"/>
      <c r="F1400" s="90"/>
      <c r="G1400" s="90"/>
      <c r="H1400" s="90"/>
      <c r="I1400" s="90"/>
    </row>
    <row r="1401" spans="1:9" x14ac:dyDescent="0.25">
      <c r="A1401" s="90"/>
      <c r="B1401" s="90"/>
      <c r="C1401" s="90"/>
      <c r="D1401" s="90"/>
      <c r="E1401" s="90"/>
      <c r="F1401" s="90"/>
      <c r="G1401" s="90"/>
      <c r="H1401" s="90"/>
      <c r="I1401" s="90"/>
    </row>
    <row r="1402" spans="1:9" x14ac:dyDescent="0.25">
      <c r="A1402" s="90"/>
      <c r="B1402" s="90"/>
      <c r="C1402" s="90"/>
      <c r="D1402" s="90"/>
      <c r="E1402" s="90"/>
      <c r="F1402" s="90"/>
      <c r="G1402" s="90"/>
      <c r="H1402" s="90"/>
      <c r="I1402" s="90"/>
    </row>
    <row r="1403" spans="1:9" x14ac:dyDescent="0.25">
      <c r="A1403" s="90"/>
      <c r="B1403" s="90"/>
      <c r="C1403" s="90"/>
      <c r="D1403" s="90"/>
      <c r="E1403" s="90"/>
      <c r="F1403" s="90"/>
      <c r="G1403" s="90"/>
      <c r="H1403" s="90"/>
      <c r="I1403" s="90"/>
    </row>
    <row r="1404" spans="1:9" x14ac:dyDescent="0.25">
      <c r="A1404" s="90"/>
      <c r="B1404" s="90"/>
      <c r="C1404" s="90"/>
      <c r="D1404" s="90"/>
      <c r="E1404" s="90"/>
      <c r="F1404" s="90"/>
      <c r="G1404" s="90"/>
      <c r="H1404" s="90"/>
      <c r="I1404" s="90"/>
    </row>
    <row r="1405" spans="1:9" x14ac:dyDescent="0.25">
      <c r="A1405" s="90"/>
      <c r="B1405" s="90"/>
      <c r="C1405" s="90"/>
      <c r="D1405" s="90"/>
      <c r="E1405" s="90"/>
      <c r="F1405" s="90"/>
      <c r="G1405" s="90"/>
      <c r="H1405" s="90"/>
      <c r="I1405" s="90"/>
    </row>
    <row r="1406" spans="1:9" x14ac:dyDescent="0.25">
      <c r="A1406" s="90"/>
      <c r="B1406" s="90"/>
      <c r="C1406" s="90"/>
      <c r="D1406" s="90"/>
      <c r="E1406" s="90"/>
      <c r="F1406" s="90"/>
      <c r="G1406" s="90"/>
      <c r="H1406" s="90"/>
      <c r="I1406" s="90"/>
    </row>
    <row r="1407" spans="1:9" x14ac:dyDescent="0.25">
      <c r="A1407" s="90"/>
      <c r="B1407" s="90"/>
      <c r="C1407" s="90"/>
      <c r="D1407" s="90"/>
      <c r="E1407" s="90"/>
      <c r="F1407" s="90"/>
      <c r="G1407" s="90"/>
      <c r="H1407" s="90"/>
      <c r="I1407" s="90"/>
    </row>
    <row r="1408" spans="1:9" x14ac:dyDescent="0.25">
      <c r="A1408" s="90"/>
      <c r="B1408" s="90"/>
      <c r="C1408" s="90"/>
      <c r="D1408" s="90"/>
      <c r="E1408" s="90"/>
      <c r="F1408" s="90"/>
      <c r="G1408" s="90"/>
      <c r="H1408" s="90"/>
      <c r="I1408" s="90"/>
    </row>
    <row r="1409" spans="1:9" x14ac:dyDescent="0.25">
      <c r="A1409" s="90"/>
      <c r="B1409" s="90"/>
      <c r="C1409" s="90"/>
      <c r="D1409" s="90"/>
      <c r="E1409" s="90"/>
      <c r="F1409" s="90"/>
      <c r="G1409" s="90"/>
      <c r="H1409" s="90"/>
      <c r="I1409" s="90"/>
    </row>
    <row r="1410" spans="1:9" x14ac:dyDescent="0.25">
      <c r="A1410" s="90"/>
      <c r="B1410" s="90"/>
      <c r="C1410" s="90"/>
      <c r="D1410" s="90"/>
      <c r="E1410" s="90"/>
      <c r="F1410" s="90"/>
      <c r="G1410" s="90"/>
      <c r="H1410" s="90"/>
      <c r="I1410" s="90"/>
    </row>
    <row r="1411" spans="1:9" x14ac:dyDescent="0.25">
      <c r="A1411" s="90"/>
      <c r="B1411" s="90"/>
      <c r="C1411" s="90"/>
      <c r="D1411" s="90"/>
      <c r="E1411" s="90"/>
      <c r="F1411" s="90"/>
      <c r="G1411" s="90"/>
      <c r="H1411" s="90"/>
      <c r="I1411" s="90"/>
    </row>
    <row r="1412" spans="1:9" x14ac:dyDescent="0.25">
      <c r="A1412" s="90"/>
      <c r="B1412" s="90"/>
      <c r="C1412" s="90"/>
      <c r="D1412" s="90"/>
      <c r="E1412" s="90"/>
      <c r="F1412" s="90"/>
      <c r="G1412" s="90"/>
      <c r="H1412" s="90"/>
      <c r="I1412" s="90"/>
    </row>
    <row r="1413" spans="1:9" x14ac:dyDescent="0.25">
      <c r="A1413" s="90"/>
      <c r="B1413" s="90"/>
      <c r="C1413" s="90"/>
      <c r="D1413" s="90"/>
      <c r="E1413" s="90"/>
      <c r="F1413" s="90"/>
      <c r="G1413" s="90"/>
      <c r="H1413" s="90"/>
      <c r="I1413" s="90"/>
    </row>
    <row r="1414" spans="1:9" x14ac:dyDescent="0.25">
      <c r="A1414" s="90"/>
      <c r="B1414" s="90"/>
      <c r="C1414" s="90"/>
      <c r="D1414" s="90"/>
      <c r="E1414" s="90"/>
      <c r="F1414" s="90"/>
      <c r="G1414" s="90"/>
      <c r="H1414" s="90"/>
      <c r="I1414" s="90"/>
    </row>
    <row r="1415" spans="1:9" x14ac:dyDescent="0.25">
      <c r="A1415" s="90"/>
      <c r="B1415" s="90"/>
      <c r="C1415" s="90"/>
      <c r="D1415" s="90"/>
      <c r="E1415" s="90"/>
      <c r="F1415" s="90"/>
      <c r="G1415" s="90"/>
      <c r="H1415" s="90"/>
      <c r="I1415" s="90"/>
    </row>
    <row r="1416" spans="1:9" x14ac:dyDescent="0.25">
      <c r="A1416" s="90"/>
      <c r="B1416" s="90"/>
      <c r="C1416" s="90"/>
      <c r="D1416" s="90"/>
      <c r="E1416" s="90"/>
      <c r="F1416" s="90"/>
      <c r="G1416" s="90"/>
      <c r="H1416" s="90"/>
      <c r="I1416" s="90"/>
    </row>
    <row r="1417" spans="1:9" x14ac:dyDescent="0.25">
      <c r="A1417" s="90"/>
      <c r="B1417" s="90"/>
      <c r="C1417" s="90"/>
      <c r="D1417" s="90"/>
      <c r="E1417" s="90"/>
      <c r="F1417" s="90"/>
      <c r="G1417" s="90"/>
      <c r="H1417" s="90"/>
      <c r="I1417" s="90"/>
    </row>
    <row r="1418" spans="1:9" x14ac:dyDescent="0.25">
      <c r="A1418" s="90"/>
      <c r="B1418" s="90"/>
      <c r="C1418" s="90"/>
      <c r="D1418" s="90"/>
      <c r="E1418" s="90"/>
      <c r="F1418" s="90"/>
      <c r="G1418" s="90"/>
      <c r="H1418" s="90"/>
      <c r="I1418" s="90"/>
    </row>
    <row r="1419" spans="1:9" x14ac:dyDescent="0.25">
      <c r="A1419" s="90"/>
      <c r="B1419" s="90"/>
      <c r="C1419" s="90"/>
      <c r="D1419" s="90"/>
      <c r="E1419" s="90"/>
      <c r="F1419" s="90"/>
      <c r="G1419" s="90"/>
      <c r="H1419" s="90"/>
      <c r="I1419" s="90"/>
    </row>
    <row r="1420" spans="1:9" x14ac:dyDescent="0.25">
      <c r="A1420" s="90"/>
      <c r="B1420" s="90"/>
      <c r="C1420" s="90"/>
      <c r="D1420" s="90"/>
      <c r="E1420" s="90"/>
      <c r="F1420" s="90"/>
      <c r="G1420" s="90"/>
      <c r="H1420" s="90"/>
      <c r="I1420" s="90"/>
    </row>
    <row r="1421" spans="1:9" x14ac:dyDescent="0.25">
      <c r="A1421" s="90"/>
      <c r="B1421" s="90"/>
      <c r="C1421" s="90"/>
      <c r="D1421" s="90"/>
      <c r="E1421" s="90"/>
      <c r="F1421" s="90"/>
      <c r="G1421" s="90"/>
      <c r="H1421" s="90"/>
      <c r="I1421" s="90"/>
    </row>
    <row r="1422" spans="1:9" x14ac:dyDescent="0.25">
      <c r="A1422" s="90"/>
      <c r="B1422" s="90"/>
      <c r="C1422" s="90"/>
      <c r="D1422" s="90"/>
      <c r="E1422" s="90"/>
      <c r="F1422" s="90"/>
      <c r="G1422" s="90"/>
      <c r="H1422" s="90"/>
      <c r="I1422" s="90"/>
    </row>
    <row r="1423" spans="1:9" x14ac:dyDescent="0.25">
      <c r="A1423" s="90"/>
      <c r="B1423" s="90"/>
      <c r="C1423" s="90"/>
      <c r="D1423" s="90"/>
      <c r="E1423" s="90"/>
      <c r="F1423" s="90"/>
      <c r="G1423" s="90"/>
      <c r="H1423" s="90"/>
      <c r="I1423" s="90"/>
    </row>
    <row r="1424" spans="1:9" x14ac:dyDescent="0.25">
      <c r="A1424" s="90"/>
      <c r="B1424" s="90"/>
      <c r="C1424" s="90"/>
      <c r="D1424" s="90"/>
      <c r="E1424" s="90"/>
      <c r="F1424" s="90"/>
      <c r="G1424" s="90"/>
      <c r="H1424" s="90"/>
      <c r="I1424" s="90"/>
    </row>
    <row r="1425" spans="1:9" x14ac:dyDescent="0.25">
      <c r="A1425" s="90"/>
      <c r="B1425" s="90"/>
      <c r="C1425" s="90"/>
      <c r="D1425" s="90"/>
      <c r="E1425" s="90"/>
      <c r="F1425" s="90"/>
      <c r="G1425" s="90"/>
      <c r="H1425" s="90"/>
      <c r="I1425" s="90"/>
    </row>
    <row r="1426" spans="1:9" x14ac:dyDescent="0.25">
      <c r="A1426" s="90"/>
      <c r="B1426" s="90"/>
      <c r="C1426" s="90"/>
      <c r="D1426" s="90"/>
      <c r="E1426" s="90"/>
      <c r="F1426" s="90"/>
      <c r="G1426" s="90"/>
      <c r="H1426" s="90"/>
      <c r="I1426" s="90"/>
    </row>
    <row r="1427" spans="1:9" x14ac:dyDescent="0.25">
      <c r="A1427" s="90"/>
      <c r="B1427" s="90"/>
      <c r="C1427" s="90"/>
      <c r="D1427" s="90"/>
      <c r="E1427" s="90"/>
      <c r="F1427" s="90"/>
      <c r="G1427" s="90"/>
      <c r="H1427" s="90"/>
      <c r="I1427" s="90"/>
    </row>
    <row r="1428" spans="1:9" x14ac:dyDescent="0.25">
      <c r="A1428" s="90"/>
      <c r="B1428" s="90"/>
      <c r="C1428" s="90"/>
      <c r="D1428" s="90"/>
      <c r="E1428" s="90"/>
      <c r="F1428" s="90"/>
      <c r="G1428" s="90"/>
      <c r="H1428" s="90"/>
      <c r="I1428" s="90"/>
    </row>
    <row r="1429" spans="1:9" x14ac:dyDescent="0.25">
      <c r="A1429" s="90"/>
      <c r="B1429" s="90"/>
      <c r="C1429" s="90"/>
      <c r="D1429" s="90"/>
      <c r="E1429" s="90"/>
      <c r="F1429" s="90"/>
      <c r="G1429" s="90"/>
      <c r="H1429" s="90"/>
      <c r="I1429" s="90"/>
    </row>
    <row r="1430" spans="1:9" x14ac:dyDescent="0.25">
      <c r="A1430" s="90"/>
      <c r="B1430" s="90"/>
      <c r="C1430" s="90"/>
      <c r="D1430" s="90"/>
      <c r="E1430" s="90"/>
      <c r="F1430" s="90"/>
      <c r="G1430" s="90"/>
      <c r="H1430" s="90"/>
      <c r="I1430" s="90"/>
    </row>
    <row r="1431" spans="1:9" x14ac:dyDescent="0.25">
      <c r="A1431" s="90"/>
      <c r="B1431" s="90"/>
      <c r="C1431" s="90"/>
      <c r="D1431" s="90"/>
      <c r="E1431" s="90"/>
      <c r="F1431" s="90"/>
      <c r="G1431" s="90"/>
      <c r="H1431" s="90"/>
      <c r="I1431" s="90"/>
    </row>
    <row r="1432" spans="1:9" x14ac:dyDescent="0.25">
      <c r="A1432" s="90"/>
      <c r="B1432" s="90"/>
      <c r="C1432" s="90"/>
      <c r="D1432" s="90"/>
      <c r="E1432" s="90"/>
      <c r="F1432" s="90"/>
      <c r="G1432" s="90"/>
      <c r="H1432" s="90"/>
      <c r="I1432" s="90"/>
    </row>
    <row r="1433" spans="1:9" x14ac:dyDescent="0.25">
      <c r="A1433" s="90"/>
      <c r="B1433" s="90"/>
      <c r="C1433" s="90"/>
      <c r="D1433" s="90"/>
      <c r="E1433" s="90"/>
      <c r="F1433" s="90"/>
      <c r="G1433" s="90"/>
      <c r="H1433" s="90"/>
      <c r="I1433" s="90"/>
    </row>
    <row r="1434" spans="1:9" x14ac:dyDescent="0.25">
      <c r="A1434" s="90"/>
      <c r="B1434" s="90"/>
      <c r="C1434" s="90"/>
      <c r="D1434" s="90"/>
      <c r="E1434" s="90"/>
      <c r="F1434" s="90"/>
      <c r="G1434" s="90"/>
      <c r="H1434" s="90"/>
      <c r="I1434" s="90"/>
    </row>
    <row r="1435" spans="1:9" x14ac:dyDescent="0.25">
      <c r="A1435" s="90"/>
      <c r="B1435" s="90"/>
      <c r="C1435" s="90"/>
      <c r="D1435" s="90"/>
      <c r="E1435" s="90"/>
      <c r="F1435" s="90"/>
      <c r="G1435" s="90"/>
      <c r="H1435" s="90"/>
      <c r="I1435" s="90"/>
    </row>
    <row r="1436" spans="1:9" x14ac:dyDescent="0.25">
      <c r="A1436" s="90"/>
      <c r="B1436" s="90"/>
      <c r="C1436" s="90"/>
      <c r="D1436" s="90"/>
      <c r="E1436" s="90"/>
      <c r="F1436" s="90"/>
      <c r="G1436" s="90"/>
      <c r="H1436" s="90"/>
      <c r="I1436" s="90"/>
    </row>
    <row r="1437" spans="1:9" x14ac:dyDescent="0.25">
      <c r="A1437" s="90"/>
      <c r="B1437" s="90"/>
      <c r="C1437" s="90"/>
      <c r="D1437" s="90"/>
      <c r="E1437" s="90"/>
      <c r="F1437" s="90"/>
      <c r="G1437" s="90"/>
      <c r="H1437" s="90"/>
      <c r="I1437" s="90"/>
    </row>
    <row r="1438" spans="1:9" x14ac:dyDescent="0.25">
      <c r="A1438" s="90"/>
      <c r="B1438" s="90"/>
      <c r="C1438" s="90"/>
      <c r="D1438" s="90"/>
      <c r="E1438" s="90"/>
      <c r="F1438" s="90"/>
      <c r="G1438" s="90"/>
      <c r="H1438" s="90"/>
      <c r="I1438" s="90"/>
    </row>
    <row r="1439" spans="1:9" x14ac:dyDescent="0.25">
      <c r="A1439" s="90"/>
      <c r="B1439" s="90"/>
      <c r="C1439" s="90"/>
      <c r="D1439" s="90"/>
      <c r="E1439" s="90"/>
      <c r="F1439" s="90"/>
      <c r="G1439" s="90"/>
      <c r="H1439" s="90"/>
      <c r="I1439" s="90"/>
    </row>
    <row r="1440" spans="1:9" x14ac:dyDescent="0.25">
      <c r="A1440" s="90"/>
      <c r="B1440" s="90"/>
      <c r="C1440" s="90"/>
      <c r="D1440" s="90"/>
      <c r="E1440" s="90"/>
      <c r="F1440" s="90"/>
      <c r="G1440" s="90"/>
      <c r="H1440" s="90"/>
      <c r="I1440" s="90"/>
    </row>
    <row r="1441" spans="1:9" x14ac:dyDescent="0.25">
      <c r="A1441" s="90"/>
      <c r="B1441" s="90"/>
      <c r="C1441" s="90"/>
      <c r="D1441" s="90"/>
      <c r="E1441" s="90"/>
      <c r="F1441" s="90"/>
      <c r="G1441" s="90"/>
      <c r="H1441" s="90"/>
      <c r="I1441" s="90"/>
    </row>
    <row r="1442" spans="1:9" x14ac:dyDescent="0.25">
      <c r="A1442" s="90"/>
      <c r="B1442" s="90"/>
      <c r="C1442" s="90"/>
      <c r="D1442" s="90"/>
      <c r="E1442" s="90"/>
      <c r="F1442" s="90"/>
      <c r="G1442" s="90"/>
      <c r="H1442" s="90"/>
      <c r="I1442" s="90"/>
    </row>
    <row r="1443" spans="1:9" x14ac:dyDescent="0.25">
      <c r="A1443" s="90"/>
      <c r="B1443" s="90"/>
      <c r="C1443" s="90"/>
      <c r="D1443" s="90"/>
      <c r="E1443" s="90"/>
      <c r="F1443" s="90"/>
      <c r="G1443" s="90"/>
      <c r="H1443" s="90"/>
      <c r="I1443" s="90"/>
    </row>
    <row r="1444" spans="1:9" x14ac:dyDescent="0.25">
      <c r="A1444" s="90"/>
      <c r="B1444" s="90"/>
      <c r="C1444" s="90"/>
      <c r="D1444" s="90"/>
      <c r="E1444" s="90"/>
      <c r="F1444" s="90"/>
      <c r="G1444" s="90"/>
      <c r="H1444" s="90"/>
      <c r="I1444" s="90"/>
    </row>
    <row r="1445" spans="1:9" x14ac:dyDescent="0.25">
      <c r="A1445" s="90"/>
      <c r="B1445" s="90"/>
      <c r="C1445" s="90"/>
      <c r="D1445" s="90"/>
      <c r="E1445" s="90"/>
      <c r="F1445" s="90"/>
      <c r="G1445" s="90"/>
      <c r="H1445" s="90"/>
      <c r="I1445" s="90"/>
    </row>
    <row r="1446" spans="1:9" x14ac:dyDescent="0.25">
      <c r="A1446" s="90"/>
      <c r="B1446" s="90"/>
      <c r="C1446" s="90"/>
      <c r="D1446" s="90"/>
      <c r="E1446" s="90"/>
      <c r="F1446" s="90"/>
      <c r="G1446" s="90"/>
      <c r="H1446" s="90"/>
      <c r="I1446" s="90"/>
    </row>
    <row r="1447" spans="1:9" x14ac:dyDescent="0.25">
      <c r="A1447" s="90"/>
      <c r="B1447" s="90"/>
      <c r="C1447" s="90"/>
      <c r="D1447" s="90"/>
      <c r="E1447" s="90"/>
      <c r="F1447" s="90"/>
      <c r="G1447" s="90"/>
      <c r="H1447" s="90"/>
      <c r="I1447" s="90"/>
    </row>
    <row r="1448" spans="1:9" x14ac:dyDescent="0.25">
      <c r="A1448" s="90"/>
      <c r="B1448" s="90"/>
      <c r="C1448" s="90"/>
      <c r="D1448" s="90"/>
      <c r="E1448" s="90"/>
      <c r="F1448" s="90"/>
      <c r="G1448" s="90"/>
      <c r="H1448" s="90"/>
      <c r="I1448" s="90"/>
    </row>
    <row r="1449" spans="1:9" x14ac:dyDescent="0.25">
      <c r="A1449" s="90"/>
      <c r="B1449" s="90"/>
      <c r="C1449" s="90"/>
      <c r="D1449" s="90"/>
      <c r="E1449" s="90"/>
      <c r="F1449" s="90"/>
      <c r="G1449" s="90"/>
      <c r="H1449" s="90"/>
      <c r="I1449" s="90"/>
    </row>
    <row r="1450" spans="1:9" x14ac:dyDescent="0.25">
      <c r="A1450" s="90"/>
      <c r="B1450" s="90"/>
      <c r="C1450" s="90"/>
      <c r="D1450" s="90"/>
      <c r="E1450" s="90"/>
      <c r="F1450" s="90"/>
      <c r="G1450" s="90"/>
      <c r="H1450" s="90"/>
      <c r="I1450" s="90"/>
    </row>
    <row r="1451" spans="1:9" x14ac:dyDescent="0.25">
      <c r="A1451" s="90"/>
      <c r="B1451" s="90"/>
      <c r="C1451" s="90"/>
      <c r="D1451" s="90"/>
      <c r="E1451" s="90"/>
      <c r="F1451" s="90"/>
      <c r="G1451" s="90"/>
      <c r="H1451" s="90"/>
      <c r="I1451" s="90"/>
    </row>
    <row r="1452" spans="1:9" x14ac:dyDescent="0.25">
      <c r="A1452" s="90"/>
      <c r="B1452" s="90"/>
      <c r="C1452" s="90"/>
      <c r="D1452" s="90"/>
      <c r="E1452" s="90"/>
      <c r="F1452" s="90"/>
      <c r="G1452" s="90"/>
      <c r="H1452" s="90"/>
      <c r="I1452" s="90"/>
    </row>
    <row r="1453" spans="1:9" x14ac:dyDescent="0.25">
      <c r="A1453" s="90"/>
      <c r="B1453" s="90"/>
      <c r="C1453" s="90"/>
      <c r="D1453" s="90"/>
      <c r="E1453" s="90"/>
      <c r="F1453" s="90"/>
      <c r="G1453" s="90"/>
      <c r="H1453" s="90"/>
      <c r="I1453" s="90"/>
    </row>
    <row r="1454" spans="1:9" x14ac:dyDescent="0.25">
      <c r="A1454" s="90"/>
      <c r="B1454" s="90"/>
      <c r="C1454" s="90"/>
      <c r="D1454" s="90"/>
      <c r="E1454" s="90"/>
      <c r="F1454" s="90"/>
      <c r="G1454" s="90"/>
      <c r="H1454" s="90"/>
      <c r="I1454" s="90"/>
    </row>
    <row r="1455" spans="1:9" x14ac:dyDescent="0.25">
      <c r="A1455" s="90"/>
      <c r="B1455" s="90"/>
      <c r="C1455" s="90"/>
      <c r="D1455" s="90"/>
      <c r="E1455" s="90"/>
      <c r="F1455" s="90"/>
      <c r="G1455" s="90"/>
      <c r="H1455" s="90"/>
      <c r="I1455" s="90"/>
    </row>
    <row r="1456" spans="1:9" x14ac:dyDescent="0.25">
      <c r="A1456" s="90"/>
      <c r="B1456" s="90"/>
      <c r="C1456" s="90"/>
      <c r="D1456" s="90"/>
      <c r="E1456" s="90"/>
      <c r="F1456" s="90"/>
      <c r="G1456" s="90"/>
      <c r="H1456" s="90"/>
      <c r="I1456" s="90"/>
    </row>
    <row r="1457" spans="1:9" x14ac:dyDescent="0.25">
      <c r="A1457" s="90"/>
      <c r="B1457" s="90"/>
      <c r="C1457" s="90"/>
      <c r="D1457" s="90"/>
      <c r="E1457" s="90"/>
      <c r="F1457" s="90"/>
      <c r="G1457" s="90"/>
      <c r="H1457" s="90"/>
      <c r="I1457" s="90"/>
    </row>
    <row r="1458" spans="1:9" x14ac:dyDescent="0.25">
      <c r="A1458" s="90"/>
      <c r="B1458" s="90"/>
      <c r="C1458" s="90"/>
      <c r="D1458" s="90"/>
      <c r="E1458" s="90"/>
      <c r="F1458" s="90"/>
      <c r="G1458" s="90"/>
      <c r="H1458" s="90"/>
      <c r="I1458" s="90"/>
    </row>
    <row r="1459" spans="1:9" x14ac:dyDescent="0.25">
      <c r="A1459" s="90"/>
      <c r="B1459" s="90"/>
      <c r="C1459" s="90"/>
      <c r="D1459" s="90"/>
      <c r="E1459" s="90"/>
      <c r="F1459" s="90"/>
      <c r="G1459" s="90"/>
      <c r="H1459" s="90"/>
      <c r="I1459" s="90"/>
    </row>
    <row r="1460" spans="1:9" x14ac:dyDescent="0.25">
      <c r="A1460" s="90"/>
      <c r="B1460" s="90"/>
      <c r="C1460" s="90"/>
      <c r="D1460" s="90"/>
      <c r="E1460" s="90"/>
      <c r="F1460" s="90"/>
      <c r="G1460" s="90"/>
      <c r="H1460" s="90"/>
      <c r="I1460" s="90"/>
    </row>
    <row r="1461" spans="1:9" x14ac:dyDescent="0.25">
      <c r="A1461" s="90"/>
      <c r="B1461" s="90"/>
      <c r="C1461" s="90"/>
      <c r="D1461" s="90"/>
      <c r="E1461" s="90"/>
      <c r="F1461" s="90"/>
      <c r="G1461" s="90"/>
      <c r="H1461" s="90"/>
      <c r="I1461" s="90"/>
    </row>
    <row r="1462" spans="1:9" x14ac:dyDescent="0.25">
      <c r="A1462" s="90"/>
      <c r="B1462" s="90"/>
      <c r="C1462" s="90"/>
      <c r="D1462" s="90"/>
      <c r="E1462" s="90"/>
      <c r="F1462" s="90"/>
      <c r="G1462" s="90"/>
      <c r="H1462" s="90"/>
      <c r="I1462" s="90"/>
    </row>
    <row r="1463" spans="1:9" x14ac:dyDescent="0.25">
      <c r="A1463" s="90"/>
      <c r="B1463" s="90"/>
      <c r="C1463" s="90"/>
      <c r="D1463" s="90"/>
      <c r="E1463" s="90"/>
      <c r="F1463" s="90"/>
      <c r="G1463" s="90"/>
      <c r="H1463" s="90"/>
      <c r="I1463" s="90"/>
    </row>
    <row r="1464" spans="1:9" x14ac:dyDescent="0.25">
      <c r="A1464" s="90"/>
      <c r="B1464" s="90"/>
      <c r="C1464" s="90"/>
      <c r="D1464" s="90"/>
      <c r="E1464" s="90"/>
      <c r="F1464" s="90"/>
      <c r="G1464" s="90"/>
      <c r="H1464" s="90"/>
      <c r="I1464" s="90"/>
    </row>
    <row r="1465" spans="1:9" x14ac:dyDescent="0.25">
      <c r="A1465" s="90"/>
      <c r="B1465" s="90"/>
      <c r="C1465" s="90"/>
      <c r="D1465" s="90"/>
      <c r="E1465" s="90"/>
      <c r="F1465" s="90"/>
      <c r="G1465" s="90"/>
      <c r="H1465" s="90"/>
      <c r="I1465" s="90"/>
    </row>
    <row r="1466" spans="1:9" x14ac:dyDescent="0.25">
      <c r="A1466" s="90"/>
      <c r="B1466" s="90"/>
      <c r="C1466" s="90"/>
      <c r="D1466" s="90"/>
      <c r="E1466" s="90"/>
      <c r="F1466" s="90"/>
      <c r="G1466" s="90"/>
      <c r="H1466" s="90"/>
      <c r="I1466" s="90"/>
    </row>
    <row r="1467" spans="1:9" x14ac:dyDescent="0.25">
      <c r="A1467" s="90"/>
      <c r="B1467" s="90"/>
      <c r="C1467" s="90"/>
      <c r="D1467" s="90"/>
      <c r="E1467" s="90"/>
      <c r="F1467" s="90"/>
      <c r="G1467" s="90"/>
      <c r="H1467" s="90"/>
      <c r="I1467" s="90"/>
    </row>
    <row r="1468" spans="1:9" x14ac:dyDescent="0.25">
      <c r="A1468" s="90"/>
      <c r="B1468" s="90"/>
      <c r="C1468" s="90"/>
      <c r="D1468" s="90"/>
      <c r="E1468" s="90"/>
      <c r="F1468" s="90"/>
      <c r="G1468" s="90"/>
      <c r="H1468" s="90"/>
      <c r="I1468" s="90"/>
    </row>
    <row r="1469" spans="1:9" x14ac:dyDescent="0.25">
      <c r="A1469" s="90"/>
      <c r="B1469" s="90"/>
      <c r="C1469" s="90"/>
      <c r="D1469" s="90"/>
      <c r="E1469" s="90"/>
      <c r="F1469" s="90"/>
      <c r="G1469" s="90"/>
      <c r="H1469" s="90"/>
      <c r="I1469" s="90"/>
    </row>
    <row r="1470" spans="1:9" x14ac:dyDescent="0.25">
      <c r="A1470" s="90"/>
      <c r="B1470" s="90"/>
      <c r="C1470" s="90"/>
      <c r="D1470" s="90"/>
      <c r="E1470" s="90"/>
      <c r="F1470" s="90"/>
      <c r="G1470" s="90"/>
      <c r="H1470" s="90"/>
      <c r="I1470" s="90"/>
    </row>
    <row r="1471" spans="1:9" x14ac:dyDescent="0.25">
      <c r="A1471" s="90"/>
      <c r="B1471" s="90"/>
      <c r="C1471" s="90"/>
      <c r="D1471" s="90"/>
      <c r="E1471" s="90"/>
      <c r="F1471" s="90"/>
      <c r="G1471" s="90"/>
      <c r="H1471" s="90"/>
      <c r="I1471" s="90"/>
    </row>
    <row r="1472" spans="1:9" x14ac:dyDescent="0.25">
      <c r="A1472" s="90"/>
      <c r="B1472" s="90"/>
      <c r="C1472" s="90"/>
      <c r="D1472" s="90"/>
      <c r="E1472" s="90"/>
      <c r="F1472" s="90"/>
      <c r="G1472" s="90"/>
      <c r="H1472" s="90"/>
      <c r="I1472" s="90"/>
    </row>
    <row r="1473" spans="1:9" x14ac:dyDescent="0.25">
      <c r="A1473" s="90"/>
      <c r="B1473" s="90"/>
      <c r="C1473" s="90"/>
      <c r="D1473" s="90"/>
      <c r="E1473" s="90"/>
      <c r="F1473" s="90"/>
      <c r="G1473" s="90"/>
      <c r="H1473" s="90"/>
      <c r="I1473" s="90"/>
    </row>
    <row r="1474" spans="1:9" x14ac:dyDescent="0.25">
      <c r="A1474" s="90"/>
      <c r="B1474" s="90"/>
      <c r="C1474" s="90"/>
      <c r="D1474" s="90"/>
      <c r="E1474" s="90"/>
      <c r="F1474" s="90"/>
      <c r="G1474" s="90"/>
      <c r="H1474" s="90"/>
      <c r="I1474" s="90"/>
    </row>
    <row r="1475" spans="1:9" x14ac:dyDescent="0.25">
      <c r="A1475" s="90"/>
      <c r="B1475" s="90"/>
      <c r="C1475" s="90"/>
      <c r="D1475" s="90"/>
      <c r="E1475" s="90"/>
      <c r="F1475" s="90"/>
      <c r="G1475" s="90"/>
      <c r="H1475" s="90"/>
      <c r="I1475" s="90"/>
    </row>
    <row r="1476" spans="1:9" x14ac:dyDescent="0.25">
      <c r="A1476" s="90"/>
      <c r="B1476" s="90"/>
      <c r="C1476" s="90"/>
      <c r="D1476" s="90"/>
      <c r="E1476" s="90"/>
      <c r="F1476" s="90"/>
      <c r="G1476" s="90"/>
      <c r="H1476" s="90"/>
      <c r="I1476" s="90"/>
    </row>
    <row r="1477" spans="1:9" x14ac:dyDescent="0.25">
      <c r="A1477" s="90"/>
      <c r="B1477" s="90"/>
      <c r="C1477" s="90"/>
      <c r="D1477" s="90"/>
      <c r="E1477" s="90"/>
      <c r="F1477" s="90"/>
      <c r="G1477" s="90"/>
      <c r="H1477" s="90"/>
      <c r="I1477" s="90"/>
    </row>
    <row r="1478" spans="1:9" x14ac:dyDescent="0.25">
      <c r="A1478" s="90"/>
      <c r="B1478" s="90"/>
      <c r="C1478" s="90"/>
      <c r="D1478" s="90"/>
      <c r="E1478" s="90"/>
      <c r="F1478" s="90"/>
      <c r="G1478" s="90"/>
      <c r="H1478" s="90"/>
      <c r="I1478" s="90"/>
    </row>
    <row r="1479" spans="1:9" x14ac:dyDescent="0.25">
      <c r="A1479" s="90"/>
      <c r="B1479" s="90"/>
      <c r="C1479" s="90"/>
      <c r="D1479" s="90"/>
      <c r="E1479" s="90"/>
      <c r="F1479" s="90"/>
      <c r="G1479" s="90"/>
      <c r="H1479" s="90"/>
      <c r="I1479" s="90"/>
    </row>
    <row r="1480" spans="1:9" x14ac:dyDescent="0.25">
      <c r="A1480" s="90"/>
      <c r="B1480" s="90"/>
      <c r="C1480" s="90"/>
      <c r="D1480" s="90"/>
      <c r="E1480" s="90"/>
      <c r="F1480" s="90"/>
      <c r="G1480" s="90"/>
      <c r="H1480" s="90"/>
      <c r="I1480" s="90"/>
    </row>
    <row r="1481" spans="1:9" x14ac:dyDescent="0.25">
      <c r="A1481" s="90"/>
      <c r="B1481" s="90"/>
      <c r="C1481" s="90"/>
      <c r="D1481" s="90"/>
      <c r="E1481" s="90"/>
      <c r="F1481" s="90"/>
      <c r="G1481" s="90"/>
      <c r="H1481" s="90"/>
      <c r="I1481" s="90"/>
    </row>
    <row r="1482" spans="1:9" x14ac:dyDescent="0.25">
      <c r="A1482" s="90"/>
      <c r="B1482" s="90"/>
      <c r="C1482" s="90"/>
      <c r="D1482" s="90"/>
      <c r="E1482" s="90"/>
      <c r="F1482" s="90"/>
      <c r="G1482" s="90"/>
      <c r="H1482" s="90"/>
      <c r="I1482" s="90"/>
    </row>
    <row r="1483" spans="1:9" x14ac:dyDescent="0.25">
      <c r="A1483" s="90"/>
      <c r="B1483" s="90"/>
      <c r="C1483" s="90"/>
      <c r="D1483" s="90"/>
      <c r="E1483" s="90"/>
      <c r="F1483" s="90"/>
      <c r="G1483" s="90"/>
      <c r="H1483" s="90"/>
      <c r="I1483" s="90"/>
    </row>
    <row r="1484" spans="1:9" x14ac:dyDescent="0.25">
      <c r="A1484" s="90"/>
      <c r="B1484" s="90"/>
      <c r="C1484" s="90"/>
      <c r="D1484" s="90"/>
      <c r="E1484" s="90"/>
      <c r="F1484" s="90"/>
      <c r="G1484" s="90"/>
      <c r="H1484" s="90"/>
      <c r="I1484" s="90"/>
    </row>
    <row r="1485" spans="1:9" x14ac:dyDescent="0.25">
      <c r="A1485" s="90"/>
      <c r="B1485" s="90"/>
      <c r="C1485" s="90"/>
      <c r="D1485" s="90"/>
      <c r="E1485" s="90"/>
      <c r="F1485" s="90"/>
      <c r="G1485" s="90"/>
      <c r="H1485" s="90"/>
      <c r="I1485" s="90"/>
    </row>
    <row r="1486" spans="1:9" x14ac:dyDescent="0.25">
      <c r="A1486" s="90"/>
      <c r="B1486" s="90"/>
      <c r="C1486" s="90"/>
      <c r="D1486" s="90"/>
      <c r="E1486" s="90"/>
      <c r="F1486" s="90"/>
      <c r="G1486" s="90"/>
      <c r="H1486" s="90"/>
      <c r="I1486" s="90"/>
    </row>
    <row r="1487" spans="1:9" x14ac:dyDescent="0.25">
      <c r="A1487" s="90"/>
      <c r="B1487" s="90"/>
      <c r="C1487" s="90"/>
      <c r="D1487" s="90"/>
      <c r="E1487" s="90"/>
      <c r="F1487" s="90"/>
      <c r="G1487" s="90"/>
      <c r="H1487" s="90"/>
      <c r="I1487" s="90"/>
    </row>
    <row r="1488" spans="1:9" x14ac:dyDescent="0.25">
      <c r="A1488" s="90"/>
      <c r="B1488" s="90"/>
      <c r="C1488" s="90"/>
      <c r="D1488" s="90"/>
      <c r="E1488" s="90"/>
      <c r="F1488" s="90"/>
      <c r="G1488" s="90"/>
      <c r="H1488" s="90"/>
      <c r="I1488" s="90"/>
    </row>
    <row r="1489" spans="1:9" x14ac:dyDescent="0.25">
      <c r="A1489" s="90"/>
      <c r="B1489" s="90"/>
      <c r="C1489" s="90"/>
      <c r="D1489" s="90"/>
      <c r="E1489" s="90"/>
      <c r="F1489" s="90"/>
      <c r="G1489" s="90"/>
      <c r="H1489" s="90"/>
      <c r="I1489" s="90"/>
    </row>
    <row r="1490" spans="1:9" x14ac:dyDescent="0.25">
      <c r="A1490" s="90"/>
      <c r="B1490" s="90"/>
      <c r="C1490" s="90"/>
      <c r="D1490" s="90"/>
      <c r="E1490" s="90"/>
      <c r="F1490" s="90"/>
      <c r="G1490" s="90"/>
      <c r="H1490" s="90"/>
      <c r="I1490" s="90"/>
    </row>
    <row r="1491" spans="1:9" x14ac:dyDescent="0.25">
      <c r="A1491" s="90"/>
      <c r="B1491" s="90"/>
      <c r="C1491" s="90"/>
      <c r="D1491" s="90"/>
      <c r="E1491" s="90"/>
      <c r="F1491" s="90"/>
      <c r="G1491" s="90"/>
      <c r="H1491" s="90"/>
      <c r="I1491" s="90"/>
    </row>
    <row r="1492" spans="1:9" x14ac:dyDescent="0.25">
      <c r="A1492" s="90"/>
      <c r="B1492" s="90"/>
      <c r="C1492" s="90"/>
      <c r="D1492" s="90"/>
      <c r="E1492" s="90"/>
      <c r="F1492" s="90"/>
      <c r="G1492" s="90"/>
      <c r="H1492" s="90"/>
      <c r="I1492" s="90"/>
    </row>
    <row r="1493" spans="1:9" x14ac:dyDescent="0.25">
      <c r="A1493" s="90"/>
      <c r="B1493" s="90"/>
      <c r="C1493" s="90"/>
      <c r="D1493" s="90"/>
      <c r="E1493" s="90"/>
      <c r="F1493" s="90"/>
      <c r="G1493" s="90"/>
      <c r="H1493" s="90"/>
      <c r="I1493" s="90"/>
    </row>
    <row r="1494" spans="1:9" x14ac:dyDescent="0.25">
      <c r="A1494" s="90"/>
      <c r="B1494" s="90"/>
      <c r="C1494" s="90"/>
      <c r="D1494" s="90"/>
      <c r="E1494" s="90"/>
      <c r="F1494" s="90"/>
      <c r="G1494" s="90"/>
      <c r="H1494" s="90"/>
      <c r="I1494" s="90"/>
    </row>
    <row r="1495" spans="1:9" x14ac:dyDescent="0.25">
      <c r="A1495" s="90"/>
      <c r="B1495" s="90"/>
      <c r="C1495" s="90"/>
      <c r="D1495" s="90"/>
      <c r="E1495" s="90"/>
      <c r="F1495" s="90"/>
      <c r="G1495" s="90"/>
      <c r="H1495" s="90"/>
      <c r="I1495" s="90"/>
    </row>
    <row r="1496" spans="1:9" x14ac:dyDescent="0.25">
      <c r="A1496" s="90"/>
      <c r="B1496" s="90"/>
      <c r="C1496" s="90"/>
      <c r="D1496" s="90"/>
      <c r="E1496" s="90"/>
      <c r="F1496" s="90"/>
      <c r="G1496" s="90"/>
      <c r="H1496" s="90"/>
      <c r="I1496" s="90"/>
    </row>
    <row r="1497" spans="1:9" x14ac:dyDescent="0.25">
      <c r="A1497" s="90"/>
      <c r="B1497" s="90"/>
      <c r="C1497" s="90"/>
      <c r="D1497" s="90"/>
      <c r="E1497" s="90"/>
      <c r="F1497" s="90"/>
      <c r="G1497" s="90"/>
      <c r="H1497" s="90"/>
      <c r="I1497" s="90"/>
    </row>
    <row r="1498" spans="1:9" x14ac:dyDescent="0.25">
      <c r="A1498" s="90"/>
      <c r="B1498" s="90"/>
      <c r="C1498" s="90"/>
      <c r="D1498" s="90"/>
      <c r="E1498" s="90"/>
      <c r="F1498" s="90"/>
      <c r="G1498" s="90"/>
      <c r="H1498" s="90"/>
      <c r="I1498" s="90"/>
    </row>
    <row r="1499" spans="1:9" x14ac:dyDescent="0.25">
      <c r="A1499" s="90"/>
      <c r="B1499" s="90"/>
      <c r="C1499" s="90"/>
      <c r="D1499" s="90"/>
      <c r="E1499" s="90"/>
      <c r="F1499" s="90"/>
      <c r="G1499" s="90"/>
      <c r="H1499" s="90"/>
      <c r="I1499" s="90"/>
    </row>
    <row r="1500" spans="1:9" x14ac:dyDescent="0.25">
      <c r="A1500" s="90"/>
      <c r="B1500" s="90"/>
      <c r="C1500" s="90"/>
      <c r="D1500" s="90"/>
      <c r="E1500" s="90"/>
      <c r="F1500" s="90"/>
      <c r="G1500" s="90"/>
      <c r="H1500" s="90"/>
      <c r="I1500" s="90"/>
    </row>
    <row r="1501" spans="1:9" x14ac:dyDescent="0.25">
      <c r="A1501" s="90"/>
      <c r="B1501" s="90"/>
      <c r="C1501" s="90"/>
      <c r="D1501" s="90"/>
      <c r="E1501" s="90"/>
      <c r="F1501" s="90"/>
      <c r="G1501" s="90"/>
      <c r="H1501" s="90"/>
      <c r="I1501" s="90"/>
    </row>
    <row r="1502" spans="1:9" x14ac:dyDescent="0.25">
      <c r="A1502" s="90"/>
      <c r="B1502" s="90"/>
      <c r="C1502" s="90"/>
      <c r="D1502" s="90"/>
      <c r="E1502" s="90"/>
      <c r="F1502" s="90"/>
      <c r="G1502" s="90"/>
      <c r="H1502" s="90"/>
      <c r="I1502" s="90"/>
    </row>
    <row r="1503" spans="1:9" x14ac:dyDescent="0.25">
      <c r="A1503" s="90"/>
      <c r="B1503" s="90"/>
      <c r="C1503" s="90"/>
      <c r="D1503" s="90"/>
      <c r="E1503" s="90"/>
      <c r="F1503" s="90"/>
      <c r="G1503" s="90"/>
      <c r="H1503" s="90"/>
      <c r="I1503" s="90"/>
    </row>
    <row r="1504" spans="1:9" x14ac:dyDescent="0.25">
      <c r="A1504" s="90"/>
      <c r="B1504" s="90"/>
      <c r="C1504" s="90"/>
      <c r="D1504" s="90"/>
      <c r="E1504" s="90"/>
      <c r="F1504" s="90"/>
      <c r="G1504" s="90"/>
      <c r="H1504" s="90"/>
      <c r="I1504" s="90"/>
    </row>
    <row r="1505" spans="1:9" x14ac:dyDescent="0.25">
      <c r="A1505" s="90"/>
      <c r="B1505" s="90"/>
      <c r="C1505" s="90"/>
      <c r="D1505" s="90"/>
      <c r="E1505" s="90"/>
      <c r="F1505" s="90"/>
      <c r="G1505" s="90"/>
      <c r="H1505" s="90"/>
      <c r="I1505" s="90"/>
    </row>
    <row r="1506" spans="1:9" x14ac:dyDescent="0.25">
      <c r="A1506" s="90"/>
      <c r="B1506" s="90"/>
      <c r="C1506" s="90"/>
      <c r="D1506" s="90"/>
      <c r="E1506" s="90"/>
      <c r="F1506" s="90"/>
      <c r="G1506" s="90"/>
      <c r="H1506" s="90"/>
      <c r="I1506" s="90"/>
    </row>
    <row r="1507" spans="1:9" x14ac:dyDescent="0.25">
      <c r="A1507" s="90"/>
      <c r="B1507" s="90"/>
      <c r="C1507" s="90"/>
      <c r="D1507" s="90"/>
      <c r="E1507" s="90"/>
      <c r="F1507" s="90"/>
      <c r="G1507" s="90"/>
      <c r="H1507" s="90"/>
      <c r="I1507" s="90"/>
    </row>
    <row r="1508" spans="1:9" x14ac:dyDescent="0.25">
      <c r="A1508" s="90"/>
      <c r="B1508" s="90"/>
      <c r="C1508" s="90"/>
      <c r="D1508" s="90"/>
      <c r="E1508" s="90"/>
      <c r="F1508" s="90"/>
      <c r="G1508" s="90"/>
      <c r="H1508" s="90"/>
      <c r="I1508" s="90"/>
    </row>
    <row r="1509" spans="1:9" x14ac:dyDescent="0.25">
      <c r="A1509" s="90"/>
      <c r="B1509" s="90"/>
      <c r="C1509" s="90"/>
      <c r="D1509" s="90"/>
      <c r="E1509" s="90"/>
      <c r="F1509" s="90"/>
      <c r="G1509" s="90"/>
      <c r="H1509" s="90"/>
      <c r="I1509" s="90"/>
    </row>
    <row r="1510" spans="1:9" x14ac:dyDescent="0.25">
      <c r="A1510" s="90"/>
      <c r="B1510" s="90"/>
      <c r="C1510" s="90"/>
      <c r="D1510" s="90"/>
      <c r="E1510" s="90"/>
      <c r="F1510" s="90"/>
      <c r="G1510" s="90"/>
      <c r="H1510" s="90"/>
      <c r="I1510" s="90"/>
    </row>
    <row r="1511" spans="1:9" x14ac:dyDescent="0.25">
      <c r="A1511" s="90"/>
      <c r="B1511" s="90"/>
      <c r="C1511" s="90"/>
      <c r="D1511" s="90"/>
      <c r="E1511" s="90"/>
      <c r="F1511" s="90"/>
      <c r="G1511" s="90"/>
      <c r="H1511" s="90"/>
      <c r="I1511" s="90"/>
    </row>
    <row r="1512" spans="1:9" x14ac:dyDescent="0.25">
      <c r="A1512" s="90"/>
      <c r="B1512" s="90"/>
      <c r="C1512" s="90"/>
      <c r="D1512" s="90"/>
      <c r="E1512" s="90"/>
      <c r="F1512" s="90"/>
      <c r="G1512" s="90"/>
      <c r="H1512" s="90"/>
      <c r="I1512" s="90"/>
    </row>
    <row r="1513" spans="1:9" x14ac:dyDescent="0.25">
      <c r="A1513" s="90"/>
      <c r="B1513" s="90"/>
      <c r="C1513" s="90"/>
      <c r="D1513" s="90"/>
      <c r="E1513" s="90"/>
      <c r="F1513" s="90"/>
      <c r="G1513" s="90"/>
      <c r="H1513" s="90"/>
      <c r="I1513" s="90"/>
    </row>
    <row r="1514" spans="1:9" x14ac:dyDescent="0.25">
      <c r="A1514" s="90"/>
      <c r="B1514" s="90"/>
      <c r="C1514" s="90"/>
      <c r="D1514" s="90"/>
      <c r="E1514" s="90"/>
      <c r="F1514" s="90"/>
      <c r="G1514" s="90"/>
      <c r="H1514" s="90"/>
      <c r="I1514" s="90"/>
    </row>
    <row r="1515" spans="1:9" x14ac:dyDescent="0.25">
      <c r="A1515" s="90"/>
      <c r="B1515" s="90"/>
      <c r="C1515" s="90"/>
      <c r="D1515" s="90"/>
      <c r="E1515" s="90"/>
      <c r="F1515" s="90"/>
      <c r="G1515" s="90"/>
      <c r="H1515" s="90"/>
      <c r="I1515" s="90"/>
    </row>
    <row r="1516" spans="1:9" x14ac:dyDescent="0.25">
      <c r="A1516" s="90"/>
      <c r="B1516" s="90"/>
      <c r="C1516" s="90"/>
      <c r="D1516" s="90"/>
      <c r="E1516" s="90"/>
      <c r="F1516" s="90"/>
      <c r="G1516" s="90"/>
      <c r="H1516" s="90"/>
      <c r="I1516" s="90"/>
    </row>
    <row r="1517" spans="1:9" x14ac:dyDescent="0.25">
      <c r="A1517" s="90"/>
      <c r="B1517" s="90"/>
      <c r="C1517" s="90"/>
      <c r="D1517" s="90"/>
      <c r="E1517" s="90"/>
      <c r="F1517" s="90"/>
      <c r="G1517" s="90"/>
      <c r="H1517" s="90"/>
      <c r="I1517" s="90"/>
    </row>
    <row r="1518" spans="1:9" x14ac:dyDescent="0.25">
      <c r="A1518" s="90"/>
      <c r="B1518" s="90"/>
      <c r="C1518" s="90"/>
      <c r="D1518" s="90"/>
      <c r="E1518" s="90"/>
      <c r="F1518" s="90"/>
      <c r="G1518" s="90"/>
      <c r="H1518" s="90"/>
      <c r="I1518" s="90"/>
    </row>
    <row r="1519" spans="1:9" x14ac:dyDescent="0.25">
      <c r="A1519" s="90"/>
      <c r="B1519" s="90"/>
      <c r="C1519" s="90"/>
      <c r="D1519" s="90"/>
      <c r="E1519" s="90"/>
      <c r="F1519" s="90"/>
      <c r="G1519" s="90"/>
      <c r="H1519" s="90"/>
      <c r="I1519" s="90"/>
    </row>
    <row r="1520" spans="1:9" x14ac:dyDescent="0.25">
      <c r="A1520" s="90"/>
      <c r="B1520" s="90"/>
      <c r="C1520" s="90"/>
      <c r="D1520" s="90"/>
      <c r="E1520" s="90"/>
      <c r="F1520" s="90"/>
      <c r="G1520" s="90"/>
      <c r="H1520" s="90"/>
      <c r="I1520" s="90"/>
    </row>
    <row r="1521" spans="1:9" x14ac:dyDescent="0.25">
      <c r="A1521" s="90"/>
      <c r="B1521" s="90"/>
      <c r="C1521" s="90"/>
      <c r="D1521" s="90"/>
      <c r="E1521" s="90"/>
      <c r="F1521" s="90"/>
      <c r="G1521" s="90"/>
      <c r="H1521" s="90"/>
      <c r="I1521" s="90"/>
    </row>
    <row r="1522" spans="1:9" x14ac:dyDescent="0.25">
      <c r="A1522" s="90"/>
      <c r="B1522" s="90"/>
      <c r="C1522" s="90"/>
      <c r="D1522" s="90"/>
      <c r="E1522" s="90"/>
      <c r="F1522" s="90"/>
      <c r="G1522" s="90"/>
      <c r="H1522" s="90"/>
      <c r="I1522" s="90"/>
    </row>
    <row r="1523" spans="1:9" x14ac:dyDescent="0.25">
      <c r="A1523" s="90"/>
      <c r="B1523" s="90"/>
      <c r="C1523" s="90"/>
      <c r="D1523" s="90"/>
      <c r="E1523" s="90"/>
      <c r="F1523" s="90"/>
      <c r="G1523" s="90"/>
      <c r="H1523" s="90"/>
      <c r="I1523" s="90"/>
    </row>
    <row r="1524" spans="1:9" x14ac:dyDescent="0.25">
      <c r="A1524" s="90"/>
      <c r="B1524" s="90"/>
      <c r="C1524" s="90"/>
      <c r="D1524" s="90"/>
      <c r="E1524" s="90"/>
      <c r="F1524" s="90"/>
      <c r="G1524" s="90"/>
      <c r="H1524" s="90"/>
      <c r="I1524" s="90"/>
    </row>
    <row r="1525" spans="1:9" x14ac:dyDescent="0.25">
      <c r="A1525" s="90"/>
      <c r="B1525" s="90"/>
      <c r="C1525" s="90"/>
      <c r="D1525" s="90"/>
      <c r="E1525" s="90"/>
      <c r="F1525" s="90"/>
      <c r="G1525" s="90"/>
      <c r="H1525" s="90"/>
      <c r="I1525" s="90"/>
    </row>
    <row r="1526" spans="1:9" x14ac:dyDescent="0.25">
      <c r="A1526" s="90"/>
      <c r="B1526" s="90"/>
      <c r="C1526" s="90"/>
      <c r="D1526" s="90"/>
      <c r="E1526" s="90"/>
      <c r="F1526" s="90"/>
      <c r="G1526" s="90"/>
      <c r="H1526" s="90"/>
      <c r="I1526" s="90"/>
    </row>
    <row r="1527" spans="1:9" x14ac:dyDescent="0.25">
      <c r="A1527" s="90"/>
      <c r="B1527" s="90"/>
      <c r="C1527" s="90"/>
      <c r="D1527" s="90"/>
      <c r="E1527" s="90"/>
      <c r="F1527" s="90"/>
      <c r="G1527" s="90"/>
      <c r="H1527" s="90"/>
      <c r="I1527" s="90"/>
    </row>
    <row r="1528" spans="1:9" x14ac:dyDescent="0.25">
      <c r="A1528" s="90"/>
      <c r="B1528" s="90"/>
      <c r="C1528" s="90"/>
      <c r="D1528" s="90"/>
      <c r="E1528" s="90"/>
      <c r="F1528" s="90"/>
      <c r="G1528" s="90"/>
      <c r="H1528" s="90"/>
      <c r="I1528" s="90"/>
    </row>
    <row r="1529" spans="1:9" x14ac:dyDescent="0.25">
      <c r="A1529" s="90"/>
      <c r="B1529" s="90"/>
      <c r="C1529" s="90"/>
      <c r="D1529" s="90"/>
      <c r="E1529" s="90"/>
      <c r="F1529" s="90"/>
      <c r="G1529" s="90"/>
      <c r="H1529" s="90"/>
      <c r="I1529" s="90"/>
    </row>
    <row r="1530" spans="1:9" x14ac:dyDescent="0.25">
      <c r="A1530" s="90"/>
      <c r="B1530" s="90"/>
      <c r="C1530" s="90"/>
      <c r="D1530" s="90"/>
      <c r="E1530" s="90"/>
      <c r="F1530" s="90"/>
      <c r="G1530" s="90"/>
      <c r="H1530" s="90"/>
      <c r="I1530" s="90"/>
    </row>
    <row r="1531" spans="1:9" x14ac:dyDescent="0.25">
      <c r="A1531" s="90"/>
      <c r="B1531" s="90"/>
      <c r="C1531" s="90"/>
      <c r="D1531" s="90"/>
      <c r="E1531" s="90"/>
      <c r="F1531" s="90"/>
      <c r="G1531" s="90"/>
      <c r="H1531" s="90"/>
      <c r="I1531" s="90"/>
    </row>
    <row r="1532" spans="1:9" x14ac:dyDescent="0.25">
      <c r="A1532" s="90"/>
      <c r="B1532" s="90"/>
      <c r="C1532" s="90"/>
      <c r="D1532" s="90"/>
      <c r="E1532" s="90"/>
      <c r="F1532" s="90"/>
      <c r="G1532" s="90"/>
      <c r="H1532" s="90"/>
      <c r="I1532" s="90"/>
    </row>
    <row r="1533" spans="1:9" x14ac:dyDescent="0.25">
      <c r="A1533" s="90"/>
      <c r="B1533" s="90"/>
      <c r="C1533" s="90"/>
      <c r="D1533" s="90"/>
      <c r="E1533" s="90"/>
      <c r="F1533" s="90"/>
      <c r="G1533" s="90"/>
      <c r="H1533" s="90"/>
      <c r="I1533" s="90"/>
    </row>
    <row r="1534" spans="1:9" x14ac:dyDescent="0.25">
      <c r="A1534" s="90"/>
      <c r="B1534" s="90"/>
      <c r="C1534" s="90"/>
      <c r="D1534" s="90"/>
      <c r="E1534" s="90"/>
      <c r="F1534" s="90"/>
      <c r="G1534" s="90"/>
      <c r="H1534" s="90"/>
      <c r="I1534" s="90"/>
    </row>
    <row r="1535" spans="1:9" x14ac:dyDescent="0.25">
      <c r="A1535" s="90"/>
      <c r="B1535" s="90"/>
      <c r="C1535" s="90"/>
      <c r="D1535" s="90"/>
      <c r="E1535" s="90"/>
      <c r="F1535" s="90"/>
      <c r="G1535" s="90"/>
      <c r="H1535" s="90"/>
      <c r="I1535" s="90"/>
    </row>
    <row r="1536" spans="1:9" x14ac:dyDescent="0.25">
      <c r="A1536" s="90"/>
      <c r="B1536" s="90"/>
      <c r="C1536" s="90"/>
      <c r="D1536" s="90"/>
      <c r="E1536" s="90"/>
      <c r="F1536" s="90"/>
      <c r="G1536" s="90"/>
      <c r="H1536" s="90"/>
      <c r="I1536" s="90"/>
    </row>
    <row r="1537" spans="1:9" x14ac:dyDescent="0.25">
      <c r="A1537" s="90"/>
      <c r="B1537" s="90"/>
      <c r="C1537" s="90"/>
      <c r="D1537" s="90"/>
      <c r="E1537" s="90"/>
      <c r="F1537" s="90"/>
      <c r="G1537" s="90"/>
      <c r="H1537" s="90"/>
      <c r="I1537" s="90"/>
    </row>
    <row r="1538" spans="1:9" x14ac:dyDescent="0.25">
      <c r="A1538" s="90"/>
      <c r="B1538" s="90"/>
      <c r="C1538" s="90"/>
      <c r="D1538" s="90"/>
      <c r="E1538" s="90"/>
      <c r="F1538" s="90"/>
      <c r="G1538" s="90"/>
      <c r="H1538" s="90"/>
      <c r="I1538" s="90"/>
    </row>
    <row r="1539" spans="1:9" x14ac:dyDescent="0.25">
      <c r="A1539" s="90"/>
      <c r="B1539" s="90"/>
      <c r="C1539" s="90"/>
      <c r="D1539" s="90"/>
      <c r="E1539" s="90"/>
      <c r="F1539" s="90"/>
      <c r="G1539" s="90"/>
      <c r="H1539" s="90"/>
      <c r="I1539" s="90"/>
    </row>
    <row r="1540" spans="1:9" x14ac:dyDescent="0.25">
      <c r="A1540" s="90"/>
      <c r="B1540" s="90"/>
      <c r="C1540" s="90"/>
      <c r="D1540" s="90"/>
      <c r="E1540" s="90"/>
      <c r="F1540" s="90"/>
      <c r="G1540" s="90"/>
      <c r="H1540" s="90"/>
      <c r="I1540" s="90"/>
    </row>
    <row r="1541" spans="1:9" x14ac:dyDescent="0.25">
      <c r="A1541" s="90"/>
      <c r="B1541" s="90"/>
      <c r="C1541" s="90"/>
      <c r="D1541" s="90"/>
      <c r="E1541" s="90"/>
      <c r="F1541" s="90"/>
      <c r="G1541" s="90"/>
      <c r="H1541" s="90"/>
      <c r="I1541" s="90"/>
    </row>
    <row r="1542" spans="1:9" x14ac:dyDescent="0.25">
      <c r="A1542" s="90"/>
      <c r="B1542" s="90"/>
      <c r="C1542" s="90"/>
      <c r="D1542" s="90"/>
      <c r="E1542" s="90"/>
      <c r="F1542" s="90"/>
      <c r="G1542" s="90"/>
      <c r="H1542" s="90"/>
      <c r="I1542" s="90"/>
    </row>
    <row r="1543" spans="1:9" x14ac:dyDescent="0.25">
      <c r="A1543" s="90"/>
      <c r="B1543" s="90"/>
      <c r="C1543" s="90"/>
      <c r="D1543" s="90"/>
      <c r="E1543" s="90"/>
      <c r="F1543" s="90"/>
      <c r="G1543" s="90"/>
      <c r="H1543" s="90"/>
      <c r="I1543" s="90"/>
    </row>
    <row r="1544" spans="1:9" x14ac:dyDescent="0.25">
      <c r="A1544" s="90"/>
      <c r="B1544" s="90"/>
      <c r="C1544" s="90"/>
      <c r="D1544" s="90"/>
      <c r="E1544" s="90"/>
      <c r="F1544" s="90"/>
      <c r="G1544" s="90"/>
      <c r="H1544" s="90"/>
      <c r="I1544" s="90"/>
    </row>
    <row r="1545" spans="1:9" x14ac:dyDescent="0.25">
      <c r="A1545" s="90"/>
      <c r="B1545" s="90"/>
      <c r="C1545" s="90"/>
      <c r="D1545" s="90"/>
      <c r="E1545" s="90"/>
      <c r="F1545" s="90"/>
      <c r="G1545" s="90"/>
      <c r="H1545" s="90"/>
      <c r="I1545" s="90"/>
    </row>
    <row r="1546" spans="1:9" x14ac:dyDescent="0.25">
      <c r="A1546" s="90"/>
      <c r="B1546" s="90"/>
      <c r="C1546" s="90"/>
      <c r="D1546" s="90"/>
      <c r="E1546" s="90"/>
      <c r="F1546" s="90"/>
      <c r="G1546" s="90"/>
      <c r="H1546" s="90"/>
      <c r="I1546" s="90"/>
    </row>
    <row r="1547" spans="1:9" x14ac:dyDescent="0.25">
      <c r="A1547" s="90"/>
      <c r="B1547" s="90"/>
      <c r="C1547" s="90"/>
      <c r="D1547" s="90"/>
      <c r="E1547" s="90"/>
      <c r="F1547" s="90"/>
      <c r="G1547" s="90"/>
      <c r="H1547" s="90"/>
      <c r="I1547" s="90"/>
    </row>
    <row r="1548" spans="1:9" x14ac:dyDescent="0.25">
      <c r="A1548" s="90"/>
      <c r="B1548" s="90"/>
      <c r="C1548" s="90"/>
      <c r="D1548" s="90"/>
      <c r="E1548" s="90"/>
      <c r="F1548" s="90"/>
      <c r="G1548" s="90"/>
      <c r="H1548" s="90"/>
      <c r="I1548" s="90"/>
    </row>
    <row r="1549" spans="1:9" x14ac:dyDescent="0.25">
      <c r="A1549" s="90"/>
      <c r="B1549" s="90"/>
      <c r="C1549" s="90"/>
      <c r="D1549" s="90"/>
      <c r="E1549" s="90"/>
      <c r="F1549" s="90"/>
      <c r="G1549" s="90"/>
      <c r="H1549" s="90"/>
      <c r="I1549" s="90"/>
    </row>
    <row r="1550" spans="1:9" x14ac:dyDescent="0.25">
      <c r="A1550" s="90"/>
      <c r="B1550" s="90"/>
      <c r="C1550" s="90"/>
      <c r="D1550" s="90"/>
      <c r="E1550" s="90"/>
      <c r="F1550" s="90"/>
      <c r="G1550" s="90"/>
      <c r="H1550" s="90"/>
      <c r="I1550" s="90"/>
    </row>
    <row r="1551" spans="1:9" x14ac:dyDescent="0.25">
      <c r="A1551" s="90"/>
      <c r="B1551" s="90"/>
      <c r="C1551" s="90"/>
      <c r="D1551" s="90"/>
      <c r="E1551" s="90"/>
      <c r="F1551" s="90"/>
      <c r="G1551" s="90"/>
      <c r="H1551" s="90"/>
      <c r="I1551" s="90"/>
    </row>
    <row r="1552" spans="1:9" x14ac:dyDescent="0.25">
      <c r="A1552" s="90"/>
      <c r="B1552" s="90"/>
      <c r="C1552" s="90"/>
      <c r="D1552" s="90"/>
      <c r="E1552" s="90"/>
      <c r="F1552" s="90"/>
      <c r="G1552" s="90"/>
      <c r="H1552" s="90"/>
      <c r="I1552" s="90"/>
    </row>
    <row r="1553" spans="1:9" x14ac:dyDescent="0.25">
      <c r="A1553" s="90"/>
      <c r="B1553" s="90"/>
      <c r="C1553" s="90"/>
      <c r="D1553" s="90"/>
      <c r="E1553" s="90"/>
      <c r="F1553" s="90"/>
      <c r="G1553" s="90"/>
      <c r="H1553" s="90"/>
      <c r="I1553" s="90"/>
    </row>
    <row r="1554" spans="1:9" x14ac:dyDescent="0.25">
      <c r="A1554" s="90"/>
      <c r="B1554" s="90"/>
      <c r="C1554" s="90"/>
      <c r="D1554" s="90"/>
      <c r="E1554" s="90"/>
      <c r="F1554" s="90"/>
      <c r="G1554" s="90"/>
      <c r="H1554" s="90"/>
      <c r="I1554" s="90"/>
    </row>
    <row r="1555" spans="1:9" x14ac:dyDescent="0.25">
      <c r="A1555" s="90"/>
      <c r="B1555" s="90"/>
      <c r="C1555" s="90"/>
      <c r="D1555" s="90"/>
      <c r="E1555" s="90"/>
      <c r="F1555" s="90"/>
      <c r="G1555" s="90"/>
      <c r="H1555" s="90"/>
      <c r="I1555" s="90"/>
    </row>
    <row r="1556" spans="1:9" x14ac:dyDescent="0.25">
      <c r="A1556" s="90"/>
      <c r="B1556" s="90"/>
      <c r="C1556" s="90"/>
      <c r="D1556" s="90"/>
      <c r="E1556" s="90"/>
      <c r="F1556" s="90"/>
      <c r="G1556" s="90"/>
      <c r="H1556" s="90"/>
      <c r="I1556" s="90"/>
    </row>
    <row r="1557" spans="1:9" x14ac:dyDescent="0.25">
      <c r="A1557" s="90"/>
      <c r="B1557" s="90"/>
      <c r="C1557" s="90"/>
      <c r="D1557" s="90"/>
      <c r="E1557" s="90"/>
      <c r="F1557" s="90"/>
      <c r="G1557" s="90"/>
      <c r="H1557" s="90"/>
      <c r="I1557" s="90"/>
    </row>
    <row r="1558" spans="1:9" x14ac:dyDescent="0.25">
      <c r="A1558" s="90"/>
      <c r="B1558" s="90"/>
      <c r="C1558" s="90"/>
      <c r="D1558" s="90"/>
      <c r="E1558" s="90"/>
      <c r="F1558" s="90"/>
      <c r="G1558" s="90"/>
      <c r="H1558" s="90"/>
      <c r="I1558" s="90"/>
    </row>
    <row r="1559" spans="1:9" x14ac:dyDescent="0.25">
      <c r="A1559" s="90"/>
      <c r="B1559" s="90"/>
      <c r="C1559" s="90"/>
      <c r="D1559" s="90"/>
      <c r="E1559" s="90"/>
      <c r="F1559" s="90"/>
      <c r="G1559" s="90"/>
      <c r="H1559" s="90"/>
      <c r="I1559" s="90"/>
    </row>
    <row r="1560" spans="1:9" x14ac:dyDescent="0.25">
      <c r="A1560" s="90"/>
      <c r="B1560" s="90"/>
      <c r="C1560" s="90"/>
      <c r="D1560" s="90"/>
      <c r="E1560" s="90"/>
      <c r="F1560" s="90"/>
      <c r="G1560" s="90"/>
      <c r="H1560" s="90"/>
      <c r="I1560" s="90"/>
    </row>
    <row r="1561" spans="1:9" x14ac:dyDescent="0.25">
      <c r="A1561" s="90"/>
      <c r="B1561" s="90"/>
      <c r="C1561" s="90"/>
      <c r="D1561" s="90"/>
      <c r="E1561" s="90"/>
      <c r="F1561" s="90"/>
      <c r="G1561" s="90"/>
      <c r="H1561" s="90"/>
      <c r="I1561" s="90"/>
    </row>
    <row r="1562" spans="1:9" x14ac:dyDescent="0.25">
      <c r="A1562" s="90"/>
      <c r="B1562" s="90"/>
      <c r="C1562" s="90"/>
      <c r="D1562" s="90"/>
      <c r="E1562" s="90"/>
      <c r="F1562" s="90"/>
      <c r="G1562" s="90"/>
      <c r="H1562" s="90"/>
      <c r="I1562" s="90"/>
    </row>
    <row r="1563" spans="1:9" x14ac:dyDescent="0.25">
      <c r="A1563" s="90"/>
      <c r="B1563" s="90"/>
      <c r="C1563" s="90"/>
      <c r="D1563" s="90"/>
      <c r="E1563" s="90"/>
      <c r="F1563" s="90"/>
      <c r="G1563" s="90"/>
      <c r="H1563" s="90"/>
      <c r="I1563" s="90"/>
    </row>
    <row r="1564" spans="1:9" x14ac:dyDescent="0.25">
      <c r="A1564" s="90"/>
      <c r="B1564" s="90"/>
      <c r="C1564" s="90"/>
      <c r="D1564" s="90"/>
      <c r="E1564" s="90"/>
      <c r="F1564" s="90"/>
      <c r="G1564" s="90"/>
      <c r="H1564" s="90"/>
      <c r="I1564" s="90"/>
    </row>
    <row r="1565" spans="1:9" x14ac:dyDescent="0.25">
      <c r="A1565" s="90"/>
      <c r="B1565" s="90"/>
      <c r="C1565" s="90"/>
      <c r="D1565" s="90"/>
      <c r="E1565" s="90"/>
      <c r="F1565" s="90"/>
      <c r="G1565" s="90"/>
      <c r="H1565" s="90"/>
      <c r="I1565" s="90"/>
    </row>
    <row r="1566" spans="1:9" x14ac:dyDescent="0.25">
      <c r="A1566" s="90"/>
      <c r="B1566" s="90"/>
      <c r="C1566" s="90"/>
      <c r="D1566" s="90"/>
      <c r="E1566" s="90"/>
      <c r="F1566" s="90"/>
      <c r="G1566" s="90"/>
      <c r="H1566" s="90"/>
      <c r="I1566" s="90"/>
    </row>
    <row r="1567" spans="1:9" x14ac:dyDescent="0.25">
      <c r="A1567" s="90"/>
      <c r="B1567" s="90"/>
      <c r="C1567" s="90"/>
      <c r="D1567" s="90"/>
      <c r="E1567" s="90"/>
      <c r="F1567" s="90"/>
      <c r="G1567" s="90"/>
      <c r="H1567" s="90"/>
      <c r="I1567" s="90"/>
    </row>
    <row r="1568" spans="1:9" x14ac:dyDescent="0.25">
      <c r="A1568" s="90"/>
      <c r="B1568" s="90"/>
      <c r="C1568" s="90"/>
      <c r="D1568" s="90"/>
      <c r="E1568" s="90"/>
      <c r="F1568" s="90"/>
      <c r="G1568" s="90"/>
      <c r="H1568" s="90"/>
      <c r="I1568" s="90"/>
    </row>
    <row r="1569" spans="1:9" x14ac:dyDescent="0.25">
      <c r="A1569" s="90"/>
      <c r="B1569" s="90"/>
      <c r="C1569" s="90"/>
      <c r="D1569" s="90"/>
      <c r="E1569" s="90"/>
      <c r="F1569" s="90"/>
      <c r="G1569" s="90"/>
      <c r="H1569" s="90"/>
      <c r="I1569" s="90"/>
    </row>
    <row r="1570" spans="1:9" x14ac:dyDescent="0.25">
      <c r="A1570" s="90"/>
      <c r="B1570" s="90"/>
      <c r="C1570" s="90"/>
      <c r="D1570" s="90"/>
      <c r="E1570" s="90"/>
      <c r="F1570" s="90"/>
      <c r="G1570" s="90"/>
      <c r="H1570" s="90"/>
      <c r="I1570" s="90"/>
    </row>
    <row r="1571" spans="1:9" x14ac:dyDescent="0.25">
      <c r="A1571" s="90"/>
      <c r="B1571" s="90"/>
      <c r="C1571" s="90"/>
      <c r="D1571" s="90"/>
      <c r="E1571" s="90"/>
      <c r="F1571" s="90"/>
      <c r="G1571" s="90"/>
      <c r="H1571" s="90"/>
      <c r="I1571" s="90"/>
    </row>
    <row r="1572" spans="1:9" x14ac:dyDescent="0.25">
      <c r="A1572" s="90"/>
      <c r="B1572" s="90"/>
      <c r="C1572" s="90"/>
      <c r="D1572" s="90"/>
      <c r="E1572" s="90"/>
      <c r="F1572" s="90"/>
      <c r="G1572" s="90"/>
      <c r="H1572" s="90"/>
      <c r="I1572" s="90"/>
    </row>
    <row r="1573" spans="1:9" x14ac:dyDescent="0.25">
      <c r="A1573" s="90"/>
      <c r="B1573" s="90"/>
      <c r="C1573" s="90"/>
      <c r="D1573" s="90"/>
      <c r="E1573" s="90"/>
      <c r="F1573" s="90"/>
      <c r="G1573" s="90"/>
      <c r="H1573" s="90"/>
      <c r="I1573" s="90"/>
    </row>
    <row r="1574" spans="1:9" x14ac:dyDescent="0.25">
      <c r="A1574" s="90"/>
      <c r="B1574" s="90"/>
      <c r="C1574" s="90"/>
      <c r="D1574" s="90"/>
      <c r="E1574" s="90"/>
      <c r="F1574" s="90"/>
      <c r="G1574" s="90"/>
      <c r="H1574" s="90"/>
      <c r="I1574" s="90"/>
    </row>
    <row r="1575" spans="1:9" x14ac:dyDescent="0.25">
      <c r="A1575" s="90"/>
      <c r="B1575" s="90"/>
      <c r="C1575" s="90"/>
      <c r="D1575" s="90"/>
      <c r="E1575" s="90"/>
      <c r="F1575" s="90"/>
      <c r="G1575" s="90"/>
      <c r="H1575" s="90"/>
      <c r="I1575" s="90"/>
    </row>
    <row r="1576" spans="1:9" x14ac:dyDescent="0.25">
      <c r="A1576" s="90"/>
      <c r="B1576" s="90"/>
      <c r="C1576" s="90"/>
      <c r="D1576" s="90"/>
      <c r="E1576" s="90"/>
      <c r="F1576" s="90"/>
      <c r="G1576" s="90"/>
      <c r="H1576" s="90"/>
      <c r="I1576" s="90"/>
    </row>
    <row r="1577" spans="1:9" x14ac:dyDescent="0.25">
      <c r="A1577" s="90"/>
      <c r="B1577" s="90"/>
      <c r="C1577" s="90"/>
      <c r="D1577" s="90"/>
      <c r="E1577" s="90"/>
      <c r="F1577" s="90"/>
      <c r="G1577" s="90"/>
      <c r="H1577" s="90"/>
      <c r="I1577" s="90"/>
    </row>
    <row r="1578" spans="1:9" x14ac:dyDescent="0.25">
      <c r="A1578" s="90"/>
      <c r="B1578" s="90"/>
      <c r="C1578" s="90"/>
      <c r="D1578" s="90"/>
      <c r="E1578" s="90"/>
      <c r="F1578" s="90"/>
      <c r="G1578" s="90"/>
      <c r="H1578" s="90"/>
      <c r="I1578" s="90"/>
    </row>
    <row r="1579" spans="1:9" x14ac:dyDescent="0.25">
      <c r="A1579" s="90"/>
      <c r="B1579" s="90"/>
      <c r="C1579" s="90"/>
      <c r="D1579" s="90"/>
      <c r="E1579" s="90"/>
      <c r="F1579" s="90"/>
      <c r="G1579" s="90"/>
      <c r="H1579" s="90"/>
      <c r="I1579" s="90"/>
    </row>
    <row r="1580" spans="1:9" x14ac:dyDescent="0.25">
      <c r="A1580" s="90"/>
      <c r="B1580" s="90"/>
      <c r="C1580" s="90"/>
      <c r="D1580" s="90"/>
      <c r="E1580" s="90"/>
      <c r="F1580" s="90"/>
      <c r="G1580" s="90"/>
      <c r="H1580" s="90"/>
      <c r="I1580" s="90"/>
    </row>
    <row r="1581" spans="1:9" x14ac:dyDescent="0.25">
      <c r="A1581" s="90"/>
      <c r="B1581" s="90"/>
      <c r="C1581" s="90"/>
      <c r="D1581" s="90"/>
      <c r="E1581" s="90"/>
      <c r="F1581" s="90"/>
      <c r="G1581" s="90"/>
      <c r="H1581" s="90"/>
      <c r="I1581" s="90"/>
    </row>
    <row r="1582" spans="1:9" x14ac:dyDescent="0.25">
      <c r="A1582" s="90"/>
      <c r="B1582" s="90"/>
      <c r="C1582" s="90"/>
      <c r="D1582" s="90"/>
      <c r="E1582" s="90"/>
      <c r="F1582" s="90"/>
      <c r="G1582" s="90"/>
      <c r="H1582" s="90"/>
      <c r="I1582" s="90"/>
    </row>
    <row r="1583" spans="1:9" x14ac:dyDescent="0.25">
      <c r="A1583" s="90"/>
      <c r="B1583" s="90"/>
      <c r="C1583" s="90"/>
      <c r="D1583" s="90"/>
      <c r="E1583" s="90"/>
      <c r="F1583" s="90"/>
      <c r="G1583" s="90"/>
      <c r="H1583" s="90"/>
      <c r="I1583" s="90"/>
    </row>
    <row r="1584" spans="1:9" x14ac:dyDescent="0.25">
      <c r="A1584" s="90"/>
      <c r="B1584" s="90"/>
      <c r="C1584" s="90"/>
      <c r="D1584" s="90"/>
      <c r="E1584" s="90"/>
      <c r="F1584" s="90"/>
      <c r="G1584" s="90"/>
      <c r="H1584" s="90"/>
      <c r="I1584" s="90"/>
    </row>
    <row r="1585" spans="1:9" x14ac:dyDescent="0.25">
      <c r="A1585" s="90"/>
      <c r="B1585" s="90"/>
      <c r="C1585" s="90"/>
      <c r="D1585" s="90"/>
      <c r="E1585" s="90"/>
      <c r="F1585" s="90"/>
      <c r="G1585" s="90"/>
      <c r="H1585" s="90"/>
      <c r="I1585" s="90"/>
    </row>
    <row r="1586" spans="1:9" x14ac:dyDescent="0.25">
      <c r="A1586" s="90"/>
      <c r="B1586" s="90"/>
      <c r="C1586" s="90"/>
      <c r="D1586" s="90"/>
      <c r="E1586" s="90"/>
      <c r="F1586" s="90"/>
      <c r="G1586" s="90"/>
      <c r="H1586" s="90"/>
      <c r="I1586" s="90"/>
    </row>
    <row r="1587" spans="1:9" x14ac:dyDescent="0.25">
      <c r="A1587" s="90"/>
      <c r="B1587" s="90"/>
      <c r="C1587" s="90"/>
      <c r="D1587" s="90"/>
      <c r="E1587" s="90"/>
      <c r="F1587" s="90"/>
      <c r="G1587" s="90"/>
      <c r="H1587" s="90"/>
      <c r="I1587" s="90"/>
    </row>
    <row r="1588" spans="1:9" x14ac:dyDescent="0.25">
      <c r="A1588" s="90"/>
      <c r="B1588" s="90"/>
      <c r="C1588" s="90"/>
      <c r="D1588" s="90"/>
      <c r="E1588" s="90"/>
      <c r="F1588" s="90"/>
      <c r="G1588" s="90"/>
      <c r="H1588" s="90"/>
      <c r="I1588" s="90"/>
    </row>
    <row r="1589" spans="1:9" x14ac:dyDescent="0.25">
      <c r="A1589" s="90"/>
      <c r="B1589" s="90"/>
      <c r="C1589" s="90"/>
      <c r="D1589" s="90"/>
      <c r="E1589" s="90"/>
      <c r="F1589" s="90"/>
      <c r="G1589" s="90"/>
      <c r="H1589" s="90"/>
      <c r="I1589" s="90"/>
    </row>
    <row r="1590" spans="1:9" x14ac:dyDescent="0.25">
      <c r="A1590" s="90"/>
      <c r="B1590" s="90"/>
      <c r="C1590" s="90"/>
      <c r="D1590" s="90"/>
      <c r="E1590" s="90"/>
      <c r="F1590" s="90"/>
      <c r="G1590" s="90"/>
      <c r="H1590" s="90"/>
      <c r="I1590" s="90"/>
    </row>
    <row r="1591" spans="1:9" x14ac:dyDescent="0.25">
      <c r="A1591" s="90"/>
      <c r="B1591" s="90"/>
      <c r="C1591" s="90"/>
      <c r="D1591" s="90"/>
      <c r="E1591" s="90"/>
      <c r="F1591" s="90"/>
      <c r="G1591" s="90"/>
      <c r="H1591" s="90"/>
      <c r="I1591" s="90"/>
    </row>
    <row r="1592" spans="1:9" x14ac:dyDescent="0.25">
      <c r="A1592" s="90"/>
      <c r="B1592" s="90"/>
      <c r="C1592" s="90"/>
      <c r="D1592" s="90"/>
      <c r="E1592" s="90"/>
      <c r="F1592" s="90"/>
      <c r="G1592" s="90"/>
      <c r="H1592" s="90"/>
      <c r="I1592" s="90"/>
    </row>
    <row r="1593" spans="1:9" x14ac:dyDescent="0.25">
      <c r="A1593" s="90"/>
      <c r="B1593" s="90"/>
      <c r="C1593" s="90"/>
      <c r="D1593" s="90"/>
      <c r="E1593" s="90"/>
      <c r="F1593" s="90"/>
      <c r="G1593" s="90"/>
      <c r="H1593" s="90"/>
      <c r="I1593" s="90"/>
    </row>
    <row r="1594" spans="1:9" x14ac:dyDescent="0.25">
      <c r="A1594" s="90"/>
      <c r="B1594" s="90"/>
      <c r="C1594" s="90"/>
      <c r="D1594" s="90"/>
      <c r="E1594" s="90"/>
      <c r="F1594" s="90"/>
      <c r="G1594" s="90"/>
      <c r="H1594" s="90"/>
      <c r="I1594" s="90"/>
    </row>
    <row r="1595" spans="1:9" x14ac:dyDescent="0.25">
      <c r="A1595" s="90"/>
      <c r="B1595" s="90"/>
      <c r="C1595" s="90"/>
      <c r="D1595" s="90"/>
      <c r="E1595" s="90"/>
      <c r="F1595" s="90"/>
      <c r="G1595" s="90"/>
      <c r="H1595" s="90"/>
      <c r="I1595" s="90"/>
    </row>
    <row r="1596" spans="1:9" x14ac:dyDescent="0.25">
      <c r="A1596" s="90"/>
      <c r="B1596" s="90"/>
      <c r="C1596" s="90"/>
      <c r="D1596" s="90"/>
      <c r="E1596" s="90"/>
      <c r="F1596" s="90"/>
      <c r="G1596" s="90"/>
      <c r="H1596" s="90"/>
      <c r="I1596" s="90"/>
    </row>
    <row r="1597" spans="1:9" x14ac:dyDescent="0.25">
      <c r="A1597" s="90"/>
      <c r="B1597" s="90"/>
      <c r="C1597" s="90"/>
      <c r="D1597" s="90"/>
      <c r="E1597" s="90"/>
      <c r="F1597" s="90"/>
      <c r="G1597" s="90"/>
      <c r="H1597" s="90"/>
      <c r="I1597" s="90"/>
    </row>
    <row r="1598" spans="1:9" x14ac:dyDescent="0.25">
      <c r="A1598" s="90"/>
      <c r="B1598" s="90"/>
      <c r="C1598" s="90"/>
      <c r="D1598" s="90"/>
      <c r="E1598" s="90"/>
      <c r="F1598" s="90"/>
      <c r="G1598" s="90"/>
      <c r="H1598" s="90"/>
      <c r="I1598" s="90"/>
    </row>
    <row r="1599" spans="1:9" x14ac:dyDescent="0.25">
      <c r="A1599" s="90"/>
      <c r="B1599" s="90"/>
      <c r="C1599" s="90"/>
      <c r="D1599" s="90"/>
      <c r="E1599" s="90"/>
      <c r="F1599" s="90"/>
      <c r="G1599" s="90"/>
      <c r="H1599" s="90"/>
      <c r="I1599" s="90"/>
    </row>
    <row r="1600" spans="1:9" x14ac:dyDescent="0.25">
      <c r="A1600" s="90"/>
      <c r="B1600" s="90"/>
      <c r="C1600" s="90"/>
      <c r="D1600" s="90"/>
      <c r="E1600" s="90"/>
      <c r="F1600" s="90"/>
      <c r="G1600" s="90"/>
      <c r="H1600" s="90"/>
      <c r="I1600" s="90"/>
    </row>
    <row r="1601" spans="1:9" x14ac:dyDescent="0.25">
      <c r="A1601" s="90"/>
      <c r="B1601" s="90"/>
      <c r="C1601" s="90"/>
      <c r="D1601" s="90"/>
      <c r="E1601" s="90"/>
      <c r="F1601" s="90"/>
      <c r="G1601" s="90"/>
      <c r="H1601" s="90"/>
      <c r="I1601" s="90"/>
    </row>
    <row r="1602" spans="1:9" x14ac:dyDescent="0.25">
      <c r="A1602" s="90"/>
      <c r="B1602" s="90"/>
      <c r="C1602" s="90"/>
      <c r="D1602" s="90"/>
      <c r="E1602" s="90"/>
      <c r="F1602" s="90"/>
      <c r="G1602" s="90"/>
      <c r="H1602" s="90"/>
      <c r="I1602" s="90"/>
    </row>
    <row r="1603" spans="1:9" x14ac:dyDescent="0.25">
      <c r="A1603" s="90"/>
      <c r="B1603" s="90"/>
      <c r="C1603" s="90"/>
      <c r="D1603" s="90"/>
      <c r="E1603" s="90"/>
      <c r="F1603" s="90"/>
      <c r="G1603" s="90"/>
      <c r="H1603" s="90"/>
      <c r="I1603" s="90"/>
    </row>
    <row r="1604" spans="1:9" x14ac:dyDescent="0.25">
      <c r="A1604" s="90"/>
      <c r="B1604" s="90"/>
      <c r="C1604" s="90"/>
      <c r="D1604" s="90"/>
      <c r="E1604" s="90"/>
      <c r="F1604" s="90"/>
      <c r="G1604" s="90"/>
      <c r="H1604" s="90"/>
      <c r="I1604" s="90"/>
    </row>
    <row r="1605" spans="1:9" x14ac:dyDescent="0.25">
      <c r="A1605" s="90"/>
      <c r="B1605" s="90"/>
      <c r="C1605" s="90"/>
      <c r="D1605" s="90"/>
      <c r="E1605" s="90"/>
      <c r="F1605" s="90"/>
      <c r="G1605" s="90"/>
      <c r="H1605" s="90"/>
      <c r="I1605" s="90"/>
    </row>
    <row r="1606" spans="1:9" x14ac:dyDescent="0.25">
      <c r="A1606" s="90"/>
      <c r="B1606" s="90"/>
      <c r="C1606" s="90"/>
      <c r="D1606" s="90"/>
      <c r="E1606" s="90"/>
      <c r="F1606" s="90"/>
      <c r="G1606" s="90"/>
      <c r="H1606" s="90"/>
      <c r="I1606" s="90"/>
    </row>
    <row r="1607" spans="1:9" x14ac:dyDescent="0.25">
      <c r="A1607" s="90"/>
      <c r="B1607" s="90"/>
      <c r="C1607" s="90"/>
      <c r="D1607" s="90"/>
      <c r="E1607" s="90"/>
      <c r="F1607" s="90"/>
      <c r="G1607" s="90"/>
      <c r="H1607" s="90"/>
      <c r="I1607" s="90"/>
    </row>
    <row r="1608" spans="1:9" x14ac:dyDescent="0.25">
      <c r="A1608" s="90"/>
      <c r="B1608" s="90"/>
      <c r="C1608" s="90"/>
      <c r="D1608" s="90"/>
      <c r="E1608" s="90"/>
      <c r="F1608" s="90"/>
      <c r="G1608" s="90"/>
      <c r="H1608" s="90"/>
      <c r="I1608" s="90"/>
    </row>
    <row r="1609" spans="1:9" x14ac:dyDescent="0.25">
      <c r="A1609" s="90"/>
      <c r="B1609" s="90"/>
      <c r="C1609" s="90"/>
      <c r="D1609" s="90"/>
      <c r="E1609" s="90"/>
      <c r="F1609" s="90"/>
      <c r="G1609" s="90"/>
      <c r="H1609" s="90"/>
      <c r="I1609" s="90"/>
    </row>
    <row r="1610" spans="1:9" x14ac:dyDescent="0.25">
      <c r="A1610" s="90"/>
      <c r="B1610" s="90"/>
      <c r="C1610" s="90"/>
      <c r="D1610" s="90"/>
      <c r="E1610" s="90"/>
      <c r="F1610" s="90"/>
      <c r="G1610" s="90"/>
      <c r="H1610" s="90"/>
      <c r="I1610" s="90"/>
    </row>
    <row r="1611" spans="1:9" x14ac:dyDescent="0.25">
      <c r="A1611" s="90"/>
      <c r="B1611" s="90"/>
      <c r="C1611" s="90"/>
      <c r="D1611" s="90"/>
      <c r="E1611" s="90"/>
      <c r="F1611" s="90"/>
      <c r="G1611" s="90"/>
      <c r="H1611" s="90"/>
      <c r="I1611" s="90"/>
    </row>
    <row r="1612" spans="1:9" x14ac:dyDescent="0.25">
      <c r="A1612" s="90"/>
      <c r="B1612" s="90"/>
      <c r="C1612" s="90"/>
      <c r="D1612" s="90"/>
      <c r="E1612" s="90"/>
      <c r="F1612" s="90"/>
      <c r="G1612" s="90"/>
      <c r="H1612" s="90"/>
      <c r="I1612" s="90"/>
    </row>
    <row r="1613" spans="1:9" x14ac:dyDescent="0.25">
      <c r="A1613" s="90"/>
      <c r="B1613" s="90"/>
      <c r="C1613" s="90"/>
      <c r="D1613" s="90"/>
      <c r="E1613" s="90"/>
      <c r="F1613" s="90"/>
      <c r="G1613" s="90"/>
      <c r="H1613" s="90"/>
      <c r="I1613" s="90"/>
    </row>
    <row r="1614" spans="1:9" x14ac:dyDescent="0.25">
      <c r="A1614" s="90"/>
      <c r="B1614" s="90"/>
      <c r="C1614" s="90"/>
      <c r="D1614" s="90"/>
      <c r="E1614" s="90"/>
      <c r="F1614" s="90"/>
      <c r="G1614" s="90"/>
      <c r="H1614" s="90"/>
      <c r="I1614" s="90"/>
    </row>
    <row r="1615" spans="1:9" x14ac:dyDescent="0.25">
      <c r="A1615" s="90"/>
      <c r="B1615" s="90"/>
      <c r="C1615" s="90"/>
      <c r="D1615" s="90"/>
      <c r="E1615" s="90"/>
      <c r="F1615" s="90"/>
      <c r="G1615" s="90"/>
      <c r="H1615" s="90"/>
      <c r="I1615" s="90"/>
    </row>
    <row r="1616" spans="1:9" x14ac:dyDescent="0.25">
      <c r="A1616" s="90"/>
      <c r="B1616" s="90"/>
      <c r="C1616" s="90"/>
      <c r="D1616" s="90"/>
      <c r="E1616" s="90"/>
      <c r="F1616" s="90"/>
      <c r="G1616" s="90"/>
      <c r="H1616" s="90"/>
      <c r="I1616" s="90"/>
    </row>
    <row r="1617" spans="1:9" x14ac:dyDescent="0.25">
      <c r="A1617" s="90"/>
      <c r="B1617" s="90"/>
      <c r="C1617" s="90"/>
      <c r="D1617" s="90"/>
      <c r="E1617" s="90"/>
      <c r="F1617" s="90"/>
      <c r="G1617" s="90"/>
      <c r="H1617" s="90"/>
      <c r="I1617" s="90"/>
    </row>
    <row r="1618" spans="1:9" x14ac:dyDescent="0.25">
      <c r="A1618" s="90"/>
      <c r="B1618" s="90"/>
      <c r="C1618" s="90"/>
      <c r="D1618" s="90"/>
      <c r="E1618" s="90"/>
      <c r="F1618" s="90"/>
      <c r="G1618" s="90"/>
      <c r="H1618" s="90"/>
      <c r="I1618" s="90"/>
    </row>
    <row r="1619" spans="1:9" x14ac:dyDescent="0.25">
      <c r="A1619" s="90"/>
      <c r="B1619" s="90"/>
      <c r="C1619" s="90"/>
      <c r="D1619" s="90"/>
      <c r="E1619" s="90"/>
      <c r="F1619" s="90"/>
      <c r="G1619" s="90"/>
      <c r="H1619" s="90"/>
      <c r="I1619" s="90"/>
    </row>
    <row r="1620" spans="1:9" x14ac:dyDescent="0.25">
      <c r="A1620" s="90"/>
      <c r="B1620" s="90"/>
      <c r="C1620" s="90"/>
      <c r="D1620" s="90"/>
      <c r="E1620" s="90"/>
      <c r="F1620" s="90"/>
      <c r="G1620" s="90"/>
      <c r="H1620" s="90"/>
      <c r="I1620" s="90"/>
    </row>
    <row r="1621" spans="1:9" x14ac:dyDescent="0.25">
      <c r="A1621" s="90"/>
      <c r="B1621" s="90"/>
      <c r="C1621" s="90"/>
      <c r="D1621" s="90"/>
      <c r="E1621" s="90"/>
      <c r="F1621" s="90"/>
      <c r="G1621" s="90"/>
      <c r="H1621" s="90"/>
      <c r="I1621" s="90"/>
    </row>
    <row r="1622" spans="1:9" x14ac:dyDescent="0.25">
      <c r="A1622" s="90"/>
      <c r="B1622" s="90"/>
      <c r="C1622" s="90"/>
      <c r="D1622" s="90"/>
      <c r="E1622" s="90"/>
      <c r="F1622" s="90"/>
      <c r="G1622" s="90"/>
      <c r="H1622" s="90"/>
      <c r="I1622" s="90"/>
    </row>
    <row r="1623" spans="1:9" x14ac:dyDescent="0.25">
      <c r="A1623" s="90"/>
      <c r="B1623" s="90"/>
      <c r="C1623" s="90"/>
      <c r="D1623" s="90"/>
      <c r="E1623" s="90"/>
      <c r="F1623" s="90"/>
      <c r="G1623" s="90"/>
      <c r="H1623" s="90"/>
      <c r="I1623" s="90"/>
    </row>
    <row r="1624" spans="1:9" x14ac:dyDescent="0.25">
      <c r="A1624" s="90"/>
      <c r="B1624" s="90"/>
      <c r="C1624" s="90"/>
      <c r="D1624" s="90"/>
      <c r="E1624" s="90"/>
      <c r="F1624" s="90"/>
      <c r="G1624" s="90"/>
      <c r="H1624" s="90"/>
      <c r="I1624" s="90"/>
    </row>
    <row r="1625" spans="1:9" x14ac:dyDescent="0.25">
      <c r="A1625" s="90"/>
      <c r="B1625" s="90"/>
      <c r="C1625" s="90"/>
      <c r="D1625" s="90"/>
      <c r="E1625" s="90"/>
      <c r="F1625" s="90"/>
      <c r="G1625" s="90"/>
      <c r="H1625" s="90"/>
      <c r="I1625" s="90"/>
    </row>
    <row r="1626" spans="1:9" x14ac:dyDescent="0.25">
      <c r="A1626" s="90"/>
      <c r="B1626" s="90"/>
      <c r="C1626" s="90"/>
      <c r="D1626" s="90"/>
      <c r="E1626" s="90"/>
      <c r="F1626" s="90"/>
      <c r="G1626" s="90"/>
      <c r="H1626" s="90"/>
      <c r="I1626" s="90"/>
    </row>
    <row r="1627" spans="1:9" x14ac:dyDescent="0.25">
      <c r="A1627" s="90"/>
      <c r="B1627" s="90"/>
      <c r="C1627" s="90"/>
      <c r="D1627" s="90"/>
      <c r="E1627" s="90"/>
      <c r="F1627" s="90"/>
      <c r="G1627" s="90"/>
      <c r="H1627" s="90"/>
      <c r="I1627" s="90"/>
    </row>
    <row r="1628" spans="1:9" x14ac:dyDescent="0.25">
      <c r="A1628" s="90"/>
      <c r="B1628" s="90"/>
      <c r="C1628" s="90"/>
      <c r="D1628" s="90"/>
      <c r="E1628" s="90"/>
      <c r="F1628" s="90"/>
      <c r="G1628" s="90"/>
      <c r="H1628" s="90"/>
      <c r="I1628" s="90"/>
    </row>
    <row r="1629" spans="1:9" x14ac:dyDescent="0.25">
      <c r="A1629" s="90"/>
      <c r="B1629" s="90"/>
      <c r="C1629" s="90"/>
      <c r="D1629" s="90"/>
      <c r="E1629" s="90"/>
      <c r="F1629" s="90"/>
      <c r="G1629" s="90"/>
      <c r="H1629" s="90"/>
      <c r="I1629" s="90"/>
    </row>
    <row r="1630" spans="1:9" x14ac:dyDescent="0.25">
      <c r="A1630" s="90"/>
      <c r="B1630" s="90"/>
      <c r="C1630" s="90"/>
      <c r="D1630" s="90"/>
      <c r="E1630" s="90"/>
      <c r="F1630" s="90"/>
      <c r="G1630" s="90"/>
      <c r="H1630" s="90"/>
      <c r="I1630" s="90"/>
    </row>
    <row r="1631" spans="1:9" x14ac:dyDescent="0.25">
      <c r="A1631" s="90"/>
      <c r="B1631" s="90"/>
      <c r="C1631" s="90"/>
      <c r="D1631" s="90"/>
      <c r="E1631" s="90"/>
      <c r="F1631" s="90"/>
      <c r="G1631" s="90"/>
      <c r="H1631" s="90"/>
      <c r="I1631" s="90"/>
    </row>
    <row r="1632" spans="1:9" x14ac:dyDescent="0.25">
      <c r="A1632" s="90"/>
      <c r="B1632" s="90"/>
      <c r="C1632" s="90"/>
      <c r="D1632" s="90"/>
      <c r="E1632" s="90"/>
      <c r="F1632" s="90"/>
      <c r="G1632" s="90"/>
      <c r="H1632" s="90"/>
      <c r="I1632" s="90"/>
    </row>
    <row r="1633" spans="1:9" x14ac:dyDescent="0.25">
      <c r="A1633" s="90"/>
      <c r="B1633" s="90"/>
      <c r="C1633" s="90"/>
      <c r="D1633" s="90"/>
      <c r="E1633" s="90"/>
      <c r="F1633" s="90"/>
      <c r="G1633" s="90"/>
      <c r="H1633" s="90"/>
      <c r="I1633" s="90"/>
    </row>
    <row r="1634" spans="1:9" x14ac:dyDescent="0.25">
      <c r="A1634" s="90"/>
      <c r="B1634" s="90"/>
      <c r="C1634" s="90"/>
      <c r="D1634" s="90"/>
      <c r="E1634" s="90"/>
      <c r="F1634" s="90"/>
      <c r="G1634" s="90"/>
      <c r="H1634" s="90"/>
      <c r="I1634" s="90"/>
    </row>
    <row r="1635" spans="1:9" x14ac:dyDescent="0.25">
      <c r="A1635" s="90"/>
      <c r="B1635" s="90"/>
      <c r="C1635" s="90"/>
      <c r="D1635" s="90"/>
      <c r="E1635" s="90"/>
      <c r="F1635" s="90"/>
      <c r="G1635" s="90"/>
      <c r="H1635" s="90"/>
      <c r="I1635" s="90"/>
    </row>
    <row r="1636" spans="1:9" x14ac:dyDescent="0.25">
      <c r="A1636" s="90"/>
      <c r="B1636" s="90"/>
      <c r="C1636" s="90"/>
      <c r="D1636" s="90"/>
      <c r="E1636" s="90"/>
      <c r="F1636" s="90"/>
      <c r="G1636" s="90"/>
      <c r="H1636" s="90"/>
      <c r="I1636" s="90"/>
    </row>
    <row r="1637" spans="1:9" x14ac:dyDescent="0.25">
      <c r="A1637" s="90"/>
      <c r="B1637" s="90"/>
      <c r="C1637" s="90"/>
      <c r="D1637" s="90"/>
      <c r="E1637" s="90"/>
      <c r="F1637" s="90"/>
      <c r="G1637" s="90"/>
      <c r="H1637" s="90"/>
      <c r="I1637" s="90"/>
    </row>
    <row r="1638" spans="1:9" x14ac:dyDescent="0.25">
      <c r="A1638" s="90"/>
      <c r="B1638" s="90"/>
      <c r="C1638" s="90"/>
      <c r="D1638" s="90"/>
      <c r="E1638" s="90"/>
      <c r="F1638" s="90"/>
      <c r="G1638" s="90"/>
      <c r="H1638" s="90"/>
      <c r="I1638" s="90"/>
    </row>
    <row r="1639" spans="1:9" x14ac:dyDescent="0.25">
      <c r="A1639" s="90"/>
      <c r="B1639" s="90"/>
      <c r="C1639" s="90"/>
      <c r="D1639" s="90"/>
      <c r="E1639" s="90"/>
      <c r="F1639" s="90"/>
      <c r="G1639" s="90"/>
      <c r="H1639" s="90"/>
      <c r="I1639" s="90"/>
    </row>
    <row r="1640" spans="1:9" x14ac:dyDescent="0.25">
      <c r="A1640" s="90"/>
      <c r="B1640" s="90"/>
      <c r="C1640" s="90"/>
      <c r="D1640" s="90"/>
      <c r="E1640" s="90"/>
      <c r="F1640" s="90"/>
      <c r="G1640" s="90"/>
      <c r="H1640" s="90"/>
      <c r="I1640" s="90"/>
    </row>
    <row r="1641" spans="1:9" x14ac:dyDescent="0.25">
      <c r="A1641" s="90"/>
      <c r="B1641" s="90"/>
      <c r="C1641" s="90"/>
      <c r="D1641" s="90"/>
      <c r="E1641" s="90"/>
      <c r="F1641" s="90"/>
      <c r="G1641" s="90"/>
      <c r="H1641" s="90"/>
      <c r="I1641" s="90"/>
    </row>
    <row r="1642" spans="1:9" x14ac:dyDescent="0.25">
      <c r="A1642" s="90"/>
      <c r="B1642" s="90"/>
      <c r="C1642" s="90"/>
      <c r="D1642" s="90"/>
      <c r="E1642" s="90"/>
      <c r="F1642" s="90"/>
      <c r="G1642" s="90"/>
      <c r="H1642" s="90"/>
      <c r="I1642" s="90"/>
    </row>
    <row r="1643" spans="1:9" x14ac:dyDescent="0.25">
      <c r="A1643" s="90"/>
      <c r="B1643" s="90"/>
      <c r="C1643" s="90"/>
      <c r="D1643" s="90"/>
      <c r="E1643" s="90"/>
      <c r="F1643" s="90"/>
      <c r="G1643" s="90"/>
      <c r="H1643" s="90"/>
      <c r="I1643" s="90"/>
    </row>
    <row r="1644" spans="1:9" x14ac:dyDescent="0.25">
      <c r="A1644" s="90"/>
      <c r="B1644" s="90"/>
      <c r="C1644" s="90"/>
      <c r="D1644" s="90"/>
      <c r="E1644" s="90"/>
      <c r="F1644" s="90"/>
      <c r="G1644" s="90"/>
      <c r="H1644" s="90"/>
      <c r="I1644" s="90"/>
    </row>
    <row r="1645" spans="1:9" x14ac:dyDescent="0.25">
      <c r="A1645" s="90"/>
      <c r="B1645" s="90"/>
      <c r="C1645" s="90"/>
      <c r="D1645" s="90"/>
      <c r="E1645" s="90"/>
      <c r="F1645" s="90"/>
      <c r="G1645" s="90"/>
      <c r="H1645" s="90"/>
      <c r="I1645" s="90"/>
    </row>
    <row r="1646" spans="1:9" x14ac:dyDescent="0.25">
      <c r="A1646" s="90"/>
      <c r="B1646" s="90"/>
      <c r="C1646" s="90"/>
      <c r="D1646" s="90"/>
      <c r="E1646" s="90"/>
      <c r="F1646" s="90"/>
      <c r="G1646" s="90"/>
      <c r="H1646" s="90"/>
      <c r="I1646" s="90"/>
    </row>
    <row r="1647" spans="1:9" x14ac:dyDescent="0.25">
      <c r="A1647" s="90"/>
      <c r="B1647" s="90"/>
      <c r="C1647" s="90"/>
      <c r="D1647" s="90"/>
      <c r="E1647" s="90"/>
      <c r="F1647" s="90"/>
      <c r="G1647" s="90"/>
      <c r="H1647" s="90"/>
      <c r="I1647" s="90"/>
    </row>
    <row r="1648" spans="1:9" x14ac:dyDescent="0.25">
      <c r="A1648" s="90"/>
      <c r="B1648" s="90"/>
      <c r="C1648" s="90"/>
      <c r="D1648" s="90"/>
      <c r="E1648" s="90"/>
      <c r="F1648" s="90"/>
      <c r="G1648" s="90"/>
      <c r="H1648" s="90"/>
      <c r="I1648" s="90"/>
    </row>
    <row r="1649" spans="1:9" x14ac:dyDescent="0.25">
      <c r="A1649" s="90"/>
      <c r="B1649" s="90"/>
      <c r="C1649" s="90"/>
      <c r="D1649" s="90"/>
      <c r="E1649" s="90"/>
      <c r="F1649" s="90"/>
      <c r="G1649" s="90"/>
      <c r="H1649" s="90"/>
      <c r="I1649" s="90"/>
    </row>
    <row r="1650" spans="1:9" x14ac:dyDescent="0.25">
      <c r="A1650" s="90"/>
      <c r="B1650" s="90"/>
      <c r="C1650" s="90"/>
      <c r="D1650" s="90"/>
      <c r="E1650" s="90"/>
      <c r="F1650" s="90"/>
      <c r="G1650" s="90"/>
      <c r="H1650" s="90"/>
      <c r="I1650" s="90"/>
    </row>
    <row r="1651" spans="1:9" x14ac:dyDescent="0.25">
      <c r="A1651" s="90"/>
      <c r="B1651" s="90"/>
      <c r="C1651" s="90"/>
      <c r="D1651" s="90"/>
      <c r="E1651" s="90"/>
      <c r="F1651" s="90"/>
      <c r="G1651" s="90"/>
      <c r="H1651" s="90"/>
      <c r="I1651" s="90"/>
    </row>
    <row r="1652" spans="1:9" x14ac:dyDescent="0.25">
      <c r="A1652" s="90"/>
      <c r="B1652" s="90"/>
      <c r="C1652" s="90"/>
      <c r="D1652" s="90"/>
      <c r="E1652" s="90"/>
      <c r="F1652" s="90"/>
      <c r="G1652" s="90"/>
      <c r="H1652" s="90"/>
      <c r="I1652" s="90"/>
    </row>
    <row r="1653" spans="1:9" x14ac:dyDescent="0.25">
      <c r="A1653" s="90"/>
      <c r="B1653" s="90"/>
      <c r="C1653" s="90"/>
      <c r="D1653" s="90"/>
      <c r="E1653" s="90"/>
      <c r="F1653" s="90"/>
      <c r="G1653" s="90"/>
      <c r="H1653" s="90"/>
      <c r="I1653" s="90"/>
    </row>
    <row r="1654" spans="1:9" x14ac:dyDescent="0.25">
      <c r="A1654" s="90"/>
      <c r="B1654" s="90"/>
      <c r="C1654" s="90"/>
      <c r="D1654" s="90"/>
      <c r="E1654" s="90"/>
      <c r="F1654" s="90"/>
      <c r="G1654" s="90"/>
      <c r="H1654" s="90"/>
      <c r="I1654" s="90"/>
    </row>
    <row r="1655" spans="1:9" x14ac:dyDescent="0.25">
      <c r="A1655" s="90"/>
      <c r="B1655" s="90"/>
      <c r="C1655" s="90"/>
      <c r="D1655" s="90"/>
      <c r="E1655" s="90"/>
      <c r="F1655" s="90"/>
      <c r="G1655" s="90"/>
      <c r="H1655" s="90"/>
      <c r="I1655" s="90"/>
    </row>
    <row r="1656" spans="1:9" x14ac:dyDescent="0.25">
      <c r="A1656" s="90"/>
      <c r="B1656" s="90"/>
      <c r="C1656" s="90"/>
      <c r="D1656" s="90"/>
      <c r="E1656" s="90"/>
      <c r="F1656" s="90"/>
      <c r="G1656" s="90"/>
      <c r="H1656" s="90"/>
      <c r="I1656" s="90"/>
    </row>
    <row r="1657" spans="1:9" x14ac:dyDescent="0.25">
      <c r="A1657" s="90"/>
      <c r="B1657" s="90"/>
      <c r="C1657" s="90"/>
      <c r="D1657" s="90"/>
      <c r="E1657" s="90"/>
      <c r="F1657" s="90"/>
      <c r="G1657" s="90"/>
      <c r="H1657" s="90"/>
      <c r="I1657" s="90"/>
    </row>
    <row r="1658" spans="1:9" x14ac:dyDescent="0.25">
      <c r="A1658" s="90"/>
      <c r="B1658" s="90"/>
      <c r="C1658" s="90"/>
      <c r="D1658" s="90"/>
      <c r="E1658" s="90"/>
      <c r="F1658" s="90"/>
      <c r="G1658" s="90"/>
      <c r="H1658" s="90"/>
      <c r="I1658" s="90"/>
    </row>
    <row r="1659" spans="1:9" x14ac:dyDescent="0.25">
      <c r="A1659" s="90"/>
      <c r="B1659" s="90"/>
      <c r="C1659" s="90"/>
      <c r="D1659" s="90"/>
      <c r="E1659" s="90"/>
      <c r="F1659" s="90"/>
      <c r="G1659" s="90"/>
      <c r="H1659" s="90"/>
      <c r="I1659" s="90"/>
    </row>
    <row r="1660" spans="1:9" x14ac:dyDescent="0.25">
      <c r="A1660" s="90"/>
      <c r="B1660" s="90"/>
      <c r="C1660" s="90"/>
      <c r="D1660" s="90"/>
      <c r="E1660" s="90"/>
      <c r="F1660" s="90"/>
      <c r="G1660" s="90"/>
      <c r="H1660" s="90"/>
      <c r="I1660" s="90"/>
    </row>
    <row r="1661" spans="1:9" x14ac:dyDescent="0.25">
      <c r="A1661" s="90"/>
      <c r="B1661" s="90"/>
      <c r="C1661" s="90"/>
      <c r="D1661" s="90"/>
      <c r="E1661" s="90"/>
      <c r="F1661" s="90"/>
      <c r="G1661" s="90"/>
      <c r="H1661" s="90"/>
      <c r="I1661" s="90"/>
    </row>
    <row r="1662" spans="1:9" x14ac:dyDescent="0.25">
      <c r="A1662" s="90"/>
      <c r="B1662" s="90"/>
      <c r="C1662" s="90"/>
      <c r="D1662" s="90"/>
      <c r="E1662" s="90"/>
      <c r="F1662" s="90"/>
      <c r="G1662" s="90"/>
      <c r="H1662" s="90"/>
      <c r="I1662" s="90"/>
    </row>
    <row r="1663" spans="1:9" x14ac:dyDescent="0.25">
      <c r="A1663" s="90"/>
      <c r="B1663" s="90"/>
      <c r="C1663" s="90"/>
      <c r="D1663" s="90"/>
      <c r="E1663" s="90"/>
      <c r="F1663" s="90"/>
      <c r="G1663" s="90"/>
      <c r="H1663" s="90"/>
      <c r="I1663" s="90"/>
    </row>
    <row r="1664" spans="1:9" x14ac:dyDescent="0.25">
      <c r="A1664" s="90"/>
      <c r="B1664" s="90"/>
      <c r="C1664" s="90"/>
      <c r="D1664" s="90"/>
      <c r="E1664" s="90"/>
      <c r="F1664" s="90"/>
      <c r="G1664" s="90"/>
      <c r="H1664" s="90"/>
      <c r="I1664" s="90"/>
    </row>
    <row r="1665" spans="1:9" x14ac:dyDescent="0.25">
      <c r="A1665" s="90"/>
      <c r="B1665" s="90"/>
      <c r="C1665" s="90"/>
      <c r="D1665" s="90"/>
      <c r="E1665" s="90"/>
      <c r="F1665" s="90"/>
      <c r="G1665" s="90"/>
      <c r="H1665" s="90"/>
      <c r="I1665" s="90"/>
    </row>
    <row r="1666" spans="1:9" x14ac:dyDescent="0.25">
      <c r="A1666" s="90"/>
      <c r="B1666" s="90"/>
      <c r="C1666" s="90"/>
      <c r="D1666" s="90"/>
      <c r="E1666" s="90"/>
      <c r="F1666" s="90"/>
      <c r="G1666" s="90"/>
      <c r="H1666" s="90"/>
      <c r="I1666" s="90"/>
    </row>
    <row r="1667" spans="1:9" x14ac:dyDescent="0.25">
      <c r="A1667" s="90"/>
      <c r="B1667" s="90"/>
      <c r="C1667" s="90"/>
      <c r="D1667" s="90"/>
      <c r="E1667" s="90"/>
      <c r="F1667" s="90"/>
      <c r="G1667" s="90"/>
      <c r="H1667" s="90"/>
      <c r="I1667" s="90"/>
    </row>
    <row r="1668" spans="1:9" x14ac:dyDescent="0.25">
      <c r="A1668" s="90"/>
      <c r="B1668" s="90"/>
      <c r="C1668" s="90"/>
      <c r="D1668" s="90"/>
      <c r="E1668" s="90"/>
      <c r="F1668" s="90"/>
      <c r="G1668" s="90"/>
      <c r="H1668" s="90"/>
      <c r="I1668" s="90"/>
    </row>
    <row r="1669" spans="1:9" x14ac:dyDescent="0.25">
      <c r="A1669" s="90"/>
      <c r="B1669" s="90"/>
      <c r="C1669" s="90"/>
      <c r="D1669" s="90"/>
      <c r="E1669" s="90"/>
      <c r="F1669" s="90"/>
      <c r="G1669" s="90"/>
      <c r="H1669" s="90"/>
      <c r="I1669" s="90"/>
    </row>
    <row r="1670" spans="1:9" x14ac:dyDescent="0.25">
      <c r="A1670" s="90"/>
      <c r="B1670" s="90"/>
      <c r="C1670" s="90"/>
      <c r="D1670" s="90"/>
      <c r="E1670" s="90"/>
      <c r="F1670" s="90"/>
      <c r="G1670" s="90"/>
      <c r="H1670" s="90"/>
      <c r="I1670" s="90"/>
    </row>
    <row r="1671" spans="1:9" x14ac:dyDescent="0.25">
      <c r="A1671" s="90"/>
      <c r="B1671" s="90"/>
      <c r="C1671" s="90"/>
      <c r="D1671" s="90"/>
      <c r="E1671" s="90"/>
      <c r="F1671" s="90"/>
      <c r="G1671" s="90"/>
      <c r="H1671" s="90"/>
      <c r="I1671" s="90"/>
    </row>
    <row r="1672" spans="1:9" x14ac:dyDescent="0.25">
      <c r="A1672" s="90"/>
      <c r="B1672" s="90"/>
      <c r="C1672" s="90"/>
      <c r="D1672" s="90"/>
      <c r="E1672" s="90"/>
      <c r="F1672" s="90"/>
      <c r="G1672" s="90"/>
      <c r="H1672" s="90"/>
      <c r="I1672" s="90"/>
    </row>
    <row r="1673" spans="1:9" x14ac:dyDescent="0.25">
      <c r="A1673" s="90"/>
      <c r="B1673" s="90"/>
      <c r="C1673" s="90"/>
      <c r="D1673" s="90"/>
      <c r="E1673" s="90"/>
      <c r="F1673" s="90"/>
      <c r="G1673" s="90"/>
      <c r="H1673" s="90"/>
      <c r="I1673" s="90"/>
    </row>
    <row r="1674" spans="1:9" x14ac:dyDescent="0.25">
      <c r="A1674" s="90"/>
      <c r="B1674" s="90"/>
      <c r="C1674" s="90"/>
      <c r="D1674" s="90"/>
      <c r="E1674" s="90"/>
      <c r="F1674" s="90"/>
      <c r="G1674" s="90"/>
      <c r="H1674" s="90"/>
      <c r="I1674" s="90"/>
    </row>
    <row r="1675" spans="1:9" x14ac:dyDescent="0.25">
      <c r="A1675" s="90"/>
      <c r="B1675" s="90"/>
      <c r="C1675" s="90"/>
      <c r="D1675" s="90"/>
      <c r="E1675" s="90"/>
      <c r="F1675" s="90"/>
      <c r="G1675" s="90"/>
      <c r="H1675" s="90"/>
      <c r="I1675" s="90"/>
    </row>
    <row r="1676" spans="1:9" x14ac:dyDescent="0.25">
      <c r="A1676" s="90"/>
      <c r="B1676" s="90"/>
      <c r="C1676" s="90"/>
      <c r="D1676" s="90"/>
      <c r="E1676" s="90"/>
      <c r="F1676" s="90"/>
      <c r="G1676" s="90"/>
      <c r="H1676" s="90"/>
      <c r="I1676" s="90"/>
    </row>
    <row r="1677" spans="1:9" x14ac:dyDescent="0.25">
      <c r="A1677" s="90"/>
      <c r="B1677" s="90"/>
      <c r="C1677" s="90"/>
      <c r="D1677" s="90"/>
      <c r="E1677" s="90"/>
      <c r="F1677" s="90"/>
      <c r="G1677" s="90"/>
      <c r="H1677" s="90"/>
      <c r="I1677" s="90"/>
    </row>
    <row r="1678" spans="1:9" x14ac:dyDescent="0.25">
      <c r="A1678" s="90"/>
      <c r="B1678" s="90"/>
      <c r="C1678" s="90"/>
      <c r="D1678" s="90"/>
      <c r="E1678" s="90"/>
      <c r="F1678" s="90"/>
      <c r="G1678" s="90"/>
      <c r="H1678" s="90"/>
      <c r="I1678" s="90"/>
    </row>
    <row r="1679" spans="1:9" x14ac:dyDescent="0.25">
      <c r="A1679" s="90"/>
      <c r="B1679" s="90"/>
      <c r="C1679" s="90"/>
      <c r="D1679" s="90"/>
      <c r="E1679" s="90"/>
      <c r="F1679" s="90"/>
      <c r="G1679" s="90"/>
      <c r="H1679" s="90"/>
      <c r="I1679" s="90"/>
    </row>
    <row r="1680" spans="1:9" x14ac:dyDescent="0.25">
      <c r="A1680" s="90"/>
      <c r="B1680" s="90"/>
      <c r="C1680" s="90"/>
      <c r="D1680" s="90"/>
      <c r="E1680" s="90"/>
      <c r="F1680" s="90"/>
      <c r="G1680" s="90"/>
      <c r="H1680" s="90"/>
      <c r="I1680" s="90"/>
    </row>
    <row r="1681" spans="1:9" x14ac:dyDescent="0.25">
      <c r="A1681" s="90"/>
      <c r="B1681" s="90"/>
      <c r="C1681" s="90"/>
      <c r="D1681" s="90"/>
      <c r="E1681" s="90"/>
      <c r="F1681" s="90"/>
      <c r="G1681" s="90"/>
      <c r="H1681" s="90"/>
      <c r="I1681" s="90"/>
    </row>
    <row r="1682" spans="1:9" x14ac:dyDescent="0.25">
      <c r="A1682" s="90"/>
      <c r="B1682" s="90"/>
      <c r="C1682" s="90"/>
      <c r="D1682" s="90"/>
      <c r="E1682" s="90"/>
      <c r="F1682" s="90"/>
      <c r="G1682" s="90"/>
      <c r="H1682" s="90"/>
      <c r="I1682" s="90"/>
    </row>
    <row r="1683" spans="1:9" x14ac:dyDescent="0.25">
      <c r="A1683" s="90"/>
      <c r="B1683" s="90"/>
      <c r="C1683" s="90"/>
      <c r="D1683" s="90"/>
      <c r="E1683" s="90"/>
      <c r="F1683" s="90"/>
      <c r="G1683" s="90"/>
      <c r="H1683" s="90"/>
      <c r="I1683" s="90"/>
    </row>
    <row r="1684" spans="1:9" x14ac:dyDescent="0.25">
      <c r="A1684" s="90"/>
      <c r="B1684" s="90"/>
      <c r="C1684" s="90"/>
      <c r="D1684" s="90"/>
      <c r="E1684" s="90"/>
      <c r="F1684" s="90"/>
      <c r="G1684" s="90"/>
      <c r="H1684" s="90"/>
      <c r="I1684" s="90"/>
    </row>
    <row r="1685" spans="1:9" x14ac:dyDescent="0.25">
      <c r="A1685" s="90"/>
      <c r="B1685" s="90"/>
      <c r="C1685" s="90"/>
      <c r="D1685" s="90"/>
      <c r="E1685" s="90"/>
      <c r="F1685" s="90"/>
      <c r="G1685" s="90"/>
      <c r="H1685" s="90"/>
      <c r="I1685" s="90"/>
    </row>
    <row r="1686" spans="1:9" x14ac:dyDescent="0.25">
      <c r="A1686" s="90"/>
      <c r="B1686" s="90"/>
      <c r="C1686" s="90"/>
      <c r="D1686" s="90"/>
      <c r="E1686" s="90"/>
      <c r="F1686" s="90"/>
      <c r="G1686" s="90"/>
      <c r="H1686" s="90"/>
      <c r="I1686" s="90"/>
    </row>
    <row r="1687" spans="1:9" x14ac:dyDescent="0.25">
      <c r="A1687" s="90"/>
      <c r="B1687" s="90"/>
      <c r="C1687" s="90"/>
      <c r="D1687" s="90"/>
      <c r="E1687" s="90"/>
      <c r="F1687" s="90"/>
      <c r="G1687" s="90"/>
      <c r="H1687" s="90"/>
      <c r="I1687" s="90"/>
    </row>
    <row r="1688" spans="1:9" x14ac:dyDescent="0.25">
      <c r="A1688" s="90"/>
      <c r="B1688" s="90"/>
      <c r="C1688" s="90"/>
      <c r="D1688" s="90"/>
      <c r="E1688" s="90"/>
      <c r="F1688" s="90"/>
      <c r="G1688" s="90"/>
      <c r="H1688" s="90"/>
      <c r="I1688" s="90"/>
    </row>
    <row r="1689" spans="1:9" x14ac:dyDescent="0.25">
      <c r="A1689" s="90"/>
      <c r="B1689" s="90"/>
      <c r="C1689" s="90"/>
      <c r="D1689" s="90"/>
      <c r="E1689" s="90"/>
      <c r="F1689" s="90"/>
      <c r="G1689" s="90"/>
      <c r="H1689" s="90"/>
      <c r="I1689" s="90"/>
    </row>
    <row r="1690" spans="1:9" x14ac:dyDescent="0.25">
      <c r="A1690" s="90"/>
      <c r="B1690" s="90"/>
      <c r="C1690" s="90"/>
      <c r="D1690" s="90"/>
      <c r="E1690" s="90"/>
      <c r="F1690" s="90"/>
      <c r="G1690" s="90"/>
      <c r="H1690" s="90"/>
      <c r="I1690" s="90"/>
    </row>
    <row r="1691" spans="1:9" x14ac:dyDescent="0.25">
      <c r="A1691" s="90"/>
      <c r="B1691" s="90"/>
      <c r="C1691" s="90"/>
      <c r="D1691" s="90"/>
      <c r="E1691" s="90"/>
      <c r="F1691" s="90"/>
      <c r="G1691" s="90"/>
      <c r="H1691" s="90"/>
      <c r="I1691" s="90"/>
    </row>
    <row r="1692" spans="1:9" x14ac:dyDescent="0.25">
      <c r="A1692" s="90"/>
      <c r="B1692" s="90"/>
      <c r="C1692" s="90"/>
      <c r="D1692" s="90"/>
      <c r="E1692" s="90"/>
      <c r="F1692" s="90"/>
      <c r="G1692" s="90"/>
      <c r="H1692" s="90"/>
      <c r="I1692" s="90"/>
    </row>
    <row r="1693" spans="1:9" x14ac:dyDescent="0.25">
      <c r="A1693" s="90"/>
      <c r="B1693" s="90"/>
      <c r="C1693" s="90"/>
      <c r="D1693" s="90"/>
      <c r="E1693" s="90"/>
      <c r="F1693" s="90"/>
      <c r="G1693" s="90"/>
      <c r="H1693" s="90"/>
      <c r="I1693" s="90"/>
    </row>
    <row r="1694" spans="1:9" x14ac:dyDescent="0.25">
      <c r="A1694" s="90"/>
      <c r="B1694" s="90"/>
      <c r="C1694" s="90"/>
      <c r="D1694" s="90"/>
      <c r="E1694" s="90"/>
      <c r="F1694" s="90"/>
      <c r="G1694" s="90"/>
      <c r="H1694" s="90"/>
      <c r="I1694" s="90"/>
    </row>
    <row r="1695" spans="1:9" x14ac:dyDescent="0.25">
      <c r="A1695" s="90"/>
      <c r="B1695" s="90"/>
      <c r="C1695" s="90"/>
      <c r="D1695" s="90"/>
      <c r="E1695" s="90"/>
      <c r="F1695" s="90"/>
      <c r="G1695" s="90"/>
      <c r="H1695" s="90"/>
      <c r="I1695" s="90"/>
    </row>
    <row r="1696" spans="1:9" x14ac:dyDescent="0.25">
      <c r="A1696" s="90"/>
      <c r="B1696" s="90"/>
      <c r="C1696" s="90"/>
      <c r="D1696" s="90"/>
      <c r="E1696" s="90"/>
      <c r="F1696" s="90"/>
      <c r="G1696" s="90"/>
      <c r="H1696" s="90"/>
      <c r="I1696" s="90"/>
    </row>
    <row r="1697" spans="1:9" x14ac:dyDescent="0.25">
      <c r="A1697" s="90"/>
      <c r="B1697" s="90"/>
      <c r="C1697" s="90"/>
      <c r="D1697" s="90"/>
      <c r="E1697" s="90"/>
      <c r="F1697" s="90"/>
      <c r="G1697" s="90"/>
      <c r="H1697" s="90"/>
      <c r="I1697" s="90"/>
    </row>
    <row r="1698" spans="1:9" x14ac:dyDescent="0.25">
      <c r="A1698" s="90"/>
      <c r="B1698" s="90"/>
      <c r="C1698" s="90"/>
      <c r="D1698" s="90"/>
      <c r="E1698" s="90"/>
      <c r="F1698" s="90"/>
      <c r="G1698" s="90"/>
      <c r="H1698" s="90"/>
      <c r="I1698" s="90"/>
    </row>
    <row r="1699" spans="1:9" x14ac:dyDescent="0.25">
      <c r="A1699" s="90"/>
      <c r="B1699" s="90"/>
      <c r="C1699" s="90"/>
      <c r="D1699" s="90"/>
      <c r="E1699" s="90"/>
      <c r="F1699" s="90"/>
      <c r="G1699" s="90"/>
      <c r="H1699" s="90"/>
      <c r="I1699" s="90"/>
    </row>
    <row r="1700" spans="1:9" x14ac:dyDescent="0.25">
      <c r="A1700" s="90"/>
      <c r="B1700" s="90"/>
      <c r="C1700" s="90"/>
      <c r="D1700" s="90"/>
      <c r="E1700" s="90"/>
      <c r="F1700" s="90"/>
      <c r="G1700" s="90"/>
      <c r="H1700" s="90"/>
      <c r="I1700" s="90"/>
    </row>
    <row r="1701" spans="1:9" x14ac:dyDescent="0.25">
      <c r="A1701" s="90"/>
      <c r="B1701" s="90"/>
      <c r="C1701" s="90"/>
      <c r="D1701" s="90"/>
      <c r="E1701" s="90"/>
      <c r="F1701" s="90"/>
      <c r="G1701" s="90"/>
      <c r="H1701" s="90"/>
      <c r="I1701" s="90"/>
    </row>
    <row r="1702" spans="1:9" x14ac:dyDescent="0.25">
      <c r="A1702" s="90"/>
      <c r="B1702" s="90"/>
      <c r="C1702" s="90"/>
      <c r="D1702" s="90"/>
      <c r="E1702" s="90"/>
      <c r="F1702" s="90"/>
      <c r="G1702" s="90"/>
      <c r="H1702" s="90"/>
      <c r="I1702" s="90"/>
    </row>
    <row r="1703" spans="1:9" x14ac:dyDescent="0.25">
      <c r="A1703" s="90"/>
      <c r="B1703" s="90"/>
      <c r="C1703" s="90"/>
      <c r="D1703" s="90"/>
      <c r="E1703" s="90"/>
      <c r="F1703" s="90"/>
      <c r="G1703" s="90"/>
      <c r="H1703" s="90"/>
      <c r="I1703" s="90"/>
    </row>
    <row r="1704" spans="1:9" x14ac:dyDescent="0.25">
      <c r="A1704" s="90"/>
      <c r="B1704" s="90"/>
      <c r="C1704" s="90"/>
      <c r="D1704" s="90"/>
      <c r="E1704" s="90"/>
      <c r="F1704" s="90"/>
      <c r="G1704" s="90"/>
      <c r="H1704" s="90"/>
      <c r="I1704" s="90"/>
    </row>
    <row r="1705" spans="1:9" x14ac:dyDescent="0.25">
      <c r="A1705" s="90"/>
      <c r="B1705" s="90"/>
      <c r="C1705" s="90"/>
      <c r="D1705" s="90"/>
      <c r="E1705" s="90"/>
      <c r="F1705" s="90"/>
      <c r="G1705" s="90"/>
      <c r="H1705" s="90"/>
      <c r="I1705" s="90"/>
    </row>
    <row r="1706" spans="1:9" x14ac:dyDescent="0.25">
      <c r="A1706" s="90"/>
      <c r="B1706" s="90"/>
      <c r="C1706" s="90"/>
      <c r="D1706" s="90"/>
      <c r="E1706" s="90"/>
      <c r="F1706" s="90"/>
      <c r="G1706" s="90"/>
      <c r="H1706" s="90"/>
      <c r="I1706" s="90"/>
    </row>
    <row r="1707" spans="1:9" x14ac:dyDescent="0.25">
      <c r="A1707" s="90"/>
      <c r="B1707" s="90"/>
      <c r="C1707" s="90"/>
      <c r="D1707" s="90"/>
      <c r="E1707" s="90"/>
      <c r="F1707" s="90"/>
      <c r="G1707" s="90"/>
      <c r="H1707" s="90"/>
      <c r="I1707" s="90"/>
    </row>
    <row r="1708" spans="1:9" x14ac:dyDescent="0.25">
      <c r="A1708" s="90"/>
      <c r="B1708" s="90"/>
      <c r="C1708" s="90"/>
      <c r="D1708" s="90"/>
      <c r="E1708" s="90"/>
      <c r="F1708" s="90"/>
      <c r="G1708" s="90"/>
      <c r="H1708" s="90"/>
      <c r="I1708" s="90"/>
    </row>
    <row r="1709" spans="1:9" x14ac:dyDescent="0.25">
      <c r="A1709" s="90"/>
      <c r="B1709" s="90"/>
      <c r="C1709" s="90"/>
      <c r="D1709" s="90"/>
      <c r="E1709" s="90"/>
      <c r="F1709" s="90"/>
      <c r="G1709" s="90"/>
      <c r="H1709" s="90"/>
      <c r="I1709" s="90"/>
    </row>
    <row r="1710" spans="1:9" x14ac:dyDescent="0.25">
      <c r="A1710" s="90"/>
      <c r="B1710" s="90"/>
      <c r="C1710" s="90"/>
      <c r="D1710" s="90"/>
      <c r="E1710" s="90"/>
      <c r="F1710" s="90"/>
      <c r="G1710" s="90"/>
      <c r="H1710" s="90"/>
      <c r="I1710" s="90"/>
    </row>
    <row r="1711" spans="1:9" x14ac:dyDescent="0.25">
      <c r="A1711" s="90"/>
      <c r="B1711" s="90"/>
      <c r="C1711" s="90"/>
      <c r="D1711" s="90"/>
      <c r="E1711" s="90"/>
      <c r="F1711" s="90"/>
      <c r="G1711" s="90"/>
      <c r="H1711" s="90"/>
      <c r="I1711" s="90"/>
    </row>
    <row r="1712" spans="1:9" x14ac:dyDescent="0.25">
      <c r="A1712" s="90"/>
      <c r="B1712" s="90"/>
      <c r="C1712" s="90"/>
      <c r="D1712" s="90"/>
      <c r="E1712" s="90"/>
      <c r="F1712" s="90"/>
      <c r="G1712" s="90"/>
      <c r="H1712" s="90"/>
      <c r="I1712" s="90"/>
    </row>
    <row r="1713" spans="1:9" x14ac:dyDescent="0.25">
      <c r="A1713" s="90"/>
      <c r="B1713" s="90"/>
      <c r="C1713" s="90"/>
      <c r="D1713" s="90"/>
      <c r="E1713" s="90"/>
      <c r="F1713" s="90"/>
      <c r="G1713" s="90"/>
      <c r="H1713" s="90"/>
      <c r="I1713" s="90"/>
    </row>
    <row r="1714" spans="1:9" x14ac:dyDescent="0.25">
      <c r="A1714" s="90"/>
      <c r="B1714" s="90"/>
      <c r="C1714" s="90"/>
      <c r="D1714" s="90"/>
      <c r="E1714" s="90"/>
      <c r="F1714" s="90"/>
      <c r="G1714" s="90"/>
      <c r="H1714" s="90"/>
      <c r="I1714" s="90"/>
    </row>
    <row r="1715" spans="1:9" x14ac:dyDescent="0.25">
      <c r="A1715" s="90"/>
      <c r="B1715" s="90"/>
      <c r="C1715" s="90"/>
      <c r="D1715" s="90"/>
      <c r="E1715" s="90"/>
      <c r="F1715" s="90"/>
      <c r="G1715" s="90"/>
      <c r="H1715" s="90"/>
      <c r="I1715" s="90"/>
    </row>
    <row r="1716" spans="1:9" x14ac:dyDescent="0.25">
      <c r="A1716" s="90"/>
      <c r="B1716" s="90"/>
      <c r="C1716" s="90"/>
      <c r="D1716" s="90"/>
      <c r="E1716" s="90"/>
      <c r="F1716" s="90"/>
      <c r="G1716" s="90"/>
      <c r="H1716" s="90"/>
      <c r="I1716" s="90"/>
    </row>
    <row r="1717" spans="1:9" x14ac:dyDescent="0.25">
      <c r="A1717" s="90"/>
      <c r="B1717" s="90"/>
      <c r="C1717" s="90"/>
      <c r="D1717" s="90"/>
      <c r="E1717" s="90"/>
      <c r="F1717" s="90"/>
      <c r="G1717" s="90"/>
      <c r="H1717" s="90"/>
      <c r="I1717" s="90"/>
    </row>
    <row r="1718" spans="1:9" x14ac:dyDescent="0.25">
      <c r="A1718" s="90"/>
      <c r="B1718" s="90"/>
      <c r="C1718" s="90"/>
      <c r="D1718" s="90"/>
      <c r="E1718" s="90"/>
      <c r="F1718" s="90"/>
      <c r="G1718" s="90"/>
      <c r="H1718" s="90"/>
      <c r="I1718" s="90"/>
    </row>
    <row r="1719" spans="1:9" x14ac:dyDescent="0.25">
      <c r="A1719" s="90"/>
      <c r="B1719" s="90"/>
      <c r="C1719" s="90"/>
      <c r="D1719" s="90"/>
      <c r="E1719" s="90"/>
      <c r="F1719" s="90"/>
      <c r="G1719" s="90"/>
      <c r="H1719" s="90"/>
      <c r="I1719" s="90"/>
    </row>
    <row r="1720" spans="1:9" x14ac:dyDescent="0.25">
      <c r="A1720" s="90"/>
      <c r="B1720" s="90"/>
      <c r="C1720" s="90"/>
      <c r="D1720" s="90"/>
      <c r="E1720" s="90"/>
      <c r="F1720" s="90"/>
      <c r="G1720" s="90"/>
      <c r="H1720" s="90"/>
      <c r="I1720" s="90"/>
    </row>
    <row r="1721" spans="1:9" x14ac:dyDescent="0.25">
      <c r="A1721" s="90"/>
      <c r="B1721" s="90"/>
      <c r="C1721" s="90"/>
      <c r="D1721" s="90"/>
      <c r="E1721" s="90"/>
      <c r="F1721" s="90"/>
      <c r="G1721" s="90"/>
      <c r="H1721" s="90"/>
      <c r="I1721" s="90"/>
    </row>
    <row r="1722" spans="1:9" x14ac:dyDescent="0.25">
      <c r="A1722" s="90"/>
      <c r="B1722" s="90"/>
      <c r="C1722" s="90"/>
      <c r="D1722" s="90"/>
      <c r="E1722" s="90"/>
      <c r="F1722" s="90"/>
      <c r="G1722" s="90"/>
      <c r="H1722" s="90"/>
      <c r="I1722" s="90"/>
    </row>
    <row r="1723" spans="1:9" x14ac:dyDescent="0.25">
      <c r="A1723" s="90"/>
      <c r="B1723" s="90"/>
      <c r="C1723" s="90"/>
      <c r="D1723" s="90"/>
      <c r="E1723" s="90"/>
      <c r="F1723" s="90"/>
      <c r="G1723" s="90"/>
      <c r="H1723" s="90"/>
      <c r="I1723" s="90"/>
    </row>
    <row r="1724" spans="1:9" x14ac:dyDescent="0.25">
      <c r="A1724" s="90"/>
      <c r="B1724" s="90"/>
      <c r="C1724" s="90"/>
      <c r="D1724" s="90"/>
      <c r="E1724" s="90"/>
      <c r="F1724" s="90"/>
      <c r="G1724" s="90"/>
      <c r="H1724" s="90"/>
      <c r="I1724" s="90"/>
    </row>
    <row r="1725" spans="1:9" x14ac:dyDescent="0.25">
      <c r="A1725" s="90"/>
      <c r="B1725" s="90"/>
      <c r="C1725" s="90"/>
      <c r="D1725" s="90"/>
      <c r="E1725" s="90"/>
      <c r="F1725" s="90"/>
      <c r="G1725" s="90"/>
      <c r="H1725" s="90"/>
      <c r="I1725" s="90"/>
    </row>
    <row r="1726" spans="1:9" x14ac:dyDescent="0.25">
      <c r="A1726" s="90"/>
      <c r="B1726" s="90"/>
      <c r="C1726" s="90"/>
      <c r="D1726" s="90"/>
      <c r="E1726" s="90"/>
      <c r="F1726" s="90"/>
      <c r="G1726" s="90"/>
      <c r="H1726" s="90"/>
      <c r="I1726" s="90"/>
    </row>
    <row r="1727" spans="1:9" x14ac:dyDescent="0.25">
      <c r="A1727" s="90"/>
      <c r="B1727" s="90"/>
      <c r="C1727" s="90"/>
      <c r="D1727" s="90"/>
      <c r="E1727" s="90"/>
      <c r="F1727" s="90"/>
      <c r="G1727" s="90"/>
      <c r="H1727" s="90"/>
      <c r="I1727" s="90"/>
    </row>
    <row r="1728" spans="1:9" x14ac:dyDescent="0.25">
      <c r="A1728" s="90"/>
      <c r="B1728" s="90"/>
      <c r="C1728" s="90"/>
      <c r="D1728" s="90"/>
      <c r="E1728" s="90"/>
      <c r="F1728" s="90"/>
      <c r="G1728" s="90"/>
      <c r="H1728" s="90"/>
      <c r="I1728" s="90"/>
    </row>
    <row r="1729" spans="1:9" x14ac:dyDescent="0.25">
      <c r="A1729" s="90"/>
      <c r="B1729" s="90"/>
      <c r="C1729" s="90"/>
      <c r="D1729" s="90"/>
      <c r="E1729" s="90"/>
      <c r="F1729" s="90"/>
      <c r="G1729" s="90"/>
      <c r="H1729" s="90"/>
      <c r="I1729" s="90"/>
    </row>
    <row r="1730" spans="1:9" x14ac:dyDescent="0.25">
      <c r="A1730" s="90"/>
      <c r="B1730" s="90"/>
      <c r="C1730" s="90"/>
      <c r="D1730" s="90"/>
      <c r="E1730" s="90"/>
      <c r="F1730" s="90"/>
      <c r="G1730" s="90"/>
      <c r="H1730" s="90"/>
      <c r="I1730" s="90"/>
    </row>
    <row r="1731" spans="1:9" x14ac:dyDescent="0.25">
      <c r="A1731" s="90"/>
      <c r="B1731" s="90"/>
      <c r="C1731" s="90"/>
      <c r="D1731" s="90"/>
      <c r="E1731" s="90"/>
      <c r="F1731" s="90"/>
      <c r="G1731" s="90"/>
      <c r="H1731" s="90"/>
      <c r="I1731" s="90"/>
    </row>
    <row r="1732" spans="1:9" x14ac:dyDescent="0.25">
      <c r="A1732" s="90"/>
      <c r="B1732" s="90"/>
      <c r="C1732" s="90"/>
      <c r="D1732" s="90"/>
      <c r="E1732" s="90"/>
      <c r="F1732" s="90"/>
      <c r="G1732" s="90"/>
      <c r="H1732" s="90"/>
      <c r="I1732" s="90"/>
    </row>
    <row r="1733" spans="1:9" x14ac:dyDescent="0.25">
      <c r="A1733" s="90"/>
      <c r="B1733" s="90"/>
      <c r="C1733" s="90"/>
      <c r="D1733" s="90"/>
      <c r="E1733" s="90"/>
      <c r="F1733" s="90"/>
      <c r="G1733" s="90"/>
      <c r="H1733" s="90"/>
      <c r="I1733" s="90"/>
    </row>
    <row r="1734" spans="1:9" x14ac:dyDescent="0.25">
      <c r="A1734" s="90"/>
      <c r="B1734" s="90"/>
      <c r="C1734" s="90"/>
      <c r="D1734" s="90"/>
      <c r="E1734" s="90"/>
      <c r="F1734" s="90"/>
      <c r="G1734" s="90"/>
      <c r="H1734" s="90"/>
      <c r="I1734" s="90"/>
    </row>
    <row r="1735" spans="1:9" x14ac:dyDescent="0.25">
      <c r="A1735" s="90"/>
      <c r="B1735" s="90"/>
      <c r="C1735" s="90"/>
      <c r="D1735" s="90"/>
      <c r="E1735" s="90"/>
      <c r="F1735" s="90"/>
      <c r="G1735" s="90"/>
      <c r="H1735" s="90"/>
      <c r="I1735" s="90"/>
    </row>
    <row r="1736" spans="1:9" x14ac:dyDescent="0.25">
      <c r="A1736" s="90"/>
      <c r="B1736" s="90"/>
      <c r="C1736" s="90"/>
      <c r="D1736" s="90"/>
      <c r="E1736" s="90"/>
      <c r="F1736" s="90"/>
      <c r="G1736" s="90"/>
      <c r="H1736" s="90"/>
      <c r="I1736" s="90"/>
    </row>
    <row r="1737" spans="1:9" x14ac:dyDescent="0.25">
      <c r="A1737" s="90"/>
      <c r="B1737" s="90"/>
      <c r="C1737" s="90"/>
      <c r="D1737" s="90"/>
      <c r="E1737" s="90"/>
      <c r="F1737" s="90"/>
      <c r="G1737" s="90"/>
      <c r="H1737" s="90"/>
      <c r="I1737" s="90"/>
    </row>
    <row r="1738" spans="1:9" x14ac:dyDescent="0.25">
      <c r="A1738" s="90"/>
      <c r="B1738" s="90"/>
      <c r="C1738" s="90"/>
      <c r="D1738" s="90"/>
      <c r="E1738" s="90"/>
      <c r="F1738" s="90"/>
      <c r="G1738" s="90"/>
      <c r="H1738" s="90"/>
      <c r="I1738" s="90"/>
    </row>
    <row r="1739" spans="1:9" x14ac:dyDescent="0.25">
      <c r="A1739" s="90"/>
      <c r="B1739" s="90"/>
      <c r="C1739" s="90"/>
      <c r="D1739" s="90"/>
      <c r="E1739" s="90"/>
      <c r="F1739" s="90"/>
      <c r="G1739" s="90"/>
      <c r="H1739" s="90"/>
      <c r="I1739" s="90"/>
    </row>
    <row r="1740" spans="1:9" x14ac:dyDescent="0.25">
      <c r="A1740" s="90"/>
      <c r="B1740" s="90"/>
      <c r="C1740" s="90"/>
      <c r="D1740" s="90"/>
      <c r="E1740" s="90"/>
      <c r="F1740" s="90"/>
      <c r="G1740" s="90"/>
      <c r="H1740" s="90"/>
      <c r="I1740" s="90"/>
    </row>
    <row r="1741" spans="1:9" x14ac:dyDescent="0.25">
      <c r="A1741" s="90"/>
      <c r="B1741" s="90"/>
      <c r="C1741" s="90"/>
      <c r="D1741" s="90"/>
      <c r="E1741" s="90"/>
      <c r="F1741" s="90"/>
      <c r="G1741" s="90"/>
      <c r="H1741" s="90"/>
      <c r="I1741" s="90"/>
    </row>
    <row r="1742" spans="1:9" x14ac:dyDescent="0.25">
      <c r="A1742" s="90"/>
      <c r="B1742" s="90"/>
      <c r="C1742" s="90"/>
      <c r="D1742" s="90"/>
      <c r="E1742" s="90"/>
      <c r="F1742" s="90"/>
      <c r="G1742" s="90"/>
      <c r="H1742" s="90"/>
      <c r="I1742" s="90"/>
    </row>
    <row r="1743" spans="1:9" x14ac:dyDescent="0.25">
      <c r="A1743" s="90"/>
      <c r="B1743" s="90"/>
      <c r="C1743" s="90"/>
      <c r="D1743" s="90"/>
      <c r="E1743" s="90"/>
      <c r="F1743" s="90"/>
      <c r="G1743" s="90"/>
      <c r="H1743" s="90"/>
      <c r="I1743" s="90"/>
    </row>
    <row r="1744" spans="1:9" x14ac:dyDescent="0.25">
      <c r="A1744" s="90"/>
      <c r="B1744" s="90"/>
      <c r="C1744" s="90"/>
      <c r="D1744" s="90"/>
      <c r="E1744" s="90"/>
      <c r="F1744" s="90"/>
      <c r="G1744" s="90"/>
      <c r="H1744" s="90"/>
      <c r="I1744" s="90"/>
    </row>
    <row r="1745" spans="1:9" x14ac:dyDescent="0.25">
      <c r="A1745" s="90"/>
      <c r="B1745" s="90"/>
      <c r="C1745" s="90"/>
      <c r="D1745" s="90"/>
      <c r="E1745" s="90"/>
      <c r="F1745" s="90"/>
      <c r="G1745" s="90"/>
      <c r="H1745" s="90"/>
      <c r="I1745" s="90"/>
    </row>
    <row r="1746" spans="1:9" x14ac:dyDescent="0.25">
      <c r="A1746" s="90"/>
      <c r="B1746" s="90"/>
      <c r="C1746" s="90"/>
      <c r="D1746" s="90"/>
      <c r="E1746" s="90"/>
      <c r="F1746" s="90"/>
      <c r="G1746" s="90"/>
      <c r="H1746" s="90"/>
      <c r="I1746" s="90"/>
    </row>
    <row r="1747" spans="1:9" x14ac:dyDescent="0.25">
      <c r="A1747" s="90"/>
      <c r="B1747" s="90"/>
      <c r="C1747" s="90"/>
      <c r="D1747" s="90"/>
      <c r="E1747" s="90"/>
      <c r="F1747" s="90"/>
      <c r="G1747" s="90"/>
      <c r="H1747" s="90"/>
      <c r="I1747" s="90"/>
    </row>
    <row r="1748" spans="1:9" x14ac:dyDescent="0.25">
      <c r="A1748" s="90"/>
      <c r="B1748" s="90"/>
      <c r="C1748" s="90"/>
      <c r="D1748" s="90"/>
      <c r="E1748" s="90"/>
      <c r="F1748" s="90"/>
      <c r="G1748" s="90"/>
      <c r="H1748" s="90"/>
      <c r="I1748" s="90"/>
    </row>
    <row r="1749" spans="1:9" x14ac:dyDescent="0.25">
      <c r="A1749" s="90"/>
      <c r="B1749" s="90"/>
      <c r="C1749" s="90"/>
      <c r="D1749" s="90"/>
      <c r="E1749" s="90"/>
      <c r="F1749" s="90"/>
      <c r="G1749" s="90"/>
      <c r="H1749" s="90"/>
      <c r="I1749" s="90"/>
    </row>
    <row r="1750" spans="1:9" x14ac:dyDescent="0.25">
      <c r="A1750" s="90"/>
      <c r="B1750" s="90"/>
      <c r="C1750" s="90"/>
      <c r="D1750" s="90"/>
      <c r="E1750" s="90"/>
      <c r="F1750" s="90"/>
      <c r="G1750" s="90"/>
      <c r="H1750" s="90"/>
      <c r="I1750" s="90"/>
    </row>
    <row r="1751" spans="1:9" x14ac:dyDescent="0.25">
      <c r="A1751" s="90"/>
      <c r="B1751" s="90"/>
      <c r="C1751" s="90"/>
      <c r="D1751" s="90"/>
      <c r="E1751" s="90"/>
      <c r="F1751" s="90"/>
      <c r="G1751" s="90"/>
      <c r="H1751" s="90"/>
      <c r="I1751" s="90"/>
    </row>
    <row r="1752" spans="1:9" x14ac:dyDescent="0.25">
      <c r="A1752" s="90"/>
      <c r="B1752" s="90"/>
      <c r="C1752" s="90"/>
      <c r="D1752" s="90"/>
      <c r="E1752" s="90"/>
      <c r="F1752" s="90"/>
      <c r="G1752" s="90"/>
      <c r="H1752" s="90"/>
      <c r="I1752" s="90"/>
    </row>
    <row r="1753" spans="1:9" x14ac:dyDescent="0.25">
      <c r="A1753" s="90"/>
      <c r="B1753" s="90"/>
      <c r="C1753" s="90"/>
      <c r="D1753" s="90"/>
      <c r="E1753" s="90"/>
      <c r="F1753" s="90"/>
      <c r="G1753" s="90"/>
      <c r="H1753" s="90"/>
      <c r="I1753" s="90"/>
    </row>
    <row r="1754" spans="1:9" x14ac:dyDescent="0.25">
      <c r="A1754" s="90"/>
      <c r="B1754" s="90"/>
      <c r="C1754" s="90"/>
      <c r="D1754" s="90"/>
      <c r="E1754" s="90"/>
      <c r="F1754" s="90"/>
      <c r="G1754" s="90"/>
      <c r="H1754" s="90"/>
      <c r="I1754" s="90"/>
    </row>
    <row r="1755" spans="1:9" x14ac:dyDescent="0.25">
      <c r="A1755" s="90"/>
      <c r="B1755" s="90"/>
      <c r="C1755" s="90"/>
      <c r="D1755" s="90"/>
      <c r="E1755" s="90"/>
      <c r="F1755" s="90"/>
      <c r="G1755" s="90"/>
      <c r="H1755" s="90"/>
      <c r="I1755" s="90"/>
    </row>
    <row r="1756" spans="1:9" x14ac:dyDescent="0.25">
      <c r="A1756" s="90"/>
      <c r="B1756" s="90"/>
      <c r="C1756" s="90"/>
      <c r="D1756" s="90"/>
      <c r="E1756" s="90"/>
      <c r="F1756" s="90"/>
      <c r="G1756" s="90"/>
      <c r="H1756" s="90"/>
      <c r="I1756" s="90"/>
    </row>
    <row r="1757" spans="1:9" x14ac:dyDescent="0.25">
      <c r="A1757" s="90"/>
      <c r="B1757" s="90"/>
      <c r="C1757" s="90"/>
      <c r="D1757" s="90"/>
      <c r="E1757" s="90"/>
      <c r="F1757" s="90"/>
      <c r="G1757" s="90"/>
      <c r="H1757" s="90"/>
      <c r="I1757" s="90"/>
    </row>
    <row r="1758" spans="1:9" x14ac:dyDescent="0.25">
      <c r="A1758" s="90"/>
      <c r="B1758" s="90"/>
      <c r="C1758" s="90"/>
      <c r="D1758" s="90"/>
      <c r="E1758" s="90"/>
      <c r="F1758" s="90"/>
      <c r="G1758" s="90"/>
      <c r="H1758" s="90"/>
      <c r="I1758" s="90"/>
    </row>
    <row r="1759" spans="1:9" x14ac:dyDescent="0.25">
      <c r="A1759" s="90"/>
      <c r="B1759" s="90"/>
      <c r="C1759" s="90"/>
      <c r="D1759" s="90"/>
      <c r="E1759" s="90"/>
      <c r="F1759" s="90"/>
      <c r="G1759" s="90"/>
      <c r="H1759" s="90"/>
      <c r="I1759" s="90"/>
    </row>
    <row r="1760" spans="1:9" x14ac:dyDescent="0.25">
      <c r="A1760" s="90"/>
      <c r="B1760" s="90"/>
      <c r="C1760" s="90"/>
      <c r="D1760" s="90"/>
      <c r="E1760" s="90"/>
      <c r="F1760" s="90"/>
      <c r="G1760" s="90"/>
      <c r="H1760" s="90"/>
      <c r="I1760" s="90"/>
    </row>
    <row r="1761" spans="1:9" x14ac:dyDescent="0.25">
      <c r="A1761" s="90"/>
      <c r="B1761" s="90"/>
      <c r="C1761" s="90"/>
      <c r="D1761" s="90"/>
      <c r="E1761" s="90"/>
      <c r="F1761" s="90"/>
      <c r="G1761" s="90"/>
      <c r="H1761" s="90"/>
      <c r="I1761" s="90"/>
    </row>
    <row r="1762" spans="1:9" x14ac:dyDescent="0.25">
      <c r="A1762" s="90"/>
      <c r="B1762" s="90"/>
      <c r="C1762" s="90"/>
      <c r="D1762" s="90"/>
      <c r="E1762" s="90"/>
      <c r="F1762" s="90"/>
      <c r="G1762" s="90"/>
      <c r="H1762" s="90"/>
      <c r="I1762" s="90"/>
    </row>
    <row r="1763" spans="1:9" x14ac:dyDescent="0.25">
      <c r="A1763" s="90"/>
      <c r="B1763" s="90"/>
      <c r="C1763" s="90"/>
      <c r="D1763" s="90"/>
      <c r="E1763" s="90"/>
      <c r="F1763" s="90"/>
      <c r="G1763" s="90"/>
      <c r="H1763" s="90"/>
      <c r="I1763" s="90"/>
    </row>
    <row r="1764" spans="1:9" x14ac:dyDescent="0.25">
      <c r="A1764" s="90"/>
      <c r="B1764" s="90"/>
      <c r="C1764" s="90"/>
      <c r="D1764" s="90"/>
      <c r="E1764" s="90"/>
      <c r="F1764" s="90"/>
      <c r="G1764" s="90"/>
      <c r="H1764" s="90"/>
      <c r="I1764" s="90"/>
    </row>
    <row r="1765" spans="1:9" x14ac:dyDescent="0.25">
      <c r="A1765" s="90"/>
      <c r="B1765" s="90"/>
      <c r="C1765" s="90"/>
      <c r="D1765" s="90"/>
      <c r="E1765" s="90"/>
      <c r="F1765" s="90"/>
      <c r="G1765" s="90"/>
      <c r="H1765" s="90"/>
      <c r="I1765" s="90"/>
    </row>
    <row r="1766" spans="1:9" x14ac:dyDescent="0.25">
      <c r="A1766" s="90"/>
      <c r="B1766" s="90"/>
      <c r="C1766" s="90"/>
      <c r="D1766" s="90"/>
      <c r="E1766" s="90"/>
      <c r="F1766" s="90"/>
      <c r="G1766" s="90"/>
      <c r="H1766" s="90"/>
      <c r="I1766" s="90"/>
    </row>
    <row r="1767" spans="1:9" x14ac:dyDescent="0.25">
      <c r="A1767" s="90"/>
      <c r="B1767" s="90"/>
      <c r="C1767" s="90"/>
      <c r="D1767" s="90"/>
      <c r="E1767" s="90"/>
      <c r="F1767" s="90"/>
      <c r="G1767" s="90"/>
      <c r="H1767" s="90"/>
      <c r="I1767" s="90"/>
    </row>
    <row r="1768" spans="1:9" x14ac:dyDescent="0.25">
      <c r="A1768" s="90"/>
      <c r="B1768" s="90"/>
      <c r="C1768" s="90"/>
      <c r="D1768" s="90"/>
      <c r="E1768" s="90"/>
      <c r="F1768" s="90"/>
      <c r="G1768" s="90"/>
      <c r="H1768" s="90"/>
      <c r="I1768" s="90"/>
    </row>
    <row r="1769" spans="1:9" x14ac:dyDescent="0.25">
      <c r="A1769" s="90"/>
      <c r="B1769" s="90"/>
      <c r="C1769" s="90"/>
      <c r="D1769" s="90"/>
      <c r="E1769" s="90"/>
      <c r="F1769" s="90"/>
      <c r="G1769" s="90"/>
      <c r="H1769" s="90"/>
      <c r="I1769" s="90"/>
    </row>
    <row r="1770" spans="1:9" x14ac:dyDescent="0.25">
      <c r="A1770" s="90"/>
      <c r="B1770" s="90"/>
      <c r="C1770" s="90"/>
      <c r="D1770" s="90"/>
      <c r="E1770" s="90"/>
      <c r="F1770" s="90"/>
      <c r="G1770" s="90"/>
      <c r="H1770" s="90"/>
      <c r="I1770" s="90"/>
    </row>
    <row r="1771" spans="1:9" x14ac:dyDescent="0.25">
      <c r="A1771" s="90"/>
      <c r="B1771" s="90"/>
      <c r="C1771" s="90"/>
      <c r="D1771" s="90"/>
      <c r="E1771" s="90"/>
      <c r="F1771" s="90"/>
      <c r="G1771" s="90"/>
      <c r="H1771" s="90"/>
      <c r="I1771" s="90"/>
    </row>
    <row r="1772" spans="1:9" x14ac:dyDescent="0.25">
      <c r="A1772" s="90"/>
      <c r="B1772" s="90"/>
      <c r="C1772" s="90"/>
      <c r="D1772" s="90"/>
      <c r="E1772" s="90"/>
      <c r="F1772" s="90"/>
      <c r="G1772" s="90"/>
      <c r="H1772" s="90"/>
      <c r="I1772" s="90"/>
    </row>
    <row r="1773" spans="1:9" x14ac:dyDescent="0.25">
      <c r="A1773" s="90"/>
      <c r="B1773" s="90"/>
      <c r="C1773" s="90"/>
      <c r="D1773" s="90"/>
      <c r="E1773" s="90"/>
      <c r="F1773" s="90"/>
      <c r="G1773" s="90"/>
      <c r="H1773" s="90"/>
      <c r="I1773" s="90"/>
    </row>
    <row r="1774" spans="1:9" x14ac:dyDescent="0.25">
      <c r="A1774" s="90"/>
      <c r="B1774" s="90"/>
      <c r="C1774" s="90"/>
      <c r="D1774" s="90"/>
      <c r="E1774" s="90"/>
      <c r="F1774" s="90"/>
      <c r="G1774" s="90"/>
      <c r="H1774" s="90"/>
      <c r="I1774" s="90"/>
    </row>
    <row r="1775" spans="1:9" x14ac:dyDescent="0.25">
      <c r="A1775" s="90"/>
      <c r="B1775" s="90"/>
      <c r="C1775" s="90"/>
      <c r="D1775" s="90"/>
      <c r="E1775" s="90"/>
      <c r="F1775" s="90"/>
      <c r="G1775" s="90"/>
      <c r="H1775" s="90"/>
      <c r="I1775" s="90"/>
    </row>
    <row r="1776" spans="1:9" x14ac:dyDescent="0.25">
      <c r="A1776" s="90"/>
      <c r="B1776" s="90"/>
      <c r="C1776" s="90"/>
      <c r="D1776" s="90"/>
      <c r="E1776" s="90"/>
      <c r="F1776" s="90"/>
      <c r="G1776" s="90"/>
      <c r="H1776" s="90"/>
      <c r="I1776" s="90"/>
    </row>
    <row r="1777" spans="1:9" x14ac:dyDescent="0.25">
      <c r="A1777" s="90"/>
      <c r="B1777" s="90"/>
      <c r="C1777" s="90"/>
      <c r="D1777" s="90"/>
      <c r="E1777" s="90"/>
      <c r="F1777" s="90"/>
      <c r="G1777" s="90"/>
      <c r="H1777" s="90"/>
      <c r="I1777" s="90"/>
    </row>
    <row r="1778" spans="1:9" x14ac:dyDescent="0.25">
      <c r="A1778" s="90"/>
      <c r="B1778" s="90"/>
      <c r="C1778" s="90"/>
      <c r="D1778" s="90"/>
      <c r="E1778" s="90"/>
      <c r="F1778" s="90"/>
      <c r="G1778" s="90"/>
      <c r="H1778" s="90"/>
      <c r="I1778" s="90"/>
    </row>
    <row r="1779" spans="1:9" x14ac:dyDescent="0.25">
      <c r="A1779" s="90"/>
      <c r="B1779" s="90"/>
      <c r="C1779" s="90"/>
      <c r="D1779" s="90"/>
      <c r="E1779" s="90"/>
      <c r="F1779" s="90"/>
      <c r="G1779" s="90"/>
      <c r="H1779" s="90"/>
      <c r="I1779" s="90"/>
    </row>
    <row r="1780" spans="1:9" x14ac:dyDescent="0.25">
      <c r="A1780" s="90"/>
      <c r="B1780" s="90"/>
      <c r="C1780" s="90"/>
      <c r="D1780" s="90"/>
      <c r="E1780" s="90"/>
      <c r="F1780" s="90"/>
      <c r="G1780" s="90"/>
      <c r="H1780" s="90"/>
      <c r="I1780" s="90"/>
    </row>
    <row r="1781" spans="1:9" x14ac:dyDescent="0.25">
      <c r="A1781" s="90"/>
      <c r="B1781" s="90"/>
      <c r="C1781" s="90"/>
      <c r="D1781" s="90"/>
      <c r="E1781" s="90"/>
      <c r="F1781" s="90"/>
      <c r="G1781" s="90"/>
      <c r="H1781" s="90"/>
      <c r="I1781" s="90"/>
    </row>
    <row r="1782" spans="1:9" x14ac:dyDescent="0.25">
      <c r="A1782" s="90"/>
      <c r="B1782" s="90"/>
      <c r="C1782" s="90"/>
      <c r="D1782" s="90"/>
      <c r="E1782" s="90"/>
      <c r="F1782" s="90"/>
      <c r="G1782" s="90"/>
      <c r="H1782" s="90"/>
      <c r="I1782" s="90"/>
    </row>
    <row r="1783" spans="1:9" x14ac:dyDescent="0.25">
      <c r="A1783" s="90"/>
      <c r="B1783" s="90"/>
      <c r="C1783" s="90"/>
      <c r="D1783" s="90"/>
      <c r="E1783" s="90"/>
      <c r="F1783" s="90"/>
      <c r="G1783" s="90"/>
      <c r="H1783" s="90"/>
      <c r="I1783" s="90"/>
    </row>
    <row r="1784" spans="1:9" x14ac:dyDescent="0.25">
      <c r="A1784" s="90"/>
      <c r="B1784" s="90"/>
      <c r="C1784" s="90"/>
      <c r="D1784" s="90"/>
      <c r="E1784" s="90"/>
      <c r="F1784" s="90"/>
      <c r="G1784" s="90"/>
      <c r="H1784" s="90"/>
      <c r="I1784" s="90"/>
    </row>
    <row r="1785" spans="1:9" x14ac:dyDescent="0.25">
      <c r="A1785" s="90"/>
      <c r="B1785" s="90"/>
      <c r="C1785" s="90"/>
      <c r="D1785" s="90"/>
      <c r="E1785" s="90"/>
      <c r="F1785" s="90"/>
      <c r="G1785" s="90"/>
      <c r="H1785" s="90"/>
      <c r="I1785" s="90"/>
    </row>
    <row r="1786" spans="1:9" x14ac:dyDescent="0.25">
      <c r="A1786" s="90"/>
      <c r="B1786" s="90"/>
      <c r="C1786" s="90"/>
      <c r="D1786" s="90"/>
      <c r="E1786" s="90"/>
      <c r="F1786" s="90"/>
      <c r="G1786" s="90"/>
      <c r="H1786" s="90"/>
      <c r="I1786" s="90"/>
    </row>
    <row r="1787" spans="1:9" x14ac:dyDescent="0.25">
      <c r="A1787" s="90"/>
      <c r="B1787" s="90"/>
      <c r="C1787" s="90"/>
      <c r="D1787" s="90"/>
      <c r="E1787" s="90"/>
      <c r="F1787" s="90"/>
      <c r="G1787" s="90"/>
      <c r="H1787" s="90"/>
      <c r="I1787" s="90"/>
    </row>
    <row r="1788" spans="1:9" x14ac:dyDescent="0.25">
      <c r="A1788" s="90"/>
      <c r="B1788" s="90"/>
      <c r="C1788" s="90"/>
      <c r="D1788" s="90"/>
      <c r="E1788" s="90"/>
      <c r="F1788" s="90"/>
      <c r="G1788" s="90"/>
      <c r="H1788" s="90"/>
      <c r="I1788" s="90"/>
    </row>
    <row r="1789" spans="1:9" x14ac:dyDescent="0.25">
      <c r="A1789" s="90"/>
      <c r="B1789" s="90"/>
      <c r="C1789" s="90"/>
      <c r="D1789" s="90"/>
      <c r="E1789" s="90"/>
      <c r="F1789" s="90"/>
      <c r="G1789" s="90"/>
      <c r="H1789" s="90"/>
      <c r="I1789" s="90"/>
    </row>
    <row r="1790" spans="1:9" x14ac:dyDescent="0.25">
      <c r="A1790" s="90"/>
      <c r="B1790" s="90"/>
      <c r="C1790" s="90"/>
      <c r="D1790" s="90"/>
      <c r="E1790" s="90"/>
      <c r="F1790" s="90"/>
      <c r="G1790" s="90"/>
      <c r="H1790" s="90"/>
      <c r="I1790" s="90"/>
    </row>
    <row r="1791" spans="1:9" x14ac:dyDescent="0.25">
      <c r="A1791" s="90"/>
      <c r="B1791" s="90"/>
      <c r="C1791" s="90"/>
      <c r="D1791" s="90"/>
      <c r="E1791" s="90"/>
      <c r="F1791" s="90"/>
      <c r="G1791" s="90"/>
      <c r="H1791" s="90"/>
      <c r="I1791" s="90"/>
    </row>
    <row r="1792" spans="1:9" x14ac:dyDescent="0.25">
      <c r="A1792" s="90"/>
      <c r="B1792" s="90"/>
      <c r="C1792" s="90"/>
      <c r="D1792" s="90"/>
      <c r="E1792" s="90"/>
      <c r="F1792" s="90"/>
      <c r="G1792" s="90"/>
      <c r="H1792" s="90"/>
      <c r="I1792" s="90"/>
    </row>
    <row r="1793" spans="1:9" x14ac:dyDescent="0.25">
      <c r="A1793" s="90"/>
      <c r="B1793" s="90"/>
      <c r="C1793" s="90"/>
      <c r="D1793" s="90"/>
      <c r="E1793" s="90"/>
      <c r="F1793" s="90"/>
      <c r="G1793" s="90"/>
      <c r="H1793" s="90"/>
      <c r="I1793" s="90"/>
    </row>
    <row r="1794" spans="1:9" x14ac:dyDescent="0.25">
      <c r="A1794" s="90"/>
      <c r="B1794" s="90"/>
      <c r="C1794" s="90"/>
      <c r="D1794" s="90"/>
      <c r="E1794" s="90"/>
      <c r="F1794" s="90"/>
      <c r="G1794" s="90"/>
      <c r="H1794" s="90"/>
      <c r="I1794" s="90"/>
    </row>
    <row r="1795" spans="1:9" x14ac:dyDescent="0.25">
      <c r="A1795" s="90"/>
      <c r="B1795" s="90"/>
      <c r="C1795" s="90"/>
      <c r="D1795" s="90"/>
      <c r="E1795" s="90"/>
      <c r="F1795" s="90"/>
      <c r="G1795" s="90"/>
      <c r="H1795" s="90"/>
      <c r="I1795" s="90"/>
    </row>
    <row r="1796" spans="1:9" x14ac:dyDescent="0.25">
      <c r="A1796" s="90"/>
      <c r="B1796" s="90"/>
      <c r="C1796" s="90"/>
      <c r="D1796" s="90"/>
      <c r="E1796" s="90"/>
      <c r="F1796" s="90"/>
      <c r="G1796" s="90"/>
      <c r="H1796" s="90"/>
      <c r="I1796" s="90"/>
    </row>
    <row r="1797" spans="1:9" x14ac:dyDescent="0.25">
      <c r="A1797" s="90"/>
      <c r="B1797" s="90"/>
      <c r="C1797" s="90"/>
      <c r="D1797" s="90"/>
      <c r="E1797" s="90"/>
      <c r="F1797" s="90"/>
      <c r="G1797" s="90"/>
      <c r="H1797" s="90"/>
      <c r="I1797" s="90"/>
    </row>
    <row r="1798" spans="1:9" x14ac:dyDescent="0.25">
      <c r="A1798" s="90"/>
      <c r="B1798" s="90"/>
      <c r="C1798" s="90"/>
      <c r="D1798" s="90"/>
      <c r="E1798" s="90"/>
      <c r="F1798" s="90"/>
      <c r="G1798" s="90"/>
      <c r="H1798" s="90"/>
      <c r="I1798" s="90"/>
    </row>
    <row r="1799" spans="1:9" x14ac:dyDescent="0.25">
      <c r="A1799" s="90"/>
      <c r="B1799" s="90"/>
      <c r="C1799" s="90"/>
      <c r="D1799" s="90"/>
      <c r="E1799" s="90"/>
      <c r="F1799" s="90"/>
      <c r="G1799" s="90"/>
      <c r="H1799" s="90"/>
      <c r="I1799" s="90"/>
    </row>
    <row r="1800" spans="1:9" x14ac:dyDescent="0.25">
      <c r="A1800" s="90"/>
      <c r="B1800" s="90"/>
      <c r="C1800" s="90"/>
      <c r="D1800" s="90"/>
      <c r="E1800" s="90"/>
      <c r="F1800" s="90"/>
      <c r="G1800" s="90"/>
      <c r="H1800" s="90"/>
      <c r="I1800" s="90"/>
    </row>
    <row r="1801" spans="1:9" x14ac:dyDescent="0.25">
      <c r="A1801" s="90"/>
      <c r="B1801" s="90"/>
      <c r="C1801" s="90"/>
      <c r="D1801" s="90"/>
      <c r="E1801" s="90"/>
      <c r="F1801" s="90"/>
      <c r="G1801" s="90"/>
      <c r="H1801" s="90"/>
      <c r="I1801" s="90"/>
    </row>
    <row r="1802" spans="1:9" x14ac:dyDescent="0.25">
      <c r="A1802" s="90"/>
      <c r="B1802" s="90"/>
      <c r="C1802" s="90"/>
      <c r="D1802" s="90"/>
      <c r="E1802" s="90"/>
      <c r="F1802" s="90"/>
      <c r="G1802" s="90"/>
      <c r="H1802" s="90"/>
      <c r="I1802" s="90"/>
    </row>
    <row r="1803" spans="1:9" x14ac:dyDescent="0.25">
      <c r="A1803" s="90"/>
      <c r="B1803" s="90"/>
      <c r="C1803" s="90"/>
      <c r="D1803" s="90"/>
      <c r="E1803" s="90"/>
      <c r="F1803" s="90"/>
      <c r="G1803" s="90"/>
      <c r="H1803" s="90"/>
      <c r="I1803" s="90"/>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I1803"/>
    </sheetView>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8" t="s">
        <v>157</v>
      </c>
      <c r="B1" s="118" t="s">
        <v>91</v>
      </c>
      <c r="C1" s="118" t="s">
        <v>272</v>
      </c>
      <c r="D1" s="118" t="s">
        <v>218</v>
      </c>
      <c r="E1" s="118" t="s">
        <v>89</v>
      </c>
      <c r="F1" s="118" t="s">
        <v>105</v>
      </c>
      <c r="G1" s="118" t="s">
        <v>90</v>
      </c>
      <c r="H1" s="118" t="s">
        <v>17</v>
      </c>
      <c r="I1" s="118" t="s">
        <v>16</v>
      </c>
    </row>
    <row r="2" spans="1:9" x14ac:dyDescent="0.25">
      <c r="A2" s="31" t="s">
        <v>53</v>
      </c>
      <c r="B2" s="31" t="s">
        <v>54</v>
      </c>
      <c r="C2" s="31" t="s">
        <v>273</v>
      </c>
      <c r="D2" s="32" t="s">
        <v>217</v>
      </c>
      <c r="E2" s="31" t="s">
        <v>55</v>
      </c>
      <c r="F2" s="31" t="s">
        <v>80</v>
      </c>
      <c r="G2" s="31" t="s">
        <v>232</v>
      </c>
      <c r="H2" s="31" t="s">
        <v>57</v>
      </c>
      <c r="I2" s="31" t="s">
        <v>56</v>
      </c>
    </row>
    <row r="3" spans="1:9" x14ac:dyDescent="0.25">
      <c r="A3" s="90"/>
      <c r="B3" s="90"/>
      <c r="C3" s="90"/>
      <c r="D3" s="90"/>
      <c r="E3" s="90"/>
      <c r="F3" s="90"/>
      <c r="G3" s="90"/>
      <c r="H3" s="90"/>
      <c r="I3" s="90"/>
    </row>
    <row r="4" spans="1:9" x14ac:dyDescent="0.25">
      <c r="A4" s="90"/>
      <c r="B4" s="90"/>
      <c r="C4" s="90"/>
      <c r="D4" s="90"/>
      <c r="E4" s="90"/>
      <c r="F4" s="90"/>
      <c r="G4" s="90"/>
      <c r="H4" s="90"/>
      <c r="I4" s="90"/>
    </row>
    <row r="5" spans="1:9" x14ac:dyDescent="0.25">
      <c r="A5" s="90"/>
      <c r="B5" s="90"/>
      <c r="C5" s="90"/>
      <c r="D5" s="90"/>
      <c r="E5" s="90"/>
      <c r="F5" s="90"/>
      <c r="G5" s="90"/>
      <c r="H5" s="90"/>
      <c r="I5" s="90"/>
    </row>
    <row r="6" spans="1:9" x14ac:dyDescent="0.25">
      <c r="A6" s="90"/>
      <c r="B6" s="90"/>
      <c r="C6" s="90"/>
      <c r="D6" s="90"/>
      <c r="E6" s="90"/>
      <c r="F6" s="90"/>
      <c r="G6" s="90"/>
      <c r="H6" s="90"/>
      <c r="I6" s="90"/>
    </row>
    <row r="7" spans="1:9" x14ac:dyDescent="0.25">
      <c r="A7" s="90"/>
      <c r="B7" s="90"/>
      <c r="C7" s="90"/>
      <c r="D7" s="90"/>
      <c r="E7" s="90"/>
      <c r="F7" s="90"/>
      <c r="G7" s="90"/>
      <c r="H7" s="90"/>
      <c r="I7" s="90"/>
    </row>
    <row r="8" spans="1:9" x14ac:dyDescent="0.25">
      <c r="A8" s="90"/>
      <c r="B8" s="90"/>
      <c r="C8" s="90"/>
      <c r="D8" s="90"/>
      <c r="E8" s="90"/>
      <c r="F8" s="90"/>
      <c r="G8" s="90"/>
      <c r="H8" s="90"/>
      <c r="I8" s="90"/>
    </row>
    <row r="9" spans="1:9" x14ac:dyDescent="0.25">
      <c r="A9" s="90"/>
      <c r="B9" s="90"/>
      <c r="C9" s="90"/>
      <c r="D9" s="90"/>
      <c r="E9" s="90"/>
      <c r="F9" s="90"/>
      <c r="G9" s="90"/>
      <c r="H9" s="90"/>
      <c r="I9" s="90"/>
    </row>
    <row r="10" spans="1:9" x14ac:dyDescent="0.25">
      <c r="A10" s="90"/>
      <c r="B10" s="90"/>
      <c r="C10" s="90"/>
      <c r="D10" s="90"/>
      <c r="E10" s="90"/>
      <c r="F10" s="90"/>
      <c r="G10" s="90"/>
      <c r="H10" s="90"/>
      <c r="I10" s="90"/>
    </row>
    <row r="11" spans="1:9" x14ac:dyDescent="0.25">
      <c r="A11" s="90"/>
      <c r="B11" s="90"/>
      <c r="C11" s="90"/>
      <c r="D11" s="90"/>
      <c r="E11" s="90"/>
      <c r="F11" s="90"/>
      <c r="G11" s="90"/>
      <c r="H11" s="90"/>
      <c r="I11" s="90"/>
    </row>
    <row r="12" spans="1:9" x14ac:dyDescent="0.25">
      <c r="A12" s="90"/>
      <c r="B12" s="90"/>
      <c r="C12" s="90"/>
      <c r="D12" s="90"/>
      <c r="E12" s="90"/>
      <c r="F12" s="90"/>
      <c r="G12" s="90"/>
      <c r="H12" s="90"/>
      <c r="I12" s="90"/>
    </row>
    <row r="13" spans="1:9" x14ac:dyDescent="0.25">
      <c r="A13" s="90"/>
      <c r="B13" s="90"/>
      <c r="C13" s="90"/>
      <c r="D13" s="90"/>
      <c r="E13" s="90"/>
      <c r="F13" s="90"/>
      <c r="G13" s="90"/>
      <c r="H13" s="90"/>
      <c r="I13" s="90"/>
    </row>
    <row r="14" spans="1:9" x14ac:dyDescent="0.25">
      <c r="A14" s="90"/>
      <c r="B14" s="90"/>
      <c r="C14" s="90"/>
      <c r="D14" s="90"/>
      <c r="E14" s="90"/>
      <c r="F14" s="90"/>
      <c r="G14" s="90"/>
      <c r="H14" s="90"/>
      <c r="I14" s="90"/>
    </row>
    <row r="15" spans="1:9" x14ac:dyDescent="0.25">
      <c r="A15" s="90"/>
      <c r="B15" s="90"/>
      <c r="C15" s="90"/>
      <c r="D15" s="90"/>
      <c r="E15" s="90"/>
      <c r="F15" s="90"/>
      <c r="G15" s="90"/>
      <c r="H15" s="90"/>
      <c r="I15" s="90"/>
    </row>
    <row r="16" spans="1:9" x14ac:dyDescent="0.25">
      <c r="A16" s="90"/>
      <c r="B16" s="90"/>
      <c r="C16" s="90"/>
      <c r="D16" s="90"/>
      <c r="E16" s="90"/>
      <c r="F16" s="90"/>
      <c r="G16" s="90"/>
      <c r="H16" s="90"/>
      <c r="I16" s="90"/>
    </row>
    <row r="17" spans="1:9" x14ac:dyDescent="0.25">
      <c r="A17" s="90"/>
      <c r="B17" s="90"/>
      <c r="C17" s="90"/>
      <c r="D17" s="90"/>
      <c r="E17" s="90"/>
      <c r="F17" s="90"/>
      <c r="G17" s="90"/>
      <c r="H17" s="90"/>
      <c r="I17" s="90"/>
    </row>
    <row r="18" spans="1:9" x14ac:dyDescent="0.25">
      <c r="A18" s="90"/>
      <c r="B18" s="90"/>
      <c r="C18" s="90"/>
      <c r="D18" s="90"/>
      <c r="E18" s="90"/>
      <c r="F18" s="90"/>
      <c r="G18" s="90"/>
      <c r="H18" s="90"/>
      <c r="I18" s="90"/>
    </row>
    <row r="19" spans="1:9" x14ac:dyDescent="0.25">
      <c r="A19" s="90"/>
      <c r="B19" s="90"/>
      <c r="C19" s="90"/>
      <c r="D19" s="90"/>
      <c r="E19" s="90"/>
      <c r="F19" s="90"/>
      <c r="G19" s="90"/>
      <c r="H19" s="90"/>
      <c r="I19" s="90"/>
    </row>
    <row r="20" spans="1:9" x14ac:dyDescent="0.25">
      <c r="A20" s="90"/>
      <c r="B20" s="90"/>
      <c r="C20" s="90"/>
      <c r="D20" s="90"/>
      <c r="E20" s="90"/>
      <c r="F20" s="90"/>
      <c r="G20" s="90"/>
      <c r="H20" s="90"/>
      <c r="I20" s="90"/>
    </row>
    <row r="21" spans="1:9" x14ac:dyDescent="0.25">
      <c r="A21" s="90"/>
      <c r="B21" s="90"/>
      <c r="C21" s="90"/>
      <c r="D21" s="90"/>
      <c r="E21" s="90"/>
      <c r="F21" s="90"/>
      <c r="G21" s="90"/>
      <c r="H21" s="90"/>
      <c r="I21" s="90"/>
    </row>
    <row r="22" spans="1:9" x14ac:dyDescent="0.25">
      <c r="A22" s="90"/>
      <c r="B22" s="90"/>
      <c r="C22" s="90"/>
      <c r="D22" s="90"/>
      <c r="E22" s="90"/>
      <c r="F22" s="90"/>
      <c r="G22" s="90"/>
      <c r="H22" s="90"/>
      <c r="I22" s="90"/>
    </row>
    <row r="23" spans="1:9" x14ac:dyDescent="0.25">
      <c r="A23" s="90"/>
      <c r="B23" s="90"/>
      <c r="C23" s="90"/>
      <c r="D23" s="90"/>
      <c r="E23" s="90"/>
      <c r="F23" s="90"/>
      <c r="G23" s="90"/>
      <c r="H23" s="90"/>
      <c r="I23" s="90"/>
    </row>
    <row r="24" spans="1:9" x14ac:dyDescent="0.25">
      <c r="A24" s="90"/>
      <c r="B24" s="90"/>
      <c r="C24" s="90"/>
      <c r="D24" s="90"/>
      <c r="E24" s="90"/>
      <c r="F24" s="90"/>
      <c r="G24" s="90"/>
      <c r="H24" s="90"/>
      <c r="I24" s="90"/>
    </row>
    <row r="25" spans="1:9" x14ac:dyDescent="0.25">
      <c r="A25" s="90"/>
      <c r="B25" s="90"/>
      <c r="C25" s="90"/>
      <c r="D25" s="90"/>
      <c r="E25" s="90"/>
      <c r="F25" s="90"/>
      <c r="G25" s="90"/>
      <c r="H25" s="90"/>
      <c r="I25" s="90"/>
    </row>
    <row r="26" spans="1:9" x14ac:dyDescent="0.25">
      <c r="A26" s="90"/>
      <c r="B26" s="90"/>
      <c r="C26" s="90"/>
      <c r="D26" s="90"/>
      <c r="E26" s="90"/>
      <c r="F26" s="90"/>
      <c r="G26" s="90"/>
      <c r="H26" s="90"/>
      <c r="I26" s="90"/>
    </row>
    <row r="27" spans="1:9" x14ac:dyDescent="0.25">
      <c r="A27" s="90"/>
      <c r="B27" s="90"/>
      <c r="C27" s="90"/>
      <c r="D27" s="90"/>
      <c r="E27" s="90"/>
      <c r="F27" s="90"/>
      <c r="G27" s="90"/>
      <c r="H27" s="90"/>
      <c r="I27" s="90"/>
    </row>
    <row r="28" spans="1:9" x14ac:dyDescent="0.25">
      <c r="A28" s="90"/>
      <c r="B28" s="90"/>
      <c r="C28" s="90"/>
      <c r="D28" s="90"/>
      <c r="E28" s="90"/>
      <c r="F28" s="90"/>
      <c r="G28" s="90"/>
      <c r="H28" s="90"/>
      <c r="I28" s="90"/>
    </row>
    <row r="29" spans="1:9" x14ac:dyDescent="0.25">
      <c r="A29" s="90"/>
      <c r="B29" s="90"/>
      <c r="C29" s="90"/>
      <c r="D29" s="90"/>
      <c r="E29" s="90"/>
      <c r="F29" s="90"/>
      <c r="G29" s="90"/>
      <c r="H29" s="90"/>
      <c r="I29" s="90"/>
    </row>
    <row r="30" spans="1:9" x14ac:dyDescent="0.25">
      <c r="A30" s="90"/>
      <c r="B30" s="90"/>
      <c r="C30" s="90"/>
      <c r="D30" s="90"/>
      <c r="E30" s="90"/>
      <c r="F30" s="90"/>
      <c r="G30" s="90"/>
      <c r="H30" s="90"/>
      <c r="I30" s="90"/>
    </row>
    <row r="31" spans="1:9" x14ac:dyDescent="0.25">
      <c r="A31" s="90"/>
      <c r="B31" s="90"/>
      <c r="C31" s="90"/>
      <c r="D31" s="90"/>
      <c r="E31" s="90"/>
      <c r="F31" s="90"/>
      <c r="G31" s="90"/>
      <c r="H31" s="90"/>
      <c r="I31" s="90"/>
    </row>
    <row r="32" spans="1:9" x14ac:dyDescent="0.25">
      <c r="A32" s="90"/>
      <c r="B32" s="90"/>
      <c r="C32" s="90"/>
      <c r="D32" s="90"/>
      <c r="E32" s="90"/>
      <c r="F32" s="90"/>
      <c r="G32" s="90"/>
      <c r="H32" s="90"/>
      <c r="I32" s="90"/>
    </row>
    <row r="33" spans="1:9" x14ac:dyDescent="0.25">
      <c r="A33" s="90"/>
      <c r="B33" s="90"/>
      <c r="C33" s="90"/>
      <c r="D33" s="90"/>
      <c r="E33" s="90"/>
      <c r="F33" s="90"/>
      <c r="G33" s="90"/>
      <c r="H33" s="90"/>
      <c r="I33" s="90"/>
    </row>
    <row r="34" spans="1:9" x14ac:dyDescent="0.25">
      <c r="A34" s="90"/>
      <c r="B34" s="90"/>
      <c r="C34" s="90"/>
      <c r="D34" s="90"/>
      <c r="E34" s="90"/>
      <c r="F34" s="90"/>
      <c r="G34" s="90"/>
      <c r="H34" s="90"/>
      <c r="I34" s="90"/>
    </row>
    <row r="35" spans="1:9" x14ac:dyDescent="0.25">
      <c r="A35" s="90"/>
      <c r="B35" s="90"/>
      <c r="C35" s="90"/>
      <c r="D35" s="90"/>
      <c r="E35" s="90"/>
      <c r="F35" s="90"/>
      <c r="G35" s="90"/>
      <c r="H35" s="90"/>
      <c r="I35" s="90"/>
    </row>
    <row r="36" spans="1:9" x14ac:dyDescent="0.25">
      <c r="A36" s="90"/>
      <c r="B36" s="90"/>
      <c r="C36" s="90"/>
      <c r="D36" s="90"/>
      <c r="E36" s="90"/>
      <c r="F36" s="90"/>
      <c r="G36" s="90"/>
      <c r="H36" s="90"/>
      <c r="I36" s="90"/>
    </row>
    <row r="37" spans="1:9" x14ac:dyDescent="0.25">
      <c r="A37" s="90"/>
      <c r="B37" s="90"/>
      <c r="C37" s="90"/>
      <c r="D37" s="90"/>
      <c r="E37" s="90"/>
      <c r="F37" s="90"/>
      <c r="G37" s="90"/>
      <c r="H37" s="90"/>
      <c r="I37" s="90"/>
    </row>
    <row r="38" spans="1:9" x14ac:dyDescent="0.25">
      <c r="A38" s="90"/>
      <c r="B38" s="90"/>
      <c r="C38" s="90"/>
      <c r="D38" s="90"/>
      <c r="E38" s="90"/>
      <c r="F38" s="90"/>
      <c r="G38" s="90"/>
      <c r="H38" s="90"/>
      <c r="I38" s="90"/>
    </row>
    <row r="39" spans="1:9" x14ac:dyDescent="0.25">
      <c r="A39" s="90"/>
      <c r="B39" s="90"/>
      <c r="C39" s="90"/>
      <c r="D39" s="90"/>
      <c r="E39" s="90"/>
      <c r="F39" s="90"/>
      <c r="G39" s="90"/>
      <c r="H39" s="90"/>
      <c r="I39" s="90"/>
    </row>
    <row r="40" spans="1:9" x14ac:dyDescent="0.25">
      <c r="A40" s="90"/>
      <c r="B40" s="90"/>
      <c r="C40" s="90"/>
      <c r="D40" s="90"/>
      <c r="E40" s="90"/>
      <c r="F40" s="90"/>
      <c r="G40" s="90"/>
      <c r="H40" s="90"/>
      <c r="I40" s="90"/>
    </row>
    <row r="41" spans="1:9" x14ac:dyDescent="0.25">
      <c r="A41" s="90"/>
      <c r="B41" s="90"/>
      <c r="C41" s="90"/>
      <c r="D41" s="90"/>
      <c r="E41" s="90"/>
      <c r="F41" s="90"/>
      <c r="G41" s="90"/>
      <c r="H41" s="90"/>
      <c r="I41" s="90"/>
    </row>
    <row r="42" spans="1:9" x14ac:dyDescent="0.25">
      <c r="A42" s="90"/>
      <c r="B42" s="90"/>
      <c r="C42" s="90"/>
      <c r="D42" s="90"/>
      <c r="E42" s="90"/>
      <c r="F42" s="90"/>
      <c r="G42" s="90"/>
      <c r="H42" s="90"/>
      <c r="I42" s="90"/>
    </row>
    <row r="43" spans="1:9" x14ac:dyDescent="0.25">
      <c r="A43" s="90"/>
      <c r="B43" s="90"/>
      <c r="C43" s="90"/>
      <c r="D43" s="90"/>
      <c r="E43" s="90"/>
      <c r="F43" s="90"/>
      <c r="G43" s="90"/>
      <c r="H43" s="90"/>
      <c r="I43" s="90"/>
    </row>
    <row r="44" spans="1:9" x14ac:dyDescent="0.25">
      <c r="A44" s="90"/>
      <c r="B44" s="90"/>
      <c r="C44" s="90"/>
      <c r="D44" s="90"/>
      <c r="E44" s="90"/>
      <c r="F44" s="90"/>
      <c r="G44" s="90"/>
      <c r="H44" s="90"/>
      <c r="I44" s="90"/>
    </row>
    <row r="45" spans="1:9" x14ac:dyDescent="0.25">
      <c r="A45" s="90"/>
      <c r="B45" s="90"/>
      <c r="C45" s="90"/>
      <c r="D45" s="90"/>
      <c r="E45" s="90"/>
      <c r="F45" s="90"/>
      <c r="G45" s="90"/>
      <c r="H45" s="90"/>
      <c r="I45" s="90"/>
    </row>
    <row r="46" spans="1:9" x14ac:dyDescent="0.25">
      <c r="A46" s="90"/>
      <c r="B46" s="90"/>
      <c r="C46" s="90"/>
      <c r="D46" s="90"/>
      <c r="E46" s="90"/>
      <c r="F46" s="90"/>
      <c r="G46" s="90"/>
      <c r="H46" s="90"/>
      <c r="I46" s="90"/>
    </row>
    <row r="47" spans="1:9" x14ac:dyDescent="0.25">
      <c r="A47" s="90"/>
      <c r="B47" s="90"/>
      <c r="C47" s="90"/>
      <c r="D47" s="90"/>
      <c r="E47" s="90"/>
      <c r="F47" s="90"/>
      <c r="G47" s="90"/>
      <c r="H47" s="90"/>
      <c r="I47" s="90"/>
    </row>
    <row r="48" spans="1:9" x14ac:dyDescent="0.25">
      <c r="A48" s="90"/>
      <c r="B48" s="90"/>
      <c r="C48" s="90"/>
      <c r="D48" s="90"/>
      <c r="E48" s="90"/>
      <c r="F48" s="90"/>
      <c r="G48" s="90"/>
      <c r="H48" s="90"/>
      <c r="I48" s="90"/>
    </row>
    <row r="49" spans="1:9" x14ac:dyDescent="0.25">
      <c r="A49" s="90"/>
      <c r="B49" s="90"/>
      <c r="C49" s="90"/>
      <c r="D49" s="90"/>
      <c r="E49" s="90"/>
      <c r="F49" s="90"/>
      <c r="G49" s="90"/>
      <c r="H49" s="90"/>
      <c r="I49" s="90"/>
    </row>
    <row r="50" spans="1:9" x14ac:dyDescent="0.25">
      <c r="A50" s="90"/>
      <c r="B50" s="90"/>
      <c r="C50" s="90"/>
      <c r="D50" s="90"/>
      <c r="E50" s="90"/>
      <c r="F50" s="90"/>
      <c r="G50" s="90"/>
      <c r="H50" s="90"/>
      <c r="I50" s="90"/>
    </row>
    <row r="51" spans="1:9" x14ac:dyDescent="0.25">
      <c r="A51" s="90"/>
      <c r="B51" s="90"/>
      <c r="C51" s="90"/>
      <c r="D51" s="90"/>
      <c r="E51" s="90"/>
      <c r="F51" s="90"/>
      <c r="G51" s="90"/>
      <c r="H51" s="90"/>
      <c r="I51" s="90"/>
    </row>
    <row r="52" spans="1:9" x14ac:dyDescent="0.25">
      <c r="A52" s="90"/>
      <c r="B52" s="90"/>
      <c r="C52" s="90"/>
      <c r="D52" s="90"/>
      <c r="E52" s="90"/>
      <c r="F52" s="90"/>
      <c r="G52" s="90"/>
      <c r="H52" s="90"/>
      <c r="I52" s="90"/>
    </row>
    <row r="53" spans="1:9" x14ac:dyDescent="0.25">
      <c r="A53" s="90"/>
      <c r="B53" s="90"/>
      <c r="C53" s="90"/>
      <c r="D53" s="90"/>
      <c r="E53" s="90"/>
      <c r="F53" s="90"/>
      <c r="G53" s="90"/>
      <c r="H53" s="90"/>
      <c r="I53" s="90"/>
    </row>
    <row r="54" spans="1:9" x14ac:dyDescent="0.25">
      <c r="A54" s="90"/>
      <c r="B54" s="90"/>
      <c r="C54" s="90"/>
      <c r="D54" s="90"/>
      <c r="E54" s="90"/>
      <c r="F54" s="90"/>
      <c r="G54" s="90"/>
      <c r="H54" s="90"/>
      <c r="I54" s="90"/>
    </row>
    <row r="55" spans="1:9" x14ac:dyDescent="0.25">
      <c r="A55" s="90"/>
      <c r="B55" s="90"/>
      <c r="C55" s="90"/>
      <c r="D55" s="90"/>
      <c r="E55" s="90"/>
      <c r="F55" s="90"/>
      <c r="G55" s="90"/>
      <c r="H55" s="90"/>
      <c r="I55" s="90"/>
    </row>
    <row r="56" spans="1:9" x14ac:dyDescent="0.25">
      <c r="A56" s="90"/>
      <c r="B56" s="90"/>
      <c r="C56" s="90"/>
      <c r="D56" s="90"/>
      <c r="E56" s="90"/>
      <c r="F56" s="90"/>
      <c r="G56" s="90"/>
      <c r="H56" s="90"/>
      <c r="I56" s="90"/>
    </row>
    <row r="57" spans="1:9" x14ac:dyDescent="0.25">
      <c r="A57" s="90"/>
      <c r="B57" s="90"/>
      <c r="C57" s="90"/>
      <c r="D57" s="90"/>
      <c r="E57" s="90"/>
      <c r="F57" s="90"/>
      <c r="G57" s="90"/>
      <c r="H57" s="90"/>
      <c r="I57" s="90"/>
    </row>
    <row r="58" spans="1:9" x14ac:dyDescent="0.25">
      <c r="A58" s="90"/>
      <c r="B58" s="90"/>
      <c r="C58" s="90"/>
      <c r="D58" s="90"/>
      <c r="E58" s="90"/>
      <c r="F58" s="90"/>
      <c r="G58" s="90"/>
      <c r="H58" s="90"/>
      <c r="I58" s="90"/>
    </row>
    <row r="59" spans="1:9" x14ac:dyDescent="0.25">
      <c r="A59" s="90"/>
      <c r="B59" s="90"/>
      <c r="C59" s="90"/>
      <c r="D59" s="90"/>
      <c r="E59" s="90"/>
      <c r="F59" s="90"/>
      <c r="G59" s="90"/>
      <c r="H59" s="90"/>
      <c r="I59" s="90"/>
    </row>
    <row r="60" spans="1:9" x14ac:dyDescent="0.25">
      <c r="A60" s="90"/>
      <c r="B60" s="90"/>
      <c r="C60" s="90"/>
      <c r="D60" s="90"/>
      <c r="E60" s="90"/>
      <c r="F60" s="90"/>
      <c r="G60" s="90"/>
      <c r="H60" s="90"/>
      <c r="I60" s="90"/>
    </row>
    <row r="61" spans="1:9" x14ac:dyDescent="0.25">
      <c r="A61" s="90"/>
      <c r="B61" s="90"/>
      <c r="C61" s="90"/>
      <c r="D61" s="90"/>
      <c r="E61" s="90"/>
      <c r="F61" s="90"/>
      <c r="G61" s="90"/>
      <c r="H61" s="90"/>
      <c r="I61" s="90"/>
    </row>
    <row r="62" spans="1:9" x14ac:dyDescent="0.25">
      <c r="A62" s="90"/>
      <c r="B62" s="90"/>
      <c r="C62" s="90"/>
      <c r="D62" s="90"/>
      <c r="E62" s="90"/>
      <c r="F62" s="90"/>
      <c r="G62" s="90"/>
      <c r="H62" s="90"/>
      <c r="I62" s="90"/>
    </row>
    <row r="63" spans="1:9" x14ac:dyDescent="0.25">
      <c r="A63" s="90"/>
      <c r="B63" s="90"/>
      <c r="C63" s="90"/>
      <c r="D63" s="90"/>
      <c r="E63" s="90"/>
      <c r="F63" s="90"/>
      <c r="G63" s="90"/>
      <c r="H63" s="90"/>
      <c r="I63" s="90"/>
    </row>
    <row r="64" spans="1:9" x14ac:dyDescent="0.25">
      <c r="A64" s="90"/>
      <c r="B64" s="90"/>
      <c r="C64" s="90"/>
      <c r="D64" s="90"/>
      <c r="E64" s="90"/>
      <c r="F64" s="90"/>
      <c r="G64" s="90"/>
      <c r="H64" s="90"/>
      <c r="I64" s="90"/>
    </row>
    <row r="65" spans="1:9" x14ac:dyDescent="0.25">
      <c r="A65" s="90"/>
      <c r="B65" s="90"/>
      <c r="C65" s="90"/>
      <c r="D65" s="90"/>
      <c r="E65" s="90"/>
      <c r="F65" s="90"/>
      <c r="G65" s="90"/>
      <c r="H65" s="90"/>
      <c r="I65" s="90"/>
    </row>
    <row r="66" spans="1:9" x14ac:dyDescent="0.25">
      <c r="A66" s="90"/>
      <c r="B66" s="90"/>
      <c r="C66" s="90"/>
      <c r="D66" s="90"/>
      <c r="E66" s="90"/>
      <c r="F66" s="90"/>
      <c r="G66" s="90"/>
      <c r="H66" s="90"/>
      <c r="I66" s="90"/>
    </row>
    <row r="67" spans="1:9" x14ac:dyDescent="0.25">
      <c r="A67" s="90"/>
      <c r="B67" s="90"/>
      <c r="C67" s="90"/>
      <c r="D67" s="90"/>
      <c r="E67" s="90"/>
      <c r="F67" s="90"/>
      <c r="G67" s="90"/>
      <c r="H67" s="90"/>
      <c r="I67" s="90"/>
    </row>
    <row r="68" spans="1:9" x14ac:dyDescent="0.25">
      <c r="A68" s="90"/>
      <c r="B68" s="90"/>
      <c r="C68" s="90"/>
      <c r="D68" s="90"/>
      <c r="E68" s="90"/>
      <c r="F68" s="90"/>
      <c r="G68" s="90"/>
      <c r="H68" s="90"/>
      <c r="I68" s="90"/>
    </row>
    <row r="69" spans="1:9" x14ac:dyDescent="0.25">
      <c r="A69" s="90"/>
      <c r="B69" s="90"/>
      <c r="C69" s="90"/>
      <c r="D69" s="90"/>
      <c r="E69" s="90"/>
      <c r="F69" s="90"/>
      <c r="G69" s="90"/>
      <c r="H69" s="90"/>
      <c r="I69" s="90"/>
    </row>
    <row r="70" spans="1:9" x14ac:dyDescent="0.25">
      <c r="A70" s="90"/>
      <c r="B70" s="90"/>
      <c r="C70" s="90"/>
      <c r="D70" s="90"/>
      <c r="E70" s="90"/>
      <c r="F70" s="90"/>
      <c r="G70" s="90"/>
      <c r="H70" s="90"/>
      <c r="I70" s="90"/>
    </row>
    <row r="71" spans="1:9" x14ac:dyDescent="0.25">
      <c r="A71" s="90"/>
      <c r="B71" s="90"/>
      <c r="C71" s="90"/>
      <c r="D71" s="90"/>
      <c r="E71" s="90"/>
      <c r="F71" s="90"/>
      <c r="G71" s="90"/>
      <c r="H71" s="90"/>
      <c r="I71" s="90"/>
    </row>
    <row r="72" spans="1:9" x14ac:dyDescent="0.25">
      <c r="A72" s="90"/>
      <c r="B72" s="90"/>
      <c r="C72" s="90"/>
      <c r="D72" s="90"/>
      <c r="E72" s="90"/>
      <c r="F72" s="90"/>
      <c r="G72" s="90"/>
      <c r="H72" s="90"/>
      <c r="I72" s="90"/>
    </row>
    <row r="73" spans="1:9" x14ac:dyDescent="0.25">
      <c r="A73" s="90"/>
      <c r="B73" s="90"/>
      <c r="C73" s="90"/>
      <c r="D73" s="90"/>
      <c r="E73" s="90"/>
      <c r="F73" s="90"/>
      <c r="G73" s="90"/>
      <c r="H73" s="90"/>
      <c r="I73" s="90"/>
    </row>
    <row r="74" spans="1:9" x14ac:dyDescent="0.25">
      <c r="A74" s="90"/>
      <c r="B74" s="90"/>
      <c r="C74" s="90"/>
      <c r="D74" s="90"/>
      <c r="E74" s="90"/>
      <c r="F74" s="90"/>
      <c r="G74" s="90"/>
      <c r="H74" s="90"/>
      <c r="I74" s="90"/>
    </row>
    <row r="75" spans="1:9" x14ac:dyDescent="0.25">
      <c r="A75" s="90"/>
      <c r="B75" s="90"/>
      <c r="C75" s="90"/>
      <c r="D75" s="90"/>
      <c r="E75" s="90"/>
      <c r="F75" s="90"/>
      <c r="G75" s="90"/>
      <c r="H75" s="90"/>
      <c r="I75" s="90"/>
    </row>
    <row r="76" spans="1:9" x14ac:dyDescent="0.25">
      <c r="A76" s="90"/>
      <c r="B76" s="90"/>
      <c r="C76" s="90"/>
      <c r="D76" s="90"/>
      <c r="E76" s="90"/>
      <c r="F76" s="90"/>
      <c r="G76" s="90"/>
      <c r="H76" s="90"/>
      <c r="I76" s="90"/>
    </row>
    <row r="77" spans="1:9" x14ac:dyDescent="0.25">
      <c r="A77" s="90"/>
      <c r="B77" s="90"/>
      <c r="C77" s="90"/>
      <c r="D77" s="90"/>
      <c r="E77" s="90"/>
      <c r="F77" s="90"/>
      <c r="G77" s="90"/>
      <c r="H77" s="90"/>
      <c r="I77" s="90"/>
    </row>
    <row r="78" spans="1:9" x14ac:dyDescent="0.25">
      <c r="A78" s="90"/>
      <c r="B78" s="90"/>
      <c r="C78" s="90"/>
      <c r="D78" s="90"/>
      <c r="E78" s="90"/>
      <c r="F78" s="90"/>
      <c r="G78" s="90"/>
      <c r="H78" s="90"/>
      <c r="I78" s="90"/>
    </row>
    <row r="79" spans="1:9" x14ac:dyDescent="0.25">
      <c r="A79" s="90"/>
      <c r="B79" s="90"/>
      <c r="C79" s="90"/>
      <c r="D79" s="90"/>
      <c r="E79" s="90"/>
      <c r="F79" s="90"/>
      <c r="G79" s="90"/>
      <c r="H79" s="90"/>
      <c r="I79" s="90"/>
    </row>
    <row r="80" spans="1:9" x14ac:dyDescent="0.25">
      <c r="A80" s="90"/>
      <c r="B80" s="90"/>
      <c r="C80" s="90"/>
      <c r="D80" s="90"/>
      <c r="E80" s="90"/>
      <c r="F80" s="90"/>
      <c r="G80" s="90"/>
      <c r="H80" s="90"/>
      <c r="I80" s="90"/>
    </row>
    <row r="81" spans="1:9" x14ac:dyDescent="0.25">
      <c r="A81" s="90"/>
      <c r="B81" s="90"/>
      <c r="C81" s="90"/>
      <c r="D81" s="90"/>
      <c r="E81" s="90"/>
      <c r="F81" s="90"/>
      <c r="G81" s="90"/>
      <c r="H81" s="90"/>
      <c r="I81" s="90"/>
    </row>
    <row r="82" spans="1:9" x14ac:dyDescent="0.25">
      <c r="A82" s="90"/>
      <c r="B82" s="90"/>
      <c r="C82" s="90"/>
      <c r="D82" s="90"/>
      <c r="E82" s="90"/>
      <c r="F82" s="90"/>
      <c r="G82" s="90"/>
      <c r="H82" s="90"/>
      <c r="I82" s="90"/>
    </row>
    <row r="83" spans="1:9" x14ac:dyDescent="0.25">
      <c r="A83" s="90"/>
      <c r="B83" s="90"/>
      <c r="C83" s="90"/>
      <c r="D83" s="90"/>
      <c r="E83" s="90"/>
      <c r="F83" s="90"/>
      <c r="G83" s="90"/>
      <c r="H83" s="90"/>
      <c r="I83" s="90"/>
    </row>
    <row r="84" spans="1:9" x14ac:dyDescent="0.25">
      <c r="A84" s="90"/>
      <c r="B84" s="90"/>
      <c r="C84" s="90"/>
      <c r="D84" s="90"/>
      <c r="E84" s="90"/>
      <c r="F84" s="90"/>
      <c r="G84" s="90"/>
      <c r="H84" s="90"/>
      <c r="I84" s="90"/>
    </row>
    <row r="85" spans="1:9" x14ac:dyDescent="0.25">
      <c r="A85" s="90"/>
      <c r="B85" s="90"/>
      <c r="C85" s="90"/>
      <c r="D85" s="90"/>
      <c r="E85" s="90"/>
      <c r="F85" s="90"/>
      <c r="G85" s="90"/>
      <c r="H85" s="90"/>
      <c r="I85" s="90"/>
    </row>
    <row r="86" spans="1:9" x14ac:dyDescent="0.25">
      <c r="A86" s="90"/>
      <c r="B86" s="90"/>
      <c r="C86" s="90"/>
      <c r="D86" s="90"/>
      <c r="E86" s="90"/>
      <c r="F86" s="90"/>
      <c r="G86" s="90"/>
      <c r="H86" s="90"/>
      <c r="I86" s="90"/>
    </row>
    <row r="87" spans="1:9" x14ac:dyDescent="0.25">
      <c r="A87" s="90"/>
      <c r="B87" s="90"/>
      <c r="C87" s="90"/>
      <c r="D87" s="90"/>
      <c r="E87" s="90"/>
      <c r="F87" s="90"/>
      <c r="G87" s="90"/>
      <c r="H87" s="90"/>
      <c r="I87" s="90"/>
    </row>
    <row r="88" spans="1:9" x14ac:dyDescent="0.25">
      <c r="A88" s="90"/>
      <c r="B88" s="90"/>
      <c r="C88" s="90"/>
      <c r="D88" s="90"/>
      <c r="E88" s="90"/>
      <c r="F88" s="90"/>
      <c r="G88" s="90"/>
      <c r="H88" s="90"/>
      <c r="I88" s="90"/>
    </row>
    <row r="89" spans="1:9" x14ac:dyDescent="0.25">
      <c r="A89" s="90"/>
      <c r="B89" s="90"/>
      <c r="C89" s="90"/>
      <c r="D89" s="90"/>
      <c r="E89" s="90"/>
      <c r="F89" s="90"/>
      <c r="G89" s="90"/>
      <c r="H89" s="90"/>
      <c r="I89" s="90"/>
    </row>
    <row r="90" spans="1:9" x14ac:dyDescent="0.25">
      <c r="A90" s="90"/>
      <c r="B90" s="90"/>
      <c r="C90" s="90"/>
      <c r="D90" s="90"/>
      <c r="E90" s="90"/>
      <c r="F90" s="90"/>
      <c r="G90" s="90"/>
      <c r="H90" s="90"/>
      <c r="I90" s="90"/>
    </row>
    <row r="91" spans="1:9" x14ac:dyDescent="0.25">
      <c r="A91" s="90"/>
      <c r="B91" s="90"/>
      <c r="C91" s="90"/>
      <c r="D91" s="90"/>
      <c r="E91" s="90"/>
      <c r="F91" s="90"/>
      <c r="G91" s="90"/>
      <c r="H91" s="90"/>
      <c r="I91" s="90"/>
    </row>
    <row r="92" spans="1:9" x14ac:dyDescent="0.25">
      <c r="A92" s="90"/>
      <c r="B92" s="90"/>
      <c r="C92" s="90"/>
      <c r="D92" s="90"/>
      <c r="E92" s="90"/>
      <c r="F92" s="90"/>
      <c r="G92" s="90"/>
      <c r="H92" s="90"/>
      <c r="I92" s="90"/>
    </row>
    <row r="93" spans="1:9" x14ac:dyDescent="0.25">
      <c r="A93" s="90"/>
      <c r="B93" s="90"/>
      <c r="C93" s="90"/>
      <c r="D93" s="90"/>
      <c r="E93" s="90"/>
      <c r="F93" s="90"/>
      <c r="G93" s="90"/>
      <c r="H93" s="90"/>
      <c r="I93" s="90"/>
    </row>
    <row r="94" spans="1:9" x14ac:dyDescent="0.25">
      <c r="A94" s="90"/>
      <c r="B94" s="90"/>
      <c r="C94" s="90"/>
      <c r="D94" s="90"/>
      <c r="E94" s="90"/>
      <c r="F94" s="90"/>
      <c r="G94" s="90"/>
      <c r="H94" s="90"/>
      <c r="I94" s="90"/>
    </row>
    <row r="95" spans="1:9" x14ac:dyDescent="0.25">
      <c r="A95" s="90"/>
      <c r="B95" s="90"/>
      <c r="C95" s="90"/>
      <c r="D95" s="90"/>
      <c r="E95" s="90"/>
      <c r="F95" s="90"/>
      <c r="G95" s="90"/>
      <c r="H95" s="90"/>
      <c r="I95" s="90"/>
    </row>
    <row r="96" spans="1:9" x14ac:dyDescent="0.25">
      <c r="A96" s="90"/>
      <c r="B96" s="90"/>
      <c r="C96" s="90"/>
      <c r="D96" s="90"/>
      <c r="E96" s="90"/>
      <c r="F96" s="90"/>
      <c r="G96" s="90"/>
      <c r="H96" s="90"/>
      <c r="I96" s="90"/>
    </row>
    <row r="97" spans="1:9" x14ac:dyDescent="0.25">
      <c r="A97" s="90"/>
      <c r="B97" s="90"/>
      <c r="C97" s="90"/>
      <c r="D97" s="90"/>
      <c r="E97" s="90"/>
      <c r="F97" s="90"/>
      <c r="G97" s="90"/>
      <c r="H97" s="90"/>
      <c r="I97" s="90"/>
    </row>
    <row r="98" spans="1:9" x14ac:dyDescent="0.25">
      <c r="A98" s="90"/>
      <c r="B98" s="90"/>
      <c r="C98" s="90"/>
      <c r="D98" s="90"/>
      <c r="E98" s="90"/>
      <c r="F98" s="90"/>
      <c r="G98" s="90"/>
      <c r="H98" s="90"/>
      <c r="I98" s="90"/>
    </row>
    <row r="99" spans="1:9" x14ac:dyDescent="0.25">
      <c r="A99" s="90"/>
      <c r="B99" s="90"/>
      <c r="C99" s="90"/>
      <c r="D99" s="90"/>
      <c r="E99" s="90"/>
      <c r="F99" s="90"/>
      <c r="G99" s="90"/>
      <c r="H99" s="90"/>
      <c r="I99" s="90"/>
    </row>
    <row r="100" spans="1:9" x14ac:dyDescent="0.25">
      <c r="A100" s="90"/>
      <c r="B100" s="90"/>
      <c r="C100" s="90"/>
      <c r="D100" s="90"/>
      <c r="E100" s="90"/>
      <c r="F100" s="90"/>
      <c r="G100" s="90"/>
      <c r="H100" s="90"/>
      <c r="I100" s="90"/>
    </row>
    <row r="101" spans="1:9" x14ac:dyDescent="0.25">
      <c r="A101" s="90"/>
      <c r="B101" s="90"/>
      <c r="C101" s="90"/>
      <c r="D101" s="90"/>
      <c r="E101" s="90"/>
      <c r="F101" s="90"/>
      <c r="G101" s="90"/>
      <c r="H101" s="90"/>
      <c r="I101" s="90"/>
    </row>
    <row r="102" spans="1:9" x14ac:dyDescent="0.25">
      <c r="A102" s="90"/>
      <c r="B102" s="90"/>
      <c r="C102" s="90"/>
      <c r="D102" s="90"/>
      <c r="E102" s="90"/>
      <c r="F102" s="90"/>
      <c r="G102" s="90"/>
      <c r="H102" s="90"/>
      <c r="I102" s="90"/>
    </row>
    <row r="103" spans="1:9" x14ac:dyDescent="0.25">
      <c r="A103" s="90"/>
      <c r="B103" s="90"/>
      <c r="C103" s="90"/>
      <c r="D103" s="90"/>
      <c r="E103" s="90"/>
      <c r="F103" s="90"/>
      <c r="G103" s="90"/>
      <c r="H103" s="90"/>
      <c r="I103" s="90"/>
    </row>
    <row r="104" spans="1:9" x14ac:dyDescent="0.25">
      <c r="A104" s="90"/>
      <c r="B104" s="90"/>
      <c r="C104" s="90"/>
      <c r="D104" s="90"/>
      <c r="E104" s="90"/>
      <c r="F104" s="90"/>
      <c r="G104" s="90"/>
      <c r="H104" s="90"/>
      <c r="I104" s="90"/>
    </row>
    <row r="105" spans="1:9" x14ac:dyDescent="0.25">
      <c r="A105" s="90"/>
      <c r="B105" s="90"/>
      <c r="C105" s="90"/>
      <c r="D105" s="90"/>
      <c r="E105" s="90"/>
      <c r="F105" s="90"/>
      <c r="G105" s="90"/>
      <c r="H105" s="90"/>
      <c r="I105" s="90"/>
    </row>
    <row r="106" spans="1:9" x14ac:dyDescent="0.25">
      <c r="A106" s="90"/>
      <c r="B106" s="90"/>
      <c r="C106" s="90"/>
      <c r="D106" s="90"/>
      <c r="E106" s="90"/>
      <c r="F106" s="90"/>
      <c r="G106" s="90"/>
      <c r="H106" s="90"/>
      <c r="I106" s="90"/>
    </row>
    <row r="107" spans="1:9" x14ac:dyDescent="0.25">
      <c r="A107" s="90"/>
      <c r="B107" s="90"/>
      <c r="C107" s="90"/>
      <c r="D107" s="90"/>
      <c r="E107" s="90"/>
      <c r="F107" s="90"/>
      <c r="G107" s="90"/>
      <c r="H107" s="90"/>
      <c r="I107" s="90"/>
    </row>
    <row r="108" spans="1:9" x14ac:dyDescent="0.25">
      <c r="A108" s="90"/>
      <c r="B108" s="90"/>
      <c r="C108" s="90"/>
      <c r="D108" s="90"/>
      <c r="E108" s="90"/>
      <c r="F108" s="90"/>
      <c r="G108" s="90"/>
      <c r="H108" s="90"/>
      <c r="I108" s="90"/>
    </row>
    <row r="109" spans="1:9" x14ac:dyDescent="0.25">
      <c r="A109" s="90"/>
      <c r="B109" s="90"/>
      <c r="C109" s="90"/>
      <c r="D109" s="90"/>
      <c r="E109" s="90"/>
      <c r="F109" s="90"/>
      <c r="G109" s="90"/>
      <c r="H109" s="90"/>
      <c r="I109" s="90"/>
    </row>
    <row r="110" spans="1:9" x14ac:dyDescent="0.25">
      <c r="A110" s="90"/>
      <c r="B110" s="90"/>
      <c r="C110" s="90"/>
      <c r="D110" s="90"/>
      <c r="E110" s="90"/>
      <c r="F110" s="90"/>
      <c r="G110" s="90"/>
      <c r="H110" s="90"/>
      <c r="I110" s="90"/>
    </row>
    <row r="111" spans="1:9" x14ac:dyDescent="0.25">
      <c r="A111" s="90"/>
      <c r="B111" s="90"/>
      <c r="C111" s="90"/>
      <c r="D111" s="90"/>
      <c r="E111" s="90"/>
      <c r="F111" s="90"/>
      <c r="G111" s="90"/>
      <c r="H111" s="90"/>
      <c r="I111" s="90"/>
    </row>
    <row r="112" spans="1:9" x14ac:dyDescent="0.25">
      <c r="A112" s="90"/>
      <c r="B112" s="90"/>
      <c r="C112" s="90"/>
      <c r="D112" s="90"/>
      <c r="E112" s="90"/>
      <c r="F112" s="90"/>
      <c r="G112" s="90"/>
      <c r="H112" s="90"/>
      <c r="I112" s="90"/>
    </row>
    <row r="113" spans="1:9" x14ac:dyDescent="0.25">
      <c r="A113" s="90"/>
      <c r="B113" s="90"/>
      <c r="C113" s="90"/>
      <c r="D113" s="90"/>
      <c r="E113" s="90"/>
      <c r="F113" s="90"/>
      <c r="G113" s="90"/>
      <c r="H113" s="90"/>
      <c r="I113" s="90"/>
    </row>
    <row r="114" spans="1:9" x14ac:dyDescent="0.25">
      <c r="A114" s="90"/>
      <c r="B114" s="90"/>
      <c r="C114" s="90"/>
      <c r="D114" s="90"/>
      <c r="E114" s="90"/>
      <c r="F114" s="90"/>
      <c r="G114" s="90"/>
      <c r="H114" s="90"/>
      <c r="I114" s="90"/>
    </row>
    <row r="115" spans="1:9" x14ac:dyDescent="0.25">
      <c r="A115" s="90"/>
      <c r="B115" s="90"/>
      <c r="C115" s="90"/>
      <c r="D115" s="90"/>
      <c r="E115" s="90"/>
      <c r="F115" s="90"/>
      <c r="G115" s="90"/>
      <c r="H115" s="90"/>
      <c r="I115" s="90"/>
    </row>
    <row r="116" spans="1:9" x14ac:dyDescent="0.25">
      <c r="A116" s="90"/>
      <c r="B116" s="90"/>
      <c r="C116" s="90"/>
      <c r="D116" s="90"/>
      <c r="E116" s="90"/>
      <c r="F116" s="90"/>
      <c r="G116" s="90"/>
      <c r="H116" s="90"/>
      <c r="I116" s="90"/>
    </row>
    <row r="117" spans="1:9" x14ac:dyDescent="0.25">
      <c r="A117" s="90"/>
      <c r="B117" s="90"/>
      <c r="C117" s="90"/>
      <c r="D117" s="90"/>
      <c r="E117" s="90"/>
      <c r="F117" s="90"/>
      <c r="G117" s="90"/>
      <c r="H117" s="90"/>
      <c r="I117" s="90"/>
    </row>
    <row r="118" spans="1:9" x14ac:dyDescent="0.25">
      <c r="A118" s="90"/>
      <c r="B118" s="90"/>
      <c r="C118" s="90"/>
      <c r="D118" s="90"/>
      <c r="E118" s="90"/>
      <c r="F118" s="90"/>
      <c r="G118" s="90"/>
      <c r="H118" s="90"/>
      <c r="I118" s="90"/>
    </row>
    <row r="119" spans="1:9" x14ac:dyDescent="0.25">
      <c r="A119" s="90"/>
      <c r="B119" s="90"/>
      <c r="C119" s="90"/>
      <c r="D119" s="90"/>
      <c r="E119" s="90"/>
      <c r="F119" s="90"/>
      <c r="G119" s="90"/>
      <c r="H119" s="90"/>
      <c r="I119" s="90"/>
    </row>
    <row r="120" spans="1:9" x14ac:dyDescent="0.25">
      <c r="A120" s="90"/>
      <c r="B120" s="90"/>
      <c r="C120" s="90"/>
      <c r="D120" s="90"/>
      <c r="E120" s="90"/>
      <c r="F120" s="90"/>
      <c r="G120" s="90"/>
      <c r="H120" s="90"/>
      <c r="I120" s="90"/>
    </row>
    <row r="121" spans="1:9" x14ac:dyDescent="0.25">
      <c r="A121" s="90"/>
      <c r="B121" s="90"/>
      <c r="C121" s="90"/>
      <c r="D121" s="90"/>
      <c r="E121" s="90"/>
      <c r="F121" s="90"/>
      <c r="G121" s="90"/>
      <c r="H121" s="90"/>
      <c r="I121" s="90"/>
    </row>
    <row r="122" spans="1:9" x14ac:dyDescent="0.25">
      <c r="A122" s="90"/>
      <c r="B122" s="90"/>
      <c r="C122" s="90"/>
      <c r="D122" s="90"/>
      <c r="E122" s="90"/>
      <c r="F122" s="90"/>
      <c r="G122" s="90"/>
      <c r="H122" s="90"/>
      <c r="I122" s="90"/>
    </row>
    <row r="123" spans="1:9" x14ac:dyDescent="0.25">
      <c r="A123" s="90"/>
      <c r="B123" s="90"/>
      <c r="C123" s="90"/>
      <c r="D123" s="90"/>
      <c r="E123" s="90"/>
      <c r="F123" s="90"/>
      <c r="G123" s="90"/>
      <c r="H123" s="90"/>
      <c r="I123" s="90"/>
    </row>
    <row r="124" spans="1:9" x14ac:dyDescent="0.25">
      <c r="A124" s="90"/>
      <c r="B124" s="90"/>
      <c r="C124" s="90"/>
      <c r="D124" s="90"/>
      <c r="E124" s="90"/>
      <c r="F124" s="90"/>
      <c r="G124" s="90"/>
      <c r="H124" s="90"/>
      <c r="I124" s="90"/>
    </row>
    <row r="125" spans="1:9" x14ac:dyDescent="0.25">
      <c r="A125" s="90"/>
      <c r="B125" s="90"/>
      <c r="C125" s="90"/>
      <c r="D125" s="90"/>
      <c r="E125" s="90"/>
      <c r="F125" s="90"/>
      <c r="G125" s="90"/>
      <c r="H125" s="90"/>
      <c r="I125" s="90"/>
    </row>
    <row r="126" spans="1:9" x14ac:dyDescent="0.25">
      <c r="A126" s="90"/>
      <c r="B126" s="90"/>
      <c r="C126" s="90"/>
      <c r="D126" s="90"/>
      <c r="E126" s="90"/>
      <c r="F126" s="90"/>
      <c r="G126" s="90"/>
      <c r="H126" s="90"/>
      <c r="I126" s="90"/>
    </row>
    <row r="127" spans="1:9" x14ac:dyDescent="0.25">
      <c r="A127" s="90"/>
      <c r="B127" s="90"/>
      <c r="C127" s="90"/>
      <c r="D127" s="90"/>
      <c r="E127" s="90"/>
      <c r="F127" s="90"/>
      <c r="G127" s="90"/>
      <c r="H127" s="90"/>
      <c r="I127" s="90"/>
    </row>
    <row r="128" spans="1:9" x14ac:dyDescent="0.25">
      <c r="A128" s="90"/>
      <c r="B128" s="90"/>
      <c r="C128" s="90"/>
      <c r="D128" s="90"/>
      <c r="E128" s="90"/>
      <c r="F128" s="90"/>
      <c r="G128" s="90"/>
      <c r="H128" s="90"/>
      <c r="I128" s="90"/>
    </row>
    <row r="129" spans="1:9" x14ac:dyDescent="0.25">
      <c r="A129" s="90"/>
      <c r="B129" s="90"/>
      <c r="C129" s="90"/>
      <c r="D129" s="90"/>
      <c r="E129" s="90"/>
      <c r="F129" s="90"/>
      <c r="G129" s="90"/>
      <c r="H129" s="90"/>
      <c r="I129" s="90"/>
    </row>
    <row r="130" spans="1:9" x14ac:dyDescent="0.25">
      <c r="A130" s="90"/>
      <c r="B130" s="90"/>
      <c r="C130" s="90"/>
      <c r="D130" s="90"/>
      <c r="E130" s="90"/>
      <c r="F130" s="90"/>
      <c r="G130" s="90"/>
      <c r="H130" s="90"/>
      <c r="I130" s="90"/>
    </row>
    <row r="131" spans="1:9" x14ac:dyDescent="0.25">
      <c r="A131" s="90"/>
      <c r="B131" s="90"/>
      <c r="C131" s="90"/>
      <c r="D131" s="90"/>
      <c r="E131" s="90"/>
      <c r="F131" s="90"/>
      <c r="G131" s="90"/>
      <c r="H131" s="90"/>
      <c r="I131" s="90"/>
    </row>
    <row r="132" spans="1:9" x14ac:dyDescent="0.25">
      <c r="A132" s="90"/>
      <c r="B132" s="90"/>
      <c r="C132" s="90"/>
      <c r="D132" s="90"/>
      <c r="E132" s="90"/>
      <c r="F132" s="90"/>
      <c r="G132" s="90"/>
      <c r="H132" s="90"/>
      <c r="I132" s="90"/>
    </row>
    <row r="133" spans="1:9" x14ac:dyDescent="0.25">
      <c r="A133" s="90"/>
      <c r="B133" s="90"/>
      <c r="C133" s="90"/>
      <c r="D133" s="90"/>
      <c r="E133" s="90"/>
      <c r="F133" s="90"/>
      <c r="G133" s="90"/>
      <c r="H133" s="90"/>
      <c r="I133" s="90"/>
    </row>
    <row r="134" spans="1:9" x14ac:dyDescent="0.25">
      <c r="A134" s="90"/>
      <c r="B134" s="90"/>
      <c r="C134" s="90"/>
      <c r="D134" s="90"/>
      <c r="E134" s="90"/>
      <c r="F134" s="90"/>
      <c r="G134" s="90"/>
      <c r="H134" s="90"/>
      <c r="I134" s="90"/>
    </row>
    <row r="135" spans="1:9" x14ac:dyDescent="0.25">
      <c r="A135" s="90"/>
      <c r="B135" s="90"/>
      <c r="C135" s="90"/>
      <c r="D135" s="90"/>
      <c r="E135" s="90"/>
      <c r="F135" s="90"/>
      <c r="G135" s="90"/>
      <c r="H135" s="90"/>
      <c r="I135" s="90"/>
    </row>
    <row r="136" spans="1:9" x14ac:dyDescent="0.25">
      <c r="A136" s="90"/>
      <c r="B136" s="90"/>
      <c r="C136" s="90"/>
      <c r="D136" s="90"/>
      <c r="E136" s="90"/>
      <c r="F136" s="90"/>
      <c r="G136" s="90"/>
      <c r="H136" s="90"/>
      <c r="I136" s="90"/>
    </row>
    <row r="137" spans="1:9" x14ac:dyDescent="0.25">
      <c r="A137" s="90"/>
      <c r="B137" s="90"/>
      <c r="C137" s="90"/>
      <c r="D137" s="90"/>
      <c r="E137" s="90"/>
      <c r="F137" s="90"/>
      <c r="G137" s="90"/>
      <c r="H137" s="90"/>
      <c r="I137" s="90"/>
    </row>
    <row r="138" spans="1:9" x14ac:dyDescent="0.25">
      <c r="A138" s="90"/>
      <c r="B138" s="90"/>
      <c r="C138" s="90"/>
      <c r="D138" s="90"/>
      <c r="E138" s="90"/>
      <c r="F138" s="90"/>
      <c r="G138" s="90"/>
      <c r="H138" s="90"/>
      <c r="I138" s="90"/>
    </row>
    <row r="139" spans="1:9" x14ac:dyDescent="0.25">
      <c r="A139" s="90"/>
      <c r="B139" s="90"/>
      <c r="C139" s="90"/>
      <c r="D139" s="90"/>
      <c r="E139" s="90"/>
      <c r="F139" s="90"/>
      <c r="G139" s="90"/>
      <c r="H139" s="90"/>
      <c r="I139" s="90"/>
    </row>
    <row r="140" spans="1:9" x14ac:dyDescent="0.25">
      <c r="A140" s="90"/>
      <c r="B140" s="90"/>
      <c r="C140" s="90"/>
      <c r="D140" s="90"/>
      <c r="E140" s="90"/>
      <c r="F140" s="90"/>
      <c r="G140" s="90"/>
      <c r="H140" s="90"/>
      <c r="I140" s="90"/>
    </row>
    <row r="141" spans="1:9" x14ac:dyDescent="0.25">
      <c r="A141" s="90"/>
      <c r="B141" s="90"/>
      <c r="C141" s="90"/>
      <c r="D141" s="90"/>
      <c r="E141" s="90"/>
      <c r="F141" s="90"/>
      <c r="G141" s="90"/>
      <c r="H141" s="90"/>
      <c r="I141" s="90"/>
    </row>
    <row r="142" spans="1:9" x14ac:dyDescent="0.25">
      <c r="A142" s="90"/>
      <c r="B142" s="90"/>
      <c r="C142" s="90"/>
      <c r="D142" s="90"/>
      <c r="E142" s="90"/>
      <c r="F142" s="90"/>
      <c r="G142" s="90"/>
      <c r="H142" s="90"/>
      <c r="I142" s="90"/>
    </row>
    <row r="143" spans="1:9" x14ac:dyDescent="0.25">
      <c r="A143" s="90"/>
      <c r="B143" s="90"/>
      <c r="C143" s="90"/>
      <c r="D143" s="90"/>
      <c r="E143" s="90"/>
      <c r="F143" s="90"/>
      <c r="G143" s="90"/>
      <c r="H143" s="90"/>
      <c r="I143" s="90"/>
    </row>
    <row r="144" spans="1:9" x14ac:dyDescent="0.25">
      <c r="A144" s="90"/>
      <c r="B144" s="90"/>
      <c r="C144" s="90"/>
      <c r="D144" s="90"/>
      <c r="E144" s="90"/>
      <c r="F144" s="90"/>
      <c r="G144" s="90"/>
      <c r="H144" s="90"/>
      <c r="I144" s="90"/>
    </row>
    <row r="145" spans="1:9" x14ac:dyDescent="0.25">
      <c r="A145" s="90"/>
      <c r="B145" s="90"/>
      <c r="C145" s="90"/>
      <c r="D145" s="90"/>
      <c r="E145" s="90"/>
      <c r="F145" s="90"/>
      <c r="G145" s="90"/>
      <c r="H145" s="90"/>
      <c r="I145" s="90"/>
    </row>
    <row r="146" spans="1:9" x14ac:dyDescent="0.25">
      <c r="A146" s="90"/>
      <c r="B146" s="90"/>
      <c r="C146" s="90"/>
      <c r="D146" s="90"/>
      <c r="E146" s="90"/>
      <c r="F146" s="90"/>
      <c r="G146" s="90"/>
      <c r="H146" s="90"/>
      <c r="I146" s="90"/>
    </row>
    <row r="147" spans="1:9" x14ac:dyDescent="0.25">
      <c r="A147" s="90"/>
      <c r="B147" s="90"/>
      <c r="C147" s="90"/>
      <c r="D147" s="90"/>
      <c r="E147" s="90"/>
      <c r="F147" s="90"/>
      <c r="G147" s="90"/>
      <c r="H147" s="90"/>
      <c r="I147" s="90"/>
    </row>
    <row r="148" spans="1:9" x14ac:dyDescent="0.25">
      <c r="A148" s="90"/>
      <c r="B148" s="90"/>
      <c r="C148" s="90"/>
      <c r="D148" s="90"/>
      <c r="E148" s="90"/>
      <c r="F148" s="90"/>
      <c r="G148" s="90"/>
      <c r="H148" s="90"/>
      <c r="I148" s="90"/>
    </row>
    <row r="149" spans="1:9" x14ac:dyDescent="0.25">
      <c r="A149" s="90"/>
      <c r="B149" s="90"/>
      <c r="C149" s="90"/>
      <c r="D149" s="90"/>
      <c r="E149" s="90"/>
      <c r="F149" s="90"/>
      <c r="G149" s="90"/>
      <c r="H149" s="90"/>
      <c r="I149" s="90"/>
    </row>
    <row r="150" spans="1:9" x14ac:dyDescent="0.25">
      <c r="A150" s="90"/>
      <c r="B150" s="90"/>
      <c r="C150" s="90"/>
      <c r="D150" s="90"/>
      <c r="E150" s="90"/>
      <c r="F150" s="90"/>
      <c r="G150" s="90"/>
      <c r="H150" s="90"/>
      <c r="I150" s="90"/>
    </row>
    <row r="151" spans="1:9" x14ac:dyDescent="0.25">
      <c r="A151" s="90"/>
      <c r="B151" s="90"/>
      <c r="C151" s="90"/>
      <c r="D151" s="90"/>
      <c r="E151" s="90"/>
      <c r="F151" s="90"/>
      <c r="G151" s="90"/>
      <c r="H151" s="90"/>
      <c r="I151" s="90"/>
    </row>
    <row r="152" spans="1:9" x14ac:dyDescent="0.25">
      <c r="A152" s="90"/>
      <c r="B152" s="90"/>
      <c r="C152" s="90"/>
      <c r="D152" s="90"/>
      <c r="E152" s="90"/>
      <c r="F152" s="90"/>
      <c r="G152" s="90"/>
      <c r="H152" s="90"/>
      <c r="I152" s="90"/>
    </row>
    <row r="153" spans="1:9" x14ac:dyDescent="0.25">
      <c r="A153" s="90"/>
      <c r="B153" s="90"/>
      <c r="C153" s="90"/>
      <c r="D153" s="90"/>
      <c r="E153" s="90"/>
      <c r="F153" s="90"/>
      <c r="G153" s="90"/>
      <c r="H153" s="90"/>
      <c r="I153" s="90"/>
    </row>
    <row r="154" spans="1:9" x14ac:dyDescent="0.25">
      <c r="A154" s="90"/>
      <c r="B154" s="90"/>
      <c r="C154" s="90"/>
      <c r="D154" s="90"/>
      <c r="E154" s="90"/>
      <c r="F154" s="90"/>
      <c r="G154" s="90"/>
      <c r="H154" s="90"/>
      <c r="I154" s="90"/>
    </row>
    <row r="155" spans="1:9" x14ac:dyDescent="0.25">
      <c r="A155" s="90"/>
      <c r="B155" s="90"/>
      <c r="C155" s="90"/>
      <c r="D155" s="90"/>
      <c r="E155" s="90"/>
      <c r="F155" s="90"/>
      <c r="G155" s="90"/>
      <c r="H155" s="90"/>
      <c r="I155" s="90"/>
    </row>
    <row r="156" spans="1:9" x14ac:dyDescent="0.25">
      <c r="A156" s="90"/>
      <c r="B156" s="90"/>
      <c r="C156" s="90"/>
      <c r="D156" s="90"/>
      <c r="E156" s="90"/>
      <c r="F156" s="90"/>
      <c r="G156" s="90"/>
      <c r="H156" s="90"/>
      <c r="I156" s="90"/>
    </row>
    <row r="157" spans="1:9" x14ac:dyDescent="0.25">
      <c r="A157" s="90"/>
      <c r="B157" s="90"/>
      <c r="C157" s="90"/>
      <c r="D157" s="90"/>
      <c r="E157" s="90"/>
      <c r="F157" s="90"/>
      <c r="G157" s="90"/>
      <c r="H157" s="90"/>
      <c r="I157" s="90"/>
    </row>
    <row r="158" spans="1:9" x14ac:dyDescent="0.25">
      <c r="A158" s="90"/>
      <c r="B158" s="90"/>
      <c r="C158" s="90"/>
      <c r="D158" s="90"/>
      <c r="E158" s="90"/>
      <c r="F158" s="90"/>
      <c r="G158" s="90"/>
      <c r="H158" s="90"/>
      <c r="I158" s="90"/>
    </row>
    <row r="159" spans="1:9" x14ac:dyDescent="0.25">
      <c r="A159" s="90"/>
      <c r="B159" s="90"/>
      <c r="C159" s="90"/>
      <c r="D159" s="90"/>
      <c r="E159" s="90"/>
      <c r="F159" s="90"/>
      <c r="G159" s="90"/>
      <c r="H159" s="90"/>
      <c r="I159" s="90"/>
    </row>
    <row r="160" spans="1:9" x14ac:dyDescent="0.25">
      <c r="A160" s="90"/>
      <c r="B160" s="90"/>
      <c r="C160" s="90"/>
      <c r="D160" s="90"/>
      <c r="E160" s="90"/>
      <c r="F160" s="90"/>
      <c r="G160" s="90"/>
      <c r="H160" s="90"/>
      <c r="I160" s="90"/>
    </row>
    <row r="161" spans="1:9" x14ac:dyDescent="0.25">
      <c r="A161" s="90"/>
      <c r="B161" s="90"/>
      <c r="C161" s="90"/>
      <c r="D161" s="90"/>
      <c r="E161" s="90"/>
      <c r="F161" s="90"/>
      <c r="G161" s="90"/>
      <c r="H161" s="90"/>
      <c r="I161" s="90"/>
    </row>
    <row r="162" spans="1:9" x14ac:dyDescent="0.25">
      <c r="A162" s="90"/>
      <c r="B162" s="90"/>
      <c r="C162" s="90"/>
      <c r="D162" s="90"/>
      <c r="E162" s="90"/>
      <c r="F162" s="90"/>
      <c r="G162" s="90"/>
      <c r="H162" s="90"/>
      <c r="I162" s="90"/>
    </row>
    <row r="163" spans="1:9" x14ac:dyDescent="0.25">
      <c r="A163" s="90"/>
      <c r="B163" s="90"/>
      <c r="C163" s="90"/>
      <c r="D163" s="90"/>
      <c r="E163" s="90"/>
      <c r="F163" s="90"/>
      <c r="G163" s="90"/>
      <c r="H163" s="90"/>
      <c r="I163" s="90"/>
    </row>
    <row r="164" spans="1:9" x14ac:dyDescent="0.25">
      <c r="A164" s="90"/>
      <c r="B164" s="90"/>
      <c r="C164" s="90"/>
      <c r="D164" s="90"/>
      <c r="E164" s="90"/>
      <c r="F164" s="90"/>
      <c r="G164" s="90"/>
      <c r="H164" s="90"/>
      <c r="I164" s="90"/>
    </row>
    <row r="165" spans="1:9" x14ac:dyDescent="0.25">
      <c r="A165" s="90"/>
      <c r="B165" s="90"/>
      <c r="C165" s="90"/>
      <c r="D165" s="90"/>
      <c r="E165" s="90"/>
      <c r="F165" s="90"/>
      <c r="G165" s="90"/>
      <c r="H165" s="90"/>
      <c r="I165" s="90"/>
    </row>
    <row r="166" spans="1:9" x14ac:dyDescent="0.25">
      <c r="A166" s="90"/>
      <c r="B166" s="90"/>
      <c r="C166" s="90"/>
      <c r="D166" s="90"/>
      <c r="E166" s="90"/>
      <c r="F166" s="90"/>
      <c r="G166" s="90"/>
      <c r="H166" s="90"/>
      <c r="I166" s="90"/>
    </row>
    <row r="167" spans="1:9" x14ac:dyDescent="0.25">
      <c r="A167" s="90"/>
      <c r="B167" s="90"/>
      <c r="C167" s="90"/>
      <c r="D167" s="90"/>
      <c r="E167" s="90"/>
      <c r="F167" s="90"/>
      <c r="G167" s="90"/>
      <c r="H167" s="90"/>
      <c r="I167" s="90"/>
    </row>
    <row r="168" spans="1:9" x14ac:dyDescent="0.25">
      <c r="A168" s="90"/>
      <c r="B168" s="90"/>
      <c r="C168" s="90"/>
      <c r="D168" s="90"/>
      <c r="E168" s="90"/>
      <c r="F168" s="90"/>
      <c r="G168" s="90"/>
      <c r="H168" s="90"/>
      <c r="I168" s="90"/>
    </row>
    <row r="169" spans="1:9" x14ac:dyDescent="0.25">
      <c r="A169" s="90"/>
      <c r="B169" s="90"/>
      <c r="C169" s="90"/>
      <c r="D169" s="90"/>
      <c r="E169" s="90"/>
      <c r="F169" s="90"/>
      <c r="G169" s="90"/>
      <c r="H169" s="90"/>
      <c r="I169" s="90"/>
    </row>
    <row r="170" spans="1:9" x14ac:dyDescent="0.25">
      <c r="A170" s="90"/>
      <c r="B170" s="90"/>
      <c r="C170" s="90"/>
      <c r="D170" s="90"/>
      <c r="E170" s="90"/>
      <c r="F170" s="90"/>
      <c r="G170" s="90"/>
      <c r="H170" s="90"/>
      <c r="I170" s="90"/>
    </row>
    <row r="171" spans="1:9" x14ac:dyDescent="0.25">
      <c r="A171" s="90"/>
      <c r="B171" s="90"/>
      <c r="C171" s="90"/>
      <c r="D171" s="90"/>
      <c r="E171" s="90"/>
      <c r="F171" s="90"/>
      <c r="G171" s="90"/>
      <c r="H171" s="90"/>
      <c r="I171" s="90"/>
    </row>
    <row r="172" spans="1:9" x14ac:dyDescent="0.25">
      <c r="A172" s="90"/>
      <c r="B172" s="90"/>
      <c r="C172" s="90"/>
      <c r="D172" s="90"/>
      <c r="E172" s="90"/>
      <c r="F172" s="90"/>
      <c r="G172" s="90"/>
      <c r="H172" s="90"/>
      <c r="I172" s="90"/>
    </row>
    <row r="173" spans="1:9" x14ac:dyDescent="0.25">
      <c r="A173" s="90"/>
      <c r="B173" s="90"/>
      <c r="C173" s="90"/>
      <c r="D173" s="90"/>
      <c r="E173" s="90"/>
      <c r="F173" s="90"/>
      <c r="G173" s="90"/>
      <c r="H173" s="90"/>
      <c r="I173" s="90"/>
    </row>
    <row r="174" spans="1:9" x14ac:dyDescent="0.25">
      <c r="A174" s="90"/>
      <c r="B174" s="90"/>
      <c r="C174" s="90"/>
      <c r="D174" s="90"/>
      <c r="E174" s="90"/>
      <c r="F174" s="90"/>
      <c r="G174" s="90"/>
      <c r="H174" s="90"/>
      <c r="I174" s="90"/>
    </row>
    <row r="175" spans="1:9" x14ac:dyDescent="0.25">
      <c r="A175" s="90"/>
      <c r="B175" s="90"/>
      <c r="C175" s="90"/>
      <c r="D175" s="90"/>
      <c r="E175" s="90"/>
      <c r="F175" s="90"/>
      <c r="G175" s="90"/>
      <c r="H175" s="90"/>
      <c r="I175" s="90"/>
    </row>
    <row r="176" spans="1:9" x14ac:dyDescent="0.25">
      <c r="A176" s="90"/>
      <c r="B176" s="90"/>
      <c r="C176" s="90"/>
      <c r="D176" s="90"/>
      <c r="E176" s="90"/>
      <c r="F176" s="90"/>
      <c r="G176" s="90"/>
      <c r="H176" s="90"/>
      <c r="I176" s="90"/>
    </row>
    <row r="177" spans="1:9" x14ac:dyDescent="0.25">
      <c r="A177" s="90"/>
      <c r="B177" s="90"/>
      <c r="C177" s="90"/>
      <c r="D177" s="90"/>
      <c r="E177" s="90"/>
      <c r="F177" s="90"/>
      <c r="G177" s="90"/>
      <c r="H177" s="90"/>
      <c r="I177" s="90"/>
    </row>
    <row r="178" spans="1:9" x14ac:dyDescent="0.25">
      <c r="A178" s="90"/>
      <c r="B178" s="90"/>
      <c r="C178" s="90"/>
      <c r="D178" s="90"/>
      <c r="E178" s="90"/>
      <c r="F178" s="90"/>
      <c r="G178" s="90"/>
      <c r="H178" s="90"/>
      <c r="I178" s="90"/>
    </row>
    <row r="179" spans="1:9" x14ac:dyDescent="0.25">
      <c r="A179" s="90"/>
      <c r="B179" s="90"/>
      <c r="C179" s="90"/>
      <c r="D179" s="90"/>
      <c r="E179" s="90"/>
      <c r="F179" s="90"/>
      <c r="G179" s="90"/>
      <c r="H179" s="90"/>
      <c r="I179" s="90"/>
    </row>
    <row r="180" spans="1:9" x14ac:dyDescent="0.25">
      <c r="A180" s="90"/>
      <c r="B180" s="90"/>
      <c r="C180" s="90"/>
      <c r="D180" s="90"/>
      <c r="E180" s="90"/>
      <c r="F180" s="90"/>
      <c r="G180" s="90"/>
      <c r="H180" s="90"/>
      <c r="I180" s="90"/>
    </row>
    <row r="181" spans="1:9" x14ac:dyDescent="0.25">
      <c r="A181" s="90"/>
      <c r="B181" s="90"/>
      <c r="C181" s="90"/>
      <c r="D181" s="90"/>
      <c r="E181" s="90"/>
      <c r="F181" s="90"/>
      <c r="G181" s="90"/>
      <c r="H181" s="90"/>
      <c r="I181" s="90"/>
    </row>
    <row r="182" spans="1:9" x14ac:dyDescent="0.25">
      <c r="A182" s="90"/>
      <c r="B182" s="90"/>
      <c r="C182" s="90"/>
      <c r="D182" s="90"/>
      <c r="E182" s="90"/>
      <c r="F182" s="90"/>
      <c r="G182" s="90"/>
      <c r="H182" s="90"/>
      <c r="I182" s="90"/>
    </row>
    <row r="183" spans="1:9" x14ac:dyDescent="0.25">
      <c r="A183" s="90"/>
      <c r="B183" s="90"/>
      <c r="C183" s="90"/>
      <c r="D183" s="90"/>
      <c r="E183" s="90"/>
      <c r="F183" s="90"/>
      <c r="G183" s="90"/>
      <c r="H183" s="90"/>
      <c r="I183" s="90"/>
    </row>
    <row r="184" spans="1:9" x14ac:dyDescent="0.25">
      <c r="A184" s="90"/>
      <c r="B184" s="90"/>
      <c r="C184" s="90"/>
      <c r="D184" s="90"/>
      <c r="E184" s="90"/>
      <c r="F184" s="90"/>
      <c r="G184" s="90"/>
      <c r="H184" s="90"/>
      <c r="I184" s="90"/>
    </row>
    <row r="185" spans="1:9" x14ac:dyDescent="0.25">
      <c r="A185" s="90"/>
      <c r="B185" s="90"/>
      <c r="C185" s="90"/>
      <c r="D185" s="90"/>
      <c r="E185" s="90"/>
      <c r="F185" s="90"/>
      <c r="G185" s="90"/>
      <c r="H185" s="90"/>
      <c r="I185" s="90"/>
    </row>
    <row r="186" spans="1:9" x14ac:dyDescent="0.25">
      <c r="A186" s="90"/>
      <c r="B186" s="90"/>
      <c r="C186" s="90"/>
      <c r="D186" s="90"/>
      <c r="E186" s="90"/>
      <c r="F186" s="90"/>
      <c r="G186" s="90"/>
      <c r="H186" s="90"/>
      <c r="I186" s="90"/>
    </row>
    <row r="187" spans="1:9" x14ac:dyDescent="0.25">
      <c r="A187" s="90"/>
      <c r="B187" s="90"/>
      <c r="C187" s="90"/>
      <c r="D187" s="90"/>
      <c r="E187" s="90"/>
      <c r="F187" s="90"/>
      <c r="G187" s="90"/>
      <c r="H187" s="90"/>
      <c r="I187" s="90"/>
    </row>
    <row r="188" spans="1:9" x14ac:dyDescent="0.25">
      <c r="A188" s="90"/>
      <c r="B188" s="90"/>
      <c r="C188" s="90"/>
      <c r="D188" s="90"/>
      <c r="E188" s="90"/>
      <c r="F188" s="90"/>
      <c r="G188" s="90"/>
      <c r="H188" s="90"/>
      <c r="I188" s="90"/>
    </row>
    <row r="189" spans="1:9" x14ac:dyDescent="0.25">
      <c r="A189" s="90"/>
      <c r="B189" s="90"/>
      <c r="C189" s="90"/>
      <c r="D189" s="90"/>
      <c r="E189" s="90"/>
      <c r="F189" s="90"/>
      <c r="G189" s="90"/>
      <c r="H189" s="90"/>
      <c r="I189" s="90"/>
    </row>
    <row r="190" spans="1:9" x14ac:dyDescent="0.25">
      <c r="A190" s="90"/>
      <c r="B190" s="90"/>
      <c r="C190" s="90"/>
      <c r="D190" s="90"/>
      <c r="E190" s="90"/>
      <c r="F190" s="90"/>
      <c r="G190" s="90"/>
      <c r="H190" s="90"/>
      <c r="I190" s="90"/>
    </row>
    <row r="191" spans="1:9" x14ac:dyDescent="0.25">
      <c r="A191" s="90"/>
      <c r="B191" s="90"/>
      <c r="C191" s="90"/>
      <c r="D191" s="90"/>
      <c r="E191" s="90"/>
      <c r="F191" s="90"/>
      <c r="G191" s="90"/>
      <c r="H191" s="90"/>
      <c r="I191" s="90"/>
    </row>
    <row r="192" spans="1:9" x14ac:dyDescent="0.25">
      <c r="A192" s="90"/>
      <c r="B192" s="90"/>
      <c r="C192" s="90"/>
      <c r="D192" s="90"/>
      <c r="E192" s="90"/>
      <c r="F192" s="90"/>
      <c r="G192" s="90"/>
      <c r="H192" s="90"/>
      <c r="I192" s="90"/>
    </row>
    <row r="193" spans="1:9" x14ac:dyDescent="0.25">
      <c r="A193" s="90"/>
      <c r="B193" s="90"/>
      <c r="C193" s="90"/>
      <c r="D193" s="90"/>
      <c r="E193" s="90"/>
      <c r="F193" s="90"/>
      <c r="G193" s="90"/>
      <c r="H193" s="90"/>
      <c r="I193" s="90"/>
    </row>
    <row r="194" spans="1:9" x14ac:dyDescent="0.25">
      <c r="A194" s="90"/>
      <c r="B194" s="90"/>
      <c r="C194" s="90"/>
      <c r="D194" s="90"/>
      <c r="E194" s="90"/>
      <c r="F194" s="90"/>
      <c r="G194" s="90"/>
      <c r="H194" s="90"/>
      <c r="I194" s="90"/>
    </row>
    <row r="195" spans="1:9" x14ac:dyDescent="0.25">
      <c r="A195" s="90"/>
      <c r="B195" s="90"/>
      <c r="C195" s="90"/>
      <c r="D195" s="90"/>
      <c r="E195" s="90"/>
      <c r="F195" s="90"/>
      <c r="G195" s="90"/>
      <c r="H195" s="90"/>
      <c r="I195" s="90"/>
    </row>
    <row r="196" spans="1:9" x14ac:dyDescent="0.25">
      <c r="A196" s="90"/>
      <c r="B196" s="90"/>
      <c r="C196" s="90"/>
      <c r="D196" s="90"/>
      <c r="E196" s="90"/>
      <c r="F196" s="90"/>
      <c r="G196" s="90"/>
      <c r="H196" s="90"/>
      <c r="I196" s="90"/>
    </row>
    <row r="197" spans="1:9" x14ac:dyDescent="0.25">
      <c r="A197" s="90"/>
      <c r="B197" s="90"/>
      <c r="C197" s="90"/>
      <c r="D197" s="90"/>
      <c r="E197" s="90"/>
      <c r="F197" s="90"/>
      <c r="G197" s="90"/>
      <c r="H197" s="90"/>
      <c r="I197" s="90"/>
    </row>
    <row r="198" spans="1:9" x14ac:dyDescent="0.25">
      <c r="A198" s="90"/>
      <c r="B198" s="90"/>
      <c r="C198" s="90"/>
      <c r="D198" s="90"/>
      <c r="E198" s="90"/>
      <c r="F198" s="90"/>
      <c r="G198" s="90"/>
      <c r="H198" s="90"/>
      <c r="I198" s="90"/>
    </row>
    <row r="199" spans="1:9" x14ac:dyDescent="0.25">
      <c r="A199" s="90"/>
      <c r="B199" s="90"/>
      <c r="C199" s="90"/>
      <c r="D199" s="90"/>
      <c r="E199" s="90"/>
      <c r="F199" s="90"/>
      <c r="G199" s="90"/>
      <c r="H199" s="90"/>
      <c r="I199" s="90"/>
    </row>
    <row r="200" spans="1:9" x14ac:dyDescent="0.25">
      <c r="A200" s="90"/>
      <c r="B200" s="90"/>
      <c r="C200" s="90"/>
      <c r="D200" s="90"/>
      <c r="E200" s="90"/>
      <c r="F200" s="90"/>
      <c r="G200" s="90"/>
      <c r="H200" s="90"/>
      <c r="I200" s="90"/>
    </row>
    <row r="201" spans="1:9" x14ac:dyDescent="0.25">
      <c r="A201" s="90"/>
      <c r="B201" s="90"/>
      <c r="C201" s="90"/>
      <c r="D201" s="90"/>
      <c r="E201" s="90"/>
      <c r="F201" s="90"/>
      <c r="G201" s="90"/>
      <c r="H201" s="90"/>
      <c r="I201" s="90"/>
    </row>
    <row r="202" spans="1:9" x14ac:dyDescent="0.25">
      <c r="A202" s="90"/>
      <c r="B202" s="90"/>
      <c r="C202" s="90"/>
      <c r="D202" s="90"/>
      <c r="E202" s="90"/>
      <c r="F202" s="90"/>
      <c r="G202" s="90"/>
      <c r="H202" s="90"/>
      <c r="I202" s="90"/>
    </row>
    <row r="203" spans="1:9" x14ac:dyDescent="0.25">
      <c r="A203" s="90"/>
      <c r="B203" s="90"/>
      <c r="C203" s="90"/>
      <c r="D203" s="90"/>
      <c r="E203" s="90"/>
      <c r="F203" s="90"/>
      <c r="G203" s="90"/>
      <c r="H203" s="90"/>
      <c r="I203" s="90"/>
    </row>
    <row r="204" spans="1:9" x14ac:dyDescent="0.25">
      <c r="A204" s="90"/>
      <c r="B204" s="90"/>
      <c r="C204" s="90"/>
      <c r="D204" s="90"/>
      <c r="E204" s="90"/>
      <c r="F204" s="90"/>
      <c r="G204" s="90"/>
      <c r="H204" s="90"/>
      <c r="I204" s="90"/>
    </row>
    <row r="205" spans="1:9" x14ac:dyDescent="0.25">
      <c r="A205" s="90"/>
      <c r="B205" s="90"/>
      <c r="C205" s="90"/>
      <c r="D205" s="90"/>
      <c r="E205" s="90"/>
      <c r="F205" s="90"/>
      <c r="G205" s="90"/>
      <c r="H205" s="90"/>
      <c r="I205" s="90"/>
    </row>
    <row r="206" spans="1:9" x14ac:dyDescent="0.25">
      <c r="A206" s="90"/>
      <c r="B206" s="90"/>
      <c r="C206" s="90"/>
      <c r="D206" s="90"/>
      <c r="E206" s="90"/>
      <c r="F206" s="90"/>
      <c r="G206" s="90"/>
      <c r="H206" s="90"/>
      <c r="I206" s="90"/>
    </row>
    <row r="207" spans="1:9" x14ac:dyDescent="0.25">
      <c r="A207" s="90"/>
      <c r="B207" s="90"/>
      <c r="C207" s="90"/>
      <c r="D207" s="90"/>
      <c r="E207" s="90"/>
      <c r="F207" s="90"/>
      <c r="G207" s="90"/>
      <c r="H207" s="90"/>
      <c r="I207" s="90"/>
    </row>
    <row r="208" spans="1:9" x14ac:dyDescent="0.25">
      <c r="A208" s="90"/>
      <c r="B208" s="90"/>
      <c r="C208" s="90"/>
      <c r="D208" s="90"/>
      <c r="E208" s="90"/>
      <c r="F208" s="90"/>
      <c r="G208" s="90"/>
      <c r="H208" s="90"/>
      <c r="I208" s="90"/>
    </row>
    <row r="209" spans="1:9" x14ac:dyDescent="0.25">
      <c r="A209" s="90"/>
      <c r="B209" s="90"/>
      <c r="C209" s="90"/>
      <c r="D209" s="90"/>
      <c r="E209" s="90"/>
      <c r="F209" s="90"/>
      <c r="G209" s="90"/>
      <c r="H209" s="90"/>
      <c r="I209" s="90"/>
    </row>
    <row r="210" spans="1:9" x14ac:dyDescent="0.25">
      <c r="A210" s="90"/>
      <c r="B210" s="90"/>
      <c r="C210" s="90"/>
      <c r="D210" s="90"/>
      <c r="E210" s="90"/>
      <c r="F210" s="90"/>
      <c r="G210" s="90"/>
      <c r="H210" s="90"/>
      <c r="I210" s="90"/>
    </row>
    <row r="211" spans="1:9" x14ac:dyDescent="0.25">
      <c r="A211" s="90"/>
      <c r="B211" s="90"/>
      <c r="C211" s="90"/>
      <c r="D211" s="90"/>
      <c r="E211" s="90"/>
      <c r="F211" s="90"/>
      <c r="G211" s="90"/>
      <c r="H211" s="90"/>
      <c r="I211" s="90"/>
    </row>
    <row r="212" spans="1:9" x14ac:dyDescent="0.25">
      <c r="A212" s="90"/>
      <c r="B212" s="90"/>
      <c r="C212" s="90"/>
      <c r="D212" s="90"/>
      <c r="E212" s="90"/>
      <c r="F212" s="90"/>
      <c r="G212" s="90"/>
      <c r="H212" s="90"/>
      <c r="I212" s="90"/>
    </row>
    <row r="213" spans="1:9" x14ac:dyDescent="0.25">
      <c r="A213" s="90"/>
      <c r="B213" s="90"/>
      <c r="C213" s="90"/>
      <c r="D213" s="90"/>
      <c r="E213" s="90"/>
      <c r="F213" s="90"/>
      <c r="G213" s="90"/>
      <c r="H213" s="90"/>
      <c r="I213" s="90"/>
    </row>
    <row r="214" spans="1:9" x14ac:dyDescent="0.25">
      <c r="A214" s="90"/>
      <c r="B214" s="90"/>
      <c r="C214" s="90"/>
      <c r="D214" s="90"/>
      <c r="E214" s="90"/>
      <c r="F214" s="90"/>
      <c r="G214" s="90"/>
      <c r="H214" s="90"/>
      <c r="I214" s="90"/>
    </row>
    <row r="215" spans="1:9" x14ac:dyDescent="0.25">
      <c r="A215" s="90"/>
      <c r="B215" s="90"/>
      <c r="C215" s="90"/>
      <c r="D215" s="90"/>
      <c r="E215" s="90"/>
      <c r="F215" s="90"/>
      <c r="G215" s="90"/>
      <c r="H215" s="90"/>
      <c r="I215" s="90"/>
    </row>
    <row r="216" spans="1:9" x14ac:dyDescent="0.25">
      <c r="A216" s="90"/>
      <c r="B216" s="90"/>
      <c r="C216" s="90"/>
      <c r="D216" s="90"/>
      <c r="E216" s="90"/>
      <c r="F216" s="90"/>
      <c r="G216" s="90"/>
      <c r="H216" s="90"/>
      <c r="I216" s="90"/>
    </row>
    <row r="217" spans="1:9" x14ac:dyDescent="0.25">
      <c r="A217" s="90"/>
      <c r="B217" s="90"/>
      <c r="C217" s="90"/>
      <c r="D217" s="90"/>
      <c r="E217" s="90"/>
      <c r="F217" s="90"/>
      <c r="G217" s="90"/>
      <c r="H217" s="90"/>
      <c r="I217" s="90"/>
    </row>
    <row r="218" spans="1:9" x14ac:dyDescent="0.25">
      <c r="A218" s="90"/>
      <c r="B218" s="90"/>
      <c r="C218" s="90"/>
      <c r="D218" s="90"/>
      <c r="E218" s="90"/>
      <c r="F218" s="90"/>
      <c r="G218" s="90"/>
      <c r="H218" s="90"/>
      <c r="I218" s="90"/>
    </row>
    <row r="219" spans="1:9" x14ac:dyDescent="0.25">
      <c r="A219" s="90"/>
      <c r="B219" s="90"/>
      <c r="C219" s="90"/>
      <c r="D219" s="90"/>
      <c r="E219" s="90"/>
      <c r="F219" s="90"/>
      <c r="G219" s="90"/>
      <c r="H219" s="90"/>
      <c r="I219" s="90"/>
    </row>
    <row r="220" spans="1:9" x14ac:dyDescent="0.25">
      <c r="A220" s="90"/>
      <c r="B220" s="90"/>
      <c r="C220" s="90"/>
      <c r="D220" s="90"/>
      <c r="E220" s="90"/>
      <c r="F220" s="90"/>
      <c r="G220" s="90"/>
      <c r="H220" s="90"/>
      <c r="I220" s="90"/>
    </row>
    <row r="221" spans="1:9" x14ac:dyDescent="0.25">
      <c r="A221" s="90"/>
      <c r="B221" s="90"/>
      <c r="C221" s="90"/>
      <c r="D221" s="90"/>
      <c r="E221" s="90"/>
      <c r="F221" s="90"/>
      <c r="G221" s="90"/>
      <c r="H221" s="90"/>
      <c r="I221" s="90"/>
    </row>
    <row r="222" spans="1:9" x14ac:dyDescent="0.25">
      <c r="A222" s="90"/>
      <c r="B222" s="90"/>
      <c r="C222" s="90"/>
      <c r="D222" s="90"/>
      <c r="E222" s="90"/>
      <c r="F222" s="90"/>
      <c r="G222" s="90"/>
      <c r="H222" s="90"/>
      <c r="I222" s="90"/>
    </row>
    <row r="223" spans="1:9" x14ac:dyDescent="0.25">
      <c r="A223" s="90"/>
      <c r="B223" s="90"/>
      <c r="C223" s="90"/>
      <c r="D223" s="90"/>
      <c r="E223" s="90"/>
      <c r="F223" s="90"/>
      <c r="G223" s="90"/>
      <c r="H223" s="90"/>
      <c r="I223" s="90"/>
    </row>
    <row r="224" spans="1:9" x14ac:dyDescent="0.25">
      <c r="A224" s="90"/>
      <c r="B224" s="90"/>
      <c r="C224" s="90"/>
      <c r="D224" s="90"/>
      <c r="E224" s="90"/>
      <c r="F224" s="90"/>
      <c r="G224" s="90"/>
      <c r="H224" s="90"/>
      <c r="I224" s="90"/>
    </row>
    <row r="225" spans="1:9" x14ac:dyDescent="0.25">
      <c r="A225" s="90"/>
      <c r="B225" s="90"/>
      <c r="C225" s="90"/>
      <c r="D225" s="90"/>
      <c r="E225" s="90"/>
      <c r="F225" s="90"/>
      <c r="G225" s="90"/>
      <c r="H225" s="90"/>
      <c r="I225" s="90"/>
    </row>
    <row r="226" spans="1:9" x14ac:dyDescent="0.25">
      <c r="A226" s="90"/>
      <c r="B226" s="90"/>
      <c r="C226" s="90"/>
      <c r="D226" s="90"/>
      <c r="E226" s="90"/>
      <c r="F226" s="90"/>
      <c r="G226" s="90"/>
      <c r="H226" s="90"/>
      <c r="I226" s="90"/>
    </row>
    <row r="227" spans="1:9" x14ac:dyDescent="0.25">
      <c r="A227" s="90"/>
      <c r="B227" s="90"/>
      <c r="C227" s="90"/>
      <c r="D227" s="90"/>
      <c r="E227" s="90"/>
      <c r="F227" s="90"/>
      <c r="G227" s="90"/>
      <c r="H227" s="90"/>
      <c r="I227" s="90"/>
    </row>
    <row r="228" spans="1:9" x14ac:dyDescent="0.25">
      <c r="A228" s="90"/>
      <c r="B228" s="90"/>
      <c r="C228" s="90"/>
      <c r="D228" s="90"/>
      <c r="E228" s="90"/>
      <c r="F228" s="90"/>
      <c r="G228" s="90"/>
      <c r="H228" s="90"/>
      <c r="I228" s="90"/>
    </row>
    <row r="229" spans="1:9" x14ac:dyDescent="0.25">
      <c r="A229" s="90"/>
      <c r="B229" s="90"/>
      <c r="C229" s="90"/>
      <c r="D229" s="90"/>
      <c r="E229" s="90"/>
      <c r="F229" s="90"/>
      <c r="G229" s="90"/>
      <c r="H229" s="90"/>
      <c r="I229" s="90"/>
    </row>
    <row r="230" spans="1:9" x14ac:dyDescent="0.25">
      <c r="A230" s="90"/>
      <c r="B230" s="90"/>
      <c r="C230" s="90"/>
      <c r="D230" s="90"/>
      <c r="E230" s="90"/>
      <c r="F230" s="90"/>
      <c r="G230" s="90"/>
      <c r="H230" s="90"/>
      <c r="I230" s="90"/>
    </row>
    <row r="231" spans="1:9" x14ac:dyDescent="0.25">
      <c r="A231" s="90"/>
      <c r="B231" s="90"/>
      <c r="C231" s="90"/>
      <c r="D231" s="90"/>
      <c r="E231" s="90"/>
      <c r="F231" s="90"/>
      <c r="G231" s="90"/>
      <c r="H231" s="90"/>
      <c r="I231" s="90"/>
    </row>
    <row r="232" spans="1:9" x14ac:dyDescent="0.25">
      <c r="A232" s="90"/>
      <c r="B232" s="90"/>
      <c r="C232" s="90"/>
      <c r="D232" s="90"/>
      <c r="E232" s="90"/>
      <c r="F232" s="90"/>
      <c r="G232" s="90"/>
      <c r="H232" s="90"/>
      <c r="I232" s="90"/>
    </row>
    <row r="233" spans="1:9" x14ac:dyDescent="0.25">
      <c r="A233" s="90"/>
      <c r="B233" s="90"/>
      <c r="C233" s="90"/>
      <c r="D233" s="90"/>
      <c r="E233" s="90"/>
      <c r="F233" s="90"/>
      <c r="G233" s="90"/>
      <c r="H233" s="90"/>
      <c r="I233" s="90"/>
    </row>
    <row r="234" spans="1:9" x14ac:dyDescent="0.25">
      <c r="A234" s="90"/>
      <c r="B234" s="90"/>
      <c r="C234" s="90"/>
      <c r="D234" s="90"/>
      <c r="E234" s="90"/>
      <c r="F234" s="90"/>
      <c r="G234" s="90"/>
      <c r="H234" s="90"/>
      <c r="I234" s="90"/>
    </row>
    <row r="235" spans="1:9" x14ac:dyDescent="0.25">
      <c r="A235" s="90"/>
      <c r="B235" s="90"/>
      <c r="C235" s="90"/>
      <c r="D235" s="90"/>
      <c r="E235" s="90"/>
      <c r="F235" s="90"/>
      <c r="G235" s="90"/>
      <c r="H235" s="90"/>
      <c r="I235" s="90"/>
    </row>
    <row r="236" spans="1:9" x14ac:dyDescent="0.25">
      <c r="A236" s="90"/>
      <c r="B236" s="90"/>
      <c r="C236" s="90"/>
      <c r="D236" s="90"/>
      <c r="E236" s="90"/>
      <c r="F236" s="90"/>
      <c r="G236" s="90"/>
      <c r="H236" s="90"/>
      <c r="I236" s="90"/>
    </row>
    <row r="237" spans="1:9" x14ac:dyDescent="0.25">
      <c r="A237" s="90"/>
      <c r="B237" s="90"/>
      <c r="C237" s="90"/>
      <c r="D237" s="90"/>
      <c r="E237" s="90"/>
      <c r="F237" s="90"/>
      <c r="G237" s="90"/>
      <c r="H237" s="90"/>
      <c r="I237" s="90"/>
    </row>
    <row r="238" spans="1:9" x14ac:dyDescent="0.25">
      <c r="A238" s="90"/>
      <c r="B238" s="90"/>
      <c r="C238" s="90"/>
      <c r="D238" s="90"/>
      <c r="E238" s="90"/>
      <c r="F238" s="90"/>
      <c r="G238" s="90"/>
      <c r="H238" s="90"/>
      <c r="I238" s="90"/>
    </row>
    <row r="239" spans="1:9" x14ac:dyDescent="0.25">
      <c r="A239" s="90"/>
      <c r="B239" s="90"/>
      <c r="C239" s="90"/>
      <c r="D239" s="90"/>
      <c r="E239" s="90"/>
      <c r="F239" s="90"/>
      <c r="G239" s="90"/>
      <c r="H239" s="90"/>
      <c r="I239" s="90"/>
    </row>
    <row r="240" spans="1:9" x14ac:dyDescent="0.25">
      <c r="A240" s="90"/>
      <c r="B240" s="90"/>
      <c r="C240" s="90"/>
      <c r="D240" s="90"/>
      <c r="E240" s="90"/>
      <c r="F240" s="90"/>
      <c r="G240" s="90"/>
      <c r="H240" s="90"/>
      <c r="I240" s="90"/>
    </row>
    <row r="241" spans="1:9" x14ac:dyDescent="0.25">
      <c r="A241" s="90"/>
      <c r="B241" s="90"/>
      <c r="C241" s="90"/>
      <c r="D241" s="90"/>
      <c r="E241" s="90"/>
      <c r="F241" s="90"/>
      <c r="G241" s="90"/>
      <c r="H241" s="90"/>
      <c r="I241" s="90"/>
    </row>
    <row r="242" spans="1:9" x14ac:dyDescent="0.25">
      <c r="A242" s="90"/>
      <c r="B242" s="90"/>
      <c r="C242" s="90"/>
      <c r="D242" s="90"/>
      <c r="E242" s="90"/>
      <c r="F242" s="90"/>
      <c r="G242" s="90"/>
      <c r="H242" s="90"/>
      <c r="I242" s="90"/>
    </row>
    <row r="243" spans="1:9" x14ac:dyDescent="0.25">
      <c r="A243" s="90"/>
      <c r="B243" s="90"/>
      <c r="C243" s="90"/>
      <c r="D243" s="90"/>
      <c r="E243" s="90"/>
      <c r="F243" s="90"/>
      <c r="G243" s="90"/>
      <c r="H243" s="90"/>
      <c r="I243" s="90"/>
    </row>
    <row r="244" spans="1:9" x14ac:dyDescent="0.25">
      <c r="A244" s="90"/>
      <c r="B244" s="90"/>
      <c r="C244" s="90"/>
      <c r="D244" s="90"/>
      <c r="E244" s="90"/>
      <c r="F244" s="90"/>
      <c r="G244" s="90"/>
      <c r="H244" s="90"/>
      <c r="I244" s="90"/>
    </row>
    <row r="245" spans="1:9" x14ac:dyDescent="0.25">
      <c r="A245" s="90"/>
      <c r="B245" s="90"/>
      <c r="C245" s="90"/>
      <c r="D245" s="90"/>
      <c r="E245" s="90"/>
      <c r="F245" s="90"/>
      <c r="G245" s="90"/>
      <c r="H245" s="90"/>
      <c r="I245" s="90"/>
    </row>
    <row r="246" spans="1:9" x14ac:dyDescent="0.25">
      <c r="A246" s="90"/>
      <c r="B246" s="90"/>
      <c r="C246" s="90"/>
      <c r="D246" s="90"/>
      <c r="E246" s="90"/>
      <c r="F246" s="90"/>
      <c r="G246" s="90"/>
      <c r="H246" s="90"/>
      <c r="I246" s="90"/>
    </row>
    <row r="247" spans="1:9" x14ac:dyDescent="0.25">
      <c r="A247" s="90"/>
      <c r="B247" s="90"/>
      <c r="C247" s="90"/>
      <c r="D247" s="90"/>
      <c r="E247" s="90"/>
      <c r="F247" s="90"/>
      <c r="G247" s="90"/>
      <c r="H247" s="90"/>
      <c r="I247" s="90"/>
    </row>
    <row r="248" spans="1:9" x14ac:dyDescent="0.25">
      <c r="A248" s="90"/>
      <c r="B248" s="90"/>
      <c r="C248" s="90"/>
      <c r="D248" s="90"/>
      <c r="E248" s="90"/>
      <c r="F248" s="90"/>
      <c r="G248" s="90"/>
      <c r="H248" s="90"/>
      <c r="I248" s="90"/>
    </row>
    <row r="249" spans="1:9" x14ac:dyDescent="0.25">
      <c r="A249" s="90"/>
      <c r="B249" s="90"/>
      <c r="C249" s="90"/>
      <c r="D249" s="90"/>
      <c r="E249" s="90"/>
      <c r="F249" s="90"/>
      <c r="G249" s="90"/>
      <c r="H249" s="90"/>
      <c r="I249" s="90"/>
    </row>
    <row r="250" spans="1:9" x14ac:dyDescent="0.25">
      <c r="A250" s="90"/>
      <c r="B250" s="90"/>
      <c r="C250" s="90"/>
      <c r="D250" s="90"/>
      <c r="E250" s="90"/>
      <c r="F250" s="90"/>
      <c r="G250" s="90"/>
      <c r="H250" s="90"/>
      <c r="I250" s="90"/>
    </row>
    <row r="251" spans="1:9" x14ac:dyDescent="0.25">
      <c r="A251" s="90"/>
      <c r="B251" s="90"/>
      <c r="C251" s="90"/>
      <c r="D251" s="90"/>
      <c r="E251" s="90"/>
      <c r="F251" s="90"/>
      <c r="G251" s="90"/>
      <c r="H251" s="90"/>
      <c r="I251" s="90"/>
    </row>
    <row r="252" spans="1:9" x14ac:dyDescent="0.25">
      <c r="A252" s="90"/>
      <c r="B252" s="90"/>
      <c r="C252" s="90"/>
      <c r="D252" s="90"/>
      <c r="E252" s="90"/>
      <c r="F252" s="90"/>
      <c r="G252" s="90"/>
      <c r="H252" s="90"/>
      <c r="I252" s="90"/>
    </row>
    <row r="253" spans="1:9" x14ac:dyDescent="0.25">
      <c r="A253" s="90"/>
      <c r="B253" s="90"/>
      <c r="C253" s="90"/>
      <c r="D253" s="90"/>
      <c r="E253" s="90"/>
      <c r="F253" s="90"/>
      <c r="G253" s="90"/>
      <c r="H253" s="90"/>
      <c r="I253" s="90"/>
    </row>
    <row r="254" spans="1:9" x14ac:dyDescent="0.25">
      <c r="A254" s="90"/>
      <c r="B254" s="90"/>
      <c r="C254" s="90"/>
      <c r="D254" s="90"/>
      <c r="E254" s="90"/>
      <c r="F254" s="90"/>
      <c r="G254" s="90"/>
      <c r="H254" s="90"/>
      <c r="I254" s="90"/>
    </row>
    <row r="255" spans="1:9" x14ac:dyDescent="0.25">
      <c r="A255" s="90"/>
      <c r="B255" s="90"/>
      <c r="C255" s="90"/>
      <c r="D255" s="90"/>
      <c r="E255" s="90"/>
      <c r="F255" s="90"/>
      <c r="G255" s="90"/>
      <c r="H255" s="90"/>
      <c r="I255" s="90"/>
    </row>
    <row r="256" spans="1:9" x14ac:dyDescent="0.25">
      <c r="A256" s="90"/>
      <c r="B256" s="90"/>
      <c r="C256" s="90"/>
      <c r="D256" s="90"/>
      <c r="E256" s="90"/>
      <c r="F256" s="90"/>
      <c r="G256" s="90"/>
      <c r="H256" s="90"/>
      <c r="I256" s="90"/>
    </row>
    <row r="257" spans="1:9" x14ac:dyDescent="0.25">
      <c r="A257" s="90"/>
      <c r="B257" s="90"/>
      <c r="C257" s="90"/>
      <c r="D257" s="90"/>
      <c r="E257" s="90"/>
      <c r="F257" s="90"/>
      <c r="G257" s="90"/>
      <c r="H257" s="90"/>
      <c r="I257" s="90"/>
    </row>
    <row r="258" spans="1:9" x14ac:dyDescent="0.25">
      <c r="A258" s="90"/>
      <c r="B258" s="90"/>
      <c r="C258" s="90"/>
      <c r="D258" s="90"/>
      <c r="E258" s="90"/>
      <c r="F258" s="90"/>
      <c r="G258" s="90"/>
      <c r="H258" s="90"/>
      <c r="I258" s="90"/>
    </row>
    <row r="259" spans="1:9" x14ac:dyDescent="0.25">
      <c r="A259" s="90"/>
      <c r="B259" s="90"/>
      <c r="C259" s="90"/>
      <c r="D259" s="90"/>
      <c r="E259" s="90"/>
      <c r="F259" s="90"/>
      <c r="G259" s="90"/>
      <c r="H259" s="90"/>
      <c r="I259" s="90"/>
    </row>
    <row r="260" spans="1:9" x14ac:dyDescent="0.25">
      <c r="A260" s="90"/>
      <c r="B260" s="90"/>
      <c r="C260" s="90"/>
      <c r="D260" s="90"/>
      <c r="E260" s="90"/>
      <c r="F260" s="90"/>
      <c r="G260" s="90"/>
      <c r="H260" s="90"/>
      <c r="I260" s="90"/>
    </row>
    <row r="261" spans="1:9" x14ac:dyDescent="0.25">
      <c r="A261" s="90"/>
      <c r="B261" s="90"/>
      <c r="C261" s="90"/>
      <c r="D261" s="90"/>
      <c r="E261" s="90"/>
      <c r="F261" s="90"/>
      <c r="G261" s="90"/>
      <c r="H261" s="90"/>
      <c r="I261" s="90"/>
    </row>
    <row r="262" spans="1:9" x14ac:dyDescent="0.25">
      <c r="A262" s="90"/>
      <c r="B262" s="90"/>
      <c r="C262" s="90"/>
      <c r="D262" s="90"/>
      <c r="E262" s="90"/>
      <c r="F262" s="90"/>
      <c r="G262" s="90"/>
      <c r="H262" s="90"/>
      <c r="I262" s="90"/>
    </row>
    <row r="263" spans="1:9" x14ac:dyDescent="0.25">
      <c r="A263" s="90"/>
      <c r="B263" s="90"/>
      <c r="C263" s="90"/>
      <c r="D263" s="90"/>
      <c r="E263" s="90"/>
      <c r="F263" s="90"/>
      <c r="G263" s="90"/>
      <c r="H263" s="90"/>
      <c r="I263" s="90"/>
    </row>
    <row r="264" spans="1:9" x14ac:dyDescent="0.25">
      <c r="A264" s="90"/>
      <c r="B264" s="90"/>
      <c r="C264" s="90"/>
      <c r="D264" s="90"/>
      <c r="E264" s="90"/>
      <c r="F264" s="90"/>
      <c r="G264" s="90"/>
      <c r="H264" s="90"/>
      <c r="I264" s="90"/>
    </row>
    <row r="265" spans="1:9" x14ac:dyDescent="0.25">
      <c r="A265" s="90"/>
      <c r="B265" s="90"/>
      <c r="C265" s="90"/>
      <c r="D265" s="90"/>
      <c r="E265" s="90"/>
      <c r="F265" s="90"/>
      <c r="G265" s="90"/>
      <c r="H265" s="90"/>
      <c r="I265" s="90"/>
    </row>
    <row r="266" spans="1:9" x14ac:dyDescent="0.25">
      <c r="A266" s="90"/>
      <c r="B266" s="90"/>
      <c r="C266" s="90"/>
      <c r="D266" s="90"/>
      <c r="E266" s="90"/>
      <c r="F266" s="90"/>
      <c r="G266" s="90"/>
      <c r="H266" s="90"/>
      <c r="I266" s="90"/>
    </row>
    <row r="267" spans="1:9" x14ac:dyDescent="0.25">
      <c r="A267" s="90"/>
      <c r="B267" s="90"/>
      <c r="C267" s="90"/>
      <c r="D267" s="90"/>
      <c r="E267" s="90"/>
      <c r="F267" s="90"/>
      <c r="G267" s="90"/>
      <c r="H267" s="90"/>
      <c r="I267" s="90"/>
    </row>
    <row r="268" spans="1:9" x14ac:dyDescent="0.25">
      <c r="A268" s="90"/>
      <c r="B268" s="90"/>
      <c r="C268" s="90"/>
      <c r="D268" s="90"/>
      <c r="E268" s="90"/>
      <c r="F268" s="90"/>
      <c r="G268" s="90"/>
      <c r="H268" s="90"/>
      <c r="I268" s="90"/>
    </row>
    <row r="269" spans="1:9" x14ac:dyDescent="0.25">
      <c r="A269" s="90"/>
      <c r="B269" s="90"/>
      <c r="C269" s="90"/>
      <c r="D269" s="90"/>
      <c r="E269" s="90"/>
      <c r="F269" s="90"/>
      <c r="G269" s="90"/>
      <c r="H269" s="90"/>
      <c r="I269" s="90"/>
    </row>
    <row r="270" spans="1:9" x14ac:dyDescent="0.25">
      <c r="A270" s="90"/>
      <c r="B270" s="90"/>
      <c r="C270" s="90"/>
      <c r="D270" s="90"/>
      <c r="E270" s="90"/>
      <c r="F270" s="90"/>
      <c r="G270" s="90"/>
      <c r="H270" s="90"/>
      <c r="I270" s="90"/>
    </row>
    <row r="271" spans="1:9" x14ac:dyDescent="0.25">
      <c r="A271" s="90"/>
      <c r="B271" s="90"/>
      <c r="C271" s="90"/>
      <c r="D271" s="90"/>
      <c r="E271" s="90"/>
      <c r="F271" s="90"/>
      <c r="G271" s="90"/>
      <c r="H271" s="90"/>
      <c r="I271" s="90"/>
    </row>
    <row r="272" spans="1:9" x14ac:dyDescent="0.25">
      <c r="A272" s="90"/>
      <c r="B272" s="90"/>
      <c r="C272" s="90"/>
      <c r="D272" s="90"/>
      <c r="E272" s="90"/>
      <c r="F272" s="90"/>
      <c r="G272" s="90"/>
      <c r="H272" s="90"/>
      <c r="I272" s="90"/>
    </row>
    <row r="273" spans="1:9" x14ac:dyDescent="0.25">
      <c r="A273" s="90"/>
      <c r="B273" s="90"/>
      <c r="C273" s="90"/>
      <c r="D273" s="90"/>
      <c r="E273" s="90"/>
      <c r="F273" s="90"/>
      <c r="G273" s="90"/>
      <c r="H273" s="90"/>
      <c r="I273" s="90"/>
    </row>
    <row r="274" spans="1:9" x14ac:dyDescent="0.25">
      <c r="A274" s="90"/>
      <c r="B274" s="90"/>
      <c r="C274" s="90"/>
      <c r="D274" s="90"/>
      <c r="E274" s="90"/>
      <c r="F274" s="90"/>
      <c r="G274" s="90"/>
      <c r="H274" s="90"/>
      <c r="I274" s="90"/>
    </row>
    <row r="275" spans="1:9" x14ac:dyDescent="0.25">
      <c r="A275" s="90"/>
      <c r="B275" s="90"/>
      <c r="C275" s="90"/>
      <c r="D275" s="90"/>
      <c r="E275" s="90"/>
      <c r="F275" s="90"/>
      <c r="G275" s="90"/>
      <c r="H275" s="90"/>
      <c r="I275" s="90"/>
    </row>
    <row r="276" spans="1:9" x14ac:dyDescent="0.25">
      <c r="A276" s="90"/>
      <c r="B276" s="90"/>
      <c r="C276" s="90"/>
      <c r="D276" s="90"/>
      <c r="E276" s="90"/>
      <c r="F276" s="90"/>
      <c r="G276" s="90"/>
      <c r="H276" s="90"/>
      <c r="I276" s="90"/>
    </row>
    <row r="277" spans="1:9" x14ac:dyDescent="0.25">
      <c r="A277" s="90"/>
      <c r="B277" s="90"/>
      <c r="C277" s="90"/>
      <c r="D277" s="90"/>
      <c r="E277" s="90"/>
      <c r="F277" s="90"/>
      <c r="G277" s="90"/>
      <c r="H277" s="90"/>
      <c r="I277" s="90"/>
    </row>
    <row r="278" spans="1:9" x14ac:dyDescent="0.25">
      <c r="A278" s="90"/>
      <c r="B278" s="90"/>
      <c r="C278" s="90"/>
      <c r="D278" s="90"/>
      <c r="E278" s="90"/>
      <c r="F278" s="90"/>
      <c r="G278" s="90"/>
      <c r="H278" s="90"/>
      <c r="I278" s="90"/>
    </row>
    <row r="279" spans="1:9" x14ac:dyDescent="0.25">
      <c r="A279" s="90"/>
      <c r="B279" s="90"/>
      <c r="C279" s="90"/>
      <c r="D279" s="90"/>
      <c r="E279" s="90"/>
      <c r="F279" s="90"/>
      <c r="G279" s="90"/>
      <c r="H279" s="90"/>
      <c r="I279" s="90"/>
    </row>
    <row r="280" spans="1:9" x14ac:dyDescent="0.25">
      <c r="A280" s="90"/>
      <c r="B280" s="90"/>
      <c r="C280" s="90"/>
      <c r="D280" s="90"/>
      <c r="E280" s="90"/>
      <c r="F280" s="90"/>
      <c r="G280" s="90"/>
      <c r="H280" s="90"/>
      <c r="I280" s="90"/>
    </row>
    <row r="281" spans="1:9" x14ac:dyDescent="0.25">
      <c r="A281" s="90"/>
      <c r="B281" s="90"/>
      <c r="C281" s="90"/>
      <c r="D281" s="90"/>
      <c r="E281" s="90"/>
      <c r="F281" s="90"/>
      <c r="G281" s="90"/>
      <c r="H281" s="90"/>
      <c r="I281" s="90"/>
    </row>
    <row r="282" spans="1:9" x14ac:dyDescent="0.25">
      <c r="A282" s="90"/>
      <c r="B282" s="90"/>
      <c r="C282" s="90"/>
      <c r="D282" s="90"/>
      <c r="E282" s="90"/>
      <c r="F282" s="90"/>
      <c r="G282" s="90"/>
      <c r="H282" s="90"/>
      <c r="I282" s="90"/>
    </row>
    <row r="283" spans="1:9" x14ac:dyDescent="0.25">
      <c r="A283" s="90"/>
      <c r="B283" s="90"/>
      <c r="C283" s="90"/>
      <c r="D283" s="90"/>
      <c r="E283" s="90"/>
      <c r="F283" s="90"/>
      <c r="G283" s="90"/>
      <c r="H283" s="90"/>
      <c r="I283" s="90"/>
    </row>
    <row r="284" spans="1:9" x14ac:dyDescent="0.25">
      <c r="A284" s="90"/>
      <c r="B284" s="90"/>
      <c r="C284" s="90"/>
      <c r="D284" s="90"/>
      <c r="E284" s="90"/>
      <c r="F284" s="90"/>
      <c r="G284" s="90"/>
      <c r="H284" s="90"/>
      <c r="I284" s="90"/>
    </row>
    <row r="285" spans="1:9" x14ac:dyDescent="0.25">
      <c r="A285" s="90"/>
      <c r="B285" s="90"/>
      <c r="C285" s="90"/>
      <c r="D285" s="90"/>
      <c r="E285" s="90"/>
      <c r="F285" s="90"/>
      <c r="G285" s="90"/>
      <c r="H285" s="90"/>
      <c r="I285" s="90"/>
    </row>
    <row r="286" spans="1:9" x14ac:dyDescent="0.25">
      <c r="A286" s="90"/>
      <c r="B286" s="90"/>
      <c r="C286" s="90"/>
      <c r="D286" s="90"/>
      <c r="E286" s="90"/>
      <c r="F286" s="90"/>
      <c r="G286" s="90"/>
      <c r="H286" s="90"/>
      <c r="I286" s="90"/>
    </row>
    <row r="287" spans="1:9" x14ac:dyDescent="0.25">
      <c r="A287" s="90"/>
      <c r="B287" s="90"/>
      <c r="C287" s="90"/>
      <c r="D287" s="90"/>
      <c r="E287" s="90"/>
      <c r="F287" s="90"/>
      <c r="G287" s="90"/>
      <c r="H287" s="90"/>
      <c r="I287" s="90"/>
    </row>
    <row r="288" spans="1:9" x14ac:dyDescent="0.25">
      <c r="A288" s="90"/>
      <c r="B288" s="90"/>
      <c r="C288" s="90"/>
      <c r="D288" s="90"/>
      <c r="E288" s="90"/>
      <c r="F288" s="90"/>
      <c r="G288" s="90"/>
      <c r="H288" s="90"/>
      <c r="I288" s="90"/>
    </row>
    <row r="289" spans="1:9" x14ac:dyDescent="0.25">
      <c r="A289" s="90"/>
      <c r="B289" s="90"/>
      <c r="C289" s="90"/>
      <c r="D289" s="90"/>
      <c r="E289" s="90"/>
      <c r="F289" s="90"/>
      <c r="G289" s="90"/>
      <c r="H289" s="90"/>
      <c r="I289" s="90"/>
    </row>
    <row r="290" spans="1:9" x14ac:dyDescent="0.25">
      <c r="A290" s="90"/>
      <c r="B290" s="90"/>
      <c r="C290" s="90"/>
      <c r="D290" s="90"/>
      <c r="E290" s="90"/>
      <c r="F290" s="90"/>
      <c r="G290" s="90"/>
      <c r="H290" s="90"/>
      <c r="I290" s="90"/>
    </row>
    <row r="291" spans="1:9" x14ac:dyDescent="0.25">
      <c r="A291" s="90"/>
      <c r="B291" s="90"/>
      <c r="C291" s="90"/>
      <c r="D291" s="90"/>
      <c r="E291" s="90"/>
      <c r="F291" s="90"/>
      <c r="G291" s="90"/>
      <c r="H291" s="90"/>
      <c r="I291" s="90"/>
    </row>
    <row r="292" spans="1:9" x14ac:dyDescent="0.25">
      <c r="A292" s="90"/>
      <c r="B292" s="90"/>
      <c r="C292" s="90"/>
      <c r="D292" s="90"/>
      <c r="E292" s="90"/>
      <c r="F292" s="90"/>
      <c r="G292" s="90"/>
      <c r="H292" s="90"/>
      <c r="I292" s="90"/>
    </row>
    <row r="293" spans="1:9" x14ac:dyDescent="0.25">
      <c r="A293" s="90"/>
      <c r="B293" s="90"/>
      <c r="C293" s="90"/>
      <c r="D293" s="90"/>
      <c r="E293" s="90"/>
      <c r="F293" s="90"/>
      <c r="G293" s="90"/>
      <c r="H293" s="90"/>
      <c r="I293" s="90"/>
    </row>
    <row r="294" spans="1:9" x14ac:dyDescent="0.25">
      <c r="A294" s="90"/>
      <c r="B294" s="90"/>
      <c r="C294" s="90"/>
      <c r="D294" s="90"/>
      <c r="E294" s="90"/>
      <c r="F294" s="90"/>
      <c r="G294" s="90"/>
      <c r="H294" s="90"/>
      <c r="I294" s="90"/>
    </row>
    <row r="295" spans="1:9" x14ac:dyDescent="0.25">
      <c r="A295" s="90"/>
      <c r="B295" s="90"/>
      <c r="C295" s="90"/>
      <c r="D295" s="90"/>
      <c r="E295" s="90"/>
      <c r="F295" s="90"/>
      <c r="G295" s="90"/>
      <c r="H295" s="90"/>
      <c r="I295" s="90"/>
    </row>
    <row r="296" spans="1:9" x14ac:dyDescent="0.25">
      <c r="A296" s="90"/>
      <c r="B296" s="90"/>
      <c r="C296" s="90"/>
      <c r="D296" s="90"/>
      <c r="E296" s="90"/>
      <c r="F296" s="90"/>
      <c r="G296" s="90"/>
      <c r="H296" s="90"/>
      <c r="I296" s="90"/>
    </row>
    <row r="297" spans="1:9" x14ac:dyDescent="0.25">
      <c r="A297" s="90"/>
      <c r="B297" s="90"/>
      <c r="C297" s="90"/>
      <c r="D297" s="90"/>
      <c r="E297" s="90"/>
      <c r="F297" s="90"/>
      <c r="G297" s="90"/>
      <c r="H297" s="90"/>
      <c r="I297" s="90"/>
    </row>
    <row r="298" spans="1:9" x14ac:dyDescent="0.25">
      <c r="A298" s="90"/>
      <c r="B298" s="90"/>
      <c r="C298" s="90"/>
      <c r="D298" s="90"/>
      <c r="E298" s="90"/>
      <c r="F298" s="90"/>
      <c r="G298" s="90"/>
      <c r="H298" s="90"/>
      <c r="I298" s="90"/>
    </row>
    <row r="299" spans="1:9" x14ac:dyDescent="0.25">
      <c r="A299" s="90"/>
      <c r="B299" s="90"/>
      <c r="C299" s="90"/>
      <c r="D299" s="90"/>
      <c r="E299" s="90"/>
      <c r="F299" s="90"/>
      <c r="G299" s="90"/>
      <c r="H299" s="90"/>
      <c r="I299" s="90"/>
    </row>
    <row r="300" spans="1:9" x14ac:dyDescent="0.25">
      <c r="A300" s="90"/>
      <c r="B300" s="90"/>
      <c r="C300" s="90"/>
      <c r="D300" s="90"/>
      <c r="E300" s="90"/>
      <c r="F300" s="90"/>
      <c r="G300" s="90"/>
      <c r="H300" s="90"/>
      <c r="I300" s="90"/>
    </row>
    <row r="301" spans="1:9" x14ac:dyDescent="0.25">
      <c r="A301" s="90"/>
      <c r="B301" s="90"/>
      <c r="C301" s="90"/>
      <c r="D301" s="90"/>
      <c r="E301" s="90"/>
      <c r="F301" s="90"/>
      <c r="G301" s="90"/>
      <c r="H301" s="90"/>
      <c r="I301" s="90"/>
    </row>
    <row r="302" spans="1:9" x14ac:dyDescent="0.25">
      <c r="A302" s="90"/>
      <c r="B302" s="90"/>
      <c r="C302" s="90"/>
      <c r="D302" s="90"/>
      <c r="E302" s="90"/>
      <c r="F302" s="90"/>
      <c r="G302" s="90"/>
      <c r="H302" s="90"/>
      <c r="I302" s="90"/>
    </row>
    <row r="303" spans="1:9" x14ac:dyDescent="0.25">
      <c r="A303" s="90"/>
      <c r="B303" s="90"/>
      <c r="C303" s="90"/>
      <c r="D303" s="90"/>
      <c r="E303" s="90"/>
      <c r="F303" s="90"/>
      <c r="G303" s="90"/>
      <c r="H303" s="90"/>
      <c r="I303" s="90"/>
    </row>
    <row r="304" spans="1:9" x14ac:dyDescent="0.25">
      <c r="A304" s="90"/>
      <c r="B304" s="90"/>
      <c r="C304" s="90"/>
      <c r="D304" s="90"/>
      <c r="E304" s="90"/>
      <c r="F304" s="90"/>
      <c r="G304" s="90"/>
      <c r="H304" s="90"/>
      <c r="I304" s="90"/>
    </row>
    <row r="305" spans="1:9" x14ac:dyDescent="0.25">
      <c r="A305" s="90"/>
      <c r="B305" s="90"/>
      <c r="C305" s="90"/>
      <c r="D305" s="90"/>
      <c r="E305" s="90"/>
      <c r="F305" s="90"/>
      <c r="G305" s="90"/>
      <c r="H305" s="90"/>
      <c r="I305" s="90"/>
    </row>
    <row r="306" spans="1:9" x14ac:dyDescent="0.25">
      <c r="A306" s="90"/>
      <c r="B306" s="90"/>
      <c r="C306" s="90"/>
      <c r="D306" s="90"/>
      <c r="E306" s="90"/>
      <c r="F306" s="90"/>
      <c r="G306" s="90"/>
      <c r="H306" s="90"/>
      <c r="I306" s="90"/>
    </row>
    <row r="307" spans="1:9" x14ac:dyDescent="0.25">
      <c r="A307" s="90"/>
      <c r="B307" s="90"/>
      <c r="C307" s="90"/>
      <c r="D307" s="90"/>
      <c r="E307" s="90"/>
      <c r="F307" s="90"/>
      <c r="G307" s="90"/>
      <c r="H307" s="90"/>
      <c r="I307" s="90"/>
    </row>
    <row r="308" spans="1:9" x14ac:dyDescent="0.25">
      <c r="A308" s="90"/>
      <c r="B308" s="90"/>
      <c r="C308" s="90"/>
      <c r="D308" s="90"/>
      <c r="E308" s="90"/>
      <c r="F308" s="90"/>
      <c r="G308" s="90"/>
      <c r="H308" s="90"/>
      <c r="I308" s="90"/>
    </row>
    <row r="309" spans="1:9" x14ac:dyDescent="0.25">
      <c r="A309" s="90"/>
      <c r="B309" s="90"/>
      <c r="C309" s="90"/>
      <c r="D309" s="90"/>
      <c r="E309" s="90"/>
      <c r="F309" s="90"/>
      <c r="G309" s="90"/>
      <c r="H309" s="90"/>
      <c r="I309" s="90"/>
    </row>
    <row r="310" spans="1:9" x14ac:dyDescent="0.25">
      <c r="A310" s="90"/>
      <c r="B310" s="90"/>
      <c r="C310" s="90"/>
      <c r="D310" s="90"/>
      <c r="E310" s="90"/>
      <c r="F310" s="90"/>
      <c r="G310" s="90"/>
      <c r="H310" s="90"/>
      <c r="I310" s="90"/>
    </row>
    <row r="311" spans="1:9" x14ac:dyDescent="0.25">
      <c r="A311" s="90"/>
      <c r="B311" s="90"/>
      <c r="C311" s="90"/>
      <c r="D311" s="90"/>
      <c r="E311" s="90"/>
      <c r="F311" s="90"/>
      <c r="G311" s="90"/>
      <c r="H311" s="90"/>
      <c r="I311" s="90"/>
    </row>
    <row r="312" spans="1:9" x14ac:dyDescent="0.25">
      <c r="A312" s="90"/>
      <c r="B312" s="90"/>
      <c r="C312" s="90"/>
      <c r="D312" s="90"/>
      <c r="E312" s="90"/>
      <c r="F312" s="90"/>
      <c r="G312" s="90"/>
      <c r="H312" s="90"/>
      <c r="I312" s="90"/>
    </row>
    <row r="313" spans="1:9" x14ac:dyDescent="0.25">
      <c r="A313" s="90"/>
      <c r="B313" s="90"/>
      <c r="C313" s="90"/>
      <c r="D313" s="90"/>
      <c r="E313" s="90"/>
      <c r="F313" s="90"/>
      <c r="G313" s="90"/>
      <c r="H313" s="90"/>
      <c r="I313" s="90"/>
    </row>
    <row r="314" spans="1:9" x14ac:dyDescent="0.25">
      <c r="A314" s="90"/>
      <c r="B314" s="90"/>
      <c r="C314" s="90"/>
      <c r="D314" s="90"/>
      <c r="E314" s="90"/>
      <c r="F314" s="90"/>
      <c r="G314" s="90"/>
      <c r="H314" s="90"/>
      <c r="I314" s="90"/>
    </row>
    <row r="315" spans="1:9" x14ac:dyDescent="0.25">
      <c r="A315" s="90"/>
      <c r="B315" s="90"/>
      <c r="C315" s="90"/>
      <c r="D315" s="90"/>
      <c r="E315" s="90"/>
      <c r="F315" s="90"/>
      <c r="G315" s="90"/>
      <c r="H315" s="90"/>
      <c r="I315" s="90"/>
    </row>
    <row r="316" spans="1:9" x14ac:dyDescent="0.25">
      <c r="A316" s="90"/>
      <c r="B316" s="90"/>
      <c r="C316" s="90"/>
      <c r="D316" s="90"/>
      <c r="E316" s="90"/>
      <c r="F316" s="90"/>
      <c r="G316" s="90"/>
      <c r="H316" s="90"/>
      <c r="I316" s="90"/>
    </row>
    <row r="317" spans="1:9" x14ac:dyDescent="0.25">
      <c r="A317" s="90"/>
      <c r="B317" s="90"/>
      <c r="C317" s="90"/>
      <c r="D317" s="90"/>
      <c r="E317" s="90"/>
      <c r="F317" s="90"/>
      <c r="G317" s="90"/>
      <c r="H317" s="90"/>
      <c r="I317" s="90"/>
    </row>
    <row r="318" spans="1:9" x14ac:dyDescent="0.25">
      <c r="A318" s="90"/>
      <c r="B318" s="90"/>
      <c r="C318" s="90"/>
      <c r="D318" s="90"/>
      <c r="E318" s="90"/>
      <c r="F318" s="90"/>
      <c r="G318" s="90"/>
      <c r="H318" s="90"/>
      <c r="I318" s="90"/>
    </row>
    <row r="319" spans="1:9" x14ac:dyDescent="0.25">
      <c r="A319" s="90"/>
      <c r="B319" s="90"/>
      <c r="C319" s="90"/>
      <c r="D319" s="90"/>
      <c r="E319" s="90"/>
      <c r="F319" s="90"/>
      <c r="G319" s="90"/>
      <c r="H319" s="90"/>
      <c r="I319" s="90"/>
    </row>
    <row r="320" spans="1:9" x14ac:dyDescent="0.25">
      <c r="A320" s="90"/>
      <c r="B320" s="90"/>
      <c r="C320" s="90"/>
      <c r="D320" s="90"/>
      <c r="E320" s="90"/>
      <c r="F320" s="90"/>
      <c r="G320" s="90"/>
      <c r="H320" s="90"/>
      <c r="I320" s="90"/>
    </row>
    <row r="321" spans="1:9" x14ac:dyDescent="0.25">
      <c r="A321" s="90"/>
      <c r="B321" s="90"/>
      <c r="C321" s="90"/>
      <c r="D321" s="90"/>
      <c r="E321" s="90"/>
      <c r="F321" s="90"/>
      <c r="G321" s="90"/>
      <c r="H321" s="90"/>
      <c r="I321" s="90"/>
    </row>
    <row r="322" spans="1:9" x14ac:dyDescent="0.25">
      <c r="A322" s="90"/>
      <c r="B322" s="90"/>
      <c r="C322" s="90"/>
      <c r="D322" s="90"/>
      <c r="E322" s="90"/>
      <c r="F322" s="90"/>
      <c r="G322" s="90"/>
      <c r="H322" s="90"/>
      <c r="I322" s="90"/>
    </row>
    <row r="323" spans="1:9" x14ac:dyDescent="0.25">
      <c r="A323" s="90"/>
      <c r="B323" s="90"/>
      <c r="C323" s="90"/>
      <c r="D323" s="90"/>
      <c r="E323" s="90"/>
      <c r="F323" s="90"/>
      <c r="G323" s="90"/>
      <c r="H323" s="90"/>
      <c r="I323" s="90"/>
    </row>
    <row r="324" spans="1:9" x14ac:dyDescent="0.25">
      <c r="A324" s="90"/>
      <c r="B324" s="90"/>
      <c r="C324" s="90"/>
      <c r="D324" s="90"/>
      <c r="E324" s="90"/>
      <c r="F324" s="90"/>
      <c r="G324" s="90"/>
      <c r="H324" s="90"/>
      <c r="I324" s="90"/>
    </row>
    <row r="325" spans="1:9" x14ac:dyDescent="0.25">
      <c r="A325" s="90"/>
      <c r="B325" s="90"/>
      <c r="C325" s="90"/>
      <c r="D325" s="90"/>
      <c r="E325" s="90"/>
      <c r="F325" s="90"/>
      <c r="G325" s="90"/>
      <c r="H325" s="90"/>
      <c r="I325" s="90"/>
    </row>
    <row r="326" spans="1:9" x14ac:dyDescent="0.25">
      <c r="A326" s="90"/>
      <c r="B326" s="90"/>
      <c r="C326" s="90"/>
      <c r="D326" s="90"/>
      <c r="E326" s="90"/>
      <c r="F326" s="90"/>
      <c r="G326" s="90"/>
      <c r="H326" s="90"/>
      <c r="I326" s="90"/>
    </row>
    <row r="327" spans="1:9" x14ac:dyDescent="0.25">
      <c r="A327" s="90"/>
      <c r="B327" s="90"/>
      <c r="C327" s="90"/>
      <c r="D327" s="90"/>
      <c r="E327" s="90"/>
      <c r="F327" s="90"/>
      <c r="G327" s="90"/>
      <c r="H327" s="90"/>
      <c r="I327" s="90"/>
    </row>
    <row r="328" spans="1:9" x14ac:dyDescent="0.25">
      <c r="A328" s="90"/>
      <c r="B328" s="90"/>
      <c r="C328" s="90"/>
      <c r="D328" s="90"/>
      <c r="E328" s="90"/>
      <c r="F328" s="90"/>
      <c r="G328" s="90"/>
      <c r="H328" s="90"/>
      <c r="I328" s="90"/>
    </row>
    <row r="329" spans="1:9" x14ac:dyDescent="0.25">
      <c r="A329" s="90"/>
      <c r="B329" s="90"/>
      <c r="C329" s="90"/>
      <c r="D329" s="90"/>
      <c r="E329" s="90"/>
      <c r="F329" s="90"/>
      <c r="G329" s="90"/>
      <c r="H329" s="90"/>
      <c r="I329" s="90"/>
    </row>
    <row r="330" spans="1:9" x14ac:dyDescent="0.25">
      <c r="A330" s="90"/>
      <c r="B330" s="90"/>
      <c r="C330" s="90"/>
      <c r="D330" s="90"/>
      <c r="E330" s="90"/>
      <c r="F330" s="90"/>
      <c r="G330" s="90"/>
      <c r="H330" s="90"/>
      <c r="I330" s="90"/>
    </row>
    <row r="331" spans="1:9" x14ac:dyDescent="0.25">
      <c r="A331" s="90"/>
      <c r="B331" s="90"/>
      <c r="C331" s="90"/>
      <c r="D331" s="90"/>
      <c r="E331" s="90"/>
      <c r="F331" s="90"/>
      <c r="G331" s="90"/>
      <c r="H331" s="90"/>
      <c r="I331" s="90"/>
    </row>
    <row r="332" spans="1:9" x14ac:dyDescent="0.25">
      <c r="A332" s="90"/>
      <c r="B332" s="90"/>
      <c r="C332" s="90"/>
      <c r="D332" s="90"/>
      <c r="E332" s="90"/>
      <c r="F332" s="90"/>
      <c r="G332" s="90"/>
      <c r="H332" s="90"/>
      <c r="I332" s="90"/>
    </row>
    <row r="333" spans="1:9" x14ac:dyDescent="0.25">
      <c r="A333" s="90"/>
      <c r="B333" s="90"/>
      <c r="C333" s="90"/>
      <c r="D333" s="90"/>
      <c r="E333" s="90"/>
      <c r="F333" s="90"/>
      <c r="G333" s="90"/>
      <c r="H333" s="90"/>
      <c r="I333" s="90"/>
    </row>
    <row r="334" spans="1:9" x14ac:dyDescent="0.25">
      <c r="A334" s="90"/>
      <c r="B334" s="90"/>
      <c r="C334" s="90"/>
      <c r="D334" s="90"/>
      <c r="E334" s="90"/>
      <c r="F334" s="90"/>
      <c r="G334" s="90"/>
      <c r="H334" s="90"/>
      <c r="I334" s="90"/>
    </row>
    <row r="335" spans="1:9" x14ac:dyDescent="0.25">
      <c r="A335" s="90"/>
      <c r="B335" s="90"/>
      <c r="C335" s="90"/>
      <c r="D335" s="90"/>
      <c r="E335" s="90"/>
      <c r="F335" s="90"/>
      <c r="G335" s="90"/>
      <c r="H335" s="90"/>
      <c r="I335" s="90"/>
    </row>
    <row r="336" spans="1:9" x14ac:dyDescent="0.25">
      <c r="A336" s="90"/>
      <c r="B336" s="90"/>
      <c r="C336" s="90"/>
      <c r="D336" s="90"/>
      <c r="E336" s="90"/>
      <c r="F336" s="90"/>
      <c r="G336" s="90"/>
      <c r="H336" s="90"/>
      <c r="I336" s="90"/>
    </row>
    <row r="337" spans="1:9" x14ac:dyDescent="0.25">
      <c r="A337" s="90"/>
      <c r="B337" s="90"/>
      <c r="C337" s="90"/>
      <c r="D337" s="90"/>
      <c r="E337" s="90"/>
      <c r="F337" s="90"/>
      <c r="G337" s="90"/>
      <c r="H337" s="90"/>
      <c r="I337" s="90"/>
    </row>
    <row r="338" spans="1:9" x14ac:dyDescent="0.25">
      <c r="A338" s="90"/>
      <c r="B338" s="90"/>
      <c r="C338" s="90"/>
      <c r="D338" s="90"/>
      <c r="E338" s="90"/>
      <c r="F338" s="90"/>
      <c r="G338" s="90"/>
      <c r="H338" s="90"/>
      <c r="I338" s="90"/>
    </row>
    <row r="339" spans="1:9" x14ac:dyDescent="0.25">
      <c r="A339" s="90"/>
      <c r="B339" s="90"/>
      <c r="C339" s="90"/>
      <c r="D339" s="90"/>
      <c r="E339" s="90"/>
      <c r="F339" s="90"/>
      <c r="G339" s="90"/>
      <c r="H339" s="90"/>
      <c r="I339" s="90"/>
    </row>
    <row r="340" spans="1:9" x14ac:dyDescent="0.25">
      <c r="A340" s="90"/>
      <c r="B340" s="90"/>
      <c r="C340" s="90"/>
      <c r="D340" s="90"/>
      <c r="E340" s="90"/>
      <c r="F340" s="90"/>
      <c r="G340" s="90"/>
      <c r="H340" s="90"/>
      <c r="I340" s="90"/>
    </row>
    <row r="341" spans="1:9" x14ac:dyDescent="0.25">
      <c r="A341" s="90"/>
      <c r="B341" s="90"/>
      <c r="C341" s="90"/>
      <c r="D341" s="90"/>
      <c r="E341" s="90"/>
      <c r="F341" s="90"/>
      <c r="G341" s="90"/>
      <c r="H341" s="90"/>
      <c r="I341" s="90"/>
    </row>
    <row r="342" spans="1:9" x14ac:dyDescent="0.25">
      <c r="A342" s="90"/>
      <c r="B342" s="90"/>
      <c r="C342" s="90"/>
      <c r="D342" s="90"/>
      <c r="E342" s="90"/>
      <c r="F342" s="90"/>
      <c r="G342" s="90"/>
      <c r="H342" s="90"/>
      <c r="I342" s="90"/>
    </row>
    <row r="343" spans="1:9" x14ac:dyDescent="0.25">
      <c r="A343" s="90"/>
      <c r="B343" s="90"/>
      <c r="C343" s="90"/>
      <c r="D343" s="90"/>
      <c r="E343" s="90"/>
      <c r="F343" s="90"/>
      <c r="G343" s="90"/>
      <c r="H343" s="90"/>
      <c r="I343" s="90"/>
    </row>
    <row r="344" spans="1:9" x14ac:dyDescent="0.25">
      <c r="A344" s="90"/>
      <c r="B344" s="90"/>
      <c r="C344" s="90"/>
      <c r="D344" s="90"/>
      <c r="E344" s="90"/>
      <c r="F344" s="90"/>
      <c r="G344" s="90"/>
      <c r="H344" s="90"/>
      <c r="I344" s="90"/>
    </row>
    <row r="345" spans="1:9" x14ac:dyDescent="0.25">
      <c r="A345" s="90"/>
      <c r="B345" s="90"/>
      <c r="C345" s="90"/>
      <c r="D345" s="90"/>
      <c r="E345" s="90"/>
      <c r="F345" s="90"/>
      <c r="G345" s="90"/>
      <c r="H345" s="90"/>
      <c r="I345" s="90"/>
    </row>
    <row r="346" spans="1:9" x14ac:dyDescent="0.25">
      <c r="A346" s="90"/>
      <c r="B346" s="90"/>
      <c r="C346" s="90"/>
      <c r="D346" s="90"/>
      <c r="E346" s="90"/>
      <c r="F346" s="90"/>
      <c r="G346" s="90"/>
      <c r="H346" s="90"/>
      <c r="I346" s="90"/>
    </row>
    <row r="347" spans="1:9" x14ac:dyDescent="0.25">
      <c r="A347" s="90"/>
      <c r="B347" s="90"/>
      <c r="C347" s="90"/>
      <c r="D347" s="90"/>
      <c r="E347" s="90"/>
      <c r="F347" s="90"/>
      <c r="G347" s="90"/>
      <c r="H347" s="90"/>
      <c r="I347" s="90"/>
    </row>
    <row r="348" spans="1:9" x14ac:dyDescent="0.25">
      <c r="A348" s="90"/>
      <c r="B348" s="90"/>
      <c r="C348" s="90"/>
      <c r="D348" s="90"/>
      <c r="E348" s="90"/>
      <c r="F348" s="90"/>
      <c r="G348" s="90"/>
      <c r="H348" s="90"/>
      <c r="I348" s="90"/>
    </row>
    <row r="349" spans="1:9" x14ac:dyDescent="0.25">
      <c r="A349" s="90"/>
      <c r="B349" s="90"/>
      <c r="C349" s="90"/>
      <c r="D349" s="90"/>
      <c r="E349" s="90"/>
      <c r="F349" s="90"/>
      <c r="G349" s="90"/>
      <c r="H349" s="90"/>
      <c r="I349" s="90"/>
    </row>
    <row r="350" spans="1:9" x14ac:dyDescent="0.25">
      <c r="A350" s="90"/>
      <c r="B350" s="90"/>
      <c r="C350" s="90"/>
      <c r="D350" s="90"/>
      <c r="E350" s="90"/>
      <c r="F350" s="90"/>
      <c r="G350" s="90"/>
      <c r="H350" s="90"/>
      <c r="I350" s="90"/>
    </row>
    <row r="351" spans="1:9" x14ac:dyDescent="0.25">
      <c r="A351" s="90"/>
      <c r="B351" s="90"/>
      <c r="C351" s="90"/>
      <c r="D351" s="90"/>
      <c r="E351" s="90"/>
      <c r="F351" s="90"/>
      <c r="G351" s="90"/>
      <c r="H351" s="90"/>
      <c r="I351" s="90"/>
    </row>
    <row r="352" spans="1:9" x14ac:dyDescent="0.25">
      <c r="A352" s="90"/>
      <c r="B352" s="90"/>
      <c r="C352" s="90"/>
      <c r="D352" s="90"/>
      <c r="E352" s="90"/>
      <c r="F352" s="90"/>
      <c r="G352" s="90"/>
      <c r="H352" s="90"/>
      <c r="I352" s="90"/>
    </row>
    <row r="353" spans="1:9" x14ac:dyDescent="0.25">
      <c r="A353" s="90"/>
      <c r="B353" s="90"/>
      <c r="C353" s="90"/>
      <c r="D353" s="90"/>
      <c r="E353" s="90"/>
      <c r="F353" s="90"/>
      <c r="G353" s="90"/>
      <c r="H353" s="90"/>
      <c r="I353" s="90"/>
    </row>
    <row r="354" spans="1:9" x14ac:dyDescent="0.25">
      <c r="A354" s="90"/>
      <c r="B354" s="90"/>
      <c r="C354" s="90"/>
      <c r="D354" s="90"/>
      <c r="E354" s="90"/>
      <c r="F354" s="90"/>
      <c r="G354" s="90"/>
      <c r="H354" s="90"/>
      <c r="I354" s="90"/>
    </row>
    <row r="355" spans="1:9" x14ac:dyDescent="0.25">
      <c r="A355" s="90"/>
      <c r="B355" s="90"/>
      <c r="C355" s="90"/>
      <c r="D355" s="90"/>
      <c r="E355" s="90"/>
      <c r="F355" s="90"/>
      <c r="G355" s="90"/>
      <c r="H355" s="90"/>
      <c r="I355" s="90"/>
    </row>
    <row r="356" spans="1:9" x14ac:dyDescent="0.25">
      <c r="A356" s="90"/>
      <c r="B356" s="90"/>
      <c r="C356" s="90"/>
      <c r="D356" s="90"/>
      <c r="E356" s="90"/>
      <c r="F356" s="90"/>
      <c r="G356" s="90"/>
      <c r="H356" s="90"/>
      <c r="I356" s="90"/>
    </row>
    <row r="357" spans="1:9" x14ac:dyDescent="0.25">
      <c r="A357" s="90"/>
      <c r="B357" s="90"/>
      <c r="C357" s="90"/>
      <c r="D357" s="90"/>
      <c r="E357" s="90"/>
      <c r="F357" s="90"/>
      <c r="G357" s="90"/>
      <c r="H357" s="90"/>
      <c r="I357" s="90"/>
    </row>
    <row r="358" spans="1:9" x14ac:dyDescent="0.25">
      <c r="A358" s="90"/>
      <c r="B358" s="90"/>
      <c r="C358" s="90"/>
      <c r="D358" s="90"/>
      <c r="E358" s="90"/>
      <c r="F358" s="90"/>
      <c r="G358" s="90"/>
      <c r="H358" s="90"/>
      <c r="I358" s="90"/>
    </row>
    <row r="359" spans="1:9" x14ac:dyDescent="0.25">
      <c r="A359" s="90"/>
      <c r="B359" s="90"/>
      <c r="C359" s="90"/>
      <c r="D359" s="90"/>
      <c r="E359" s="90"/>
      <c r="F359" s="90"/>
      <c r="G359" s="90"/>
      <c r="H359" s="90"/>
      <c r="I359" s="90"/>
    </row>
    <row r="360" spans="1:9" x14ac:dyDescent="0.25">
      <c r="A360" s="90"/>
      <c r="B360" s="90"/>
      <c r="C360" s="90"/>
      <c r="D360" s="90"/>
      <c r="E360" s="90"/>
      <c r="F360" s="90"/>
      <c r="G360" s="90"/>
      <c r="H360" s="90"/>
      <c r="I360" s="90"/>
    </row>
    <row r="361" spans="1:9" x14ac:dyDescent="0.25">
      <c r="A361" s="90"/>
      <c r="B361" s="90"/>
      <c r="C361" s="90"/>
      <c r="D361" s="90"/>
      <c r="E361" s="90"/>
      <c r="F361" s="90"/>
      <c r="G361" s="90"/>
      <c r="H361" s="90"/>
      <c r="I361" s="90"/>
    </row>
    <row r="362" spans="1:9" x14ac:dyDescent="0.25">
      <c r="A362" s="90"/>
      <c r="B362" s="90"/>
      <c r="C362" s="90"/>
      <c r="D362" s="90"/>
      <c r="E362" s="90"/>
      <c r="F362" s="90"/>
      <c r="G362" s="90"/>
      <c r="H362" s="90"/>
      <c r="I362" s="90"/>
    </row>
    <row r="363" spans="1:9" x14ac:dyDescent="0.25">
      <c r="A363" s="90"/>
      <c r="B363" s="90"/>
      <c r="C363" s="90"/>
      <c r="D363" s="90"/>
      <c r="E363" s="90"/>
      <c r="F363" s="90"/>
      <c r="G363" s="90"/>
      <c r="H363" s="90"/>
      <c r="I363" s="90"/>
    </row>
    <row r="364" spans="1:9" x14ac:dyDescent="0.25">
      <c r="A364" s="90"/>
      <c r="B364" s="90"/>
      <c r="C364" s="90"/>
      <c r="D364" s="90"/>
      <c r="E364" s="90"/>
      <c r="F364" s="90"/>
      <c r="G364" s="90"/>
      <c r="H364" s="90"/>
      <c r="I364" s="90"/>
    </row>
    <row r="365" spans="1:9" x14ac:dyDescent="0.25">
      <c r="A365" s="90"/>
      <c r="B365" s="90"/>
      <c r="C365" s="90"/>
      <c r="D365" s="90"/>
      <c r="E365" s="90"/>
      <c r="F365" s="90"/>
      <c r="G365" s="90"/>
      <c r="H365" s="90"/>
      <c r="I365" s="90"/>
    </row>
    <row r="366" spans="1:9" x14ac:dyDescent="0.25">
      <c r="A366" s="90"/>
      <c r="B366" s="90"/>
      <c r="C366" s="90"/>
      <c r="D366" s="90"/>
      <c r="E366" s="90"/>
      <c r="F366" s="90"/>
      <c r="G366" s="90"/>
      <c r="H366" s="90"/>
      <c r="I366" s="90"/>
    </row>
    <row r="367" spans="1:9" x14ac:dyDescent="0.25">
      <c r="A367" s="90"/>
      <c r="B367" s="90"/>
      <c r="C367" s="90"/>
      <c r="D367" s="90"/>
      <c r="E367" s="90"/>
      <c r="F367" s="90"/>
      <c r="G367" s="90"/>
      <c r="H367" s="90"/>
      <c r="I367" s="90"/>
    </row>
    <row r="368" spans="1:9" x14ac:dyDescent="0.25">
      <c r="A368" s="90"/>
      <c r="B368" s="90"/>
      <c r="C368" s="90"/>
      <c r="D368" s="90"/>
      <c r="E368" s="90"/>
      <c r="F368" s="90"/>
      <c r="G368" s="90"/>
      <c r="H368" s="90"/>
      <c r="I368" s="90"/>
    </row>
    <row r="369" spans="1:9" x14ac:dyDescent="0.25">
      <c r="A369" s="90"/>
      <c r="B369" s="90"/>
      <c r="C369" s="90"/>
      <c r="D369" s="90"/>
      <c r="E369" s="90"/>
      <c r="F369" s="90"/>
      <c r="G369" s="90"/>
      <c r="H369" s="90"/>
      <c r="I369" s="90"/>
    </row>
    <row r="370" spans="1:9" x14ac:dyDescent="0.25">
      <c r="A370" s="90"/>
      <c r="B370" s="90"/>
      <c r="C370" s="90"/>
      <c r="D370" s="90"/>
      <c r="E370" s="90"/>
      <c r="F370" s="90"/>
      <c r="G370" s="90"/>
      <c r="H370" s="90"/>
      <c r="I370" s="90"/>
    </row>
    <row r="371" spans="1:9" x14ac:dyDescent="0.25">
      <c r="A371" s="90"/>
      <c r="B371" s="90"/>
      <c r="C371" s="90"/>
      <c r="D371" s="90"/>
      <c r="E371" s="90"/>
      <c r="F371" s="90"/>
      <c r="G371" s="90"/>
      <c r="H371" s="90"/>
      <c r="I371" s="90"/>
    </row>
    <row r="372" spans="1:9" x14ac:dyDescent="0.25">
      <c r="A372" s="90"/>
      <c r="B372" s="90"/>
      <c r="C372" s="90"/>
      <c r="D372" s="90"/>
      <c r="E372" s="90"/>
      <c r="F372" s="90"/>
      <c r="G372" s="90"/>
      <c r="H372" s="90"/>
      <c r="I372" s="90"/>
    </row>
    <row r="373" spans="1:9" x14ac:dyDescent="0.25">
      <c r="A373" s="90"/>
      <c r="B373" s="90"/>
      <c r="C373" s="90"/>
      <c r="D373" s="90"/>
      <c r="E373" s="90"/>
      <c r="F373" s="90"/>
      <c r="G373" s="90"/>
      <c r="H373" s="90"/>
      <c r="I373" s="90"/>
    </row>
    <row r="374" spans="1:9" x14ac:dyDescent="0.25">
      <c r="A374" s="90"/>
      <c r="B374" s="90"/>
      <c r="C374" s="90"/>
      <c r="D374" s="90"/>
      <c r="E374" s="90"/>
      <c r="F374" s="90"/>
      <c r="G374" s="90"/>
      <c r="H374" s="90"/>
      <c r="I374" s="90"/>
    </row>
    <row r="375" spans="1:9" x14ac:dyDescent="0.25">
      <c r="A375" s="90"/>
      <c r="B375" s="90"/>
      <c r="C375" s="90"/>
      <c r="D375" s="90"/>
      <c r="E375" s="90"/>
      <c r="F375" s="90"/>
      <c r="G375" s="90"/>
      <c r="H375" s="90"/>
      <c r="I375" s="90"/>
    </row>
    <row r="376" spans="1:9" x14ac:dyDescent="0.25">
      <c r="A376" s="90"/>
      <c r="B376" s="90"/>
      <c r="C376" s="90"/>
      <c r="D376" s="90"/>
      <c r="E376" s="90"/>
      <c r="F376" s="90"/>
      <c r="G376" s="90"/>
      <c r="H376" s="90"/>
      <c r="I376" s="90"/>
    </row>
    <row r="377" spans="1:9" x14ac:dyDescent="0.25">
      <c r="A377" s="90"/>
      <c r="B377" s="90"/>
      <c r="C377" s="90"/>
      <c r="D377" s="90"/>
      <c r="E377" s="90"/>
      <c r="F377" s="90"/>
      <c r="G377" s="90"/>
      <c r="H377" s="90"/>
      <c r="I377" s="90"/>
    </row>
    <row r="378" spans="1:9" x14ac:dyDescent="0.25">
      <c r="A378" s="90"/>
      <c r="B378" s="90"/>
      <c r="C378" s="90"/>
      <c r="D378" s="90"/>
      <c r="E378" s="90"/>
      <c r="F378" s="90"/>
      <c r="G378" s="90"/>
      <c r="H378" s="90"/>
      <c r="I378" s="90"/>
    </row>
    <row r="379" spans="1:9" x14ac:dyDescent="0.25">
      <c r="A379" s="90"/>
      <c r="B379" s="90"/>
      <c r="C379" s="90"/>
      <c r="D379" s="90"/>
      <c r="E379" s="90"/>
      <c r="F379" s="90"/>
      <c r="G379" s="90"/>
      <c r="H379" s="90"/>
      <c r="I379" s="90"/>
    </row>
    <row r="380" spans="1:9" x14ac:dyDescent="0.25">
      <c r="A380" s="90"/>
      <c r="B380" s="90"/>
      <c r="C380" s="90"/>
      <c r="D380" s="90"/>
      <c r="E380" s="90"/>
      <c r="F380" s="90"/>
      <c r="G380" s="90"/>
      <c r="H380" s="90"/>
      <c r="I380" s="90"/>
    </row>
    <row r="381" spans="1:9" x14ac:dyDescent="0.25">
      <c r="A381" s="90"/>
      <c r="B381" s="90"/>
      <c r="C381" s="90"/>
      <c r="D381" s="90"/>
      <c r="E381" s="90"/>
      <c r="F381" s="90"/>
      <c r="G381" s="90"/>
      <c r="H381" s="90"/>
      <c r="I381" s="90"/>
    </row>
    <row r="382" spans="1:9" x14ac:dyDescent="0.25">
      <c r="A382" s="90"/>
      <c r="B382" s="90"/>
      <c r="C382" s="90"/>
      <c r="D382" s="90"/>
      <c r="E382" s="90"/>
      <c r="F382" s="90"/>
      <c r="G382" s="90"/>
      <c r="H382" s="90"/>
      <c r="I382" s="90"/>
    </row>
    <row r="383" spans="1:9" x14ac:dyDescent="0.25">
      <c r="A383" s="90"/>
      <c r="B383" s="90"/>
      <c r="C383" s="90"/>
      <c r="D383" s="90"/>
      <c r="E383" s="90"/>
      <c r="F383" s="90"/>
      <c r="G383" s="90"/>
      <c r="H383" s="90"/>
      <c r="I383" s="90"/>
    </row>
    <row r="384" spans="1:9" x14ac:dyDescent="0.25">
      <c r="A384" s="90"/>
      <c r="B384" s="90"/>
      <c r="C384" s="90"/>
      <c r="D384" s="90"/>
      <c r="E384" s="90"/>
      <c r="F384" s="90"/>
      <c r="G384" s="90"/>
      <c r="H384" s="90"/>
      <c r="I384" s="90"/>
    </row>
    <row r="385" spans="1:9" x14ac:dyDescent="0.25">
      <c r="A385" s="90"/>
      <c r="B385" s="90"/>
      <c r="C385" s="90"/>
      <c r="D385" s="90"/>
      <c r="E385" s="90"/>
      <c r="F385" s="90"/>
      <c r="G385" s="90"/>
      <c r="H385" s="90"/>
      <c r="I385" s="90"/>
    </row>
    <row r="386" spans="1:9" x14ac:dyDescent="0.25">
      <c r="A386" s="90"/>
      <c r="B386" s="90"/>
      <c r="C386" s="90"/>
      <c r="D386" s="90"/>
      <c r="E386" s="90"/>
      <c r="F386" s="90"/>
      <c r="G386" s="90"/>
      <c r="H386" s="90"/>
      <c r="I386" s="90"/>
    </row>
    <row r="387" spans="1:9" x14ac:dyDescent="0.25">
      <c r="A387" s="90"/>
      <c r="B387" s="90"/>
      <c r="C387" s="90"/>
      <c r="D387" s="90"/>
      <c r="E387" s="90"/>
      <c r="F387" s="90"/>
      <c r="G387" s="90"/>
      <c r="H387" s="90"/>
      <c r="I387" s="90"/>
    </row>
    <row r="388" spans="1:9" x14ac:dyDescent="0.25">
      <c r="A388" s="90"/>
      <c r="B388" s="90"/>
      <c r="C388" s="90"/>
      <c r="D388" s="90"/>
      <c r="E388" s="90"/>
      <c r="F388" s="90"/>
      <c r="G388" s="90"/>
      <c r="H388" s="90"/>
      <c r="I388" s="90"/>
    </row>
    <row r="389" spans="1:9" x14ac:dyDescent="0.25">
      <c r="A389" s="90"/>
      <c r="B389" s="90"/>
      <c r="C389" s="90"/>
      <c r="D389" s="90"/>
      <c r="E389" s="90"/>
      <c r="F389" s="90"/>
      <c r="G389" s="90"/>
      <c r="H389" s="90"/>
      <c r="I389" s="90"/>
    </row>
    <row r="390" spans="1:9" x14ac:dyDescent="0.25">
      <c r="A390" s="90"/>
      <c r="B390" s="90"/>
      <c r="C390" s="90"/>
      <c r="D390" s="90"/>
      <c r="E390" s="90"/>
      <c r="F390" s="90"/>
      <c r="G390" s="90"/>
      <c r="H390" s="90"/>
      <c r="I390" s="90"/>
    </row>
    <row r="391" spans="1:9" x14ac:dyDescent="0.25">
      <c r="A391" s="90"/>
      <c r="B391" s="90"/>
      <c r="C391" s="90"/>
      <c r="D391" s="90"/>
      <c r="E391" s="90"/>
      <c r="F391" s="90"/>
      <c r="G391" s="90"/>
      <c r="H391" s="90"/>
      <c r="I391" s="90"/>
    </row>
    <row r="392" spans="1:9" x14ac:dyDescent="0.25">
      <c r="A392" s="90"/>
      <c r="B392" s="90"/>
      <c r="C392" s="90"/>
      <c r="D392" s="90"/>
      <c r="E392" s="90"/>
      <c r="F392" s="90"/>
      <c r="G392" s="90"/>
      <c r="H392" s="90"/>
      <c r="I392" s="90"/>
    </row>
    <row r="393" spans="1:9" x14ac:dyDescent="0.25">
      <c r="A393" s="90"/>
      <c r="B393" s="90"/>
      <c r="C393" s="90"/>
      <c r="D393" s="90"/>
      <c r="E393" s="90"/>
      <c r="F393" s="90"/>
      <c r="G393" s="90"/>
      <c r="H393" s="90"/>
      <c r="I393" s="90"/>
    </row>
    <row r="394" spans="1:9" x14ac:dyDescent="0.25">
      <c r="A394" s="90"/>
      <c r="B394" s="90"/>
      <c r="C394" s="90"/>
      <c r="D394" s="90"/>
      <c r="E394" s="90"/>
      <c r="F394" s="90"/>
      <c r="G394" s="90"/>
      <c r="H394" s="90"/>
      <c r="I394" s="90"/>
    </row>
    <row r="395" spans="1:9" x14ac:dyDescent="0.25">
      <c r="A395" s="90"/>
      <c r="B395" s="90"/>
      <c r="C395" s="90"/>
      <c r="D395" s="90"/>
      <c r="E395" s="90"/>
      <c r="F395" s="90"/>
      <c r="G395" s="90"/>
      <c r="H395" s="90"/>
      <c r="I395" s="90"/>
    </row>
    <row r="396" spans="1:9" x14ac:dyDescent="0.25">
      <c r="A396" s="90"/>
      <c r="B396" s="90"/>
      <c r="C396" s="90"/>
      <c r="D396" s="90"/>
      <c r="E396" s="90"/>
      <c r="F396" s="90"/>
      <c r="G396" s="90"/>
      <c r="H396" s="90"/>
      <c r="I396" s="90"/>
    </row>
    <row r="397" spans="1:9" x14ac:dyDescent="0.25">
      <c r="A397" s="90"/>
      <c r="B397" s="90"/>
      <c r="C397" s="90"/>
      <c r="D397" s="90"/>
      <c r="E397" s="90"/>
      <c r="F397" s="90"/>
      <c r="G397" s="90"/>
      <c r="H397" s="90"/>
      <c r="I397" s="90"/>
    </row>
    <row r="398" spans="1:9" x14ac:dyDescent="0.25">
      <c r="A398" s="90"/>
      <c r="B398" s="90"/>
      <c r="C398" s="90"/>
      <c r="D398" s="90"/>
      <c r="E398" s="90"/>
      <c r="F398" s="90"/>
      <c r="G398" s="90"/>
      <c r="H398" s="90"/>
      <c r="I398" s="90"/>
    </row>
    <row r="399" spans="1:9" x14ac:dyDescent="0.25">
      <c r="A399" s="90"/>
      <c r="B399" s="90"/>
      <c r="C399" s="90"/>
      <c r="D399" s="90"/>
      <c r="E399" s="90"/>
      <c r="F399" s="90"/>
      <c r="G399" s="90"/>
      <c r="H399" s="90"/>
      <c r="I399" s="90"/>
    </row>
    <row r="400" spans="1:9" x14ac:dyDescent="0.25">
      <c r="A400" s="90"/>
      <c r="B400" s="90"/>
      <c r="C400" s="90"/>
      <c r="D400" s="90"/>
      <c r="E400" s="90"/>
      <c r="F400" s="90"/>
      <c r="G400" s="90"/>
      <c r="H400" s="90"/>
      <c r="I400" s="90"/>
    </row>
    <row r="401" spans="1:9" x14ac:dyDescent="0.25">
      <c r="A401" s="90"/>
      <c r="B401" s="90"/>
      <c r="C401" s="90"/>
      <c r="D401" s="90"/>
      <c r="E401" s="90"/>
      <c r="F401" s="90"/>
      <c r="G401" s="90"/>
      <c r="H401" s="90"/>
      <c r="I401" s="90"/>
    </row>
    <row r="402" spans="1:9" x14ac:dyDescent="0.25">
      <c r="A402" s="90"/>
      <c r="B402" s="90"/>
      <c r="C402" s="90"/>
      <c r="D402" s="90"/>
      <c r="E402" s="90"/>
      <c r="F402" s="90"/>
      <c r="G402" s="90"/>
      <c r="H402" s="90"/>
      <c r="I402" s="90"/>
    </row>
    <row r="403" spans="1:9" x14ac:dyDescent="0.25">
      <c r="A403" s="90"/>
      <c r="B403" s="90"/>
      <c r="C403" s="90"/>
      <c r="D403" s="90"/>
      <c r="E403" s="90"/>
      <c r="F403" s="90"/>
      <c r="G403" s="90"/>
      <c r="H403" s="90"/>
      <c r="I403" s="90"/>
    </row>
    <row r="404" spans="1:9" x14ac:dyDescent="0.25">
      <c r="A404" s="90"/>
      <c r="B404" s="90"/>
      <c r="C404" s="90"/>
      <c r="D404" s="90"/>
      <c r="E404" s="90"/>
      <c r="F404" s="90"/>
      <c r="G404" s="90"/>
      <c r="H404" s="90"/>
      <c r="I404" s="90"/>
    </row>
    <row r="405" spans="1:9" x14ac:dyDescent="0.25">
      <c r="A405" s="90"/>
      <c r="B405" s="90"/>
      <c r="C405" s="90"/>
      <c r="D405" s="90"/>
      <c r="E405" s="90"/>
      <c r="F405" s="90"/>
      <c r="G405" s="90"/>
      <c r="H405" s="90"/>
      <c r="I405" s="90"/>
    </row>
    <row r="406" spans="1:9" x14ac:dyDescent="0.25">
      <c r="A406" s="90"/>
      <c r="B406" s="90"/>
      <c r="C406" s="90"/>
      <c r="D406" s="90"/>
      <c r="E406" s="90"/>
      <c r="F406" s="90"/>
      <c r="G406" s="90"/>
      <c r="H406" s="90"/>
      <c r="I406" s="90"/>
    </row>
    <row r="407" spans="1:9" x14ac:dyDescent="0.25">
      <c r="A407" s="90"/>
      <c r="B407" s="90"/>
      <c r="C407" s="90"/>
      <c r="D407" s="90"/>
      <c r="E407" s="90"/>
      <c r="F407" s="90"/>
      <c r="G407" s="90"/>
      <c r="H407" s="90"/>
      <c r="I407" s="90"/>
    </row>
    <row r="408" spans="1:9" x14ac:dyDescent="0.25">
      <c r="A408" s="90"/>
      <c r="B408" s="90"/>
      <c r="C408" s="90"/>
      <c r="D408" s="90"/>
      <c r="E408" s="90"/>
      <c r="F408" s="90"/>
      <c r="G408" s="90"/>
      <c r="H408" s="90"/>
      <c r="I408" s="90"/>
    </row>
    <row r="409" spans="1:9" x14ac:dyDescent="0.25">
      <c r="A409" s="90"/>
      <c r="B409" s="90"/>
      <c r="C409" s="90"/>
      <c r="D409" s="90"/>
      <c r="E409" s="90"/>
      <c r="F409" s="90"/>
      <c r="G409" s="90"/>
      <c r="H409" s="90"/>
      <c r="I409" s="90"/>
    </row>
    <row r="410" spans="1:9" x14ac:dyDescent="0.25">
      <c r="A410" s="90"/>
      <c r="B410" s="90"/>
      <c r="C410" s="90"/>
      <c r="D410" s="90"/>
      <c r="E410" s="90"/>
      <c r="F410" s="90"/>
      <c r="G410" s="90"/>
      <c r="H410" s="90"/>
      <c r="I410" s="90"/>
    </row>
    <row r="411" spans="1:9" x14ac:dyDescent="0.25">
      <c r="A411" s="90"/>
      <c r="B411" s="90"/>
      <c r="C411" s="90"/>
      <c r="D411" s="90"/>
      <c r="E411" s="90"/>
      <c r="F411" s="90"/>
      <c r="G411" s="90"/>
      <c r="H411" s="90"/>
      <c r="I411" s="90"/>
    </row>
    <row r="412" spans="1:9" x14ac:dyDescent="0.25">
      <c r="A412" s="90"/>
      <c r="B412" s="90"/>
      <c r="C412" s="90"/>
      <c r="D412" s="90"/>
      <c r="E412" s="90"/>
      <c r="F412" s="90"/>
      <c r="G412" s="90"/>
      <c r="H412" s="90"/>
      <c r="I412" s="90"/>
    </row>
    <row r="413" spans="1:9" x14ac:dyDescent="0.25">
      <c r="A413" s="90"/>
      <c r="B413" s="90"/>
      <c r="C413" s="90"/>
      <c r="D413" s="90"/>
      <c r="E413" s="90"/>
      <c r="F413" s="90"/>
      <c r="G413" s="90"/>
      <c r="H413" s="90"/>
      <c r="I413" s="90"/>
    </row>
    <row r="414" spans="1:9" x14ac:dyDescent="0.25">
      <c r="A414" s="90"/>
      <c r="B414" s="90"/>
      <c r="C414" s="90"/>
      <c r="D414" s="90"/>
      <c r="E414" s="90"/>
      <c r="F414" s="90"/>
      <c r="G414" s="90"/>
      <c r="H414" s="90"/>
      <c r="I414" s="90"/>
    </row>
    <row r="415" spans="1:9" x14ac:dyDescent="0.25">
      <c r="A415" s="90"/>
      <c r="B415" s="90"/>
      <c r="C415" s="90"/>
      <c r="D415" s="90"/>
      <c r="E415" s="90"/>
      <c r="F415" s="90"/>
      <c r="G415" s="90"/>
      <c r="H415" s="90"/>
      <c r="I415" s="90"/>
    </row>
    <row r="416" spans="1:9" x14ac:dyDescent="0.25">
      <c r="A416" s="90"/>
      <c r="B416" s="90"/>
      <c r="C416" s="90"/>
      <c r="D416" s="90"/>
      <c r="E416" s="90"/>
      <c r="F416" s="90"/>
      <c r="G416" s="90"/>
      <c r="H416" s="90"/>
      <c r="I416" s="90"/>
    </row>
    <row r="417" spans="1:9" x14ac:dyDescent="0.25">
      <c r="A417" s="90"/>
      <c r="B417" s="90"/>
      <c r="C417" s="90"/>
      <c r="D417" s="90"/>
      <c r="E417" s="90"/>
      <c r="F417" s="90"/>
      <c r="G417" s="90"/>
      <c r="H417" s="90"/>
      <c r="I417" s="90"/>
    </row>
    <row r="418" spans="1:9" x14ac:dyDescent="0.25">
      <c r="A418" s="90"/>
      <c r="B418" s="90"/>
      <c r="C418" s="90"/>
      <c r="D418" s="90"/>
      <c r="E418" s="90"/>
      <c r="F418" s="90"/>
      <c r="G418" s="90"/>
      <c r="H418" s="90"/>
      <c r="I418" s="90"/>
    </row>
    <row r="419" spans="1:9" x14ac:dyDescent="0.25">
      <c r="A419" s="90"/>
      <c r="B419" s="90"/>
      <c r="C419" s="90"/>
      <c r="D419" s="90"/>
      <c r="E419" s="90"/>
      <c r="F419" s="90"/>
      <c r="G419" s="90"/>
      <c r="H419" s="90"/>
      <c r="I419" s="90"/>
    </row>
    <row r="420" spans="1:9" x14ac:dyDescent="0.25">
      <c r="A420" s="90"/>
      <c r="B420" s="90"/>
      <c r="C420" s="90"/>
      <c r="D420" s="90"/>
      <c r="E420" s="90"/>
      <c r="F420" s="90"/>
      <c r="G420" s="90"/>
      <c r="H420" s="90"/>
      <c r="I420" s="90"/>
    </row>
    <row r="421" spans="1:9" x14ac:dyDescent="0.25">
      <c r="A421" s="90"/>
      <c r="B421" s="90"/>
      <c r="C421" s="90"/>
      <c r="D421" s="90"/>
      <c r="E421" s="90"/>
      <c r="F421" s="90"/>
      <c r="G421" s="90"/>
      <c r="H421" s="90"/>
      <c r="I421" s="90"/>
    </row>
    <row r="422" spans="1:9" x14ac:dyDescent="0.25">
      <c r="A422" s="90"/>
      <c r="B422" s="90"/>
      <c r="C422" s="90"/>
      <c r="D422" s="90"/>
      <c r="E422" s="90"/>
      <c r="F422" s="90"/>
      <c r="G422" s="90"/>
      <c r="H422" s="90"/>
      <c r="I422" s="90"/>
    </row>
    <row r="423" spans="1:9" x14ac:dyDescent="0.25">
      <c r="A423" s="90"/>
      <c r="B423" s="90"/>
      <c r="C423" s="90"/>
      <c r="D423" s="90"/>
      <c r="E423" s="90"/>
      <c r="F423" s="90"/>
      <c r="G423" s="90"/>
      <c r="H423" s="90"/>
      <c r="I423" s="90"/>
    </row>
    <row r="424" spans="1:9" x14ac:dyDescent="0.25">
      <c r="A424" s="90"/>
      <c r="B424" s="90"/>
      <c r="C424" s="90"/>
      <c r="D424" s="90"/>
      <c r="E424" s="90"/>
      <c r="F424" s="90"/>
      <c r="G424" s="90"/>
      <c r="H424" s="90"/>
      <c r="I424" s="90"/>
    </row>
    <row r="425" spans="1:9" x14ac:dyDescent="0.25">
      <c r="A425" s="90"/>
      <c r="B425" s="90"/>
      <c r="C425" s="90"/>
      <c r="D425" s="90"/>
      <c r="E425" s="90"/>
      <c r="F425" s="90"/>
      <c r="G425" s="90"/>
      <c r="H425" s="90"/>
      <c r="I425" s="90"/>
    </row>
    <row r="426" spans="1:9" x14ac:dyDescent="0.25">
      <c r="A426" s="90"/>
      <c r="B426" s="90"/>
      <c r="C426" s="90"/>
      <c r="D426" s="90"/>
      <c r="E426" s="90"/>
      <c r="F426" s="90"/>
      <c r="G426" s="90"/>
      <c r="H426" s="90"/>
      <c r="I426" s="90"/>
    </row>
    <row r="427" spans="1:9" x14ac:dyDescent="0.25">
      <c r="A427" s="90"/>
      <c r="B427" s="90"/>
      <c r="C427" s="90"/>
      <c r="D427" s="90"/>
      <c r="E427" s="90"/>
      <c r="F427" s="90"/>
      <c r="G427" s="90"/>
      <c r="H427" s="90"/>
      <c r="I427" s="90"/>
    </row>
    <row r="428" spans="1:9" x14ac:dyDescent="0.25">
      <c r="A428" s="90"/>
      <c r="B428" s="90"/>
      <c r="C428" s="90"/>
      <c r="D428" s="90"/>
      <c r="E428" s="90"/>
      <c r="F428" s="90"/>
      <c r="G428" s="90"/>
      <c r="H428" s="90"/>
      <c r="I428" s="90"/>
    </row>
    <row r="429" spans="1:9" x14ac:dyDescent="0.25">
      <c r="A429" s="90"/>
      <c r="B429" s="90"/>
      <c r="C429" s="90"/>
      <c r="D429" s="90"/>
      <c r="E429" s="90"/>
      <c r="F429" s="90"/>
      <c r="G429" s="90"/>
      <c r="H429" s="90"/>
      <c r="I429" s="90"/>
    </row>
    <row r="430" spans="1:9" x14ac:dyDescent="0.25">
      <c r="A430" s="90"/>
      <c r="B430" s="90"/>
      <c r="C430" s="90"/>
      <c r="D430" s="90"/>
      <c r="E430" s="90"/>
      <c r="F430" s="90"/>
      <c r="G430" s="90"/>
      <c r="H430" s="90"/>
      <c r="I430" s="90"/>
    </row>
    <row r="431" spans="1:9" x14ac:dyDescent="0.25">
      <c r="A431" s="90"/>
      <c r="B431" s="90"/>
      <c r="C431" s="90"/>
      <c r="D431" s="90"/>
      <c r="E431" s="90"/>
      <c r="F431" s="90"/>
      <c r="G431" s="90"/>
      <c r="H431" s="90"/>
      <c r="I431" s="90"/>
    </row>
    <row r="432" spans="1:9" x14ac:dyDescent="0.25">
      <c r="A432" s="90"/>
      <c r="B432" s="90"/>
      <c r="C432" s="90"/>
      <c r="D432" s="90"/>
      <c r="E432" s="90"/>
      <c r="F432" s="90"/>
      <c r="G432" s="90"/>
      <c r="H432" s="90"/>
      <c r="I432" s="90"/>
    </row>
    <row r="433" spans="1:9" x14ac:dyDescent="0.25">
      <c r="A433" s="90"/>
      <c r="B433" s="90"/>
      <c r="C433" s="90"/>
      <c r="D433" s="90"/>
      <c r="E433" s="90"/>
      <c r="F433" s="90"/>
      <c r="G433" s="90"/>
      <c r="H433" s="90"/>
      <c r="I433" s="90"/>
    </row>
    <row r="434" spans="1:9" x14ac:dyDescent="0.25">
      <c r="A434" s="90"/>
      <c r="B434" s="90"/>
      <c r="C434" s="90"/>
      <c r="D434" s="90"/>
      <c r="E434" s="90"/>
      <c r="F434" s="90"/>
      <c r="G434" s="90"/>
      <c r="H434" s="90"/>
      <c r="I434" s="90"/>
    </row>
    <row r="435" spans="1:9" x14ac:dyDescent="0.25">
      <c r="A435" s="90"/>
      <c r="B435" s="90"/>
      <c r="C435" s="90"/>
      <c r="D435" s="90"/>
      <c r="E435" s="90"/>
      <c r="F435" s="90"/>
      <c r="G435" s="90"/>
      <c r="H435" s="90"/>
      <c r="I435" s="90"/>
    </row>
    <row r="436" spans="1:9" x14ac:dyDescent="0.25">
      <c r="A436" s="90"/>
      <c r="B436" s="90"/>
      <c r="C436" s="90"/>
      <c r="D436" s="90"/>
      <c r="E436" s="90"/>
      <c r="F436" s="90"/>
      <c r="G436" s="90"/>
      <c r="H436" s="90"/>
      <c r="I436" s="90"/>
    </row>
    <row r="437" spans="1:9" x14ac:dyDescent="0.25">
      <c r="A437" s="90"/>
      <c r="B437" s="90"/>
      <c r="C437" s="90"/>
      <c r="D437" s="90"/>
      <c r="E437" s="90"/>
      <c r="F437" s="90"/>
      <c r="G437" s="90"/>
      <c r="H437" s="90"/>
      <c r="I437" s="90"/>
    </row>
    <row r="438" spans="1:9" x14ac:dyDescent="0.25">
      <c r="A438" s="90"/>
      <c r="B438" s="90"/>
      <c r="C438" s="90"/>
      <c r="D438" s="90"/>
      <c r="E438" s="90"/>
      <c r="F438" s="90"/>
      <c r="G438" s="90"/>
      <c r="H438" s="90"/>
      <c r="I438" s="90"/>
    </row>
    <row r="439" spans="1:9" x14ac:dyDescent="0.25">
      <c r="A439" s="90"/>
      <c r="B439" s="90"/>
      <c r="C439" s="90"/>
      <c r="D439" s="90"/>
      <c r="E439" s="90"/>
      <c r="F439" s="90"/>
      <c r="G439" s="90"/>
      <c r="H439" s="90"/>
      <c r="I439" s="90"/>
    </row>
    <row r="440" spans="1:9" x14ac:dyDescent="0.25">
      <c r="A440" s="90"/>
      <c r="B440" s="90"/>
      <c r="C440" s="90"/>
      <c r="D440" s="90"/>
      <c r="E440" s="90"/>
      <c r="F440" s="90"/>
      <c r="G440" s="90"/>
      <c r="H440" s="90"/>
      <c r="I440" s="90"/>
    </row>
    <row r="441" spans="1:9" x14ac:dyDescent="0.25">
      <c r="A441" s="90"/>
      <c r="B441" s="90"/>
      <c r="C441" s="90"/>
      <c r="D441" s="90"/>
      <c r="E441" s="90"/>
      <c r="F441" s="90"/>
      <c r="G441" s="90"/>
      <c r="H441" s="90"/>
      <c r="I441" s="90"/>
    </row>
    <row r="442" spans="1:9" x14ac:dyDescent="0.25">
      <c r="A442" s="90"/>
      <c r="B442" s="90"/>
      <c r="C442" s="90"/>
      <c r="D442" s="90"/>
      <c r="E442" s="90"/>
      <c r="F442" s="90"/>
      <c r="G442" s="90"/>
      <c r="H442" s="90"/>
      <c r="I442" s="90"/>
    </row>
    <row r="443" spans="1:9" x14ac:dyDescent="0.25">
      <c r="A443" s="90"/>
      <c r="B443" s="90"/>
      <c r="C443" s="90"/>
      <c r="D443" s="90"/>
      <c r="E443" s="90"/>
      <c r="F443" s="90"/>
      <c r="G443" s="90"/>
      <c r="H443" s="90"/>
      <c r="I443" s="90"/>
    </row>
    <row r="444" spans="1:9" x14ac:dyDescent="0.25">
      <c r="A444" s="90"/>
      <c r="B444" s="90"/>
      <c r="C444" s="90"/>
      <c r="D444" s="90"/>
      <c r="E444" s="90"/>
      <c r="F444" s="90"/>
      <c r="G444" s="90"/>
      <c r="H444" s="90"/>
      <c r="I444" s="90"/>
    </row>
    <row r="445" spans="1:9" x14ac:dyDescent="0.25">
      <c r="A445" s="90"/>
      <c r="B445" s="90"/>
      <c r="C445" s="90"/>
      <c r="D445" s="90"/>
      <c r="E445" s="90"/>
      <c r="F445" s="90"/>
      <c r="G445" s="90"/>
      <c r="H445" s="90"/>
      <c r="I445" s="90"/>
    </row>
    <row r="446" spans="1:9" x14ac:dyDescent="0.25">
      <c r="A446" s="90"/>
      <c r="B446" s="90"/>
      <c r="C446" s="90"/>
      <c r="D446" s="90"/>
      <c r="E446" s="90"/>
      <c r="F446" s="90"/>
      <c r="G446" s="90"/>
      <c r="H446" s="90"/>
      <c r="I446" s="90"/>
    </row>
    <row r="447" spans="1:9" x14ac:dyDescent="0.25">
      <c r="A447" s="90"/>
      <c r="B447" s="90"/>
      <c r="C447" s="90"/>
      <c r="D447" s="90"/>
      <c r="E447" s="90"/>
      <c r="F447" s="90"/>
      <c r="G447" s="90"/>
      <c r="H447" s="90"/>
      <c r="I447" s="90"/>
    </row>
    <row r="448" spans="1:9" x14ac:dyDescent="0.25">
      <c r="A448" s="90"/>
      <c r="B448" s="90"/>
      <c r="C448" s="90"/>
      <c r="D448" s="90"/>
      <c r="E448" s="90"/>
      <c r="F448" s="90"/>
      <c r="G448" s="90"/>
      <c r="H448" s="90"/>
      <c r="I448" s="90"/>
    </row>
    <row r="449" spans="1:9" x14ac:dyDescent="0.25">
      <c r="A449" s="90"/>
      <c r="B449" s="90"/>
      <c r="C449" s="90"/>
      <c r="D449" s="90"/>
      <c r="E449" s="90"/>
      <c r="F449" s="90"/>
      <c r="G449" s="90"/>
      <c r="H449" s="90"/>
      <c r="I449" s="90"/>
    </row>
    <row r="450" spans="1:9" x14ac:dyDescent="0.25">
      <c r="A450" s="90"/>
      <c r="B450" s="90"/>
      <c r="C450" s="90"/>
      <c r="D450" s="90"/>
      <c r="E450" s="90"/>
      <c r="F450" s="90"/>
      <c r="G450" s="90"/>
      <c r="H450" s="90"/>
      <c r="I450" s="90"/>
    </row>
    <row r="451" spans="1:9" x14ac:dyDescent="0.25">
      <c r="A451" s="90"/>
      <c r="B451" s="90"/>
      <c r="C451" s="90"/>
      <c r="D451" s="90"/>
      <c r="E451" s="90"/>
      <c r="F451" s="90"/>
      <c r="G451" s="90"/>
      <c r="H451" s="90"/>
      <c r="I451" s="90"/>
    </row>
    <row r="452" spans="1:9" x14ac:dyDescent="0.25">
      <c r="A452" s="90"/>
      <c r="B452" s="90"/>
      <c r="C452" s="90"/>
      <c r="D452" s="90"/>
      <c r="E452" s="90"/>
      <c r="F452" s="90"/>
      <c r="G452" s="90"/>
      <c r="H452" s="90"/>
      <c r="I452" s="90"/>
    </row>
    <row r="453" spans="1:9" x14ac:dyDescent="0.25">
      <c r="A453" s="90"/>
      <c r="B453" s="90"/>
      <c r="C453" s="90"/>
      <c r="D453" s="90"/>
      <c r="E453" s="90"/>
      <c r="F453" s="90"/>
      <c r="G453" s="90"/>
      <c r="H453" s="90"/>
      <c r="I453" s="90"/>
    </row>
    <row r="454" spans="1:9" x14ac:dyDescent="0.25">
      <c r="A454" s="90"/>
      <c r="B454" s="90"/>
      <c r="C454" s="90"/>
      <c r="D454" s="90"/>
      <c r="E454" s="90"/>
      <c r="F454" s="90"/>
      <c r="G454" s="90"/>
      <c r="H454" s="90"/>
      <c r="I454" s="90"/>
    </row>
    <row r="455" spans="1:9" x14ac:dyDescent="0.25">
      <c r="A455" s="90"/>
      <c r="B455" s="90"/>
      <c r="C455" s="90"/>
      <c r="D455" s="90"/>
      <c r="E455" s="90"/>
      <c r="F455" s="90"/>
      <c r="G455" s="90"/>
      <c r="H455" s="90"/>
      <c r="I455" s="90"/>
    </row>
    <row r="456" spans="1:9" x14ac:dyDescent="0.25">
      <c r="A456" s="90"/>
      <c r="B456" s="90"/>
      <c r="C456" s="90"/>
      <c r="D456" s="90"/>
      <c r="E456" s="90"/>
      <c r="F456" s="90"/>
      <c r="G456" s="90"/>
      <c r="H456" s="90"/>
      <c r="I456" s="90"/>
    </row>
    <row r="457" spans="1:9" x14ac:dyDescent="0.25">
      <c r="A457" s="90"/>
      <c r="B457" s="90"/>
      <c r="C457" s="90"/>
      <c r="D457" s="90"/>
      <c r="E457" s="90"/>
      <c r="F457" s="90"/>
      <c r="G457" s="90"/>
      <c r="H457" s="90"/>
      <c r="I457" s="90"/>
    </row>
    <row r="458" spans="1:9" x14ac:dyDescent="0.25">
      <c r="A458" s="90"/>
      <c r="B458" s="90"/>
      <c r="C458" s="90"/>
      <c r="D458" s="90"/>
      <c r="E458" s="90"/>
      <c r="F458" s="90"/>
      <c r="G458" s="90"/>
      <c r="H458" s="90"/>
      <c r="I458" s="90"/>
    </row>
    <row r="459" spans="1:9" x14ac:dyDescent="0.25">
      <c r="A459" s="90"/>
      <c r="B459" s="90"/>
      <c r="C459" s="90"/>
      <c r="D459" s="90"/>
      <c r="E459" s="90"/>
      <c r="F459" s="90"/>
      <c r="G459" s="90"/>
      <c r="H459" s="90"/>
      <c r="I459" s="90"/>
    </row>
    <row r="460" spans="1:9" x14ac:dyDescent="0.25">
      <c r="A460" s="90"/>
      <c r="B460" s="90"/>
      <c r="C460" s="90"/>
      <c r="D460" s="90"/>
      <c r="E460" s="90"/>
      <c r="F460" s="90"/>
      <c r="G460" s="90"/>
      <c r="H460" s="90"/>
      <c r="I460" s="90"/>
    </row>
    <row r="461" spans="1:9" x14ac:dyDescent="0.25">
      <c r="A461" s="90"/>
      <c r="B461" s="90"/>
      <c r="C461" s="90"/>
      <c r="D461" s="90"/>
      <c r="E461" s="90"/>
      <c r="F461" s="90"/>
      <c r="G461" s="90"/>
      <c r="H461" s="90"/>
      <c r="I461" s="90"/>
    </row>
    <row r="462" spans="1:9" x14ac:dyDescent="0.25">
      <c r="A462" s="90"/>
      <c r="B462" s="90"/>
      <c r="C462" s="90"/>
      <c r="D462" s="90"/>
      <c r="E462" s="90"/>
      <c r="F462" s="90"/>
      <c r="G462" s="90"/>
      <c r="H462" s="90"/>
      <c r="I462" s="90"/>
    </row>
    <row r="463" spans="1:9" x14ac:dyDescent="0.25">
      <c r="A463" s="90"/>
      <c r="B463" s="90"/>
      <c r="C463" s="90"/>
      <c r="D463" s="90"/>
      <c r="E463" s="90"/>
      <c r="F463" s="90"/>
      <c r="G463" s="90"/>
      <c r="H463" s="90"/>
      <c r="I463" s="90"/>
    </row>
    <row r="464" spans="1:9" x14ac:dyDescent="0.25">
      <c r="A464" s="90"/>
      <c r="B464" s="90"/>
      <c r="C464" s="90"/>
      <c r="D464" s="90"/>
      <c r="E464" s="90"/>
      <c r="F464" s="90"/>
      <c r="G464" s="90"/>
      <c r="H464" s="90"/>
      <c r="I464" s="90"/>
    </row>
    <row r="465" spans="1:9" x14ac:dyDescent="0.25">
      <c r="A465" s="90"/>
      <c r="B465" s="90"/>
      <c r="C465" s="90"/>
      <c r="D465" s="90"/>
      <c r="E465" s="90"/>
      <c r="F465" s="90"/>
      <c r="G465" s="90"/>
      <c r="H465" s="90"/>
      <c r="I465" s="90"/>
    </row>
    <row r="466" spans="1:9" x14ac:dyDescent="0.25">
      <c r="A466" s="90"/>
      <c r="B466" s="90"/>
      <c r="C466" s="90"/>
      <c r="D466" s="90"/>
      <c r="E466" s="90"/>
      <c r="F466" s="90"/>
      <c r="G466" s="90"/>
      <c r="H466" s="90"/>
      <c r="I466" s="90"/>
    </row>
    <row r="467" spans="1:9" x14ac:dyDescent="0.25">
      <c r="A467" s="90"/>
      <c r="B467" s="90"/>
      <c r="C467" s="90"/>
      <c r="D467" s="90"/>
      <c r="E467" s="90"/>
      <c r="F467" s="90"/>
      <c r="G467" s="90"/>
      <c r="H467" s="90"/>
      <c r="I467" s="90"/>
    </row>
    <row r="468" spans="1:9" x14ac:dyDescent="0.25">
      <c r="A468" s="90"/>
      <c r="B468" s="90"/>
      <c r="C468" s="90"/>
      <c r="D468" s="90"/>
      <c r="E468" s="90"/>
      <c r="F468" s="90"/>
      <c r="G468" s="90"/>
      <c r="H468" s="90"/>
      <c r="I468" s="90"/>
    </row>
    <row r="469" spans="1:9" x14ac:dyDescent="0.25">
      <c r="A469" s="90"/>
      <c r="B469" s="90"/>
      <c r="C469" s="90"/>
      <c r="D469" s="90"/>
      <c r="E469" s="90"/>
      <c r="F469" s="90"/>
      <c r="G469" s="90"/>
      <c r="H469" s="90"/>
      <c r="I469" s="90"/>
    </row>
    <row r="470" spans="1:9" x14ac:dyDescent="0.25">
      <c r="A470" s="90"/>
      <c r="B470" s="90"/>
      <c r="C470" s="90"/>
      <c r="D470" s="90"/>
      <c r="E470" s="90"/>
      <c r="F470" s="90"/>
      <c r="G470" s="90"/>
      <c r="H470" s="90"/>
      <c r="I470" s="90"/>
    </row>
    <row r="471" spans="1:9" x14ac:dyDescent="0.25">
      <c r="A471" s="90"/>
      <c r="B471" s="90"/>
      <c r="C471" s="90"/>
      <c r="D471" s="90"/>
      <c r="E471" s="90"/>
      <c r="F471" s="90"/>
      <c r="G471" s="90"/>
      <c r="H471" s="90"/>
      <c r="I471" s="90"/>
    </row>
    <row r="472" spans="1:9" x14ac:dyDescent="0.25">
      <c r="A472" s="90"/>
      <c r="B472" s="90"/>
      <c r="C472" s="90"/>
      <c r="D472" s="90"/>
      <c r="E472" s="90"/>
      <c r="F472" s="90"/>
      <c r="G472" s="90"/>
      <c r="H472" s="90"/>
      <c r="I472" s="90"/>
    </row>
    <row r="473" spans="1:9" x14ac:dyDescent="0.25">
      <c r="A473" s="90"/>
      <c r="B473" s="90"/>
      <c r="C473" s="90"/>
      <c r="D473" s="90"/>
      <c r="E473" s="90"/>
      <c r="F473" s="90"/>
      <c r="G473" s="90"/>
      <c r="H473" s="90"/>
      <c r="I473" s="90"/>
    </row>
    <row r="474" spans="1:9" x14ac:dyDescent="0.25">
      <c r="A474" s="90"/>
      <c r="B474" s="90"/>
      <c r="C474" s="90"/>
      <c r="D474" s="90"/>
      <c r="E474" s="90"/>
      <c r="F474" s="90"/>
      <c r="G474" s="90"/>
      <c r="H474" s="90"/>
      <c r="I474" s="90"/>
    </row>
    <row r="475" spans="1:9" x14ac:dyDescent="0.25">
      <c r="A475" s="90"/>
      <c r="B475" s="90"/>
      <c r="C475" s="90"/>
      <c r="D475" s="90"/>
      <c r="E475" s="90"/>
      <c r="F475" s="90"/>
      <c r="G475" s="90"/>
      <c r="H475" s="90"/>
      <c r="I475" s="90"/>
    </row>
    <row r="476" spans="1:9" x14ac:dyDescent="0.25">
      <c r="A476" s="90"/>
      <c r="B476" s="90"/>
      <c r="C476" s="90"/>
      <c r="D476" s="90"/>
      <c r="E476" s="90"/>
      <c r="F476" s="90"/>
      <c r="G476" s="90"/>
      <c r="H476" s="90"/>
      <c r="I476" s="90"/>
    </row>
    <row r="477" spans="1:9" x14ac:dyDescent="0.25">
      <c r="A477" s="90"/>
      <c r="B477" s="90"/>
      <c r="C477" s="90"/>
      <c r="D477" s="90"/>
      <c r="E477" s="90"/>
      <c r="F477" s="90"/>
      <c r="G477" s="90"/>
      <c r="H477" s="90"/>
      <c r="I477" s="90"/>
    </row>
    <row r="478" spans="1:9" x14ac:dyDescent="0.25">
      <c r="A478" s="90"/>
      <c r="B478" s="90"/>
      <c r="C478" s="90"/>
      <c r="D478" s="90"/>
      <c r="E478" s="90"/>
      <c r="F478" s="90"/>
      <c r="G478" s="90"/>
      <c r="H478" s="90"/>
      <c r="I478" s="90"/>
    </row>
    <row r="479" spans="1:9" x14ac:dyDescent="0.25">
      <c r="A479" s="90"/>
      <c r="B479" s="90"/>
      <c r="C479" s="90"/>
      <c r="D479" s="90"/>
      <c r="E479" s="90"/>
      <c r="F479" s="90"/>
      <c r="G479" s="90"/>
      <c r="H479" s="90"/>
      <c r="I479" s="90"/>
    </row>
    <row r="480" spans="1:9" x14ac:dyDescent="0.25">
      <c r="A480" s="90"/>
      <c r="B480" s="90"/>
      <c r="C480" s="90"/>
      <c r="D480" s="90"/>
      <c r="E480" s="90"/>
      <c r="F480" s="90"/>
      <c r="G480" s="90"/>
      <c r="H480" s="90"/>
      <c r="I480" s="90"/>
    </row>
    <row r="481" spans="1:9" x14ac:dyDescent="0.25">
      <c r="A481" s="90"/>
      <c r="B481" s="90"/>
      <c r="C481" s="90"/>
      <c r="D481" s="90"/>
      <c r="E481" s="90"/>
      <c r="F481" s="90"/>
      <c r="G481" s="90"/>
      <c r="H481" s="90"/>
      <c r="I481" s="90"/>
    </row>
    <row r="482" spans="1:9" x14ac:dyDescent="0.25">
      <c r="A482" s="90"/>
      <c r="B482" s="90"/>
      <c r="C482" s="90"/>
      <c r="D482" s="90"/>
      <c r="E482" s="90"/>
      <c r="F482" s="90"/>
      <c r="G482" s="90"/>
      <c r="H482" s="90"/>
      <c r="I482" s="90"/>
    </row>
    <row r="483" spans="1:9" x14ac:dyDescent="0.25">
      <c r="A483" s="90"/>
      <c r="B483" s="90"/>
      <c r="C483" s="90"/>
      <c r="D483" s="90"/>
      <c r="E483" s="90"/>
      <c r="F483" s="90"/>
      <c r="G483" s="90"/>
      <c r="H483" s="90"/>
      <c r="I483" s="90"/>
    </row>
    <row r="484" spans="1:9" x14ac:dyDescent="0.25">
      <c r="A484" s="90"/>
      <c r="B484" s="90"/>
      <c r="C484" s="90"/>
      <c r="D484" s="90"/>
      <c r="E484" s="90"/>
      <c r="F484" s="90"/>
      <c r="G484" s="90"/>
      <c r="H484" s="90"/>
      <c r="I484" s="90"/>
    </row>
    <row r="485" spans="1:9" x14ac:dyDescent="0.25">
      <c r="A485" s="90"/>
      <c r="B485" s="90"/>
      <c r="C485" s="90"/>
      <c r="D485" s="90"/>
      <c r="E485" s="90"/>
      <c r="F485" s="90"/>
      <c r="G485" s="90"/>
      <c r="H485" s="90"/>
      <c r="I485" s="90"/>
    </row>
    <row r="486" spans="1:9" x14ac:dyDescent="0.25">
      <c r="A486" s="90"/>
      <c r="B486" s="90"/>
      <c r="C486" s="90"/>
      <c r="D486" s="90"/>
      <c r="E486" s="90"/>
      <c r="F486" s="90"/>
      <c r="G486" s="90"/>
      <c r="H486" s="90"/>
      <c r="I486" s="90"/>
    </row>
    <row r="487" spans="1:9" x14ac:dyDescent="0.25">
      <c r="A487" s="90"/>
      <c r="B487" s="90"/>
      <c r="C487" s="90"/>
      <c r="D487" s="90"/>
      <c r="E487" s="90"/>
      <c r="F487" s="90"/>
      <c r="G487" s="90"/>
      <c r="H487" s="90"/>
      <c r="I487" s="90"/>
    </row>
    <row r="488" spans="1:9" x14ac:dyDescent="0.25">
      <c r="A488" s="90"/>
      <c r="B488" s="90"/>
      <c r="C488" s="90"/>
      <c r="D488" s="90"/>
      <c r="E488" s="90"/>
      <c r="F488" s="90"/>
      <c r="G488" s="90"/>
      <c r="H488" s="90"/>
      <c r="I488" s="90"/>
    </row>
    <row r="489" spans="1:9" x14ac:dyDescent="0.25">
      <c r="A489" s="90"/>
      <c r="B489" s="90"/>
      <c r="C489" s="90"/>
      <c r="D489" s="90"/>
      <c r="E489" s="90"/>
      <c r="F489" s="90"/>
      <c r="G489" s="90"/>
      <c r="H489" s="90"/>
      <c r="I489" s="90"/>
    </row>
    <row r="490" spans="1:9" x14ac:dyDescent="0.25">
      <c r="A490" s="90"/>
      <c r="B490" s="90"/>
      <c r="C490" s="90"/>
      <c r="D490" s="90"/>
      <c r="E490" s="90"/>
      <c r="F490" s="90"/>
      <c r="G490" s="90"/>
      <c r="H490" s="90"/>
      <c r="I490" s="90"/>
    </row>
    <row r="491" spans="1:9" x14ac:dyDescent="0.25">
      <c r="A491" s="90"/>
      <c r="B491" s="90"/>
      <c r="C491" s="90"/>
      <c r="D491" s="90"/>
      <c r="E491" s="90"/>
      <c r="F491" s="90"/>
      <c r="G491" s="90"/>
      <c r="H491" s="90"/>
      <c r="I491" s="90"/>
    </row>
    <row r="492" spans="1:9" x14ac:dyDescent="0.25">
      <c r="A492" s="90"/>
      <c r="B492" s="90"/>
      <c r="C492" s="90"/>
      <c r="D492" s="90"/>
      <c r="E492" s="90"/>
      <c r="F492" s="90"/>
      <c r="G492" s="90"/>
      <c r="H492" s="90"/>
      <c r="I492" s="90"/>
    </row>
    <row r="493" spans="1:9" x14ac:dyDescent="0.25">
      <c r="A493" s="90"/>
      <c r="B493" s="90"/>
      <c r="C493" s="90"/>
      <c r="D493" s="90"/>
      <c r="E493" s="90"/>
      <c r="F493" s="90"/>
      <c r="G493" s="90"/>
      <c r="H493" s="90"/>
      <c r="I493" s="90"/>
    </row>
    <row r="494" spans="1:9" x14ac:dyDescent="0.25">
      <c r="A494" s="90"/>
      <c r="B494" s="90"/>
      <c r="C494" s="90"/>
      <c r="D494" s="90"/>
      <c r="E494" s="90"/>
      <c r="F494" s="90"/>
      <c r="G494" s="90"/>
      <c r="H494" s="90"/>
      <c r="I494" s="90"/>
    </row>
    <row r="495" spans="1:9" x14ac:dyDescent="0.25">
      <c r="A495" s="90"/>
      <c r="B495" s="90"/>
      <c r="C495" s="90"/>
      <c r="D495" s="90"/>
      <c r="E495" s="90"/>
      <c r="F495" s="90"/>
      <c r="G495" s="90"/>
      <c r="H495" s="90"/>
      <c r="I495" s="90"/>
    </row>
    <row r="496" spans="1:9" x14ac:dyDescent="0.25">
      <c r="A496" s="90"/>
      <c r="B496" s="90"/>
      <c r="C496" s="90"/>
      <c r="D496" s="90"/>
      <c r="E496" s="90"/>
      <c r="F496" s="90"/>
      <c r="G496" s="90"/>
      <c r="H496" s="90"/>
      <c r="I496" s="90"/>
    </row>
    <row r="497" spans="1:9" x14ac:dyDescent="0.25">
      <c r="A497" s="90"/>
      <c r="B497" s="90"/>
      <c r="C497" s="90"/>
      <c r="D497" s="90"/>
      <c r="E497" s="90"/>
      <c r="F497" s="90"/>
      <c r="G497" s="90"/>
      <c r="H497" s="90"/>
      <c r="I497" s="90"/>
    </row>
    <row r="498" spans="1:9" x14ac:dyDescent="0.25">
      <c r="A498" s="90"/>
      <c r="B498" s="90"/>
      <c r="C498" s="90"/>
      <c r="D498" s="90"/>
      <c r="E498" s="90"/>
      <c r="F498" s="90"/>
      <c r="G498" s="90"/>
      <c r="H498" s="90"/>
      <c r="I498" s="90"/>
    </row>
    <row r="499" spans="1:9" x14ac:dyDescent="0.25">
      <c r="A499" s="90"/>
      <c r="B499" s="90"/>
      <c r="C499" s="90"/>
      <c r="D499" s="90"/>
      <c r="E499" s="90"/>
      <c r="F499" s="90"/>
      <c r="G499" s="90"/>
      <c r="H499" s="90"/>
      <c r="I499" s="90"/>
    </row>
    <row r="500" spans="1:9" x14ac:dyDescent="0.25">
      <c r="A500" s="90"/>
      <c r="B500" s="90"/>
      <c r="C500" s="90"/>
      <c r="D500" s="90"/>
      <c r="E500" s="90"/>
      <c r="F500" s="90"/>
      <c r="G500" s="90"/>
      <c r="H500" s="90"/>
      <c r="I500" s="90"/>
    </row>
    <row r="501" spans="1:9" x14ac:dyDescent="0.25">
      <c r="A501" s="90"/>
      <c r="B501" s="90"/>
      <c r="C501" s="90"/>
      <c r="D501" s="90"/>
      <c r="E501" s="90"/>
      <c r="F501" s="90"/>
      <c r="G501" s="90"/>
      <c r="H501" s="90"/>
      <c r="I501" s="90"/>
    </row>
    <row r="502" spans="1:9" x14ac:dyDescent="0.25">
      <c r="A502" s="90"/>
      <c r="B502" s="90"/>
      <c r="C502" s="90"/>
      <c r="D502" s="90"/>
      <c r="E502" s="90"/>
      <c r="F502" s="90"/>
      <c r="G502" s="90"/>
      <c r="H502" s="90"/>
      <c r="I502" s="90"/>
    </row>
    <row r="503" spans="1:9" x14ac:dyDescent="0.25">
      <c r="A503" s="90"/>
      <c r="B503" s="90"/>
      <c r="C503" s="90"/>
      <c r="D503" s="90"/>
      <c r="E503" s="90"/>
      <c r="F503" s="90"/>
      <c r="G503" s="90"/>
      <c r="H503" s="90"/>
      <c r="I503" s="90"/>
    </row>
    <row r="504" spans="1:9" x14ac:dyDescent="0.25">
      <c r="A504" s="90"/>
      <c r="B504" s="90"/>
      <c r="C504" s="90"/>
      <c r="D504" s="90"/>
      <c r="E504" s="90"/>
      <c r="F504" s="90"/>
      <c r="G504" s="90"/>
      <c r="H504" s="90"/>
      <c r="I504" s="90"/>
    </row>
    <row r="505" spans="1:9" x14ac:dyDescent="0.25">
      <c r="A505" s="90"/>
      <c r="B505" s="90"/>
      <c r="C505" s="90"/>
      <c r="D505" s="90"/>
      <c r="E505" s="90"/>
      <c r="F505" s="90"/>
      <c r="G505" s="90"/>
      <c r="H505" s="90"/>
      <c r="I505" s="90"/>
    </row>
    <row r="506" spans="1:9" x14ac:dyDescent="0.25">
      <c r="A506" s="90"/>
      <c r="B506" s="90"/>
      <c r="C506" s="90"/>
      <c r="D506" s="90"/>
      <c r="E506" s="90"/>
      <c r="F506" s="90"/>
      <c r="G506" s="90"/>
      <c r="H506" s="90"/>
      <c r="I506" s="90"/>
    </row>
    <row r="507" spans="1:9" x14ac:dyDescent="0.25">
      <c r="A507" s="90"/>
      <c r="B507" s="90"/>
      <c r="C507" s="90"/>
      <c r="D507" s="90"/>
      <c r="E507" s="90"/>
      <c r="F507" s="90"/>
      <c r="G507" s="90"/>
      <c r="H507" s="90"/>
      <c r="I507" s="90"/>
    </row>
    <row r="508" spans="1:9" x14ac:dyDescent="0.25">
      <c r="A508" s="90"/>
      <c r="B508" s="90"/>
      <c r="C508" s="90"/>
      <c r="D508" s="90"/>
      <c r="E508" s="90"/>
      <c r="F508" s="90"/>
      <c r="G508" s="90"/>
      <c r="H508" s="90"/>
      <c r="I508" s="90"/>
    </row>
    <row r="509" spans="1:9" x14ac:dyDescent="0.25">
      <c r="A509" s="90"/>
      <c r="B509" s="90"/>
      <c r="C509" s="90"/>
      <c r="D509" s="90"/>
      <c r="E509" s="90"/>
      <c r="F509" s="90"/>
      <c r="G509" s="90"/>
      <c r="H509" s="90"/>
      <c r="I509" s="90"/>
    </row>
    <row r="510" spans="1:9" x14ac:dyDescent="0.25">
      <c r="A510" s="90"/>
      <c r="B510" s="90"/>
      <c r="C510" s="90"/>
      <c r="D510" s="90"/>
      <c r="E510" s="90"/>
      <c r="F510" s="90"/>
      <c r="G510" s="90"/>
      <c r="H510" s="90"/>
      <c r="I510" s="90"/>
    </row>
    <row r="511" spans="1:9" x14ac:dyDescent="0.25">
      <c r="A511" s="90"/>
      <c r="B511" s="90"/>
      <c r="C511" s="90"/>
      <c r="D511" s="90"/>
      <c r="E511" s="90"/>
      <c r="F511" s="90"/>
      <c r="G511" s="90"/>
      <c r="H511" s="90"/>
      <c r="I511" s="90"/>
    </row>
    <row r="512" spans="1:9" x14ac:dyDescent="0.25">
      <c r="A512" s="90"/>
      <c r="B512" s="90"/>
      <c r="C512" s="90"/>
      <c r="D512" s="90"/>
      <c r="E512" s="90"/>
      <c r="F512" s="90"/>
      <c r="G512" s="90"/>
      <c r="H512" s="90"/>
      <c r="I512" s="90"/>
    </row>
    <row r="513" spans="1:9" x14ac:dyDescent="0.25">
      <c r="A513" s="90"/>
      <c r="B513" s="90"/>
      <c r="C513" s="90"/>
      <c r="D513" s="90"/>
      <c r="E513" s="90"/>
      <c r="F513" s="90"/>
      <c r="G513" s="90"/>
      <c r="H513" s="90"/>
      <c r="I513" s="90"/>
    </row>
    <row r="514" spans="1:9" x14ac:dyDescent="0.25">
      <c r="A514" s="90"/>
      <c r="B514" s="90"/>
      <c r="C514" s="90"/>
      <c r="D514" s="90"/>
      <c r="E514" s="90"/>
      <c r="F514" s="90"/>
      <c r="G514" s="90"/>
      <c r="H514" s="90"/>
      <c r="I514" s="90"/>
    </row>
    <row r="515" spans="1:9" x14ac:dyDescent="0.25">
      <c r="A515" s="90"/>
      <c r="B515" s="90"/>
      <c r="C515" s="90"/>
      <c r="D515" s="90"/>
      <c r="E515" s="90"/>
      <c r="F515" s="90"/>
      <c r="G515" s="90"/>
      <c r="H515" s="90"/>
      <c r="I515" s="90"/>
    </row>
    <row r="516" spans="1:9" x14ac:dyDescent="0.25">
      <c r="A516" s="90"/>
      <c r="B516" s="90"/>
      <c r="C516" s="90"/>
      <c r="D516" s="90"/>
      <c r="E516" s="90"/>
      <c r="F516" s="90"/>
      <c r="G516" s="90"/>
      <c r="H516" s="90"/>
      <c r="I516" s="90"/>
    </row>
    <row r="517" spans="1:9" x14ac:dyDescent="0.25">
      <c r="A517" s="90"/>
      <c r="B517" s="90"/>
      <c r="C517" s="90"/>
      <c r="D517" s="90"/>
      <c r="E517" s="90"/>
      <c r="F517" s="90"/>
      <c r="G517" s="90"/>
      <c r="H517" s="90"/>
      <c r="I517" s="90"/>
    </row>
    <row r="518" spans="1:9" x14ac:dyDescent="0.25">
      <c r="A518" s="90"/>
      <c r="B518" s="90"/>
      <c r="C518" s="90"/>
      <c r="D518" s="90"/>
      <c r="E518" s="90"/>
      <c r="F518" s="90"/>
      <c r="G518" s="90"/>
      <c r="H518" s="90"/>
      <c r="I518" s="90"/>
    </row>
    <row r="519" spans="1:9" x14ac:dyDescent="0.25">
      <c r="A519" s="90"/>
      <c r="B519" s="90"/>
      <c r="C519" s="90"/>
      <c r="D519" s="90"/>
      <c r="E519" s="90"/>
      <c r="F519" s="90"/>
      <c r="G519" s="90"/>
      <c r="H519" s="90"/>
      <c r="I519" s="90"/>
    </row>
    <row r="520" spans="1:9" x14ac:dyDescent="0.25">
      <c r="A520" s="90"/>
      <c r="B520" s="90"/>
      <c r="C520" s="90"/>
      <c r="D520" s="90"/>
      <c r="E520" s="90"/>
      <c r="F520" s="90"/>
      <c r="G520" s="90"/>
      <c r="H520" s="90"/>
      <c r="I520" s="90"/>
    </row>
    <row r="521" spans="1:9" x14ac:dyDescent="0.25">
      <c r="A521" s="90"/>
      <c r="B521" s="90"/>
      <c r="C521" s="90"/>
      <c r="D521" s="90"/>
      <c r="E521" s="90"/>
      <c r="F521" s="90"/>
      <c r="G521" s="90"/>
      <c r="H521" s="90"/>
      <c r="I521" s="90"/>
    </row>
    <row r="522" spans="1:9" x14ac:dyDescent="0.25">
      <c r="A522" s="90"/>
      <c r="B522" s="90"/>
      <c r="C522" s="90"/>
      <c r="D522" s="90"/>
      <c r="E522" s="90"/>
      <c r="F522" s="90"/>
      <c r="G522" s="90"/>
      <c r="H522" s="90"/>
      <c r="I522" s="90"/>
    </row>
    <row r="523" spans="1:9" x14ac:dyDescent="0.25">
      <c r="A523" s="90"/>
      <c r="B523" s="90"/>
      <c r="C523" s="90"/>
      <c r="D523" s="90"/>
      <c r="E523" s="90"/>
      <c r="F523" s="90"/>
      <c r="G523" s="90"/>
      <c r="H523" s="90"/>
      <c r="I523" s="90"/>
    </row>
    <row r="524" spans="1:9" x14ac:dyDescent="0.25">
      <c r="A524" s="90"/>
      <c r="B524" s="90"/>
      <c r="C524" s="90"/>
      <c r="D524" s="90"/>
      <c r="E524" s="90"/>
      <c r="F524" s="90"/>
      <c r="G524" s="90"/>
      <c r="H524" s="90"/>
      <c r="I524" s="90"/>
    </row>
    <row r="525" spans="1:9" x14ac:dyDescent="0.25">
      <c r="A525" s="90"/>
      <c r="B525" s="90"/>
      <c r="C525" s="90"/>
      <c r="D525" s="90"/>
      <c r="E525" s="90"/>
      <c r="F525" s="90"/>
      <c r="G525" s="90"/>
      <c r="H525" s="90"/>
      <c r="I525" s="90"/>
    </row>
    <row r="526" spans="1:9" x14ac:dyDescent="0.25">
      <c r="A526" s="90"/>
      <c r="B526" s="90"/>
      <c r="C526" s="90"/>
      <c r="D526" s="90"/>
      <c r="E526" s="90"/>
      <c r="F526" s="90"/>
      <c r="G526" s="90"/>
      <c r="H526" s="90"/>
      <c r="I526" s="90"/>
    </row>
    <row r="527" spans="1:9" x14ac:dyDescent="0.25">
      <c r="A527" s="90"/>
      <c r="B527" s="90"/>
      <c r="C527" s="90"/>
      <c r="D527" s="90"/>
      <c r="E527" s="90"/>
      <c r="F527" s="90"/>
      <c r="G527" s="90"/>
      <c r="H527" s="90"/>
      <c r="I527" s="90"/>
    </row>
    <row r="528" spans="1:9" x14ac:dyDescent="0.25">
      <c r="A528" s="90"/>
      <c r="B528" s="90"/>
      <c r="C528" s="90"/>
      <c r="D528" s="90"/>
      <c r="E528" s="90"/>
      <c r="F528" s="90"/>
      <c r="G528" s="90"/>
      <c r="H528" s="90"/>
      <c r="I528" s="90"/>
    </row>
    <row r="529" spans="1:9" x14ac:dyDescent="0.25">
      <c r="A529" s="90"/>
      <c r="B529" s="90"/>
      <c r="C529" s="90"/>
      <c r="D529" s="90"/>
      <c r="E529" s="90"/>
      <c r="F529" s="90"/>
      <c r="G529" s="90"/>
      <c r="H529" s="90"/>
      <c r="I529" s="90"/>
    </row>
    <row r="530" spans="1:9" x14ac:dyDescent="0.25">
      <c r="A530" s="90"/>
      <c r="B530" s="90"/>
      <c r="C530" s="90"/>
      <c r="D530" s="90"/>
      <c r="E530" s="90"/>
      <c r="F530" s="90"/>
      <c r="G530" s="90"/>
      <c r="H530" s="90"/>
      <c r="I530" s="90"/>
    </row>
    <row r="531" spans="1:9" x14ac:dyDescent="0.25">
      <c r="A531" s="90"/>
      <c r="B531" s="90"/>
      <c r="C531" s="90"/>
      <c r="D531" s="90"/>
      <c r="E531" s="90"/>
      <c r="F531" s="90"/>
      <c r="G531" s="90"/>
      <c r="H531" s="90"/>
      <c r="I531" s="90"/>
    </row>
    <row r="532" spans="1:9" x14ac:dyDescent="0.25">
      <c r="A532" s="90"/>
      <c r="B532" s="90"/>
      <c r="C532" s="90"/>
      <c r="D532" s="90"/>
      <c r="E532" s="90"/>
      <c r="F532" s="90"/>
      <c r="G532" s="90"/>
      <c r="H532" s="90"/>
      <c r="I532" s="90"/>
    </row>
    <row r="533" spans="1:9" x14ac:dyDescent="0.25">
      <c r="A533" s="90"/>
      <c r="B533" s="90"/>
      <c r="C533" s="90"/>
      <c r="D533" s="90"/>
      <c r="E533" s="90"/>
      <c r="F533" s="90"/>
      <c r="G533" s="90"/>
      <c r="H533" s="90"/>
      <c r="I533" s="90"/>
    </row>
    <row r="534" spans="1:9" x14ac:dyDescent="0.25">
      <c r="A534" s="90"/>
      <c r="B534" s="90"/>
      <c r="C534" s="90"/>
      <c r="D534" s="90"/>
      <c r="E534" s="90"/>
      <c r="F534" s="90"/>
      <c r="G534" s="90"/>
      <c r="H534" s="90"/>
      <c r="I534" s="90"/>
    </row>
    <row r="535" spans="1:9" x14ac:dyDescent="0.25">
      <c r="A535" s="90"/>
      <c r="B535" s="90"/>
      <c r="C535" s="90"/>
      <c r="D535" s="90"/>
      <c r="E535" s="90"/>
      <c r="F535" s="90"/>
      <c r="G535" s="90"/>
      <c r="H535" s="90"/>
      <c r="I535" s="90"/>
    </row>
    <row r="536" spans="1:9" x14ac:dyDescent="0.25">
      <c r="A536" s="90"/>
      <c r="B536" s="90"/>
      <c r="C536" s="90"/>
      <c r="D536" s="90"/>
      <c r="E536" s="90"/>
      <c r="F536" s="90"/>
      <c r="G536" s="90"/>
      <c r="H536" s="90"/>
      <c r="I536" s="90"/>
    </row>
    <row r="537" spans="1:9" x14ac:dyDescent="0.25">
      <c r="A537" s="90"/>
      <c r="B537" s="90"/>
      <c r="C537" s="90"/>
      <c r="D537" s="90"/>
      <c r="E537" s="90"/>
      <c r="F537" s="90"/>
      <c r="G537" s="90"/>
      <c r="H537" s="90"/>
      <c r="I537" s="90"/>
    </row>
    <row r="538" spans="1:9" x14ac:dyDescent="0.25">
      <c r="A538" s="90"/>
      <c r="B538" s="90"/>
      <c r="C538" s="90"/>
      <c r="D538" s="90"/>
      <c r="E538" s="90"/>
      <c r="F538" s="90"/>
      <c r="G538" s="90"/>
      <c r="H538" s="90"/>
      <c r="I538" s="90"/>
    </row>
    <row r="539" spans="1:9" x14ac:dyDescent="0.25">
      <c r="A539" s="90"/>
      <c r="B539" s="90"/>
      <c r="C539" s="90"/>
      <c r="D539" s="90"/>
      <c r="E539" s="90"/>
      <c r="F539" s="90"/>
      <c r="G539" s="90"/>
      <c r="H539" s="90"/>
      <c r="I539" s="90"/>
    </row>
    <row r="540" spans="1:9" x14ac:dyDescent="0.25">
      <c r="A540" s="90"/>
      <c r="B540" s="90"/>
      <c r="C540" s="90"/>
      <c r="D540" s="90"/>
      <c r="E540" s="90"/>
      <c r="F540" s="90"/>
      <c r="G540" s="90"/>
      <c r="H540" s="90"/>
      <c r="I540" s="90"/>
    </row>
    <row r="541" spans="1:9" x14ac:dyDescent="0.25">
      <c r="A541" s="90"/>
      <c r="B541" s="90"/>
      <c r="C541" s="90"/>
      <c r="D541" s="90"/>
      <c r="E541" s="90"/>
      <c r="F541" s="90"/>
      <c r="G541" s="90"/>
      <c r="H541" s="90"/>
      <c r="I541" s="90"/>
    </row>
    <row r="542" spans="1:9" x14ac:dyDescent="0.25">
      <c r="A542" s="90"/>
      <c r="B542" s="90"/>
      <c r="C542" s="90"/>
      <c r="D542" s="90"/>
      <c r="E542" s="90"/>
      <c r="F542" s="90"/>
      <c r="G542" s="90"/>
      <c r="H542" s="90"/>
      <c r="I542" s="90"/>
    </row>
    <row r="543" spans="1:9" x14ac:dyDescent="0.25">
      <c r="A543" s="90"/>
      <c r="B543" s="90"/>
      <c r="C543" s="90"/>
      <c r="D543" s="90"/>
      <c r="E543" s="90"/>
      <c r="F543" s="90"/>
      <c r="G543" s="90"/>
      <c r="H543" s="90"/>
      <c r="I543" s="90"/>
    </row>
    <row r="544" spans="1:9" x14ac:dyDescent="0.25">
      <c r="A544" s="90"/>
      <c r="B544" s="90"/>
      <c r="C544" s="90"/>
      <c r="D544" s="90"/>
      <c r="E544" s="90"/>
      <c r="F544" s="90"/>
      <c r="G544" s="90"/>
      <c r="H544" s="90"/>
      <c r="I544" s="90"/>
    </row>
    <row r="545" spans="1:9" x14ac:dyDescent="0.25">
      <c r="A545" s="90"/>
      <c r="B545" s="90"/>
      <c r="C545" s="90"/>
      <c r="D545" s="90"/>
      <c r="E545" s="90"/>
      <c r="F545" s="90"/>
      <c r="G545" s="90"/>
      <c r="H545" s="90"/>
      <c r="I545" s="90"/>
    </row>
    <row r="546" spans="1:9" x14ac:dyDescent="0.25">
      <c r="A546" s="90"/>
      <c r="B546" s="90"/>
      <c r="C546" s="90"/>
      <c r="D546" s="90"/>
      <c r="E546" s="90"/>
      <c r="F546" s="90"/>
      <c r="G546" s="90"/>
      <c r="H546" s="90"/>
      <c r="I546" s="90"/>
    </row>
    <row r="547" spans="1:9" x14ac:dyDescent="0.25">
      <c r="A547" s="90"/>
      <c r="B547" s="90"/>
      <c r="C547" s="90"/>
      <c r="D547" s="90"/>
      <c r="E547" s="90"/>
      <c r="F547" s="90"/>
      <c r="G547" s="90"/>
      <c r="H547" s="90"/>
      <c r="I547" s="90"/>
    </row>
    <row r="548" spans="1:9" x14ac:dyDescent="0.25">
      <c r="A548" s="90"/>
      <c r="B548" s="90"/>
      <c r="C548" s="90"/>
      <c r="D548" s="90"/>
      <c r="E548" s="90"/>
      <c r="F548" s="90"/>
      <c r="G548" s="90"/>
      <c r="H548" s="90"/>
      <c r="I548" s="90"/>
    </row>
    <row r="549" spans="1:9" x14ac:dyDescent="0.25">
      <c r="A549" s="90"/>
      <c r="B549" s="90"/>
      <c r="C549" s="90"/>
      <c r="D549" s="90"/>
      <c r="E549" s="90"/>
      <c r="F549" s="90"/>
      <c r="G549" s="90"/>
      <c r="H549" s="90"/>
      <c r="I549" s="90"/>
    </row>
    <row r="550" spans="1:9" x14ac:dyDescent="0.25">
      <c r="A550" s="90"/>
      <c r="B550" s="90"/>
      <c r="C550" s="90"/>
      <c r="D550" s="90"/>
      <c r="E550" s="90"/>
      <c r="F550" s="90"/>
      <c r="G550" s="90"/>
      <c r="H550" s="90"/>
      <c r="I550" s="90"/>
    </row>
    <row r="551" spans="1:9" x14ac:dyDescent="0.25">
      <c r="A551" s="90"/>
      <c r="B551" s="90"/>
      <c r="C551" s="90"/>
      <c r="D551" s="90"/>
      <c r="E551" s="90"/>
      <c r="F551" s="90"/>
      <c r="G551" s="90"/>
      <c r="H551" s="90"/>
      <c r="I551" s="90"/>
    </row>
    <row r="552" spans="1:9" x14ac:dyDescent="0.25">
      <c r="A552" s="90"/>
      <c r="B552" s="90"/>
      <c r="C552" s="90"/>
      <c r="D552" s="90"/>
      <c r="E552" s="90"/>
      <c r="F552" s="90"/>
      <c r="G552" s="90"/>
      <c r="H552" s="90"/>
      <c r="I552" s="90"/>
    </row>
    <row r="553" spans="1:9" x14ac:dyDescent="0.25">
      <c r="A553" s="90"/>
      <c r="B553" s="90"/>
      <c r="C553" s="90"/>
      <c r="D553" s="90"/>
      <c r="E553" s="90"/>
      <c r="F553" s="90"/>
      <c r="G553" s="90"/>
      <c r="H553" s="90"/>
      <c r="I553" s="90"/>
    </row>
    <row r="554" spans="1:9" x14ac:dyDescent="0.25">
      <c r="A554" s="90"/>
      <c r="B554" s="90"/>
      <c r="C554" s="90"/>
      <c r="D554" s="90"/>
      <c r="E554" s="90"/>
      <c r="F554" s="90"/>
      <c r="G554" s="90"/>
      <c r="H554" s="90"/>
      <c r="I554" s="90"/>
    </row>
    <row r="555" spans="1:9" x14ac:dyDescent="0.25">
      <c r="A555" s="90"/>
      <c r="B555" s="90"/>
      <c r="C555" s="90"/>
      <c r="D555" s="90"/>
      <c r="E555" s="90"/>
      <c r="F555" s="90"/>
      <c r="G555" s="90"/>
      <c r="H555" s="90"/>
      <c r="I555" s="90"/>
    </row>
    <row r="556" spans="1:9" x14ac:dyDescent="0.25">
      <c r="A556" s="90"/>
      <c r="B556" s="90"/>
      <c r="C556" s="90"/>
      <c r="D556" s="90"/>
      <c r="E556" s="90"/>
      <c r="F556" s="90"/>
      <c r="G556" s="90"/>
      <c r="H556" s="90"/>
      <c r="I556" s="90"/>
    </row>
    <row r="557" spans="1:9" x14ac:dyDescent="0.25">
      <c r="A557" s="90"/>
      <c r="B557" s="90"/>
      <c r="C557" s="90"/>
      <c r="D557" s="90"/>
      <c r="E557" s="90"/>
      <c r="F557" s="90"/>
      <c r="G557" s="90"/>
      <c r="H557" s="90"/>
      <c r="I557" s="90"/>
    </row>
    <row r="558" spans="1:9" x14ac:dyDescent="0.25">
      <c r="A558" s="90"/>
      <c r="B558" s="90"/>
      <c r="C558" s="90"/>
      <c r="D558" s="90"/>
      <c r="E558" s="90"/>
      <c r="F558" s="90"/>
      <c r="G558" s="90"/>
      <c r="H558" s="90"/>
      <c r="I558" s="90"/>
    </row>
    <row r="559" spans="1:9" x14ac:dyDescent="0.25">
      <c r="A559" s="90"/>
      <c r="B559" s="90"/>
      <c r="C559" s="90"/>
      <c r="D559" s="90"/>
      <c r="E559" s="90"/>
      <c r="F559" s="90"/>
      <c r="G559" s="90"/>
      <c r="H559" s="90"/>
      <c r="I559" s="90"/>
    </row>
    <row r="560" spans="1:9" x14ac:dyDescent="0.25">
      <c r="A560" s="90"/>
      <c r="B560" s="90"/>
      <c r="C560" s="90"/>
      <c r="D560" s="90"/>
      <c r="E560" s="90"/>
      <c r="F560" s="90"/>
      <c r="G560" s="90"/>
      <c r="H560" s="90"/>
      <c r="I560" s="90"/>
    </row>
    <row r="561" spans="1:9" x14ac:dyDescent="0.25">
      <c r="A561" s="90"/>
      <c r="B561" s="90"/>
      <c r="C561" s="90"/>
      <c r="D561" s="90"/>
      <c r="E561" s="90"/>
      <c r="F561" s="90"/>
      <c r="G561" s="90"/>
      <c r="H561" s="90"/>
      <c r="I561" s="90"/>
    </row>
    <row r="562" spans="1:9" x14ac:dyDescent="0.25">
      <c r="A562" s="90"/>
      <c r="B562" s="90"/>
      <c r="C562" s="90"/>
      <c r="D562" s="90"/>
      <c r="E562" s="90"/>
      <c r="F562" s="90"/>
      <c r="G562" s="90"/>
      <c r="H562" s="90"/>
      <c r="I562" s="90"/>
    </row>
    <row r="563" spans="1:9" x14ac:dyDescent="0.25">
      <c r="A563" s="90"/>
      <c r="B563" s="90"/>
      <c r="C563" s="90"/>
      <c r="D563" s="90"/>
      <c r="E563" s="90"/>
      <c r="F563" s="90"/>
      <c r="G563" s="90"/>
      <c r="H563" s="90"/>
      <c r="I563" s="90"/>
    </row>
    <row r="564" spans="1:9" x14ac:dyDescent="0.25">
      <c r="A564" s="90"/>
      <c r="B564" s="90"/>
      <c r="C564" s="90"/>
      <c r="D564" s="90"/>
      <c r="E564" s="90"/>
      <c r="F564" s="90"/>
      <c r="G564" s="90"/>
      <c r="H564" s="90"/>
      <c r="I564" s="90"/>
    </row>
    <row r="565" spans="1:9" x14ac:dyDescent="0.25">
      <c r="A565" s="90"/>
      <c r="B565" s="90"/>
      <c r="C565" s="90"/>
      <c r="D565" s="90"/>
      <c r="E565" s="90"/>
      <c r="F565" s="90"/>
      <c r="G565" s="90"/>
      <c r="H565" s="90"/>
      <c r="I565" s="90"/>
    </row>
    <row r="566" spans="1:9" x14ac:dyDescent="0.25">
      <c r="A566" s="90"/>
      <c r="B566" s="90"/>
      <c r="C566" s="90"/>
      <c r="D566" s="90"/>
      <c r="E566" s="90"/>
      <c r="F566" s="90"/>
      <c r="G566" s="90"/>
      <c r="H566" s="90"/>
      <c r="I566" s="90"/>
    </row>
    <row r="567" spans="1:9" x14ac:dyDescent="0.25">
      <c r="A567" s="90"/>
      <c r="B567" s="90"/>
      <c r="C567" s="90"/>
      <c r="D567" s="90"/>
      <c r="E567" s="90"/>
      <c r="F567" s="90"/>
      <c r="G567" s="90"/>
      <c r="H567" s="90"/>
      <c r="I567" s="90"/>
    </row>
    <row r="568" spans="1:9" x14ac:dyDescent="0.25">
      <c r="A568" s="90"/>
      <c r="B568" s="90"/>
      <c r="C568" s="90"/>
      <c r="D568" s="90"/>
      <c r="E568" s="90"/>
      <c r="F568" s="90"/>
      <c r="G568" s="90"/>
      <c r="H568" s="90"/>
      <c r="I568" s="90"/>
    </row>
    <row r="569" spans="1:9" x14ac:dyDescent="0.25">
      <c r="A569" s="90"/>
      <c r="B569" s="90"/>
      <c r="C569" s="90"/>
      <c r="D569" s="90"/>
      <c r="E569" s="90"/>
      <c r="F569" s="90"/>
      <c r="G569" s="90"/>
      <c r="H569" s="90"/>
      <c r="I569" s="90"/>
    </row>
    <row r="570" spans="1:9" x14ac:dyDescent="0.25">
      <c r="A570" s="90"/>
      <c r="B570" s="90"/>
      <c r="C570" s="90"/>
      <c r="D570" s="90"/>
      <c r="E570" s="90"/>
      <c r="F570" s="90"/>
      <c r="G570" s="90"/>
      <c r="H570" s="90"/>
      <c r="I570" s="90"/>
    </row>
    <row r="571" spans="1:9" x14ac:dyDescent="0.25">
      <c r="A571" s="90"/>
      <c r="B571" s="90"/>
      <c r="C571" s="90"/>
      <c r="D571" s="90"/>
      <c r="E571" s="90"/>
      <c r="F571" s="90"/>
      <c r="G571" s="90"/>
      <c r="H571" s="90"/>
      <c r="I571" s="90"/>
    </row>
    <row r="572" spans="1:9" x14ac:dyDescent="0.25">
      <c r="A572" s="90"/>
      <c r="B572" s="90"/>
      <c r="C572" s="90"/>
      <c r="D572" s="90"/>
      <c r="E572" s="90"/>
      <c r="F572" s="90"/>
      <c r="G572" s="90"/>
      <c r="H572" s="90"/>
      <c r="I572" s="90"/>
    </row>
    <row r="573" spans="1:9" x14ac:dyDescent="0.25">
      <c r="A573" s="90"/>
      <c r="B573" s="90"/>
      <c r="C573" s="90"/>
      <c r="D573" s="90"/>
      <c r="E573" s="90"/>
      <c r="F573" s="90"/>
      <c r="G573" s="90"/>
      <c r="H573" s="90"/>
      <c r="I573" s="90"/>
    </row>
    <row r="574" spans="1:9" x14ac:dyDescent="0.25">
      <c r="A574" s="90"/>
      <c r="B574" s="90"/>
      <c r="C574" s="90"/>
      <c r="D574" s="90"/>
      <c r="E574" s="90"/>
      <c r="F574" s="90"/>
      <c r="G574" s="90"/>
      <c r="H574" s="90"/>
      <c r="I574" s="90"/>
    </row>
    <row r="575" spans="1:9" x14ac:dyDescent="0.25">
      <c r="A575" s="90"/>
      <c r="B575" s="90"/>
      <c r="C575" s="90"/>
      <c r="D575" s="90"/>
      <c r="E575" s="90"/>
      <c r="F575" s="90"/>
      <c r="G575" s="90"/>
      <c r="H575" s="90"/>
      <c r="I575" s="90"/>
    </row>
    <row r="576" spans="1:9" x14ac:dyDescent="0.25">
      <c r="A576" s="90"/>
      <c r="B576" s="90"/>
      <c r="C576" s="90"/>
      <c r="D576" s="90"/>
      <c r="E576" s="90"/>
      <c r="F576" s="90"/>
      <c r="G576" s="90"/>
      <c r="H576" s="90"/>
      <c r="I576" s="90"/>
    </row>
    <row r="577" spans="1:9" x14ac:dyDescent="0.25">
      <c r="A577" s="90"/>
      <c r="B577" s="90"/>
      <c r="C577" s="90"/>
      <c r="D577" s="90"/>
      <c r="E577" s="90"/>
      <c r="F577" s="90"/>
      <c r="G577" s="90"/>
      <c r="H577" s="90"/>
      <c r="I577" s="90"/>
    </row>
    <row r="578" spans="1:9" x14ac:dyDescent="0.25">
      <c r="A578" s="90"/>
      <c r="B578" s="90"/>
      <c r="C578" s="90"/>
      <c r="D578" s="90"/>
      <c r="E578" s="90"/>
      <c r="F578" s="90"/>
      <c r="G578" s="90"/>
      <c r="H578" s="90"/>
      <c r="I578" s="90"/>
    </row>
    <row r="579" spans="1:9" x14ac:dyDescent="0.25">
      <c r="A579" s="90"/>
      <c r="B579" s="90"/>
      <c r="C579" s="90"/>
      <c r="D579" s="90"/>
      <c r="E579" s="90"/>
      <c r="F579" s="90"/>
      <c r="G579" s="90"/>
      <c r="H579" s="90"/>
      <c r="I579" s="90"/>
    </row>
    <row r="580" spans="1:9" x14ac:dyDescent="0.25">
      <c r="A580" s="90"/>
      <c r="B580" s="90"/>
      <c r="C580" s="90"/>
      <c r="D580" s="90"/>
      <c r="E580" s="90"/>
      <c r="F580" s="90"/>
      <c r="G580" s="90"/>
      <c r="H580" s="90"/>
      <c r="I580" s="90"/>
    </row>
    <row r="581" spans="1:9" x14ac:dyDescent="0.25">
      <c r="A581" s="90"/>
      <c r="B581" s="90"/>
      <c r="C581" s="90"/>
      <c r="D581" s="90"/>
      <c r="E581" s="90"/>
      <c r="F581" s="90"/>
      <c r="G581" s="90"/>
      <c r="H581" s="90"/>
      <c r="I581" s="90"/>
    </row>
    <row r="582" spans="1:9" x14ac:dyDescent="0.25">
      <c r="A582" s="90"/>
      <c r="B582" s="90"/>
      <c r="C582" s="90"/>
      <c r="D582" s="90"/>
      <c r="E582" s="90"/>
      <c r="F582" s="90"/>
      <c r="G582" s="90"/>
      <c r="H582" s="90"/>
      <c r="I582" s="90"/>
    </row>
    <row r="583" spans="1:9" x14ac:dyDescent="0.25">
      <c r="A583" s="90"/>
      <c r="B583" s="90"/>
      <c r="C583" s="90"/>
      <c r="D583" s="90"/>
      <c r="E583" s="90"/>
      <c r="F583" s="90"/>
      <c r="G583" s="90"/>
      <c r="H583" s="90"/>
      <c r="I583" s="90"/>
    </row>
    <row r="584" spans="1:9" x14ac:dyDescent="0.25">
      <c r="A584" s="90"/>
      <c r="B584" s="90"/>
      <c r="C584" s="90"/>
      <c r="D584" s="90"/>
      <c r="E584" s="90"/>
      <c r="F584" s="90"/>
      <c r="G584" s="90"/>
      <c r="H584" s="90"/>
      <c r="I584" s="90"/>
    </row>
    <row r="585" spans="1:9" x14ac:dyDescent="0.25">
      <c r="A585" s="90"/>
      <c r="B585" s="90"/>
      <c r="C585" s="90"/>
      <c r="D585" s="90"/>
      <c r="E585" s="90"/>
      <c r="F585" s="90"/>
      <c r="G585" s="90"/>
      <c r="H585" s="90"/>
      <c r="I585" s="90"/>
    </row>
    <row r="586" spans="1:9" x14ac:dyDescent="0.25">
      <c r="A586" s="90"/>
      <c r="B586" s="90"/>
      <c r="C586" s="90"/>
      <c r="D586" s="90"/>
      <c r="E586" s="90"/>
      <c r="F586" s="90"/>
      <c r="G586" s="90"/>
      <c r="H586" s="90"/>
      <c r="I586" s="90"/>
    </row>
    <row r="587" spans="1:9" x14ac:dyDescent="0.25">
      <c r="A587" s="90"/>
      <c r="B587" s="90"/>
      <c r="C587" s="90"/>
      <c r="D587" s="90"/>
      <c r="E587" s="90"/>
      <c r="F587" s="90"/>
      <c r="G587" s="90"/>
      <c r="H587" s="90"/>
      <c r="I587" s="90"/>
    </row>
    <row r="588" spans="1:9" x14ac:dyDescent="0.25">
      <c r="A588" s="90"/>
      <c r="B588" s="90"/>
      <c r="C588" s="90"/>
      <c r="D588" s="90"/>
      <c r="E588" s="90"/>
      <c r="F588" s="90"/>
      <c r="G588" s="90"/>
      <c r="H588" s="90"/>
      <c r="I588" s="90"/>
    </row>
    <row r="589" spans="1:9" x14ac:dyDescent="0.25">
      <c r="A589" s="90"/>
      <c r="B589" s="90"/>
      <c r="C589" s="90"/>
      <c r="D589" s="90"/>
      <c r="E589" s="90"/>
      <c r="F589" s="90"/>
      <c r="G589" s="90"/>
      <c r="H589" s="90"/>
      <c r="I589" s="90"/>
    </row>
    <row r="590" spans="1:9" x14ac:dyDescent="0.25">
      <c r="A590" s="90"/>
      <c r="B590" s="90"/>
      <c r="C590" s="90"/>
      <c r="D590" s="90"/>
      <c r="E590" s="90"/>
      <c r="F590" s="90"/>
      <c r="G590" s="90"/>
      <c r="H590" s="90"/>
      <c r="I590" s="90"/>
    </row>
    <row r="591" spans="1:9" x14ac:dyDescent="0.25">
      <c r="A591" s="90"/>
      <c r="B591" s="90"/>
      <c r="C591" s="90"/>
      <c r="D591" s="90"/>
      <c r="E591" s="90"/>
      <c r="F591" s="90"/>
      <c r="G591" s="90"/>
      <c r="H591" s="90"/>
      <c r="I591" s="90"/>
    </row>
    <row r="592" spans="1:9" x14ac:dyDescent="0.25">
      <c r="A592" s="90"/>
      <c r="B592" s="90"/>
      <c r="C592" s="90"/>
      <c r="D592" s="90"/>
      <c r="E592" s="90"/>
      <c r="F592" s="90"/>
      <c r="G592" s="90"/>
      <c r="H592" s="90"/>
      <c r="I592" s="90"/>
    </row>
    <row r="593" spans="1:9" x14ac:dyDescent="0.25">
      <c r="A593" s="90"/>
      <c r="B593" s="90"/>
      <c r="C593" s="90"/>
      <c r="D593" s="90"/>
      <c r="E593" s="90"/>
      <c r="F593" s="90"/>
      <c r="G593" s="90"/>
      <c r="H593" s="90"/>
      <c r="I593" s="90"/>
    </row>
    <row r="594" spans="1:9" x14ac:dyDescent="0.25">
      <c r="A594" s="90"/>
      <c r="B594" s="90"/>
      <c r="C594" s="90"/>
      <c r="D594" s="90"/>
      <c r="E594" s="90"/>
      <c r="F594" s="90"/>
      <c r="G594" s="90"/>
      <c r="H594" s="90"/>
      <c r="I594" s="90"/>
    </row>
    <row r="595" spans="1:9" x14ac:dyDescent="0.25">
      <c r="A595" s="90"/>
      <c r="B595" s="90"/>
      <c r="C595" s="90"/>
      <c r="D595" s="90"/>
      <c r="E595" s="90"/>
      <c r="F595" s="90"/>
      <c r="G595" s="90"/>
      <c r="H595" s="90"/>
      <c r="I595" s="90"/>
    </row>
    <row r="596" spans="1:9" x14ac:dyDescent="0.25">
      <c r="A596" s="90"/>
      <c r="B596" s="90"/>
      <c r="C596" s="90"/>
      <c r="D596" s="90"/>
      <c r="E596" s="90"/>
      <c r="F596" s="90"/>
      <c r="G596" s="90"/>
      <c r="H596" s="90"/>
      <c r="I596" s="90"/>
    </row>
    <row r="597" spans="1:9" x14ac:dyDescent="0.25">
      <c r="A597" s="90"/>
      <c r="B597" s="90"/>
      <c r="C597" s="90"/>
      <c r="D597" s="90"/>
      <c r="E597" s="90"/>
      <c r="F597" s="90"/>
      <c r="G597" s="90"/>
      <c r="H597" s="90"/>
      <c r="I597" s="90"/>
    </row>
    <row r="598" spans="1:9" x14ac:dyDescent="0.25">
      <c r="A598" s="90"/>
      <c r="B598" s="90"/>
      <c r="C598" s="90"/>
      <c r="D598" s="90"/>
      <c r="E598" s="90"/>
      <c r="F598" s="90"/>
      <c r="G598" s="90"/>
      <c r="H598" s="90"/>
      <c r="I598" s="90"/>
    </row>
    <row r="599" spans="1:9" x14ac:dyDescent="0.25">
      <c r="A599" s="90"/>
      <c r="B599" s="90"/>
      <c r="C599" s="90"/>
      <c r="D599" s="90"/>
      <c r="E599" s="90"/>
      <c r="F599" s="90"/>
      <c r="G599" s="90"/>
      <c r="H599" s="90"/>
      <c r="I599" s="90"/>
    </row>
    <row r="600" spans="1:9" x14ac:dyDescent="0.25">
      <c r="A600" s="90"/>
      <c r="B600" s="90"/>
      <c r="C600" s="90"/>
      <c r="D600" s="90"/>
      <c r="E600" s="90"/>
      <c r="F600" s="90"/>
      <c r="G600" s="90"/>
      <c r="H600" s="90"/>
      <c r="I600" s="90"/>
    </row>
    <row r="601" spans="1:9" x14ac:dyDescent="0.25">
      <c r="A601" s="90"/>
      <c r="B601" s="90"/>
      <c r="C601" s="90"/>
      <c r="D601" s="90"/>
      <c r="E601" s="90"/>
      <c r="F601" s="90"/>
      <c r="G601" s="90"/>
      <c r="H601" s="90"/>
      <c r="I601" s="90"/>
    </row>
    <row r="602" spans="1:9" x14ac:dyDescent="0.25">
      <c r="A602" s="90"/>
      <c r="B602" s="90"/>
      <c r="C602" s="90"/>
      <c r="D602" s="90"/>
      <c r="E602" s="90"/>
      <c r="F602" s="90"/>
      <c r="G602" s="90"/>
      <c r="H602" s="90"/>
      <c r="I602" s="90"/>
    </row>
    <row r="603" spans="1:9" x14ac:dyDescent="0.25">
      <c r="A603" s="90"/>
      <c r="B603" s="90"/>
      <c r="C603" s="90"/>
      <c r="D603" s="90"/>
      <c r="E603" s="90"/>
      <c r="F603" s="90"/>
      <c r="G603" s="90"/>
      <c r="H603" s="90"/>
      <c r="I603" s="90"/>
    </row>
    <row r="604" spans="1:9" x14ac:dyDescent="0.25">
      <c r="A604" s="90"/>
      <c r="B604" s="90"/>
      <c r="C604" s="90"/>
      <c r="D604" s="90"/>
      <c r="E604" s="90"/>
      <c r="F604" s="90"/>
      <c r="G604" s="90"/>
      <c r="H604" s="90"/>
      <c r="I604" s="90"/>
    </row>
    <row r="605" spans="1:9" x14ac:dyDescent="0.25">
      <c r="A605" s="90"/>
      <c r="B605" s="90"/>
      <c r="C605" s="90"/>
      <c r="D605" s="90"/>
      <c r="E605" s="90"/>
      <c r="F605" s="90"/>
      <c r="G605" s="90"/>
      <c r="H605" s="90"/>
      <c r="I605" s="90"/>
    </row>
    <row r="606" spans="1:9" x14ac:dyDescent="0.25">
      <c r="A606" s="90"/>
      <c r="B606" s="90"/>
      <c r="C606" s="90"/>
      <c r="D606" s="90"/>
      <c r="E606" s="90"/>
      <c r="F606" s="90"/>
      <c r="G606" s="90"/>
      <c r="H606" s="90"/>
      <c r="I606" s="90"/>
    </row>
    <row r="607" spans="1:9" x14ac:dyDescent="0.25">
      <c r="A607" s="90"/>
      <c r="B607" s="90"/>
      <c r="C607" s="90"/>
      <c r="D607" s="90"/>
      <c r="E607" s="90"/>
      <c r="F607" s="90"/>
      <c r="G607" s="90"/>
      <c r="H607" s="90"/>
      <c r="I607" s="90"/>
    </row>
    <row r="608" spans="1:9" x14ac:dyDescent="0.25">
      <c r="A608" s="90"/>
      <c r="B608" s="90"/>
      <c r="C608" s="90"/>
      <c r="D608" s="90"/>
      <c r="E608" s="90"/>
      <c r="F608" s="90"/>
      <c r="G608" s="90"/>
      <c r="H608" s="90"/>
      <c r="I608" s="90"/>
    </row>
    <row r="609" spans="1:9" x14ac:dyDescent="0.25">
      <c r="A609" s="90"/>
      <c r="B609" s="90"/>
      <c r="C609" s="90"/>
      <c r="D609" s="90"/>
      <c r="E609" s="90"/>
      <c r="F609" s="90"/>
      <c r="G609" s="90"/>
      <c r="H609" s="90"/>
      <c r="I609" s="90"/>
    </row>
    <row r="610" spans="1:9" x14ac:dyDescent="0.25">
      <c r="A610" s="90"/>
      <c r="B610" s="90"/>
      <c r="C610" s="90"/>
      <c r="D610" s="90"/>
      <c r="E610" s="90"/>
      <c r="F610" s="90"/>
      <c r="G610" s="90"/>
      <c r="H610" s="90"/>
      <c r="I610" s="90"/>
    </row>
    <row r="611" spans="1:9" x14ac:dyDescent="0.25">
      <c r="A611" s="90"/>
      <c r="B611" s="90"/>
      <c r="C611" s="90"/>
      <c r="D611" s="90"/>
      <c r="E611" s="90"/>
      <c r="F611" s="90"/>
      <c r="G611" s="90"/>
      <c r="H611" s="90"/>
      <c r="I611" s="90"/>
    </row>
    <row r="612" spans="1:9" x14ac:dyDescent="0.25">
      <c r="A612" s="90"/>
      <c r="B612" s="90"/>
      <c r="C612" s="90"/>
      <c r="D612" s="90"/>
      <c r="E612" s="90"/>
      <c r="F612" s="90"/>
      <c r="G612" s="90"/>
      <c r="H612" s="90"/>
      <c r="I612" s="90"/>
    </row>
    <row r="613" spans="1:9" x14ac:dyDescent="0.25">
      <c r="A613" s="90"/>
      <c r="B613" s="90"/>
      <c r="C613" s="90"/>
      <c r="D613" s="90"/>
      <c r="E613" s="90"/>
      <c r="F613" s="90"/>
      <c r="G613" s="90"/>
      <c r="H613" s="90"/>
      <c r="I613" s="90"/>
    </row>
    <row r="614" spans="1:9" x14ac:dyDescent="0.25">
      <c r="A614" s="90"/>
      <c r="B614" s="90"/>
      <c r="C614" s="90"/>
      <c r="D614" s="90"/>
      <c r="E614" s="90"/>
      <c r="F614" s="90"/>
      <c r="G614" s="90"/>
      <c r="H614" s="90"/>
      <c r="I614" s="90"/>
    </row>
    <row r="615" spans="1:9" x14ac:dyDescent="0.25">
      <c r="A615" s="90"/>
      <c r="B615" s="90"/>
      <c r="C615" s="90"/>
      <c r="D615" s="90"/>
      <c r="E615" s="90"/>
      <c r="F615" s="90"/>
      <c r="G615" s="90"/>
      <c r="H615" s="90"/>
      <c r="I615" s="90"/>
    </row>
    <row r="616" spans="1:9" x14ac:dyDescent="0.25">
      <c r="A616" s="90"/>
      <c r="B616" s="90"/>
      <c r="C616" s="90"/>
      <c r="D616" s="90"/>
      <c r="E616" s="90"/>
      <c r="F616" s="90"/>
      <c r="G616" s="90"/>
      <c r="H616" s="90"/>
      <c r="I616" s="90"/>
    </row>
    <row r="617" spans="1:9" x14ac:dyDescent="0.25">
      <c r="A617" s="90"/>
      <c r="B617" s="90"/>
      <c r="C617" s="90"/>
      <c r="D617" s="90"/>
      <c r="E617" s="90"/>
      <c r="F617" s="90"/>
      <c r="G617" s="90"/>
      <c r="H617" s="90"/>
      <c r="I617" s="90"/>
    </row>
    <row r="618" spans="1:9" x14ac:dyDescent="0.25">
      <c r="A618" s="90"/>
      <c r="B618" s="90"/>
      <c r="C618" s="90"/>
      <c r="D618" s="90"/>
      <c r="E618" s="90"/>
      <c r="F618" s="90"/>
      <c r="G618" s="90"/>
      <c r="H618" s="90"/>
      <c r="I618" s="90"/>
    </row>
    <row r="619" spans="1:9" x14ac:dyDescent="0.25">
      <c r="A619" s="90"/>
      <c r="B619" s="90"/>
      <c r="C619" s="90"/>
      <c r="D619" s="90"/>
      <c r="E619" s="90"/>
      <c r="F619" s="90"/>
      <c r="G619" s="90"/>
      <c r="H619" s="90"/>
      <c r="I619" s="90"/>
    </row>
    <row r="620" spans="1:9" x14ac:dyDescent="0.25">
      <c r="A620" s="90"/>
      <c r="B620" s="90"/>
      <c r="C620" s="90"/>
      <c r="D620" s="90"/>
      <c r="E620" s="90"/>
      <c r="F620" s="90"/>
      <c r="G620" s="90"/>
      <c r="H620" s="90"/>
      <c r="I620" s="90"/>
    </row>
    <row r="621" spans="1:9" x14ac:dyDescent="0.25">
      <c r="A621" s="90"/>
      <c r="B621" s="90"/>
      <c r="C621" s="90"/>
      <c r="D621" s="90"/>
      <c r="E621" s="90"/>
      <c r="F621" s="90"/>
      <c r="G621" s="90"/>
      <c r="H621" s="90"/>
      <c r="I621" s="90"/>
    </row>
    <row r="622" spans="1:9" x14ac:dyDescent="0.25">
      <c r="A622" s="90"/>
      <c r="B622" s="90"/>
      <c r="C622" s="90"/>
      <c r="D622" s="90"/>
      <c r="E622" s="90"/>
      <c r="F622" s="90"/>
      <c r="G622" s="90"/>
      <c r="H622" s="90"/>
      <c r="I622" s="90"/>
    </row>
    <row r="623" spans="1:9" x14ac:dyDescent="0.25">
      <c r="A623" s="90"/>
      <c r="B623" s="90"/>
      <c r="C623" s="90"/>
      <c r="D623" s="90"/>
      <c r="E623" s="90"/>
      <c r="F623" s="90"/>
      <c r="G623" s="90"/>
      <c r="H623" s="90"/>
      <c r="I623" s="90"/>
    </row>
    <row r="624" spans="1:9" x14ac:dyDescent="0.25">
      <c r="A624" s="90"/>
      <c r="B624" s="90"/>
      <c r="C624" s="90"/>
      <c r="D624" s="90"/>
      <c r="E624" s="90"/>
      <c r="F624" s="90"/>
      <c r="G624" s="90"/>
      <c r="H624" s="90"/>
      <c r="I624" s="90"/>
    </row>
    <row r="625" spans="1:9" x14ac:dyDescent="0.25">
      <c r="A625" s="90"/>
      <c r="B625" s="90"/>
      <c r="C625" s="90"/>
      <c r="D625" s="90"/>
      <c r="E625" s="90"/>
      <c r="F625" s="90"/>
      <c r="G625" s="90"/>
      <c r="H625" s="90"/>
      <c r="I625" s="90"/>
    </row>
    <row r="626" spans="1:9" x14ac:dyDescent="0.25">
      <c r="A626" s="90"/>
      <c r="B626" s="90"/>
      <c r="C626" s="90"/>
      <c r="D626" s="90"/>
      <c r="E626" s="90"/>
      <c r="F626" s="90"/>
      <c r="G626" s="90"/>
      <c r="H626" s="90"/>
      <c r="I626" s="90"/>
    </row>
    <row r="627" spans="1:9" x14ac:dyDescent="0.25">
      <c r="A627" s="90"/>
      <c r="B627" s="90"/>
      <c r="C627" s="90"/>
      <c r="D627" s="90"/>
      <c r="E627" s="90"/>
      <c r="F627" s="90"/>
      <c r="G627" s="90"/>
      <c r="H627" s="90"/>
      <c r="I627" s="90"/>
    </row>
    <row r="628" spans="1:9" x14ac:dyDescent="0.25">
      <c r="A628" s="90"/>
      <c r="B628" s="90"/>
      <c r="C628" s="90"/>
      <c r="D628" s="90"/>
      <c r="E628" s="90"/>
      <c r="F628" s="90"/>
      <c r="G628" s="90"/>
      <c r="H628" s="90"/>
      <c r="I628" s="90"/>
    </row>
    <row r="629" spans="1:9" x14ac:dyDescent="0.25">
      <c r="A629" s="90"/>
      <c r="B629" s="90"/>
      <c r="C629" s="90"/>
      <c r="D629" s="90"/>
      <c r="E629" s="90"/>
      <c r="F629" s="90"/>
      <c r="G629" s="90"/>
      <c r="H629" s="90"/>
      <c r="I629" s="90"/>
    </row>
    <row r="630" spans="1:9" x14ac:dyDescent="0.25">
      <c r="A630" s="90"/>
      <c r="B630" s="90"/>
      <c r="C630" s="90"/>
      <c r="D630" s="90"/>
      <c r="E630" s="90"/>
      <c r="F630" s="90"/>
      <c r="G630" s="90"/>
      <c r="H630" s="90"/>
      <c r="I630" s="90"/>
    </row>
    <row r="631" spans="1:9" x14ac:dyDescent="0.25">
      <c r="A631" s="90"/>
      <c r="B631" s="90"/>
      <c r="C631" s="90"/>
      <c r="D631" s="90"/>
      <c r="E631" s="90"/>
      <c r="F631" s="90"/>
      <c r="G631" s="90"/>
      <c r="H631" s="90"/>
      <c r="I631" s="90"/>
    </row>
    <row r="632" spans="1:9" x14ac:dyDescent="0.25">
      <c r="A632" s="90"/>
      <c r="B632" s="90"/>
      <c r="C632" s="90"/>
      <c r="D632" s="90"/>
      <c r="E632" s="90"/>
      <c r="F632" s="90"/>
      <c r="G632" s="90"/>
      <c r="H632" s="90"/>
      <c r="I632" s="90"/>
    </row>
    <row r="633" spans="1:9" x14ac:dyDescent="0.25">
      <c r="A633" s="90"/>
      <c r="B633" s="90"/>
      <c r="C633" s="90"/>
      <c r="D633" s="90"/>
      <c r="E633" s="90"/>
      <c r="F633" s="90"/>
      <c r="G633" s="90"/>
      <c r="H633" s="90"/>
      <c r="I633" s="90"/>
    </row>
    <row r="634" spans="1:9" x14ac:dyDescent="0.25">
      <c r="A634" s="90"/>
      <c r="B634" s="90"/>
      <c r="C634" s="90"/>
      <c r="D634" s="90"/>
      <c r="E634" s="90"/>
      <c r="F634" s="90"/>
      <c r="G634" s="90"/>
      <c r="H634" s="90"/>
      <c r="I634" s="90"/>
    </row>
    <row r="635" spans="1:9" x14ac:dyDescent="0.25">
      <c r="A635" s="90"/>
      <c r="B635" s="90"/>
      <c r="C635" s="90"/>
      <c r="D635" s="90"/>
      <c r="E635" s="90"/>
      <c r="F635" s="90"/>
      <c r="G635" s="90"/>
      <c r="H635" s="90"/>
      <c r="I635" s="90"/>
    </row>
    <row r="636" spans="1:9" x14ac:dyDescent="0.25">
      <c r="A636" s="90"/>
      <c r="B636" s="90"/>
      <c r="C636" s="90"/>
      <c r="D636" s="90"/>
      <c r="E636" s="90"/>
      <c r="F636" s="90"/>
      <c r="G636" s="90"/>
      <c r="H636" s="90"/>
      <c r="I636" s="90"/>
    </row>
    <row r="637" spans="1:9" x14ac:dyDescent="0.25">
      <c r="A637" s="90"/>
      <c r="B637" s="90"/>
      <c r="C637" s="90"/>
      <c r="D637" s="90"/>
      <c r="E637" s="90"/>
      <c r="F637" s="90"/>
      <c r="G637" s="90"/>
      <c r="H637" s="90"/>
      <c r="I637" s="90"/>
    </row>
    <row r="638" spans="1:9" x14ac:dyDescent="0.25">
      <c r="A638" s="90"/>
      <c r="B638" s="90"/>
      <c r="C638" s="90"/>
      <c r="D638" s="90"/>
      <c r="E638" s="90"/>
      <c r="F638" s="90"/>
      <c r="G638" s="90"/>
      <c r="H638" s="90"/>
      <c r="I638" s="90"/>
    </row>
    <row r="639" spans="1:9" x14ac:dyDescent="0.25">
      <c r="A639" s="90"/>
      <c r="B639" s="90"/>
      <c r="C639" s="90"/>
      <c r="D639" s="90"/>
      <c r="E639" s="90"/>
      <c r="F639" s="90"/>
      <c r="G639" s="90"/>
      <c r="H639" s="90"/>
      <c r="I639" s="90"/>
    </row>
    <row r="640" spans="1:9" x14ac:dyDescent="0.25">
      <c r="A640" s="90"/>
      <c r="B640" s="90"/>
      <c r="C640" s="90"/>
      <c r="D640" s="90"/>
      <c r="E640" s="90"/>
      <c r="F640" s="90"/>
      <c r="G640" s="90"/>
      <c r="H640" s="90"/>
      <c r="I640" s="90"/>
    </row>
    <row r="641" spans="1:9" x14ac:dyDescent="0.25">
      <c r="A641" s="90"/>
      <c r="B641" s="90"/>
      <c r="C641" s="90"/>
      <c r="D641" s="90"/>
      <c r="E641" s="90"/>
      <c r="F641" s="90"/>
      <c r="G641" s="90"/>
      <c r="H641" s="90"/>
      <c r="I641" s="90"/>
    </row>
    <row r="642" spans="1:9" x14ac:dyDescent="0.25">
      <c r="A642" s="90"/>
      <c r="B642" s="90"/>
      <c r="C642" s="90"/>
      <c r="D642" s="90"/>
      <c r="E642" s="90"/>
      <c r="F642" s="90"/>
      <c r="G642" s="90"/>
      <c r="H642" s="90"/>
      <c r="I642" s="90"/>
    </row>
    <row r="643" spans="1:9" x14ac:dyDescent="0.25">
      <c r="A643" s="90"/>
      <c r="B643" s="90"/>
      <c r="C643" s="90"/>
      <c r="D643" s="90"/>
      <c r="E643" s="90"/>
      <c r="F643" s="90"/>
      <c r="G643" s="90"/>
      <c r="H643" s="90"/>
      <c r="I643" s="90"/>
    </row>
    <row r="644" spans="1:9" x14ac:dyDescent="0.25">
      <c r="A644" s="90"/>
      <c r="B644" s="90"/>
      <c r="C644" s="90"/>
      <c r="D644" s="90"/>
      <c r="E644" s="90"/>
      <c r="F644" s="90"/>
      <c r="G644" s="90"/>
      <c r="H644" s="90"/>
      <c r="I644" s="90"/>
    </row>
    <row r="645" spans="1:9" x14ac:dyDescent="0.25">
      <c r="A645" s="90"/>
      <c r="B645" s="90"/>
      <c r="C645" s="90"/>
      <c r="D645" s="90"/>
      <c r="E645" s="90"/>
      <c r="F645" s="90"/>
      <c r="G645" s="90"/>
      <c r="H645" s="90"/>
      <c r="I645" s="90"/>
    </row>
    <row r="646" spans="1:9" x14ac:dyDescent="0.25">
      <c r="A646" s="90"/>
      <c r="B646" s="90"/>
      <c r="C646" s="90"/>
      <c r="D646" s="90"/>
      <c r="E646" s="90"/>
      <c r="F646" s="90"/>
      <c r="G646" s="90"/>
      <c r="H646" s="90"/>
      <c r="I646" s="90"/>
    </row>
    <row r="647" spans="1:9" x14ac:dyDescent="0.25">
      <c r="A647" s="90"/>
      <c r="B647" s="90"/>
      <c r="C647" s="90"/>
      <c r="D647" s="90"/>
      <c r="E647" s="90"/>
      <c r="F647" s="90"/>
      <c r="G647" s="90"/>
      <c r="H647" s="90"/>
      <c r="I647" s="90"/>
    </row>
    <row r="648" spans="1:9" x14ac:dyDescent="0.25">
      <c r="A648" s="90"/>
      <c r="B648" s="90"/>
      <c r="C648" s="90"/>
      <c r="D648" s="90"/>
      <c r="E648" s="90"/>
      <c r="F648" s="90"/>
      <c r="G648" s="90"/>
      <c r="H648" s="90"/>
      <c r="I648" s="90"/>
    </row>
    <row r="649" spans="1:9" x14ac:dyDescent="0.25">
      <c r="A649" s="90"/>
      <c r="B649" s="90"/>
      <c r="C649" s="90"/>
      <c r="D649" s="90"/>
      <c r="E649" s="90"/>
      <c r="F649" s="90"/>
      <c r="G649" s="90"/>
      <c r="H649" s="90"/>
      <c r="I649" s="90"/>
    </row>
    <row r="650" spans="1:9" x14ac:dyDescent="0.25">
      <c r="A650" s="90"/>
      <c r="B650" s="90"/>
      <c r="C650" s="90"/>
      <c r="D650" s="90"/>
      <c r="E650" s="90"/>
      <c r="F650" s="90"/>
      <c r="G650" s="90"/>
      <c r="H650" s="90"/>
      <c r="I650" s="90"/>
    </row>
    <row r="651" spans="1:9" x14ac:dyDescent="0.25">
      <c r="A651" s="90"/>
      <c r="B651" s="90"/>
      <c r="C651" s="90"/>
      <c r="D651" s="90"/>
      <c r="E651" s="90"/>
      <c r="F651" s="90"/>
      <c r="G651" s="90"/>
      <c r="H651" s="90"/>
      <c r="I651" s="90"/>
    </row>
    <row r="652" spans="1:9" x14ac:dyDescent="0.25">
      <c r="A652" s="90"/>
      <c r="B652" s="90"/>
      <c r="C652" s="90"/>
      <c r="D652" s="90"/>
      <c r="E652" s="90"/>
      <c r="F652" s="90"/>
      <c r="G652" s="90"/>
      <c r="H652" s="90"/>
      <c r="I652" s="90"/>
    </row>
    <row r="653" spans="1:9" x14ac:dyDescent="0.25">
      <c r="A653" s="90"/>
      <c r="B653" s="90"/>
      <c r="C653" s="90"/>
      <c r="D653" s="90"/>
      <c r="E653" s="90"/>
      <c r="F653" s="90"/>
      <c r="G653" s="90"/>
      <c r="H653" s="90"/>
      <c r="I653" s="90"/>
    </row>
    <row r="654" spans="1:9" x14ac:dyDescent="0.25">
      <c r="A654" s="90"/>
      <c r="B654" s="90"/>
      <c r="C654" s="90"/>
      <c r="D654" s="90"/>
      <c r="E654" s="90"/>
      <c r="F654" s="90"/>
      <c r="G654" s="90"/>
      <c r="H654" s="90"/>
      <c r="I654" s="90"/>
    </row>
    <row r="655" spans="1:9" x14ac:dyDescent="0.25">
      <c r="A655" s="90"/>
      <c r="B655" s="90"/>
      <c r="C655" s="90"/>
      <c r="D655" s="90"/>
      <c r="E655" s="90"/>
      <c r="F655" s="90"/>
      <c r="G655" s="90"/>
      <c r="H655" s="90"/>
      <c r="I655" s="90"/>
    </row>
    <row r="656" spans="1:9" x14ac:dyDescent="0.25">
      <c r="A656" s="90"/>
      <c r="B656" s="90"/>
      <c r="C656" s="90"/>
      <c r="D656" s="90"/>
      <c r="E656" s="90"/>
      <c r="F656" s="90"/>
      <c r="G656" s="90"/>
      <c r="H656" s="90"/>
      <c r="I656" s="90"/>
    </row>
    <row r="657" spans="1:9" x14ac:dyDescent="0.25">
      <c r="A657" s="90"/>
      <c r="B657" s="90"/>
      <c r="C657" s="90"/>
      <c r="D657" s="90"/>
      <c r="E657" s="90"/>
      <c r="F657" s="90"/>
      <c r="G657" s="90"/>
      <c r="H657" s="90"/>
      <c r="I657" s="90"/>
    </row>
    <row r="658" spans="1:9" x14ac:dyDescent="0.25">
      <c r="A658" s="90"/>
      <c r="B658" s="90"/>
      <c r="C658" s="90"/>
      <c r="D658" s="90"/>
      <c r="E658" s="90"/>
      <c r="F658" s="90"/>
      <c r="G658" s="90"/>
      <c r="H658" s="90"/>
      <c r="I658" s="90"/>
    </row>
    <row r="659" spans="1:9" x14ac:dyDescent="0.25">
      <c r="A659" s="90"/>
      <c r="B659" s="90"/>
      <c r="C659" s="90"/>
      <c r="D659" s="90"/>
      <c r="E659" s="90"/>
      <c r="F659" s="90"/>
      <c r="G659" s="90"/>
      <c r="H659" s="90"/>
      <c r="I659" s="90"/>
    </row>
    <row r="660" spans="1:9" x14ac:dyDescent="0.25">
      <c r="A660" s="90"/>
      <c r="B660" s="90"/>
      <c r="C660" s="90"/>
      <c r="D660" s="90"/>
      <c r="E660" s="90"/>
      <c r="F660" s="90"/>
      <c r="G660" s="90"/>
      <c r="H660" s="90"/>
      <c r="I660" s="90"/>
    </row>
    <row r="661" spans="1:9" x14ac:dyDescent="0.25">
      <c r="A661" s="90"/>
      <c r="B661" s="90"/>
      <c r="C661" s="90"/>
      <c r="D661" s="90"/>
      <c r="E661" s="90"/>
      <c r="F661" s="90"/>
      <c r="G661" s="90"/>
      <c r="H661" s="90"/>
      <c r="I661" s="90"/>
    </row>
    <row r="662" spans="1:9" x14ac:dyDescent="0.25">
      <c r="A662" s="90"/>
      <c r="B662" s="90"/>
      <c r="C662" s="90"/>
      <c r="D662" s="90"/>
      <c r="E662" s="90"/>
      <c r="F662" s="90"/>
      <c r="G662" s="90"/>
      <c r="H662" s="90"/>
      <c r="I662" s="90"/>
    </row>
    <row r="663" spans="1:9" x14ac:dyDescent="0.25">
      <c r="A663" s="90"/>
      <c r="B663" s="90"/>
      <c r="C663" s="90"/>
      <c r="D663" s="90"/>
      <c r="E663" s="90"/>
      <c r="F663" s="90"/>
      <c r="G663" s="90"/>
      <c r="H663" s="90"/>
      <c r="I663" s="90"/>
    </row>
    <row r="664" spans="1:9" x14ac:dyDescent="0.25">
      <c r="A664" s="90"/>
      <c r="B664" s="90"/>
      <c r="C664" s="90"/>
      <c r="D664" s="90"/>
      <c r="E664" s="90"/>
      <c r="F664" s="90"/>
      <c r="G664" s="90"/>
      <c r="H664" s="90"/>
      <c r="I664" s="90"/>
    </row>
    <row r="665" spans="1:9" x14ac:dyDescent="0.25">
      <c r="A665" s="90"/>
      <c r="B665" s="90"/>
      <c r="C665" s="90"/>
      <c r="D665" s="90"/>
      <c r="E665" s="90"/>
      <c r="F665" s="90"/>
      <c r="G665" s="90"/>
      <c r="H665" s="90"/>
      <c r="I665" s="90"/>
    </row>
    <row r="666" spans="1:9" x14ac:dyDescent="0.25">
      <c r="A666" s="90"/>
      <c r="B666" s="90"/>
      <c r="C666" s="90"/>
      <c r="D666" s="90"/>
      <c r="E666" s="90"/>
      <c r="F666" s="90"/>
      <c r="G666" s="90"/>
      <c r="H666" s="90"/>
      <c r="I666" s="90"/>
    </row>
    <row r="667" spans="1:9" x14ac:dyDescent="0.25">
      <c r="A667" s="90"/>
      <c r="B667" s="90"/>
      <c r="C667" s="90"/>
      <c r="D667" s="90"/>
      <c r="E667" s="90"/>
      <c r="F667" s="90"/>
      <c r="G667" s="90"/>
      <c r="H667" s="90"/>
      <c r="I667" s="90"/>
    </row>
    <row r="668" spans="1:9" x14ac:dyDescent="0.25">
      <c r="A668" s="90"/>
      <c r="B668" s="90"/>
      <c r="C668" s="90"/>
      <c r="D668" s="90"/>
      <c r="E668" s="90"/>
      <c r="F668" s="90"/>
      <c r="G668" s="90"/>
      <c r="H668" s="90"/>
      <c r="I668" s="90"/>
    </row>
    <row r="669" spans="1:9" x14ac:dyDescent="0.25">
      <c r="A669" s="90"/>
      <c r="B669" s="90"/>
      <c r="C669" s="90"/>
      <c r="D669" s="90"/>
      <c r="E669" s="90"/>
      <c r="F669" s="90"/>
      <c r="G669" s="90"/>
      <c r="H669" s="90"/>
      <c r="I669" s="90"/>
    </row>
    <row r="670" spans="1:9" x14ac:dyDescent="0.25">
      <c r="A670" s="90"/>
      <c r="B670" s="90"/>
      <c r="C670" s="90"/>
      <c r="D670" s="90"/>
      <c r="E670" s="90"/>
      <c r="F670" s="90"/>
      <c r="G670" s="90"/>
      <c r="H670" s="90"/>
      <c r="I670" s="90"/>
    </row>
    <row r="671" spans="1:9" x14ac:dyDescent="0.25">
      <c r="A671" s="90"/>
      <c r="B671" s="90"/>
      <c r="C671" s="90"/>
      <c r="D671" s="90"/>
      <c r="E671" s="90"/>
      <c r="F671" s="90"/>
      <c r="G671" s="90"/>
      <c r="H671" s="90"/>
      <c r="I671" s="90"/>
    </row>
    <row r="672" spans="1:9" x14ac:dyDescent="0.25">
      <c r="A672" s="90"/>
      <c r="B672" s="90"/>
      <c r="C672" s="90"/>
      <c r="D672" s="90"/>
      <c r="E672" s="90"/>
      <c r="F672" s="90"/>
      <c r="G672" s="90"/>
      <c r="H672" s="90"/>
      <c r="I672" s="90"/>
    </row>
    <row r="673" spans="1:9" x14ac:dyDescent="0.25">
      <c r="A673" s="90"/>
      <c r="B673" s="90"/>
      <c r="C673" s="90"/>
      <c r="D673" s="90"/>
      <c r="E673" s="90"/>
      <c r="F673" s="90"/>
      <c r="G673" s="90"/>
      <c r="H673" s="90"/>
      <c r="I673" s="90"/>
    </row>
    <row r="674" spans="1:9" x14ac:dyDescent="0.25">
      <c r="A674" s="90"/>
      <c r="B674" s="90"/>
      <c r="C674" s="90"/>
      <c r="D674" s="90"/>
      <c r="E674" s="90"/>
      <c r="F674" s="90"/>
      <c r="G674" s="90"/>
      <c r="H674" s="90"/>
      <c r="I674" s="90"/>
    </row>
    <row r="675" spans="1:9" x14ac:dyDescent="0.25">
      <c r="A675" s="90"/>
      <c r="B675" s="90"/>
      <c r="C675" s="90"/>
      <c r="D675" s="90"/>
      <c r="E675" s="90"/>
      <c r="F675" s="90"/>
      <c r="G675" s="90"/>
      <c r="H675" s="90"/>
      <c r="I675" s="90"/>
    </row>
    <row r="676" spans="1:9" x14ac:dyDescent="0.25">
      <c r="A676" s="90"/>
      <c r="B676" s="90"/>
      <c r="C676" s="90"/>
      <c r="D676" s="90"/>
      <c r="E676" s="90"/>
      <c r="F676" s="90"/>
      <c r="G676" s="90"/>
      <c r="H676" s="90"/>
      <c r="I676" s="90"/>
    </row>
    <row r="677" spans="1:9" x14ac:dyDescent="0.25">
      <c r="A677" s="90"/>
      <c r="B677" s="90"/>
      <c r="C677" s="90"/>
      <c r="D677" s="90"/>
      <c r="E677" s="90"/>
      <c r="F677" s="90"/>
      <c r="G677" s="90"/>
      <c r="H677" s="90"/>
      <c r="I677" s="90"/>
    </row>
    <row r="678" spans="1:9" x14ac:dyDescent="0.25">
      <c r="A678" s="90"/>
      <c r="B678" s="90"/>
      <c r="C678" s="90"/>
      <c r="D678" s="90"/>
      <c r="E678" s="90"/>
      <c r="F678" s="90"/>
      <c r="G678" s="90"/>
      <c r="H678" s="90"/>
      <c r="I678" s="90"/>
    </row>
    <row r="679" spans="1:9" x14ac:dyDescent="0.25">
      <c r="A679" s="90"/>
      <c r="B679" s="90"/>
      <c r="C679" s="90"/>
      <c r="D679" s="90"/>
      <c r="E679" s="90"/>
      <c r="F679" s="90"/>
      <c r="G679" s="90"/>
      <c r="H679" s="90"/>
      <c r="I679" s="90"/>
    </row>
    <row r="680" spans="1:9" x14ac:dyDescent="0.25">
      <c r="A680" s="90"/>
      <c r="B680" s="90"/>
      <c r="C680" s="90"/>
      <c r="D680" s="90"/>
      <c r="E680" s="90"/>
      <c r="F680" s="90"/>
      <c r="G680" s="90"/>
      <c r="H680" s="90"/>
      <c r="I680" s="90"/>
    </row>
    <row r="681" spans="1:9" x14ac:dyDescent="0.25">
      <c r="A681" s="90"/>
      <c r="B681" s="90"/>
      <c r="C681" s="90"/>
      <c r="D681" s="90"/>
      <c r="E681" s="90"/>
      <c r="F681" s="90"/>
      <c r="G681" s="90"/>
      <c r="H681" s="90"/>
      <c r="I681" s="90"/>
    </row>
    <row r="682" spans="1:9" x14ac:dyDescent="0.25">
      <c r="A682" s="90"/>
      <c r="B682" s="90"/>
      <c r="C682" s="90"/>
      <c r="D682" s="90"/>
      <c r="E682" s="90"/>
      <c r="F682" s="90"/>
      <c r="G682" s="90"/>
      <c r="H682" s="90"/>
      <c r="I682" s="90"/>
    </row>
    <row r="683" spans="1:9" x14ac:dyDescent="0.25">
      <c r="A683" s="90"/>
      <c r="B683" s="90"/>
      <c r="C683" s="90"/>
      <c r="D683" s="90"/>
      <c r="E683" s="90"/>
      <c r="F683" s="90"/>
      <c r="G683" s="90"/>
      <c r="H683" s="90"/>
      <c r="I683" s="90"/>
    </row>
    <row r="684" spans="1:9" x14ac:dyDescent="0.25">
      <c r="A684" s="90"/>
      <c r="B684" s="90"/>
      <c r="C684" s="90"/>
      <c r="D684" s="90"/>
      <c r="E684" s="90"/>
      <c r="F684" s="90"/>
      <c r="G684" s="90"/>
      <c r="H684" s="90"/>
      <c r="I684" s="90"/>
    </row>
    <row r="685" spans="1:9" x14ac:dyDescent="0.25">
      <c r="A685" s="90"/>
      <c r="B685" s="90"/>
      <c r="C685" s="90"/>
      <c r="D685" s="90"/>
      <c r="E685" s="90"/>
      <c r="F685" s="90"/>
      <c r="G685" s="90"/>
      <c r="H685" s="90"/>
      <c r="I685" s="90"/>
    </row>
    <row r="686" spans="1:9" x14ac:dyDescent="0.25">
      <c r="A686" s="90"/>
      <c r="B686" s="90"/>
      <c r="C686" s="90"/>
      <c r="D686" s="90"/>
      <c r="E686" s="90"/>
      <c r="F686" s="90"/>
      <c r="G686" s="90"/>
      <c r="H686" s="90"/>
      <c r="I686" s="90"/>
    </row>
    <row r="687" spans="1:9" x14ac:dyDescent="0.25">
      <c r="A687" s="90"/>
      <c r="B687" s="90"/>
      <c r="C687" s="90"/>
      <c r="D687" s="90"/>
      <c r="E687" s="90"/>
      <c r="F687" s="90"/>
      <c r="G687" s="90"/>
      <c r="H687" s="90"/>
      <c r="I687" s="90"/>
    </row>
    <row r="688" spans="1:9" x14ac:dyDescent="0.25">
      <c r="A688" s="90"/>
      <c r="B688" s="90"/>
      <c r="C688" s="90"/>
      <c r="D688" s="90"/>
      <c r="E688" s="90"/>
      <c r="F688" s="90"/>
      <c r="G688" s="90"/>
      <c r="H688" s="90"/>
      <c r="I688" s="90"/>
    </row>
    <row r="689" spans="1:9" x14ac:dyDescent="0.25">
      <c r="A689" s="90"/>
      <c r="B689" s="90"/>
      <c r="C689" s="90"/>
      <c r="D689" s="90"/>
      <c r="E689" s="90"/>
      <c r="F689" s="90"/>
      <c r="G689" s="90"/>
      <c r="H689" s="90"/>
      <c r="I689" s="90"/>
    </row>
    <row r="690" spans="1:9" x14ac:dyDescent="0.25">
      <c r="A690" s="90"/>
      <c r="B690" s="90"/>
      <c r="C690" s="90"/>
      <c r="D690" s="90"/>
      <c r="E690" s="90"/>
      <c r="F690" s="90"/>
      <c r="G690" s="90"/>
      <c r="H690" s="90"/>
      <c r="I690" s="90"/>
    </row>
    <row r="691" spans="1:9" x14ac:dyDescent="0.25">
      <c r="A691" s="90"/>
      <c r="B691" s="90"/>
      <c r="C691" s="90"/>
      <c r="D691" s="90"/>
      <c r="E691" s="90"/>
      <c r="F691" s="90"/>
      <c r="G691" s="90"/>
      <c r="H691" s="90"/>
      <c r="I691" s="90"/>
    </row>
    <row r="692" spans="1:9" x14ac:dyDescent="0.25">
      <c r="A692" s="90"/>
      <c r="B692" s="90"/>
      <c r="C692" s="90"/>
      <c r="D692" s="90"/>
      <c r="E692" s="90"/>
      <c r="F692" s="90"/>
      <c r="G692" s="90"/>
      <c r="H692" s="90"/>
      <c r="I692" s="90"/>
    </row>
    <row r="693" spans="1:9" x14ac:dyDescent="0.25">
      <c r="A693" s="90"/>
      <c r="B693" s="90"/>
      <c r="C693" s="90"/>
      <c r="D693" s="90"/>
      <c r="E693" s="90"/>
      <c r="F693" s="90"/>
      <c r="G693" s="90"/>
      <c r="H693" s="90"/>
      <c r="I693" s="90"/>
    </row>
    <row r="694" spans="1:9" x14ac:dyDescent="0.25">
      <c r="A694" s="90"/>
      <c r="B694" s="90"/>
      <c r="C694" s="90"/>
      <c r="D694" s="90"/>
      <c r="E694" s="90"/>
      <c r="F694" s="90"/>
      <c r="G694" s="90"/>
      <c r="H694" s="90"/>
      <c r="I694" s="90"/>
    </row>
    <row r="695" spans="1:9" x14ac:dyDescent="0.25">
      <c r="A695" s="90"/>
      <c r="B695" s="90"/>
      <c r="C695" s="90"/>
      <c r="D695" s="90"/>
      <c r="E695" s="90"/>
      <c r="F695" s="90"/>
      <c r="G695" s="90"/>
      <c r="H695" s="90"/>
      <c r="I695" s="90"/>
    </row>
    <row r="696" spans="1:9" x14ac:dyDescent="0.25">
      <c r="A696" s="90"/>
      <c r="B696" s="90"/>
      <c r="C696" s="90"/>
      <c r="D696" s="90"/>
      <c r="E696" s="90"/>
      <c r="F696" s="90"/>
      <c r="G696" s="90"/>
      <c r="H696" s="90"/>
      <c r="I696" s="90"/>
    </row>
    <row r="697" spans="1:9" x14ac:dyDescent="0.25">
      <c r="A697" s="90"/>
      <c r="B697" s="90"/>
      <c r="C697" s="90"/>
      <c r="D697" s="90"/>
      <c r="E697" s="90"/>
      <c r="F697" s="90"/>
      <c r="G697" s="90"/>
      <c r="H697" s="90"/>
      <c r="I697" s="90"/>
    </row>
    <row r="698" spans="1:9" x14ac:dyDescent="0.25">
      <c r="A698" s="90"/>
      <c r="B698" s="90"/>
      <c r="C698" s="90"/>
      <c r="D698" s="90"/>
      <c r="E698" s="90"/>
      <c r="F698" s="90"/>
      <c r="G698" s="90"/>
      <c r="H698" s="90"/>
      <c r="I698" s="90"/>
    </row>
    <row r="699" spans="1:9" x14ac:dyDescent="0.25">
      <c r="A699" s="90"/>
      <c r="B699" s="90"/>
      <c r="C699" s="90"/>
      <c r="D699" s="90"/>
      <c r="E699" s="90"/>
      <c r="F699" s="90"/>
      <c r="G699" s="90"/>
      <c r="H699" s="90"/>
      <c r="I699" s="90"/>
    </row>
    <row r="700" spans="1:9" x14ac:dyDescent="0.25">
      <c r="A700" s="90"/>
      <c r="B700" s="90"/>
      <c r="C700" s="90"/>
      <c r="D700" s="90"/>
      <c r="E700" s="90"/>
      <c r="F700" s="90"/>
      <c r="G700" s="90"/>
      <c r="H700" s="90"/>
      <c r="I700" s="90"/>
    </row>
    <row r="701" spans="1:9" x14ac:dyDescent="0.25">
      <c r="A701" s="90"/>
      <c r="B701" s="90"/>
      <c r="C701" s="90"/>
      <c r="D701" s="90"/>
      <c r="E701" s="90"/>
      <c r="F701" s="90"/>
      <c r="G701" s="90"/>
      <c r="H701" s="90"/>
      <c r="I701" s="90"/>
    </row>
    <row r="702" spans="1:9" x14ac:dyDescent="0.25">
      <c r="A702" s="90"/>
      <c r="B702" s="90"/>
      <c r="C702" s="90"/>
      <c r="D702" s="90"/>
      <c r="E702" s="90"/>
      <c r="F702" s="90"/>
      <c r="G702" s="90"/>
      <c r="H702" s="90"/>
      <c r="I702" s="90"/>
    </row>
    <row r="703" spans="1:9" x14ac:dyDescent="0.25">
      <c r="A703" s="90"/>
      <c r="B703" s="90"/>
      <c r="C703" s="90"/>
      <c r="D703" s="90"/>
      <c r="E703" s="90"/>
      <c r="F703" s="90"/>
      <c r="G703" s="90"/>
      <c r="H703" s="90"/>
      <c r="I703" s="90"/>
    </row>
    <row r="704" spans="1:9" x14ac:dyDescent="0.25">
      <c r="A704" s="90"/>
      <c r="B704" s="90"/>
      <c r="C704" s="90"/>
      <c r="D704" s="90"/>
      <c r="E704" s="90"/>
      <c r="F704" s="90"/>
      <c r="G704" s="90"/>
      <c r="H704" s="90"/>
      <c r="I704" s="90"/>
    </row>
    <row r="705" spans="1:9" x14ac:dyDescent="0.25">
      <c r="A705" s="90"/>
      <c r="B705" s="90"/>
      <c r="C705" s="90"/>
      <c r="D705" s="90"/>
      <c r="E705" s="90"/>
      <c r="F705" s="90"/>
      <c r="G705" s="90"/>
      <c r="H705" s="90"/>
      <c r="I705" s="90"/>
    </row>
    <row r="706" spans="1:9" x14ac:dyDescent="0.25">
      <c r="A706" s="90"/>
      <c r="B706" s="90"/>
      <c r="C706" s="90"/>
      <c r="D706" s="90"/>
      <c r="E706" s="90"/>
      <c r="F706" s="90"/>
      <c r="G706" s="90"/>
      <c r="H706" s="90"/>
      <c r="I706" s="90"/>
    </row>
    <row r="707" spans="1:9" x14ac:dyDescent="0.25">
      <c r="A707" s="90"/>
      <c r="B707" s="90"/>
      <c r="C707" s="90"/>
      <c r="D707" s="90"/>
      <c r="E707" s="90"/>
      <c r="F707" s="90"/>
      <c r="G707" s="90"/>
      <c r="H707" s="90"/>
      <c r="I707" s="90"/>
    </row>
    <row r="708" spans="1:9" x14ac:dyDescent="0.25">
      <c r="A708" s="90"/>
      <c r="B708" s="90"/>
      <c r="C708" s="90"/>
      <c r="D708" s="90"/>
      <c r="E708" s="90"/>
      <c r="F708" s="90"/>
      <c r="G708" s="90"/>
      <c r="H708" s="90"/>
      <c r="I708" s="90"/>
    </row>
    <row r="709" spans="1:9" x14ac:dyDescent="0.25">
      <c r="A709" s="90"/>
      <c r="B709" s="90"/>
      <c r="C709" s="90"/>
      <c r="D709" s="90"/>
      <c r="E709" s="90"/>
      <c r="F709" s="90"/>
      <c r="G709" s="90"/>
      <c r="H709" s="90"/>
      <c r="I709" s="90"/>
    </row>
    <row r="710" spans="1:9" x14ac:dyDescent="0.25">
      <c r="A710" s="90"/>
      <c r="B710" s="90"/>
      <c r="C710" s="90"/>
      <c r="D710" s="90"/>
      <c r="E710" s="90"/>
      <c r="F710" s="90"/>
      <c r="G710" s="90"/>
      <c r="H710" s="90"/>
      <c r="I710" s="90"/>
    </row>
    <row r="711" spans="1:9" x14ac:dyDescent="0.25">
      <c r="A711" s="90"/>
      <c r="B711" s="90"/>
      <c r="C711" s="90"/>
      <c r="D711" s="90"/>
      <c r="E711" s="90"/>
      <c r="F711" s="90"/>
      <c r="G711" s="90"/>
      <c r="H711" s="90"/>
      <c r="I711" s="90"/>
    </row>
    <row r="712" spans="1:9" x14ac:dyDescent="0.25">
      <c r="A712" s="90"/>
      <c r="B712" s="90"/>
      <c r="C712" s="90"/>
      <c r="D712" s="90"/>
      <c r="E712" s="90"/>
      <c r="F712" s="90"/>
      <c r="G712" s="90"/>
      <c r="H712" s="90"/>
      <c r="I712" s="90"/>
    </row>
    <row r="713" spans="1:9" x14ac:dyDescent="0.25">
      <c r="A713" s="90"/>
      <c r="B713" s="90"/>
      <c r="C713" s="90"/>
      <c r="D713" s="90"/>
      <c r="E713" s="90"/>
      <c r="F713" s="90"/>
      <c r="G713" s="90"/>
      <c r="H713" s="90"/>
      <c r="I713" s="90"/>
    </row>
    <row r="714" spans="1:9" x14ac:dyDescent="0.25">
      <c r="A714" s="90"/>
      <c r="B714" s="90"/>
      <c r="C714" s="90"/>
      <c r="D714" s="90"/>
      <c r="E714" s="90"/>
      <c r="F714" s="90"/>
      <c r="G714" s="90"/>
      <c r="H714" s="90"/>
      <c r="I714" s="90"/>
    </row>
    <row r="715" spans="1:9" x14ac:dyDescent="0.25">
      <c r="A715" s="90"/>
      <c r="B715" s="90"/>
      <c r="C715" s="90"/>
      <c r="D715" s="90"/>
      <c r="E715" s="90"/>
      <c r="F715" s="90"/>
      <c r="G715" s="90"/>
      <c r="H715" s="90"/>
      <c r="I715" s="90"/>
    </row>
    <row r="716" spans="1:9" x14ac:dyDescent="0.25">
      <c r="A716" s="90"/>
      <c r="B716" s="90"/>
      <c r="C716" s="90"/>
      <c r="D716" s="90"/>
      <c r="E716" s="90"/>
      <c r="F716" s="90"/>
      <c r="G716" s="90"/>
      <c r="H716" s="90"/>
      <c r="I716" s="90"/>
    </row>
    <row r="717" spans="1:9" x14ac:dyDescent="0.25">
      <c r="A717" s="90"/>
      <c r="B717" s="90"/>
      <c r="C717" s="90"/>
      <c r="D717" s="90"/>
      <c r="E717" s="90"/>
      <c r="F717" s="90"/>
      <c r="G717" s="90"/>
      <c r="H717" s="90"/>
      <c r="I717" s="90"/>
    </row>
    <row r="718" spans="1:9" x14ac:dyDescent="0.25">
      <c r="A718" s="90"/>
      <c r="B718" s="90"/>
      <c r="C718" s="90"/>
      <c r="D718" s="90"/>
      <c r="E718" s="90"/>
      <c r="F718" s="90"/>
      <c r="G718" s="90"/>
      <c r="H718" s="90"/>
      <c r="I718" s="90"/>
    </row>
    <row r="719" spans="1:9" x14ac:dyDescent="0.25">
      <c r="A719" s="90"/>
      <c r="B719" s="90"/>
      <c r="C719" s="90"/>
      <c r="D719" s="90"/>
      <c r="E719" s="90"/>
      <c r="F719" s="90"/>
      <c r="G719" s="90"/>
      <c r="H719" s="90"/>
      <c r="I719" s="90"/>
    </row>
    <row r="720" spans="1:9" x14ac:dyDescent="0.25">
      <c r="A720" s="90"/>
      <c r="B720" s="90"/>
      <c r="C720" s="90"/>
      <c r="D720" s="90"/>
      <c r="E720" s="90"/>
      <c r="F720" s="90"/>
      <c r="G720" s="90"/>
      <c r="H720" s="90"/>
      <c r="I720" s="90"/>
    </row>
    <row r="721" spans="1:9" x14ac:dyDescent="0.25">
      <c r="A721" s="90"/>
      <c r="B721" s="90"/>
      <c r="C721" s="90"/>
      <c r="D721" s="90"/>
      <c r="E721" s="90"/>
      <c r="F721" s="90"/>
      <c r="G721" s="90"/>
      <c r="H721" s="90"/>
      <c r="I721" s="90"/>
    </row>
    <row r="722" spans="1:9" x14ac:dyDescent="0.25">
      <c r="A722" s="90"/>
      <c r="B722" s="90"/>
      <c r="C722" s="90"/>
      <c r="D722" s="90"/>
      <c r="E722" s="90"/>
      <c r="F722" s="90"/>
      <c r="G722" s="90"/>
      <c r="H722" s="90"/>
      <c r="I722" s="90"/>
    </row>
    <row r="723" spans="1:9" x14ac:dyDescent="0.25">
      <c r="A723" s="90"/>
      <c r="B723" s="90"/>
      <c r="C723" s="90"/>
      <c r="D723" s="90"/>
      <c r="E723" s="90"/>
      <c r="F723" s="90"/>
      <c r="G723" s="90"/>
      <c r="H723" s="90"/>
      <c r="I723" s="90"/>
    </row>
    <row r="724" spans="1:9" x14ac:dyDescent="0.25">
      <c r="A724" s="90"/>
      <c r="B724" s="90"/>
      <c r="C724" s="90"/>
      <c r="D724" s="90"/>
      <c r="E724" s="90"/>
      <c r="F724" s="90"/>
      <c r="G724" s="90"/>
      <c r="H724" s="90"/>
      <c r="I724" s="90"/>
    </row>
    <row r="725" spans="1:9" x14ac:dyDescent="0.25">
      <c r="A725" s="90"/>
      <c r="B725" s="90"/>
      <c r="C725" s="90"/>
      <c r="D725" s="90"/>
      <c r="E725" s="90"/>
      <c r="F725" s="90"/>
      <c r="G725" s="90"/>
      <c r="H725" s="90"/>
      <c r="I725" s="90"/>
    </row>
    <row r="726" spans="1:9" x14ac:dyDescent="0.25">
      <c r="A726" s="90"/>
      <c r="B726" s="90"/>
      <c r="C726" s="90"/>
      <c r="D726" s="90"/>
      <c r="E726" s="90"/>
      <c r="F726" s="90"/>
      <c r="G726" s="90"/>
      <c r="H726" s="90"/>
      <c r="I726" s="90"/>
    </row>
    <row r="727" spans="1:9" x14ac:dyDescent="0.25">
      <c r="A727" s="90"/>
      <c r="B727" s="90"/>
      <c r="C727" s="90"/>
      <c r="D727" s="90"/>
      <c r="E727" s="90"/>
      <c r="F727" s="90"/>
      <c r="G727" s="90"/>
      <c r="H727" s="90"/>
      <c r="I727" s="90"/>
    </row>
    <row r="728" spans="1:9" x14ac:dyDescent="0.25">
      <c r="A728" s="90"/>
      <c r="B728" s="90"/>
      <c r="C728" s="90"/>
      <c r="D728" s="90"/>
      <c r="E728" s="90"/>
      <c r="F728" s="90"/>
      <c r="G728" s="90"/>
      <c r="H728" s="90"/>
      <c r="I728" s="90"/>
    </row>
    <row r="729" spans="1:9" x14ac:dyDescent="0.25">
      <c r="A729" s="90"/>
      <c r="B729" s="90"/>
      <c r="C729" s="90"/>
      <c r="D729" s="90"/>
      <c r="E729" s="90"/>
      <c r="F729" s="90"/>
      <c r="G729" s="90"/>
      <c r="H729" s="90"/>
      <c r="I729" s="90"/>
    </row>
    <row r="730" spans="1:9" x14ac:dyDescent="0.25">
      <c r="A730" s="90"/>
      <c r="B730" s="90"/>
      <c r="C730" s="90"/>
      <c r="D730" s="90"/>
      <c r="E730" s="90"/>
      <c r="F730" s="90"/>
      <c r="G730" s="90"/>
      <c r="H730" s="90"/>
      <c r="I730" s="90"/>
    </row>
    <row r="731" spans="1:9" x14ac:dyDescent="0.25">
      <c r="A731" s="90"/>
      <c r="B731" s="90"/>
      <c r="C731" s="90"/>
      <c r="D731" s="90"/>
      <c r="E731" s="90"/>
      <c r="F731" s="90"/>
      <c r="G731" s="90"/>
      <c r="H731" s="90"/>
      <c r="I731" s="90"/>
    </row>
    <row r="732" spans="1:9" x14ac:dyDescent="0.25">
      <c r="A732" s="90"/>
      <c r="B732" s="90"/>
      <c r="C732" s="90"/>
      <c r="D732" s="90"/>
      <c r="E732" s="90"/>
      <c r="F732" s="90"/>
      <c r="G732" s="90"/>
      <c r="H732" s="90"/>
      <c r="I732" s="90"/>
    </row>
    <row r="733" spans="1:9" x14ac:dyDescent="0.25">
      <c r="A733" s="90"/>
      <c r="B733" s="90"/>
      <c r="C733" s="90"/>
      <c r="D733" s="90"/>
      <c r="E733" s="90"/>
      <c r="F733" s="90"/>
      <c r="G733" s="90"/>
      <c r="H733" s="90"/>
      <c r="I733" s="90"/>
    </row>
    <row r="734" spans="1:9" x14ac:dyDescent="0.25">
      <c r="A734" s="90"/>
      <c r="B734" s="90"/>
      <c r="C734" s="90"/>
      <c r="D734" s="90"/>
      <c r="E734" s="90"/>
      <c r="F734" s="90"/>
      <c r="G734" s="90"/>
      <c r="H734" s="90"/>
      <c r="I734" s="90"/>
    </row>
    <row r="735" spans="1:9" x14ac:dyDescent="0.25">
      <c r="A735" s="90"/>
      <c r="B735" s="90"/>
      <c r="C735" s="90"/>
      <c r="D735" s="90"/>
      <c r="E735" s="90"/>
      <c r="F735" s="90"/>
      <c r="G735" s="90"/>
      <c r="H735" s="90"/>
      <c r="I735" s="90"/>
    </row>
    <row r="736" spans="1:9" x14ac:dyDescent="0.25">
      <c r="A736" s="90"/>
      <c r="B736" s="90"/>
      <c r="C736" s="90"/>
      <c r="D736" s="90"/>
      <c r="E736" s="90"/>
      <c r="F736" s="90"/>
      <c r="G736" s="90"/>
      <c r="H736" s="90"/>
      <c r="I736" s="90"/>
    </row>
    <row r="737" spans="1:9" x14ac:dyDescent="0.25">
      <c r="A737" s="90"/>
      <c r="B737" s="90"/>
      <c r="C737" s="90"/>
      <c r="D737" s="90"/>
      <c r="E737" s="90"/>
      <c r="F737" s="90"/>
      <c r="G737" s="90"/>
      <c r="H737" s="90"/>
      <c r="I737" s="90"/>
    </row>
    <row r="738" spans="1:9" x14ac:dyDescent="0.25">
      <c r="A738" s="90"/>
      <c r="B738" s="90"/>
      <c r="C738" s="90"/>
      <c r="D738" s="90"/>
      <c r="E738" s="90"/>
      <c r="F738" s="90"/>
      <c r="G738" s="90"/>
      <c r="H738" s="90"/>
      <c r="I738" s="90"/>
    </row>
    <row r="739" spans="1:9" x14ac:dyDescent="0.25">
      <c r="A739" s="90"/>
      <c r="B739" s="90"/>
      <c r="C739" s="90"/>
      <c r="D739" s="90"/>
      <c r="E739" s="90"/>
      <c r="F739" s="90"/>
      <c r="G739" s="90"/>
      <c r="H739" s="90"/>
      <c r="I739" s="90"/>
    </row>
    <row r="740" spans="1:9" x14ac:dyDescent="0.25">
      <c r="A740" s="90"/>
      <c r="B740" s="90"/>
      <c r="C740" s="90"/>
      <c r="D740" s="90"/>
      <c r="E740" s="90"/>
      <c r="F740" s="90"/>
      <c r="G740" s="90"/>
      <c r="H740" s="90"/>
      <c r="I740" s="90"/>
    </row>
    <row r="741" spans="1:9" x14ac:dyDescent="0.25">
      <c r="A741" s="90"/>
      <c r="B741" s="90"/>
      <c r="C741" s="90"/>
      <c r="D741" s="90"/>
      <c r="E741" s="90"/>
      <c r="F741" s="90"/>
      <c r="G741" s="90"/>
      <c r="H741" s="90"/>
      <c r="I741" s="90"/>
    </row>
    <row r="742" spans="1:9" x14ac:dyDescent="0.25">
      <c r="A742" s="90"/>
      <c r="B742" s="90"/>
      <c r="C742" s="90"/>
      <c r="D742" s="90"/>
      <c r="E742" s="90"/>
      <c r="F742" s="90"/>
      <c r="G742" s="90"/>
      <c r="H742" s="90"/>
      <c r="I742" s="90"/>
    </row>
    <row r="743" spans="1:9" x14ac:dyDescent="0.25">
      <c r="A743" s="90"/>
      <c r="B743" s="90"/>
      <c r="C743" s="90"/>
      <c r="D743" s="90"/>
      <c r="E743" s="90"/>
      <c r="F743" s="90"/>
      <c r="G743" s="90"/>
      <c r="H743" s="90"/>
      <c r="I743" s="90"/>
    </row>
    <row r="744" spans="1:9" x14ac:dyDescent="0.25">
      <c r="A744" s="90"/>
      <c r="B744" s="90"/>
      <c r="C744" s="90"/>
      <c r="D744" s="90"/>
      <c r="E744" s="90"/>
      <c r="F744" s="90"/>
      <c r="G744" s="90"/>
      <c r="H744" s="90"/>
      <c r="I744" s="90"/>
    </row>
    <row r="745" spans="1:9" x14ac:dyDescent="0.25">
      <c r="A745" s="90"/>
      <c r="B745" s="90"/>
      <c r="C745" s="90"/>
      <c r="D745" s="90"/>
      <c r="E745" s="90"/>
      <c r="F745" s="90"/>
      <c r="G745" s="90"/>
      <c r="H745" s="90"/>
      <c r="I745" s="90"/>
    </row>
    <row r="746" spans="1:9" x14ac:dyDescent="0.25">
      <c r="A746" s="90"/>
      <c r="B746" s="90"/>
      <c r="C746" s="90"/>
      <c r="D746" s="90"/>
      <c r="E746" s="90"/>
      <c r="F746" s="90"/>
      <c r="G746" s="90"/>
      <c r="H746" s="90"/>
      <c r="I746" s="90"/>
    </row>
    <row r="747" spans="1:9" x14ac:dyDescent="0.25">
      <c r="A747" s="90"/>
      <c r="B747" s="90"/>
      <c r="C747" s="90"/>
      <c r="D747" s="90"/>
      <c r="E747" s="90"/>
      <c r="F747" s="90"/>
      <c r="G747" s="90"/>
      <c r="H747" s="90"/>
      <c r="I747" s="90"/>
    </row>
    <row r="748" spans="1:9" x14ac:dyDescent="0.25">
      <c r="A748" s="90"/>
      <c r="B748" s="90"/>
      <c r="C748" s="90"/>
      <c r="D748" s="90"/>
      <c r="E748" s="90"/>
      <c r="F748" s="90"/>
      <c r="G748" s="90"/>
      <c r="H748" s="90"/>
      <c r="I748" s="90"/>
    </row>
    <row r="749" spans="1:9" x14ac:dyDescent="0.25">
      <c r="A749" s="90"/>
      <c r="B749" s="90"/>
      <c r="C749" s="90"/>
      <c r="D749" s="90"/>
      <c r="E749" s="90"/>
      <c r="F749" s="90"/>
      <c r="G749" s="90"/>
      <c r="H749" s="90"/>
      <c r="I749" s="90"/>
    </row>
    <row r="750" spans="1:9" x14ac:dyDescent="0.25">
      <c r="A750" s="90"/>
      <c r="B750" s="90"/>
      <c r="C750" s="90"/>
      <c r="D750" s="90"/>
      <c r="E750" s="90"/>
      <c r="F750" s="90"/>
      <c r="G750" s="90"/>
      <c r="H750" s="90"/>
      <c r="I750" s="90"/>
    </row>
    <row r="751" spans="1:9" x14ac:dyDescent="0.25">
      <c r="A751" s="90"/>
      <c r="B751" s="90"/>
      <c r="C751" s="90"/>
      <c r="D751" s="90"/>
      <c r="E751" s="90"/>
      <c r="F751" s="90"/>
      <c r="G751" s="90"/>
      <c r="H751" s="90"/>
      <c r="I751" s="90"/>
    </row>
    <row r="752" spans="1:9" x14ac:dyDescent="0.25">
      <c r="A752" s="90"/>
      <c r="B752" s="90"/>
      <c r="C752" s="90"/>
      <c r="D752" s="90"/>
      <c r="E752" s="90"/>
      <c r="F752" s="90"/>
      <c r="G752" s="90"/>
      <c r="H752" s="90"/>
      <c r="I752" s="90"/>
    </row>
    <row r="753" spans="1:9" x14ac:dyDescent="0.25">
      <c r="A753" s="90"/>
      <c r="B753" s="90"/>
      <c r="C753" s="90"/>
      <c r="D753" s="90"/>
      <c r="E753" s="90"/>
      <c r="F753" s="90"/>
      <c r="G753" s="90"/>
      <c r="H753" s="90"/>
      <c r="I753" s="90"/>
    </row>
    <row r="754" spans="1:9" x14ac:dyDescent="0.25">
      <c r="A754" s="90"/>
      <c r="B754" s="90"/>
      <c r="C754" s="90"/>
      <c r="D754" s="90"/>
      <c r="E754" s="90"/>
      <c r="F754" s="90"/>
      <c r="G754" s="90"/>
      <c r="H754" s="90"/>
      <c r="I754" s="90"/>
    </row>
    <row r="755" spans="1:9" x14ac:dyDescent="0.25">
      <c r="A755" s="90"/>
      <c r="B755" s="90"/>
      <c r="C755" s="90"/>
      <c r="D755" s="90"/>
      <c r="E755" s="90"/>
      <c r="F755" s="90"/>
      <c r="G755" s="90"/>
      <c r="H755" s="90"/>
      <c r="I755" s="90"/>
    </row>
    <row r="756" spans="1:9" x14ac:dyDescent="0.25">
      <c r="A756" s="90"/>
      <c r="B756" s="90"/>
      <c r="C756" s="90"/>
      <c r="D756" s="90"/>
      <c r="E756" s="90"/>
      <c r="F756" s="90"/>
      <c r="G756" s="90"/>
      <c r="H756" s="90"/>
      <c r="I756" s="90"/>
    </row>
    <row r="757" spans="1:9" x14ac:dyDescent="0.25">
      <c r="A757" s="90"/>
      <c r="B757" s="90"/>
      <c r="C757" s="90"/>
      <c r="D757" s="90"/>
      <c r="E757" s="90"/>
      <c r="F757" s="90"/>
      <c r="G757" s="90"/>
      <c r="H757" s="90"/>
      <c r="I757" s="90"/>
    </row>
    <row r="758" spans="1:9" x14ac:dyDescent="0.25">
      <c r="A758" s="90"/>
      <c r="B758" s="90"/>
      <c r="C758" s="90"/>
      <c r="D758" s="90"/>
      <c r="E758" s="90"/>
      <c r="F758" s="90"/>
      <c r="G758" s="90"/>
      <c r="H758" s="90"/>
      <c r="I758" s="90"/>
    </row>
    <row r="759" spans="1:9" x14ac:dyDescent="0.25">
      <c r="A759" s="90"/>
      <c r="B759" s="90"/>
      <c r="C759" s="90"/>
      <c r="D759" s="90"/>
      <c r="E759" s="90"/>
      <c r="F759" s="90"/>
      <c r="G759" s="90"/>
      <c r="H759" s="90"/>
      <c r="I759" s="90"/>
    </row>
    <row r="760" spans="1:9" x14ac:dyDescent="0.25">
      <c r="A760" s="90"/>
      <c r="B760" s="90"/>
      <c r="C760" s="90"/>
      <c r="D760" s="90"/>
      <c r="E760" s="90"/>
      <c r="F760" s="90"/>
      <c r="G760" s="90"/>
      <c r="H760" s="90"/>
      <c r="I760" s="90"/>
    </row>
    <row r="761" spans="1:9" x14ac:dyDescent="0.25">
      <c r="A761" s="90"/>
      <c r="B761" s="90"/>
      <c r="C761" s="90"/>
      <c r="D761" s="90"/>
      <c r="E761" s="90"/>
      <c r="F761" s="90"/>
      <c r="G761" s="90"/>
      <c r="H761" s="90"/>
      <c r="I761" s="90"/>
    </row>
    <row r="762" spans="1:9" x14ac:dyDescent="0.25">
      <c r="A762" s="90"/>
      <c r="B762" s="90"/>
      <c r="C762" s="90"/>
      <c r="D762" s="90"/>
      <c r="E762" s="90"/>
      <c r="F762" s="90"/>
      <c r="G762" s="90"/>
      <c r="H762" s="90"/>
      <c r="I762" s="90"/>
    </row>
    <row r="763" spans="1:9" x14ac:dyDescent="0.25">
      <c r="A763" s="90"/>
      <c r="B763" s="90"/>
      <c r="C763" s="90"/>
      <c r="D763" s="90"/>
      <c r="E763" s="90"/>
      <c r="F763" s="90"/>
      <c r="G763" s="90"/>
      <c r="H763" s="90"/>
      <c r="I763" s="90"/>
    </row>
    <row r="764" spans="1:9" x14ac:dyDescent="0.25">
      <c r="A764" s="90"/>
      <c r="B764" s="90"/>
      <c r="C764" s="90"/>
      <c r="D764" s="90"/>
      <c r="E764" s="90"/>
      <c r="F764" s="90"/>
      <c r="G764" s="90"/>
      <c r="H764" s="90"/>
      <c r="I764" s="90"/>
    </row>
    <row r="765" spans="1:9" x14ac:dyDescent="0.25">
      <c r="A765" s="90"/>
      <c r="B765" s="90"/>
      <c r="C765" s="90"/>
      <c r="D765" s="90"/>
      <c r="E765" s="90"/>
      <c r="F765" s="90"/>
      <c r="G765" s="90"/>
      <c r="H765" s="90"/>
      <c r="I765" s="90"/>
    </row>
    <row r="766" spans="1:9" x14ac:dyDescent="0.25">
      <c r="A766" s="90"/>
      <c r="B766" s="90"/>
      <c r="C766" s="90"/>
      <c r="D766" s="90"/>
      <c r="E766" s="90"/>
      <c r="F766" s="90"/>
      <c r="G766" s="90"/>
      <c r="H766" s="90"/>
      <c r="I766" s="90"/>
    </row>
    <row r="767" spans="1:9" x14ac:dyDescent="0.25">
      <c r="A767" s="90"/>
      <c r="B767" s="90"/>
      <c r="C767" s="90"/>
      <c r="D767" s="90"/>
      <c r="E767" s="90"/>
      <c r="F767" s="90"/>
      <c r="G767" s="90"/>
      <c r="H767" s="90"/>
      <c r="I767" s="90"/>
    </row>
    <row r="768" spans="1:9" x14ac:dyDescent="0.25">
      <c r="A768" s="90"/>
      <c r="B768" s="90"/>
      <c r="C768" s="90"/>
      <c r="D768" s="90"/>
      <c r="E768" s="90"/>
      <c r="F768" s="90"/>
      <c r="G768" s="90"/>
      <c r="H768" s="90"/>
      <c r="I768" s="90"/>
    </row>
    <row r="769" spans="1:9" x14ac:dyDescent="0.25">
      <c r="A769" s="90"/>
      <c r="B769" s="90"/>
      <c r="C769" s="90"/>
      <c r="D769" s="90"/>
      <c r="E769" s="90"/>
      <c r="F769" s="90"/>
      <c r="G769" s="90"/>
      <c r="H769" s="90"/>
      <c r="I769" s="90"/>
    </row>
    <row r="770" spans="1:9" x14ac:dyDescent="0.25">
      <c r="A770" s="90"/>
      <c r="B770" s="90"/>
      <c r="C770" s="90"/>
      <c r="D770" s="90"/>
      <c r="E770" s="90"/>
      <c r="F770" s="90"/>
      <c r="G770" s="90"/>
      <c r="H770" s="90"/>
      <c r="I770" s="90"/>
    </row>
    <row r="771" spans="1:9" x14ac:dyDescent="0.25">
      <c r="A771" s="90"/>
      <c r="B771" s="90"/>
      <c r="C771" s="90"/>
      <c r="D771" s="90"/>
      <c r="E771" s="90"/>
      <c r="F771" s="90"/>
      <c r="G771" s="90"/>
      <c r="H771" s="90"/>
      <c r="I771" s="90"/>
    </row>
    <row r="772" spans="1:9" x14ac:dyDescent="0.25">
      <c r="A772" s="90"/>
      <c r="B772" s="90"/>
      <c r="C772" s="90"/>
      <c r="D772" s="90"/>
      <c r="E772" s="90"/>
      <c r="F772" s="90"/>
      <c r="G772" s="90"/>
      <c r="H772" s="90"/>
      <c r="I772" s="90"/>
    </row>
    <row r="773" spans="1:9" x14ac:dyDescent="0.25">
      <c r="A773" s="90"/>
      <c r="B773" s="90"/>
      <c r="C773" s="90"/>
      <c r="D773" s="90"/>
      <c r="E773" s="90"/>
      <c r="F773" s="90"/>
      <c r="G773" s="90"/>
      <c r="H773" s="90"/>
      <c r="I773" s="90"/>
    </row>
    <row r="774" spans="1:9" x14ac:dyDescent="0.25">
      <c r="A774" s="90"/>
      <c r="B774" s="90"/>
      <c r="C774" s="90"/>
      <c r="D774" s="90"/>
      <c r="E774" s="90"/>
      <c r="F774" s="90"/>
      <c r="G774" s="90"/>
      <c r="H774" s="90"/>
      <c r="I774" s="90"/>
    </row>
    <row r="775" spans="1:9" x14ac:dyDescent="0.25">
      <c r="A775" s="90"/>
      <c r="B775" s="90"/>
      <c r="C775" s="90"/>
      <c r="D775" s="90"/>
      <c r="E775" s="90"/>
      <c r="F775" s="90"/>
      <c r="G775" s="90"/>
      <c r="H775" s="90"/>
      <c r="I775" s="90"/>
    </row>
    <row r="776" spans="1:9" x14ac:dyDescent="0.25">
      <c r="A776" s="90"/>
      <c r="B776" s="90"/>
      <c r="C776" s="90"/>
      <c r="D776" s="90"/>
      <c r="E776" s="90"/>
      <c r="F776" s="90"/>
      <c r="G776" s="90"/>
      <c r="H776" s="90"/>
      <c r="I776" s="90"/>
    </row>
    <row r="777" spans="1:9" x14ac:dyDescent="0.25">
      <c r="A777" s="90"/>
      <c r="B777" s="90"/>
      <c r="C777" s="90"/>
      <c r="D777" s="90"/>
      <c r="E777" s="90"/>
      <c r="F777" s="90"/>
      <c r="G777" s="90"/>
      <c r="H777" s="90"/>
      <c r="I777" s="90"/>
    </row>
    <row r="778" spans="1:9" x14ac:dyDescent="0.25">
      <c r="A778" s="90"/>
      <c r="B778" s="90"/>
      <c r="C778" s="90"/>
      <c r="D778" s="90"/>
      <c r="E778" s="90"/>
      <c r="F778" s="90"/>
      <c r="G778" s="90"/>
      <c r="H778" s="90"/>
      <c r="I778" s="90"/>
    </row>
    <row r="779" spans="1:9" x14ac:dyDescent="0.25">
      <c r="A779" s="90"/>
      <c r="B779" s="90"/>
      <c r="C779" s="90"/>
      <c r="D779" s="90"/>
      <c r="E779" s="90"/>
      <c r="F779" s="90"/>
      <c r="G779" s="90"/>
      <c r="H779" s="90"/>
      <c r="I779" s="90"/>
    </row>
    <row r="780" spans="1:9" x14ac:dyDescent="0.25">
      <c r="A780" s="90"/>
      <c r="B780" s="90"/>
      <c r="C780" s="90"/>
      <c r="D780" s="90"/>
      <c r="E780" s="90"/>
      <c r="F780" s="90"/>
      <c r="G780" s="90"/>
      <c r="H780" s="90"/>
      <c r="I780" s="90"/>
    </row>
    <row r="781" spans="1:9" x14ac:dyDescent="0.25">
      <c r="A781" s="90"/>
      <c r="B781" s="90"/>
      <c r="C781" s="90"/>
      <c r="D781" s="90"/>
      <c r="E781" s="90"/>
      <c r="F781" s="90"/>
      <c r="G781" s="90"/>
      <c r="H781" s="90"/>
      <c r="I781" s="90"/>
    </row>
    <row r="782" spans="1:9" x14ac:dyDescent="0.25">
      <c r="A782" s="90"/>
      <c r="B782" s="90"/>
      <c r="C782" s="90"/>
      <c r="D782" s="90"/>
      <c r="E782" s="90"/>
      <c r="F782" s="90"/>
      <c r="G782" s="90"/>
      <c r="H782" s="90"/>
      <c r="I782" s="90"/>
    </row>
    <row r="783" spans="1:9" x14ac:dyDescent="0.25">
      <c r="A783" s="90"/>
      <c r="B783" s="90"/>
      <c r="C783" s="90"/>
      <c r="D783" s="90"/>
      <c r="E783" s="90"/>
      <c r="F783" s="90"/>
      <c r="G783" s="90"/>
      <c r="H783" s="90"/>
      <c r="I783" s="90"/>
    </row>
    <row r="784" spans="1:9" x14ac:dyDescent="0.25">
      <c r="A784" s="90"/>
      <c r="B784" s="90"/>
      <c r="C784" s="90"/>
      <c r="D784" s="90"/>
      <c r="E784" s="90"/>
      <c r="F784" s="90"/>
      <c r="G784" s="90"/>
      <c r="H784" s="90"/>
      <c r="I784" s="90"/>
    </row>
    <row r="785" spans="1:9" x14ac:dyDescent="0.25">
      <c r="A785" s="90"/>
      <c r="B785" s="90"/>
      <c r="C785" s="90"/>
      <c r="D785" s="90"/>
      <c r="E785" s="90"/>
      <c r="F785" s="90"/>
      <c r="G785" s="90"/>
      <c r="H785" s="90"/>
      <c r="I785" s="90"/>
    </row>
    <row r="786" spans="1:9" x14ac:dyDescent="0.25">
      <c r="A786" s="90"/>
      <c r="B786" s="90"/>
      <c r="C786" s="90"/>
      <c r="D786" s="90"/>
      <c r="E786" s="90"/>
      <c r="F786" s="90"/>
      <c r="G786" s="90"/>
      <c r="H786" s="90"/>
      <c r="I786" s="90"/>
    </row>
    <row r="787" spans="1:9" x14ac:dyDescent="0.25">
      <c r="A787" s="90"/>
      <c r="B787" s="90"/>
      <c r="C787" s="90"/>
      <c r="D787" s="90"/>
      <c r="E787" s="90"/>
      <c r="F787" s="90"/>
      <c r="G787" s="90"/>
      <c r="H787" s="90"/>
      <c r="I787" s="90"/>
    </row>
    <row r="788" spans="1:9" x14ac:dyDescent="0.25">
      <c r="A788" s="90"/>
      <c r="B788" s="90"/>
      <c r="C788" s="90"/>
      <c r="D788" s="90"/>
      <c r="E788" s="90"/>
      <c r="F788" s="90"/>
      <c r="G788" s="90"/>
      <c r="H788" s="90"/>
      <c r="I788" s="90"/>
    </row>
    <row r="789" spans="1:9" x14ac:dyDescent="0.25">
      <c r="A789" s="90"/>
      <c r="B789" s="90"/>
      <c r="C789" s="90"/>
      <c r="D789" s="90"/>
      <c r="E789" s="90"/>
      <c r="F789" s="90"/>
      <c r="G789" s="90"/>
      <c r="H789" s="90"/>
      <c r="I789" s="90"/>
    </row>
    <row r="790" spans="1:9" x14ac:dyDescent="0.25">
      <c r="A790" s="90"/>
      <c r="B790" s="90"/>
      <c r="C790" s="90"/>
      <c r="D790" s="90"/>
      <c r="E790" s="90"/>
      <c r="F790" s="90"/>
      <c r="G790" s="90"/>
      <c r="H790" s="90"/>
      <c r="I790" s="90"/>
    </row>
    <row r="791" spans="1:9" x14ac:dyDescent="0.25">
      <c r="A791" s="90"/>
      <c r="B791" s="90"/>
      <c r="C791" s="90"/>
      <c r="D791" s="90"/>
      <c r="E791" s="90"/>
      <c r="F791" s="90"/>
      <c r="G791" s="90"/>
      <c r="H791" s="90"/>
      <c r="I791" s="90"/>
    </row>
    <row r="792" spans="1:9" x14ac:dyDescent="0.25">
      <c r="A792" s="90"/>
      <c r="B792" s="90"/>
      <c r="C792" s="90"/>
      <c r="D792" s="90"/>
      <c r="E792" s="90"/>
      <c r="F792" s="90"/>
      <c r="G792" s="90"/>
      <c r="H792" s="90"/>
      <c r="I792" s="90"/>
    </row>
    <row r="793" spans="1:9" x14ac:dyDescent="0.25">
      <c r="A793" s="90"/>
      <c r="B793" s="90"/>
      <c r="C793" s="90"/>
      <c r="D793" s="90"/>
      <c r="E793" s="90"/>
      <c r="F793" s="90"/>
      <c r="G793" s="90"/>
      <c r="H793" s="90"/>
      <c r="I793" s="90"/>
    </row>
    <row r="794" spans="1:9" x14ac:dyDescent="0.25">
      <c r="A794" s="90"/>
      <c r="B794" s="90"/>
      <c r="C794" s="90"/>
      <c r="D794" s="90"/>
      <c r="E794" s="90"/>
      <c r="F794" s="90"/>
      <c r="G794" s="90"/>
      <c r="H794" s="90"/>
      <c r="I794" s="90"/>
    </row>
    <row r="795" spans="1:9" x14ac:dyDescent="0.25">
      <c r="A795" s="90"/>
      <c r="B795" s="90"/>
      <c r="C795" s="90"/>
      <c r="D795" s="90"/>
      <c r="E795" s="90"/>
      <c r="F795" s="90"/>
      <c r="G795" s="90"/>
      <c r="H795" s="90"/>
      <c r="I795" s="90"/>
    </row>
    <row r="796" spans="1:9" x14ac:dyDescent="0.25">
      <c r="A796" s="90"/>
      <c r="B796" s="90"/>
      <c r="C796" s="90"/>
      <c r="D796" s="90"/>
      <c r="E796" s="90"/>
      <c r="F796" s="90"/>
      <c r="G796" s="90"/>
      <c r="H796" s="90"/>
      <c r="I796" s="90"/>
    </row>
    <row r="797" spans="1:9" x14ac:dyDescent="0.25">
      <c r="A797" s="90"/>
      <c r="B797" s="90"/>
      <c r="C797" s="90"/>
      <c r="D797" s="90"/>
      <c r="E797" s="90"/>
      <c r="F797" s="90"/>
      <c r="G797" s="90"/>
      <c r="H797" s="90"/>
      <c r="I797" s="90"/>
    </row>
    <row r="798" spans="1:9" x14ac:dyDescent="0.25">
      <c r="A798" s="90"/>
      <c r="B798" s="90"/>
      <c r="C798" s="90"/>
      <c r="D798" s="90"/>
      <c r="E798" s="90"/>
      <c r="F798" s="90"/>
      <c r="G798" s="90"/>
      <c r="H798" s="90"/>
      <c r="I798" s="90"/>
    </row>
    <row r="799" spans="1:9" x14ac:dyDescent="0.25">
      <c r="A799" s="90"/>
      <c r="B799" s="90"/>
      <c r="C799" s="90"/>
      <c r="D799" s="90"/>
      <c r="E799" s="90"/>
      <c r="F799" s="90"/>
      <c r="G799" s="90"/>
      <c r="H799" s="90"/>
      <c r="I799" s="90"/>
    </row>
    <row r="800" spans="1:9" x14ac:dyDescent="0.25">
      <c r="A800" s="90"/>
      <c r="B800" s="90"/>
      <c r="C800" s="90"/>
      <c r="D800" s="90"/>
      <c r="E800" s="90"/>
      <c r="F800" s="90"/>
      <c r="G800" s="90"/>
      <c r="H800" s="90"/>
      <c r="I800" s="90"/>
    </row>
    <row r="801" spans="1:9" x14ac:dyDescent="0.25">
      <c r="A801" s="90"/>
      <c r="B801" s="90"/>
      <c r="C801" s="90"/>
      <c r="D801" s="90"/>
      <c r="E801" s="90"/>
      <c r="F801" s="90"/>
      <c r="G801" s="90"/>
      <c r="H801" s="90"/>
      <c r="I801" s="90"/>
    </row>
    <row r="802" spans="1:9" x14ac:dyDescent="0.25">
      <c r="A802" s="90"/>
      <c r="B802" s="90"/>
      <c r="C802" s="90"/>
      <c r="D802" s="90"/>
      <c r="E802" s="90"/>
      <c r="F802" s="90"/>
      <c r="G802" s="90"/>
      <c r="H802" s="90"/>
      <c r="I802" s="90"/>
    </row>
    <row r="803" spans="1:9" x14ac:dyDescent="0.25">
      <c r="A803" s="90"/>
      <c r="B803" s="90"/>
      <c r="C803" s="90"/>
      <c r="D803" s="90"/>
      <c r="E803" s="90"/>
      <c r="F803" s="90"/>
      <c r="G803" s="90"/>
      <c r="H803" s="90"/>
      <c r="I803" s="90"/>
    </row>
    <row r="804" spans="1:9" x14ac:dyDescent="0.25">
      <c r="A804" s="90"/>
      <c r="B804" s="90"/>
      <c r="C804" s="90"/>
      <c r="D804" s="90"/>
      <c r="E804" s="90"/>
      <c r="F804" s="90"/>
      <c r="G804" s="90"/>
      <c r="H804" s="90"/>
      <c r="I804" s="90"/>
    </row>
    <row r="805" spans="1:9" x14ac:dyDescent="0.25">
      <c r="A805" s="90"/>
      <c r="B805" s="90"/>
      <c r="C805" s="90"/>
      <c r="D805" s="90"/>
      <c r="E805" s="90"/>
      <c r="F805" s="90"/>
      <c r="G805" s="90"/>
      <c r="H805" s="90"/>
      <c r="I805" s="90"/>
    </row>
    <row r="806" spans="1:9" x14ac:dyDescent="0.25">
      <c r="A806" s="90"/>
      <c r="B806" s="90"/>
      <c r="C806" s="90"/>
      <c r="D806" s="90"/>
      <c r="E806" s="90"/>
      <c r="F806" s="90"/>
      <c r="G806" s="90"/>
      <c r="H806" s="90"/>
      <c r="I806" s="90"/>
    </row>
    <row r="807" spans="1:9" x14ac:dyDescent="0.25">
      <c r="A807" s="90"/>
      <c r="B807" s="90"/>
      <c r="C807" s="90"/>
      <c r="D807" s="90"/>
      <c r="E807" s="90"/>
      <c r="F807" s="90"/>
      <c r="G807" s="90"/>
      <c r="H807" s="90"/>
      <c r="I807" s="90"/>
    </row>
    <row r="808" spans="1:9" x14ac:dyDescent="0.25">
      <c r="A808" s="90"/>
      <c r="B808" s="90"/>
      <c r="C808" s="90"/>
      <c r="D808" s="90"/>
      <c r="E808" s="90"/>
      <c r="F808" s="90"/>
      <c r="G808" s="90"/>
      <c r="H808" s="90"/>
      <c r="I808" s="90"/>
    </row>
    <row r="809" spans="1:9" x14ac:dyDescent="0.25">
      <c r="A809" s="90"/>
      <c r="B809" s="90"/>
      <c r="C809" s="90"/>
      <c r="D809" s="90"/>
      <c r="E809" s="90"/>
      <c r="F809" s="90"/>
      <c r="G809" s="90"/>
      <c r="H809" s="90"/>
      <c r="I809" s="90"/>
    </row>
    <row r="810" spans="1:9" x14ac:dyDescent="0.25">
      <c r="A810" s="90"/>
      <c r="B810" s="90"/>
      <c r="C810" s="90"/>
      <c r="D810" s="90"/>
      <c r="E810" s="90"/>
      <c r="F810" s="90"/>
      <c r="G810" s="90"/>
      <c r="H810" s="90"/>
      <c r="I810" s="90"/>
    </row>
    <row r="811" spans="1:9" x14ac:dyDescent="0.25">
      <c r="A811" s="90"/>
      <c r="B811" s="90"/>
      <c r="C811" s="90"/>
      <c r="D811" s="90"/>
      <c r="E811" s="90"/>
      <c r="F811" s="90"/>
      <c r="G811" s="90"/>
      <c r="H811" s="90"/>
      <c r="I811" s="90"/>
    </row>
    <row r="812" spans="1:9" x14ac:dyDescent="0.25">
      <c r="A812" s="90"/>
      <c r="B812" s="90"/>
      <c r="C812" s="90"/>
      <c r="D812" s="90"/>
      <c r="E812" s="90"/>
      <c r="F812" s="90"/>
      <c r="G812" s="90"/>
      <c r="H812" s="90"/>
      <c r="I812" s="90"/>
    </row>
    <row r="813" spans="1:9" x14ac:dyDescent="0.25">
      <c r="A813" s="90"/>
      <c r="B813" s="90"/>
      <c r="C813" s="90"/>
      <c r="D813" s="90"/>
      <c r="E813" s="90"/>
      <c r="F813" s="90"/>
      <c r="G813" s="90"/>
      <c r="H813" s="90"/>
      <c r="I813" s="90"/>
    </row>
    <row r="814" spans="1:9" x14ac:dyDescent="0.25">
      <c r="A814" s="90"/>
      <c r="B814" s="90"/>
      <c r="C814" s="90"/>
      <c r="D814" s="90"/>
      <c r="E814" s="90"/>
      <c r="F814" s="90"/>
      <c r="G814" s="90"/>
      <c r="H814" s="90"/>
      <c r="I814" s="90"/>
    </row>
    <row r="815" spans="1:9" x14ac:dyDescent="0.25">
      <c r="A815" s="90"/>
      <c r="B815" s="90"/>
      <c r="C815" s="90"/>
      <c r="D815" s="90"/>
      <c r="E815" s="90"/>
      <c r="F815" s="90"/>
      <c r="G815" s="90"/>
      <c r="H815" s="90"/>
      <c r="I815" s="90"/>
    </row>
    <row r="816" spans="1:9" x14ac:dyDescent="0.25">
      <c r="A816" s="90"/>
      <c r="B816" s="90"/>
      <c r="C816" s="90"/>
      <c r="D816" s="90"/>
      <c r="E816" s="90"/>
      <c r="F816" s="90"/>
      <c r="G816" s="90"/>
      <c r="H816" s="90"/>
      <c r="I816" s="90"/>
    </row>
    <row r="817" spans="1:9" x14ac:dyDescent="0.25">
      <c r="A817" s="90"/>
      <c r="B817" s="90"/>
      <c r="C817" s="90"/>
      <c r="D817" s="90"/>
      <c r="E817" s="90"/>
      <c r="F817" s="90"/>
      <c r="G817" s="90"/>
      <c r="H817" s="90"/>
      <c r="I817" s="90"/>
    </row>
    <row r="818" spans="1:9" x14ac:dyDescent="0.25">
      <c r="A818" s="90"/>
      <c r="B818" s="90"/>
      <c r="C818" s="90"/>
      <c r="D818" s="90"/>
      <c r="E818" s="90"/>
      <c r="F818" s="90"/>
      <c r="G818" s="90"/>
      <c r="H818" s="90"/>
      <c r="I818" s="90"/>
    </row>
    <row r="819" spans="1:9" x14ac:dyDescent="0.25">
      <c r="A819" s="90"/>
      <c r="B819" s="90"/>
      <c r="C819" s="90"/>
      <c r="D819" s="90"/>
      <c r="E819" s="90"/>
      <c r="F819" s="90"/>
      <c r="G819" s="90"/>
      <c r="H819" s="90"/>
      <c r="I819" s="90"/>
    </row>
    <row r="820" spans="1:9" x14ac:dyDescent="0.25">
      <c r="A820" s="90"/>
      <c r="B820" s="90"/>
      <c r="C820" s="90"/>
      <c r="D820" s="90"/>
      <c r="E820" s="90"/>
      <c r="F820" s="90"/>
      <c r="G820" s="90"/>
      <c r="H820" s="90"/>
      <c r="I820" s="90"/>
    </row>
    <row r="821" spans="1:9" x14ac:dyDescent="0.25">
      <c r="A821" s="90"/>
      <c r="B821" s="90"/>
      <c r="C821" s="90"/>
      <c r="D821" s="90"/>
      <c r="E821" s="90"/>
      <c r="F821" s="90"/>
      <c r="G821" s="90"/>
      <c r="H821" s="90"/>
      <c r="I821" s="90"/>
    </row>
    <row r="822" spans="1:9" x14ac:dyDescent="0.25">
      <c r="A822" s="90"/>
      <c r="B822" s="90"/>
      <c r="C822" s="90"/>
      <c r="D822" s="90"/>
      <c r="E822" s="90"/>
      <c r="F822" s="90"/>
      <c r="G822" s="90"/>
      <c r="H822" s="90"/>
      <c r="I822" s="90"/>
    </row>
    <row r="823" spans="1:9" x14ac:dyDescent="0.25">
      <c r="A823" s="90"/>
      <c r="B823" s="90"/>
      <c r="C823" s="90"/>
      <c r="D823" s="90"/>
      <c r="E823" s="90"/>
      <c r="F823" s="90"/>
      <c r="G823" s="90"/>
      <c r="H823" s="90"/>
      <c r="I823" s="90"/>
    </row>
    <row r="824" spans="1:9" x14ac:dyDescent="0.25">
      <c r="A824" s="90"/>
      <c r="B824" s="90"/>
      <c r="C824" s="90"/>
      <c r="D824" s="90"/>
      <c r="E824" s="90"/>
      <c r="F824" s="90"/>
      <c r="G824" s="90"/>
      <c r="H824" s="90"/>
      <c r="I824" s="90"/>
    </row>
    <row r="825" spans="1:9" x14ac:dyDescent="0.25">
      <c r="A825" s="90"/>
      <c r="B825" s="90"/>
      <c r="C825" s="90"/>
      <c r="D825" s="90"/>
      <c r="E825" s="90"/>
      <c r="F825" s="90"/>
      <c r="G825" s="90"/>
      <c r="H825" s="90"/>
      <c r="I825" s="90"/>
    </row>
    <row r="826" spans="1:9" x14ac:dyDescent="0.25">
      <c r="A826" s="90"/>
      <c r="B826" s="90"/>
      <c r="C826" s="90"/>
      <c r="D826" s="90"/>
      <c r="E826" s="90"/>
      <c r="F826" s="90"/>
      <c r="G826" s="90"/>
      <c r="H826" s="90"/>
      <c r="I826" s="90"/>
    </row>
    <row r="827" spans="1:9" x14ac:dyDescent="0.25">
      <c r="A827" s="90"/>
      <c r="B827" s="90"/>
      <c r="C827" s="90"/>
      <c r="D827" s="90"/>
      <c r="E827" s="90"/>
      <c r="F827" s="90"/>
      <c r="G827" s="90"/>
      <c r="H827" s="90"/>
      <c r="I827" s="90"/>
    </row>
    <row r="828" spans="1:9" x14ac:dyDescent="0.25">
      <c r="A828" s="90"/>
      <c r="B828" s="90"/>
      <c r="C828" s="90"/>
      <c r="D828" s="90"/>
      <c r="E828" s="90"/>
      <c r="F828" s="90"/>
      <c r="G828" s="90"/>
      <c r="H828" s="90"/>
      <c r="I828" s="90"/>
    </row>
    <row r="829" spans="1:9" x14ac:dyDescent="0.25">
      <c r="A829" s="90"/>
      <c r="B829" s="90"/>
      <c r="C829" s="90"/>
      <c r="D829" s="90"/>
      <c r="E829" s="90"/>
      <c r="F829" s="90"/>
      <c r="G829" s="90"/>
      <c r="H829" s="90"/>
      <c r="I829" s="90"/>
    </row>
    <row r="830" spans="1:9" x14ac:dyDescent="0.25">
      <c r="A830" s="90"/>
      <c r="B830" s="90"/>
      <c r="C830" s="90"/>
      <c r="D830" s="90"/>
      <c r="E830" s="90"/>
      <c r="F830" s="90"/>
      <c r="G830" s="90"/>
      <c r="H830" s="90"/>
      <c r="I830" s="90"/>
    </row>
    <row r="831" spans="1:9" x14ac:dyDescent="0.25">
      <c r="A831" s="90"/>
      <c r="B831" s="90"/>
      <c r="C831" s="90"/>
      <c r="D831" s="90"/>
      <c r="E831" s="90"/>
      <c r="F831" s="90"/>
      <c r="G831" s="90"/>
      <c r="H831" s="90"/>
      <c r="I831" s="90"/>
    </row>
    <row r="832" spans="1:9" x14ac:dyDescent="0.25">
      <c r="A832" s="90"/>
      <c r="B832" s="90"/>
      <c r="C832" s="90"/>
      <c r="D832" s="90"/>
      <c r="E832" s="90"/>
      <c r="F832" s="90"/>
      <c r="G832" s="90"/>
      <c r="H832" s="90"/>
      <c r="I832" s="90"/>
    </row>
    <row r="833" spans="1:9" x14ac:dyDescent="0.25">
      <c r="A833" s="90"/>
      <c r="B833" s="90"/>
      <c r="C833" s="90"/>
      <c r="D833" s="90"/>
      <c r="E833" s="90"/>
      <c r="F833" s="90"/>
      <c r="G833" s="90"/>
      <c r="H833" s="90"/>
      <c r="I833" s="90"/>
    </row>
    <row r="834" spans="1:9" x14ac:dyDescent="0.25">
      <c r="A834" s="90"/>
      <c r="B834" s="90"/>
      <c r="C834" s="90"/>
      <c r="D834" s="90"/>
      <c r="E834" s="90"/>
      <c r="F834" s="90"/>
      <c r="G834" s="90"/>
      <c r="H834" s="90"/>
      <c r="I834" s="90"/>
    </row>
    <row r="835" spans="1:9" x14ac:dyDescent="0.25">
      <c r="A835" s="90"/>
      <c r="B835" s="90"/>
      <c r="C835" s="90"/>
      <c r="D835" s="90"/>
      <c r="E835" s="90"/>
      <c r="F835" s="90"/>
      <c r="G835" s="90"/>
      <c r="H835" s="90"/>
      <c r="I835" s="90"/>
    </row>
    <row r="836" spans="1:9" x14ac:dyDescent="0.25">
      <c r="A836" s="90"/>
      <c r="B836" s="90"/>
      <c r="C836" s="90"/>
      <c r="D836" s="90"/>
      <c r="E836" s="90"/>
      <c r="F836" s="90"/>
      <c r="G836" s="90"/>
      <c r="H836" s="90"/>
      <c r="I836" s="90"/>
    </row>
    <row r="837" spans="1:9" x14ac:dyDescent="0.25">
      <c r="A837" s="90"/>
      <c r="B837" s="90"/>
      <c r="C837" s="90"/>
      <c r="D837" s="90"/>
      <c r="E837" s="90"/>
      <c r="F837" s="90"/>
      <c r="G837" s="90"/>
      <c r="H837" s="90"/>
      <c r="I837" s="90"/>
    </row>
    <row r="838" spans="1:9" x14ac:dyDescent="0.25">
      <c r="A838" s="90"/>
      <c r="B838" s="90"/>
      <c r="C838" s="90"/>
      <c r="D838" s="90"/>
      <c r="E838" s="90"/>
      <c r="F838" s="90"/>
      <c r="G838" s="90"/>
      <c r="H838" s="90"/>
      <c r="I838" s="90"/>
    </row>
    <row r="839" spans="1:9" x14ac:dyDescent="0.25">
      <c r="A839" s="90"/>
      <c r="B839" s="90"/>
      <c r="C839" s="90"/>
      <c r="D839" s="90"/>
      <c r="E839" s="90"/>
      <c r="F839" s="90"/>
      <c r="G839" s="90"/>
      <c r="H839" s="90"/>
      <c r="I839" s="90"/>
    </row>
    <row r="840" spans="1:9" x14ac:dyDescent="0.25">
      <c r="A840" s="90"/>
      <c r="B840" s="90"/>
      <c r="C840" s="90"/>
      <c r="D840" s="90"/>
      <c r="E840" s="90"/>
      <c r="F840" s="90"/>
      <c r="G840" s="90"/>
      <c r="H840" s="90"/>
      <c r="I840" s="90"/>
    </row>
    <row r="841" spans="1:9" x14ac:dyDescent="0.25">
      <c r="A841" s="90"/>
      <c r="B841" s="90"/>
      <c r="C841" s="90"/>
      <c r="D841" s="90"/>
      <c r="E841" s="90"/>
      <c r="F841" s="90"/>
      <c r="G841" s="90"/>
      <c r="H841" s="90"/>
      <c r="I841" s="90"/>
    </row>
    <row r="842" spans="1:9" x14ac:dyDescent="0.25">
      <c r="A842" s="90"/>
      <c r="B842" s="90"/>
      <c r="C842" s="90"/>
      <c r="D842" s="90"/>
      <c r="E842" s="90"/>
      <c r="F842" s="90"/>
      <c r="G842" s="90"/>
      <c r="H842" s="90"/>
      <c r="I842" s="90"/>
    </row>
    <row r="843" spans="1:9" x14ac:dyDescent="0.25">
      <c r="A843" s="90"/>
      <c r="B843" s="90"/>
      <c r="C843" s="90"/>
      <c r="D843" s="90"/>
      <c r="E843" s="90"/>
      <c r="F843" s="90"/>
      <c r="G843" s="90"/>
      <c r="H843" s="90"/>
      <c r="I843" s="90"/>
    </row>
    <row r="844" spans="1:9" x14ac:dyDescent="0.25">
      <c r="A844" s="90"/>
      <c r="B844" s="90"/>
      <c r="C844" s="90"/>
      <c r="D844" s="90"/>
      <c r="E844" s="90"/>
      <c r="F844" s="90"/>
      <c r="G844" s="90"/>
      <c r="H844" s="90"/>
      <c r="I844" s="90"/>
    </row>
    <row r="845" spans="1:9" x14ac:dyDescent="0.25">
      <c r="A845" s="90"/>
      <c r="B845" s="90"/>
      <c r="C845" s="90"/>
      <c r="D845" s="90"/>
      <c r="E845" s="90"/>
      <c r="F845" s="90"/>
      <c r="G845" s="90"/>
      <c r="H845" s="90"/>
      <c r="I845" s="90"/>
    </row>
    <row r="846" spans="1:9" x14ac:dyDescent="0.25">
      <c r="A846" s="90"/>
      <c r="B846" s="90"/>
      <c r="C846" s="90"/>
      <c r="D846" s="90"/>
      <c r="E846" s="90"/>
      <c r="F846" s="90"/>
      <c r="G846" s="90"/>
      <c r="H846" s="90"/>
      <c r="I846" s="90"/>
    </row>
    <row r="847" spans="1:9" x14ac:dyDescent="0.25">
      <c r="A847" s="90"/>
      <c r="B847" s="90"/>
      <c r="C847" s="90"/>
      <c r="D847" s="90"/>
      <c r="E847" s="90"/>
      <c r="F847" s="90"/>
      <c r="G847" s="90"/>
      <c r="H847" s="90"/>
      <c r="I847" s="90"/>
    </row>
    <row r="848" spans="1:9" x14ac:dyDescent="0.25">
      <c r="A848" s="90"/>
      <c r="B848" s="90"/>
      <c r="C848" s="90"/>
      <c r="D848" s="90"/>
      <c r="E848" s="90"/>
      <c r="F848" s="90"/>
      <c r="G848" s="90"/>
      <c r="H848" s="90"/>
      <c r="I848" s="90"/>
    </row>
    <row r="849" spans="1:9" x14ac:dyDescent="0.25">
      <c r="A849" s="90"/>
      <c r="B849" s="90"/>
      <c r="C849" s="90"/>
      <c r="D849" s="90"/>
      <c r="E849" s="90"/>
      <c r="F849" s="90"/>
      <c r="G849" s="90"/>
      <c r="H849" s="90"/>
      <c r="I849" s="90"/>
    </row>
    <row r="850" spans="1:9" x14ac:dyDescent="0.25">
      <c r="A850" s="90"/>
      <c r="B850" s="90"/>
      <c r="C850" s="90"/>
      <c r="D850" s="90"/>
      <c r="E850" s="90"/>
      <c r="F850" s="90"/>
      <c r="G850" s="90"/>
      <c r="H850" s="90"/>
      <c r="I850" s="90"/>
    </row>
    <row r="851" spans="1:9" x14ac:dyDescent="0.25">
      <c r="A851" s="90"/>
      <c r="B851" s="90"/>
      <c r="C851" s="90"/>
      <c r="D851" s="90"/>
      <c r="E851" s="90"/>
      <c r="F851" s="90"/>
      <c r="G851" s="90"/>
      <c r="H851" s="90"/>
      <c r="I851" s="90"/>
    </row>
    <row r="852" spans="1:9" x14ac:dyDescent="0.25">
      <c r="A852" s="90"/>
      <c r="B852" s="90"/>
      <c r="C852" s="90"/>
      <c r="D852" s="90"/>
      <c r="E852" s="90"/>
      <c r="F852" s="90"/>
      <c r="G852" s="90"/>
      <c r="H852" s="90"/>
      <c r="I852" s="90"/>
    </row>
    <row r="853" spans="1:9" x14ac:dyDescent="0.25">
      <c r="A853" s="90"/>
      <c r="B853" s="90"/>
      <c r="C853" s="90"/>
      <c r="D853" s="90"/>
      <c r="E853" s="90"/>
      <c r="F853" s="90"/>
      <c r="G853" s="90"/>
      <c r="H853" s="90"/>
      <c r="I853" s="90"/>
    </row>
    <row r="854" spans="1:9" x14ac:dyDescent="0.25">
      <c r="A854" s="90"/>
      <c r="B854" s="90"/>
      <c r="C854" s="90"/>
      <c r="D854" s="90"/>
      <c r="E854" s="90"/>
      <c r="F854" s="90"/>
      <c r="G854" s="90"/>
      <c r="H854" s="90"/>
      <c r="I854" s="90"/>
    </row>
    <row r="855" spans="1:9" x14ac:dyDescent="0.25">
      <c r="A855" s="90"/>
      <c r="B855" s="90"/>
      <c r="C855" s="90"/>
      <c r="D855" s="90"/>
      <c r="E855" s="90"/>
      <c r="F855" s="90"/>
      <c r="G855" s="90"/>
      <c r="H855" s="90"/>
      <c r="I855" s="90"/>
    </row>
    <row r="856" spans="1:9" x14ac:dyDescent="0.25">
      <c r="A856" s="90"/>
      <c r="B856" s="90"/>
      <c r="C856" s="90"/>
      <c r="D856" s="90"/>
      <c r="E856" s="90"/>
      <c r="F856" s="90"/>
      <c r="G856" s="90"/>
      <c r="H856" s="90"/>
      <c r="I856" s="90"/>
    </row>
    <row r="857" spans="1:9" x14ac:dyDescent="0.25">
      <c r="A857" s="90"/>
      <c r="B857" s="90"/>
      <c r="C857" s="90"/>
      <c r="D857" s="90"/>
      <c r="E857" s="90"/>
      <c r="F857" s="90"/>
      <c r="G857" s="90"/>
      <c r="H857" s="90"/>
      <c r="I857" s="90"/>
    </row>
    <row r="858" spans="1:9" x14ac:dyDescent="0.25">
      <c r="A858" s="90"/>
      <c r="B858" s="90"/>
      <c r="C858" s="90"/>
      <c r="D858" s="90"/>
      <c r="E858" s="90"/>
      <c r="F858" s="90"/>
      <c r="G858" s="90"/>
      <c r="H858" s="90"/>
      <c r="I858" s="90"/>
    </row>
    <row r="859" spans="1:9" x14ac:dyDescent="0.25">
      <c r="A859" s="90"/>
      <c r="B859" s="90"/>
      <c r="C859" s="90"/>
      <c r="D859" s="90"/>
      <c r="E859" s="90"/>
      <c r="F859" s="90"/>
      <c r="G859" s="90"/>
      <c r="H859" s="90"/>
      <c r="I859" s="90"/>
    </row>
    <row r="860" spans="1:9" x14ac:dyDescent="0.25">
      <c r="A860" s="90"/>
      <c r="B860" s="90"/>
      <c r="C860" s="90"/>
      <c r="D860" s="90"/>
      <c r="E860" s="90"/>
      <c r="F860" s="90"/>
      <c r="G860" s="90"/>
      <c r="H860" s="90"/>
      <c r="I860" s="90"/>
    </row>
    <row r="861" spans="1:9" x14ac:dyDescent="0.25">
      <c r="A861" s="90"/>
      <c r="B861" s="90"/>
      <c r="C861" s="90"/>
      <c r="D861" s="90"/>
      <c r="E861" s="90"/>
      <c r="F861" s="90"/>
      <c r="G861" s="90"/>
      <c r="H861" s="90"/>
      <c r="I861" s="90"/>
    </row>
    <row r="862" spans="1:9" x14ac:dyDescent="0.25">
      <c r="A862" s="90"/>
      <c r="B862" s="90"/>
      <c r="C862" s="90"/>
      <c r="D862" s="90"/>
      <c r="E862" s="90"/>
      <c r="F862" s="90"/>
      <c r="G862" s="90"/>
      <c r="H862" s="90"/>
      <c r="I862" s="90"/>
    </row>
    <row r="863" spans="1:9" x14ac:dyDescent="0.25">
      <c r="A863" s="90"/>
      <c r="B863" s="90"/>
      <c r="C863" s="90"/>
      <c r="D863" s="90"/>
      <c r="E863" s="90"/>
      <c r="F863" s="90"/>
      <c r="G863" s="90"/>
      <c r="H863" s="90"/>
      <c r="I863" s="90"/>
    </row>
    <row r="864" spans="1:9" x14ac:dyDescent="0.25">
      <c r="A864" s="90"/>
      <c r="B864" s="90"/>
      <c r="C864" s="90"/>
      <c r="D864" s="90"/>
      <c r="E864" s="90"/>
      <c r="F864" s="90"/>
      <c r="G864" s="90"/>
      <c r="H864" s="90"/>
      <c r="I864" s="90"/>
    </row>
    <row r="865" spans="1:9" x14ac:dyDescent="0.25">
      <c r="A865" s="90"/>
      <c r="B865" s="90"/>
      <c r="C865" s="90"/>
      <c r="D865" s="90"/>
      <c r="E865" s="90"/>
      <c r="F865" s="90"/>
      <c r="G865" s="90"/>
      <c r="H865" s="90"/>
      <c r="I865" s="90"/>
    </row>
    <row r="866" spans="1:9" x14ac:dyDescent="0.25">
      <c r="A866" s="90"/>
      <c r="B866" s="90"/>
      <c r="C866" s="90"/>
      <c r="D866" s="90"/>
      <c r="E866" s="90"/>
      <c r="F866" s="90"/>
      <c r="G866" s="90"/>
      <c r="H866" s="90"/>
      <c r="I866" s="90"/>
    </row>
    <row r="867" spans="1:9" x14ac:dyDescent="0.25">
      <c r="A867" s="90"/>
      <c r="B867" s="90"/>
      <c r="C867" s="90"/>
      <c r="D867" s="90"/>
      <c r="E867" s="90"/>
      <c r="F867" s="90"/>
      <c r="G867" s="90"/>
      <c r="H867" s="90"/>
      <c r="I867" s="90"/>
    </row>
    <row r="868" spans="1:9" x14ac:dyDescent="0.25">
      <c r="A868" s="90"/>
      <c r="B868" s="90"/>
      <c r="C868" s="90"/>
      <c r="D868" s="90"/>
      <c r="E868" s="90"/>
      <c r="F868" s="90"/>
      <c r="G868" s="90"/>
      <c r="H868" s="90"/>
      <c r="I868" s="90"/>
    </row>
    <row r="869" spans="1:9" x14ac:dyDescent="0.25">
      <c r="A869" s="90"/>
      <c r="B869" s="90"/>
      <c r="C869" s="90"/>
      <c r="D869" s="90"/>
      <c r="E869" s="90"/>
      <c r="F869" s="90"/>
      <c r="G869" s="90"/>
      <c r="H869" s="90"/>
      <c r="I869" s="90"/>
    </row>
    <row r="870" spans="1:9" x14ac:dyDescent="0.25">
      <c r="A870" s="90"/>
      <c r="B870" s="90"/>
      <c r="C870" s="90"/>
      <c r="D870" s="90"/>
      <c r="E870" s="90"/>
      <c r="F870" s="90"/>
      <c r="G870" s="90"/>
      <c r="H870" s="90"/>
      <c r="I870" s="90"/>
    </row>
    <row r="871" spans="1:9" x14ac:dyDescent="0.25">
      <c r="A871" s="90"/>
      <c r="B871" s="90"/>
      <c r="C871" s="90"/>
      <c r="D871" s="90"/>
      <c r="E871" s="90"/>
      <c r="F871" s="90"/>
      <c r="G871" s="90"/>
      <c r="H871" s="90"/>
      <c r="I871" s="90"/>
    </row>
    <row r="872" spans="1:9" x14ac:dyDescent="0.25">
      <c r="A872" s="90"/>
      <c r="B872" s="90"/>
      <c r="C872" s="90"/>
      <c r="D872" s="90"/>
      <c r="E872" s="90"/>
      <c r="F872" s="90"/>
      <c r="G872" s="90"/>
      <c r="H872" s="90"/>
      <c r="I872" s="90"/>
    </row>
    <row r="873" spans="1:9" x14ac:dyDescent="0.25">
      <c r="A873" s="90"/>
      <c r="B873" s="90"/>
      <c r="C873" s="90"/>
      <c r="D873" s="90"/>
      <c r="E873" s="90"/>
      <c r="F873" s="90"/>
      <c r="G873" s="90"/>
      <c r="H873" s="90"/>
      <c r="I873" s="90"/>
    </row>
    <row r="874" spans="1:9" x14ac:dyDescent="0.25">
      <c r="A874" s="90"/>
      <c r="B874" s="90"/>
      <c r="C874" s="90"/>
      <c r="D874" s="90"/>
      <c r="E874" s="90"/>
      <c r="F874" s="90"/>
      <c r="G874" s="90"/>
      <c r="H874" s="90"/>
      <c r="I874" s="90"/>
    </row>
    <row r="875" spans="1:9" x14ac:dyDescent="0.25">
      <c r="A875" s="90"/>
      <c r="B875" s="90"/>
      <c r="C875" s="90"/>
      <c r="D875" s="90"/>
      <c r="E875" s="90"/>
      <c r="F875" s="90"/>
      <c r="G875" s="90"/>
      <c r="H875" s="90"/>
      <c r="I875" s="90"/>
    </row>
    <row r="876" spans="1:9" x14ac:dyDescent="0.25">
      <c r="A876" s="90"/>
      <c r="B876" s="90"/>
      <c r="C876" s="90"/>
      <c r="D876" s="90"/>
      <c r="E876" s="90"/>
      <c r="F876" s="90"/>
      <c r="G876" s="90"/>
      <c r="H876" s="90"/>
      <c r="I876" s="90"/>
    </row>
    <row r="877" spans="1:9" x14ac:dyDescent="0.25">
      <c r="A877" s="90"/>
      <c r="B877" s="90"/>
      <c r="C877" s="90"/>
      <c r="D877" s="90"/>
      <c r="E877" s="90"/>
      <c r="F877" s="90"/>
      <c r="G877" s="90"/>
      <c r="H877" s="90"/>
      <c r="I877" s="90"/>
    </row>
    <row r="878" spans="1:9" x14ac:dyDescent="0.25">
      <c r="A878" s="90"/>
      <c r="B878" s="90"/>
      <c r="C878" s="90"/>
      <c r="D878" s="90"/>
      <c r="E878" s="90"/>
      <c r="F878" s="90"/>
      <c r="G878" s="90"/>
      <c r="H878" s="90"/>
      <c r="I878" s="90"/>
    </row>
    <row r="879" spans="1:9" x14ac:dyDescent="0.25">
      <c r="A879" s="90"/>
      <c r="B879" s="90"/>
      <c r="C879" s="90"/>
      <c r="D879" s="90"/>
      <c r="E879" s="90"/>
      <c r="F879" s="90"/>
      <c r="G879" s="90"/>
      <c r="H879" s="90"/>
      <c r="I879" s="90"/>
    </row>
    <row r="880" spans="1:9" x14ac:dyDescent="0.25">
      <c r="A880" s="90"/>
      <c r="B880" s="90"/>
      <c r="C880" s="90"/>
      <c r="D880" s="90"/>
      <c r="E880" s="90"/>
      <c r="F880" s="90"/>
      <c r="G880" s="90"/>
      <c r="H880" s="90"/>
      <c r="I880" s="90"/>
    </row>
    <row r="881" spans="1:9" x14ac:dyDescent="0.25">
      <c r="A881" s="90"/>
      <c r="B881" s="90"/>
      <c r="C881" s="90"/>
      <c r="D881" s="90"/>
      <c r="E881" s="90"/>
      <c r="F881" s="90"/>
      <c r="G881" s="90"/>
      <c r="H881" s="90"/>
      <c r="I881" s="90"/>
    </row>
    <row r="882" spans="1:9" x14ac:dyDescent="0.25">
      <c r="A882" s="90"/>
      <c r="B882" s="90"/>
      <c r="C882" s="90"/>
      <c r="D882" s="90"/>
      <c r="E882" s="90"/>
      <c r="F882" s="90"/>
      <c r="G882" s="90"/>
      <c r="H882" s="90"/>
      <c r="I882" s="90"/>
    </row>
    <row r="883" spans="1:9" x14ac:dyDescent="0.25">
      <c r="A883" s="90"/>
      <c r="B883" s="90"/>
      <c r="C883" s="90"/>
      <c r="D883" s="90"/>
      <c r="E883" s="90"/>
      <c r="F883" s="90"/>
      <c r="G883" s="90"/>
      <c r="H883" s="90"/>
      <c r="I883" s="90"/>
    </row>
    <row r="884" spans="1:9" x14ac:dyDescent="0.25">
      <c r="A884" s="90"/>
      <c r="B884" s="90"/>
      <c r="C884" s="90"/>
      <c r="D884" s="90"/>
      <c r="E884" s="90"/>
      <c r="F884" s="90"/>
      <c r="G884" s="90"/>
      <c r="H884" s="90"/>
      <c r="I884" s="90"/>
    </row>
    <row r="885" spans="1:9" x14ac:dyDescent="0.25">
      <c r="A885" s="90"/>
      <c r="B885" s="90"/>
      <c r="C885" s="90"/>
      <c r="D885" s="90"/>
      <c r="E885" s="90"/>
      <c r="F885" s="90"/>
      <c r="G885" s="90"/>
      <c r="H885" s="90"/>
      <c r="I885" s="90"/>
    </row>
    <row r="886" spans="1:9" x14ac:dyDescent="0.25">
      <c r="A886" s="90"/>
      <c r="B886" s="90"/>
      <c r="C886" s="90"/>
      <c r="D886" s="90"/>
      <c r="E886" s="90"/>
      <c r="F886" s="90"/>
      <c r="G886" s="90"/>
      <c r="H886" s="90"/>
      <c r="I886" s="90"/>
    </row>
    <row r="887" spans="1:9" x14ac:dyDescent="0.25">
      <c r="A887" s="90"/>
      <c r="B887" s="90"/>
      <c r="C887" s="90"/>
      <c r="D887" s="90"/>
      <c r="E887" s="90"/>
      <c r="F887" s="90"/>
      <c r="G887" s="90"/>
      <c r="H887" s="90"/>
      <c r="I887" s="90"/>
    </row>
    <row r="888" spans="1:9" x14ac:dyDescent="0.25">
      <c r="A888" s="90"/>
      <c r="B888" s="90"/>
      <c r="C888" s="90"/>
      <c r="D888" s="90"/>
      <c r="E888" s="90"/>
      <c r="F888" s="90"/>
      <c r="G888" s="90"/>
      <c r="H888" s="90"/>
      <c r="I888" s="90"/>
    </row>
    <row r="889" spans="1:9" x14ac:dyDescent="0.25">
      <c r="A889" s="90"/>
      <c r="B889" s="90"/>
      <c r="C889" s="90"/>
      <c r="D889" s="90"/>
      <c r="E889" s="90"/>
      <c r="F889" s="90"/>
      <c r="G889" s="90"/>
      <c r="H889" s="90"/>
      <c r="I889" s="90"/>
    </row>
    <row r="890" spans="1:9" x14ac:dyDescent="0.25">
      <c r="A890" s="90"/>
      <c r="B890" s="90"/>
      <c r="C890" s="90"/>
      <c r="D890" s="90"/>
      <c r="E890" s="90"/>
      <c r="F890" s="90"/>
      <c r="G890" s="90"/>
      <c r="H890" s="90"/>
      <c r="I890" s="90"/>
    </row>
    <row r="891" spans="1:9" x14ac:dyDescent="0.25">
      <c r="A891" s="90"/>
      <c r="B891" s="90"/>
      <c r="C891" s="90"/>
      <c r="D891" s="90"/>
      <c r="E891" s="90"/>
      <c r="F891" s="90"/>
      <c r="G891" s="90"/>
      <c r="H891" s="90"/>
      <c r="I891" s="90"/>
    </row>
    <row r="892" spans="1:9" x14ac:dyDescent="0.25">
      <c r="A892" s="90"/>
      <c r="B892" s="90"/>
      <c r="C892" s="90"/>
      <c r="D892" s="90"/>
      <c r="E892" s="90"/>
      <c r="F892" s="90"/>
      <c r="G892" s="90"/>
      <c r="H892" s="90"/>
      <c r="I892" s="90"/>
    </row>
    <row r="893" spans="1:9" x14ac:dyDescent="0.25">
      <c r="A893" s="90"/>
      <c r="B893" s="90"/>
      <c r="C893" s="90"/>
      <c r="D893" s="90"/>
      <c r="E893" s="90"/>
      <c r="F893" s="90"/>
      <c r="G893" s="90"/>
      <c r="H893" s="90"/>
      <c r="I893" s="90"/>
    </row>
    <row r="894" spans="1:9" x14ac:dyDescent="0.25">
      <c r="A894" s="90"/>
      <c r="B894" s="90"/>
      <c r="C894" s="90"/>
      <c r="D894" s="90"/>
      <c r="E894" s="90"/>
      <c r="F894" s="90"/>
      <c r="G894" s="90"/>
      <c r="H894" s="90"/>
      <c r="I894" s="90"/>
    </row>
    <row r="895" spans="1:9" x14ac:dyDescent="0.25">
      <c r="A895" s="90"/>
      <c r="B895" s="90"/>
      <c r="C895" s="90"/>
      <c r="D895" s="90"/>
      <c r="E895" s="90"/>
      <c r="F895" s="90"/>
      <c r="G895" s="90"/>
      <c r="H895" s="90"/>
      <c r="I895" s="90"/>
    </row>
    <row r="896" spans="1:9" x14ac:dyDescent="0.25">
      <c r="A896" s="90"/>
      <c r="B896" s="90"/>
      <c r="C896" s="90"/>
      <c r="D896" s="90"/>
      <c r="E896" s="90"/>
      <c r="F896" s="90"/>
      <c r="G896" s="90"/>
      <c r="H896" s="90"/>
      <c r="I896" s="90"/>
    </row>
    <row r="897" spans="1:9" x14ac:dyDescent="0.25">
      <c r="A897" s="90"/>
      <c r="B897" s="90"/>
      <c r="C897" s="90"/>
      <c r="D897" s="90"/>
      <c r="E897" s="90"/>
      <c r="F897" s="90"/>
      <c r="G897" s="90"/>
      <c r="H897" s="90"/>
      <c r="I897" s="90"/>
    </row>
    <row r="898" spans="1:9" x14ac:dyDescent="0.25">
      <c r="A898" s="90"/>
      <c r="B898" s="90"/>
      <c r="C898" s="90"/>
      <c r="D898" s="90"/>
      <c r="E898" s="90"/>
      <c r="F898" s="90"/>
      <c r="G898" s="90"/>
      <c r="H898" s="90"/>
      <c r="I898" s="90"/>
    </row>
    <row r="899" spans="1:9" x14ac:dyDescent="0.25">
      <c r="A899" s="90"/>
      <c r="B899" s="90"/>
      <c r="C899" s="90"/>
      <c r="D899" s="90"/>
      <c r="E899" s="90"/>
      <c r="F899" s="90"/>
      <c r="G899" s="90"/>
      <c r="H899" s="90"/>
      <c r="I899" s="90"/>
    </row>
    <row r="900" spans="1:9" x14ac:dyDescent="0.25">
      <c r="A900" s="90"/>
      <c r="B900" s="90"/>
      <c r="C900" s="90"/>
      <c r="D900" s="90"/>
      <c r="E900" s="90"/>
      <c r="F900" s="90"/>
      <c r="G900" s="90"/>
      <c r="H900" s="90"/>
      <c r="I900" s="90"/>
    </row>
    <row r="901" spans="1:9" x14ac:dyDescent="0.25">
      <c r="A901" s="90"/>
      <c r="B901" s="90"/>
      <c r="C901" s="90"/>
      <c r="D901" s="90"/>
      <c r="E901" s="90"/>
      <c r="F901" s="90"/>
      <c r="G901" s="90"/>
      <c r="H901" s="90"/>
      <c r="I901" s="90"/>
    </row>
    <row r="902" spans="1:9" x14ac:dyDescent="0.25">
      <c r="A902" s="90"/>
      <c r="B902" s="90"/>
      <c r="C902" s="90"/>
      <c r="D902" s="90"/>
      <c r="E902" s="90"/>
      <c r="F902" s="90"/>
      <c r="G902" s="90"/>
      <c r="H902" s="90"/>
      <c r="I902" s="90"/>
    </row>
    <row r="903" spans="1:9" x14ac:dyDescent="0.25">
      <c r="A903" s="90"/>
      <c r="B903" s="90"/>
      <c r="C903" s="90"/>
      <c r="D903" s="90"/>
      <c r="E903" s="90"/>
      <c r="F903" s="90"/>
      <c r="G903" s="90"/>
      <c r="H903" s="90"/>
      <c r="I903" s="90"/>
    </row>
    <row r="904" spans="1:9" x14ac:dyDescent="0.25">
      <c r="A904" s="90"/>
      <c r="B904" s="90"/>
      <c r="C904" s="90"/>
      <c r="D904" s="90"/>
      <c r="E904" s="90"/>
      <c r="F904" s="90"/>
      <c r="G904" s="90"/>
      <c r="H904" s="90"/>
      <c r="I904" s="90"/>
    </row>
    <row r="905" spans="1:9" x14ac:dyDescent="0.25">
      <c r="A905" s="90"/>
      <c r="B905" s="90"/>
      <c r="C905" s="90"/>
      <c r="D905" s="90"/>
      <c r="E905" s="90"/>
      <c r="F905" s="90"/>
      <c r="G905" s="90"/>
      <c r="H905" s="90"/>
      <c r="I905" s="90"/>
    </row>
    <row r="906" spans="1:9" x14ac:dyDescent="0.25">
      <c r="A906" s="90"/>
      <c r="B906" s="90"/>
      <c r="C906" s="90"/>
      <c r="D906" s="90"/>
      <c r="E906" s="90"/>
      <c r="F906" s="90"/>
      <c r="G906" s="90"/>
      <c r="H906" s="90"/>
      <c r="I906" s="90"/>
    </row>
    <row r="907" spans="1:9" x14ac:dyDescent="0.25">
      <c r="A907" s="90"/>
      <c r="B907" s="90"/>
      <c r="C907" s="90"/>
      <c r="D907" s="90"/>
      <c r="E907" s="90"/>
      <c r="F907" s="90"/>
      <c r="G907" s="90"/>
      <c r="H907" s="90"/>
      <c r="I907" s="90"/>
    </row>
    <row r="908" spans="1:9" x14ac:dyDescent="0.25">
      <c r="A908" s="90"/>
      <c r="B908" s="90"/>
      <c r="C908" s="90"/>
      <c r="D908" s="90"/>
      <c r="E908" s="90"/>
      <c r="F908" s="90"/>
      <c r="G908" s="90"/>
      <c r="H908" s="90"/>
      <c r="I908" s="90"/>
    </row>
    <row r="909" spans="1:9" x14ac:dyDescent="0.25">
      <c r="A909" s="90"/>
      <c r="B909" s="90"/>
      <c r="C909" s="90"/>
      <c r="D909" s="90"/>
      <c r="E909" s="90"/>
      <c r="F909" s="90"/>
      <c r="G909" s="90"/>
      <c r="H909" s="90"/>
      <c r="I909" s="90"/>
    </row>
    <row r="910" spans="1:9" x14ac:dyDescent="0.25">
      <c r="A910" s="90"/>
      <c r="B910" s="90"/>
      <c r="C910" s="90"/>
      <c r="D910" s="90"/>
      <c r="E910" s="90"/>
      <c r="F910" s="90"/>
      <c r="G910" s="90"/>
      <c r="H910" s="90"/>
      <c r="I910" s="90"/>
    </row>
    <row r="911" spans="1:9" x14ac:dyDescent="0.25">
      <c r="A911" s="90"/>
      <c r="B911" s="90"/>
      <c r="C911" s="90"/>
      <c r="D911" s="90"/>
      <c r="E911" s="90"/>
      <c r="F911" s="90"/>
      <c r="G911" s="90"/>
      <c r="H911" s="90"/>
      <c r="I911" s="90"/>
    </row>
    <row r="912" spans="1:9" x14ac:dyDescent="0.25">
      <c r="A912" s="90"/>
      <c r="B912" s="90"/>
      <c r="C912" s="90"/>
      <c r="D912" s="90"/>
      <c r="E912" s="90"/>
      <c r="F912" s="90"/>
      <c r="G912" s="90"/>
      <c r="H912" s="90"/>
      <c r="I912" s="90"/>
    </row>
    <row r="913" spans="1:9" x14ac:dyDescent="0.25">
      <c r="A913" s="90"/>
      <c r="B913" s="90"/>
      <c r="C913" s="90"/>
      <c r="D913" s="90"/>
      <c r="E913" s="90"/>
      <c r="F913" s="90"/>
      <c r="G913" s="90"/>
      <c r="H913" s="90"/>
      <c r="I913" s="90"/>
    </row>
    <row r="914" spans="1:9" x14ac:dyDescent="0.25">
      <c r="A914" s="90"/>
      <c r="B914" s="90"/>
      <c r="C914" s="90"/>
      <c r="D914" s="90"/>
      <c r="E914" s="90"/>
      <c r="F914" s="90"/>
      <c r="G914" s="90"/>
      <c r="H914" s="90"/>
      <c r="I914" s="90"/>
    </row>
    <row r="915" spans="1:9" x14ac:dyDescent="0.25">
      <c r="A915" s="90"/>
      <c r="B915" s="90"/>
      <c r="C915" s="90"/>
      <c r="D915" s="90"/>
      <c r="E915" s="90"/>
      <c r="F915" s="90"/>
      <c r="G915" s="90"/>
      <c r="H915" s="90"/>
      <c r="I915" s="90"/>
    </row>
    <row r="916" spans="1:9" x14ac:dyDescent="0.25">
      <c r="A916" s="90"/>
      <c r="B916" s="90"/>
      <c r="C916" s="90"/>
      <c r="D916" s="90"/>
      <c r="E916" s="90"/>
      <c r="F916" s="90"/>
      <c r="G916" s="90"/>
      <c r="H916" s="90"/>
      <c r="I916" s="90"/>
    </row>
    <row r="917" spans="1:9" x14ac:dyDescent="0.25">
      <c r="A917" s="90"/>
      <c r="B917" s="90"/>
      <c r="C917" s="90"/>
      <c r="D917" s="90"/>
      <c r="E917" s="90"/>
      <c r="F917" s="90"/>
      <c r="G917" s="90"/>
      <c r="H917" s="90"/>
      <c r="I917" s="90"/>
    </row>
    <row r="918" spans="1:9" x14ac:dyDescent="0.25">
      <c r="A918" s="90"/>
      <c r="B918" s="90"/>
      <c r="C918" s="90"/>
      <c r="D918" s="90"/>
      <c r="E918" s="90"/>
      <c r="F918" s="90"/>
      <c r="G918" s="90"/>
      <c r="H918" s="90"/>
      <c r="I918" s="90"/>
    </row>
    <row r="919" spans="1:9" x14ac:dyDescent="0.25">
      <c r="A919" s="90"/>
      <c r="B919" s="90"/>
      <c r="C919" s="90"/>
      <c r="D919" s="90"/>
      <c r="E919" s="90"/>
      <c r="F919" s="90"/>
      <c r="G919" s="90"/>
      <c r="H919" s="90"/>
      <c r="I919" s="90"/>
    </row>
    <row r="920" spans="1:9" x14ac:dyDescent="0.25">
      <c r="A920" s="90"/>
      <c r="B920" s="90"/>
      <c r="C920" s="90"/>
      <c r="D920" s="90"/>
      <c r="E920" s="90"/>
      <c r="F920" s="90"/>
      <c r="G920" s="90"/>
      <c r="H920" s="90"/>
      <c r="I920" s="90"/>
    </row>
    <row r="921" spans="1:9" x14ac:dyDescent="0.25">
      <c r="A921" s="90"/>
      <c r="B921" s="90"/>
      <c r="C921" s="90"/>
      <c r="D921" s="90"/>
      <c r="E921" s="90"/>
      <c r="F921" s="90"/>
      <c r="G921" s="90"/>
      <c r="H921" s="90"/>
      <c r="I921" s="90"/>
    </row>
    <row r="922" spans="1:9" x14ac:dyDescent="0.25">
      <c r="A922" s="90"/>
      <c r="B922" s="90"/>
      <c r="C922" s="90"/>
      <c r="D922" s="90"/>
      <c r="E922" s="90"/>
      <c r="F922" s="90"/>
      <c r="G922" s="90"/>
      <c r="H922" s="90"/>
      <c r="I922" s="90"/>
    </row>
    <row r="923" spans="1:9" x14ac:dyDescent="0.25">
      <c r="A923" s="90"/>
      <c r="B923" s="90"/>
      <c r="C923" s="90"/>
      <c r="D923" s="90"/>
      <c r="E923" s="90"/>
      <c r="F923" s="90"/>
      <c r="G923" s="90"/>
      <c r="H923" s="90"/>
      <c r="I923" s="90"/>
    </row>
    <row r="924" spans="1:9" x14ac:dyDescent="0.25">
      <c r="A924" s="90"/>
      <c r="B924" s="90"/>
      <c r="C924" s="90"/>
      <c r="D924" s="90"/>
      <c r="E924" s="90"/>
      <c r="F924" s="90"/>
      <c r="G924" s="90"/>
      <c r="H924" s="90"/>
      <c r="I924" s="90"/>
    </row>
    <row r="925" spans="1:9" x14ac:dyDescent="0.25">
      <c r="A925" s="90"/>
      <c r="B925" s="90"/>
      <c r="C925" s="90"/>
      <c r="D925" s="90"/>
      <c r="E925" s="90"/>
      <c r="F925" s="90"/>
      <c r="G925" s="90"/>
      <c r="H925" s="90"/>
      <c r="I925" s="90"/>
    </row>
    <row r="926" spans="1:9" x14ac:dyDescent="0.25">
      <c r="A926" s="90"/>
      <c r="B926" s="90"/>
      <c r="C926" s="90"/>
      <c r="D926" s="90"/>
      <c r="E926" s="90"/>
      <c r="F926" s="90"/>
      <c r="G926" s="90"/>
      <c r="H926" s="90"/>
      <c r="I926" s="90"/>
    </row>
    <row r="927" spans="1:9" x14ac:dyDescent="0.25">
      <c r="A927" s="90"/>
      <c r="B927" s="90"/>
      <c r="C927" s="90"/>
      <c r="D927" s="90"/>
      <c r="E927" s="90"/>
      <c r="F927" s="90"/>
      <c r="G927" s="90"/>
      <c r="H927" s="90"/>
      <c r="I927" s="90"/>
    </row>
    <row r="928" spans="1:9" x14ac:dyDescent="0.25">
      <c r="A928" s="90"/>
      <c r="B928" s="90"/>
      <c r="C928" s="90"/>
      <c r="D928" s="90"/>
      <c r="E928" s="90"/>
      <c r="F928" s="90"/>
      <c r="G928" s="90"/>
      <c r="H928" s="90"/>
      <c r="I928" s="90"/>
    </row>
    <row r="929" spans="1:9" x14ac:dyDescent="0.25">
      <c r="A929" s="90"/>
      <c r="B929" s="90"/>
      <c r="C929" s="90"/>
      <c r="D929" s="90"/>
      <c r="E929" s="90"/>
      <c r="F929" s="90"/>
      <c r="G929" s="90"/>
      <c r="H929" s="90"/>
      <c r="I929" s="90"/>
    </row>
    <row r="930" spans="1:9" x14ac:dyDescent="0.25">
      <c r="A930" s="90"/>
      <c r="B930" s="90"/>
      <c r="C930" s="90"/>
      <c r="D930" s="90"/>
      <c r="E930" s="90"/>
      <c r="F930" s="90"/>
      <c r="G930" s="90"/>
      <c r="H930" s="90"/>
      <c r="I930" s="90"/>
    </row>
    <row r="931" spans="1:9" x14ac:dyDescent="0.25">
      <c r="A931" s="90"/>
      <c r="B931" s="90"/>
      <c r="C931" s="90"/>
      <c r="D931" s="90"/>
      <c r="E931" s="90"/>
      <c r="F931" s="90"/>
      <c r="G931" s="90"/>
      <c r="H931" s="90"/>
      <c r="I931" s="90"/>
    </row>
    <row r="932" spans="1:9" x14ac:dyDescent="0.25">
      <c r="A932" s="90"/>
      <c r="B932" s="90"/>
      <c r="C932" s="90"/>
      <c r="D932" s="90"/>
      <c r="E932" s="90"/>
      <c r="F932" s="90"/>
      <c r="G932" s="90"/>
      <c r="H932" s="90"/>
      <c r="I932" s="90"/>
    </row>
    <row r="933" spans="1:9" x14ac:dyDescent="0.25">
      <c r="A933" s="90"/>
      <c r="B933" s="90"/>
      <c r="C933" s="90"/>
      <c r="D933" s="90"/>
      <c r="E933" s="90"/>
      <c r="F933" s="90"/>
      <c r="G933" s="90"/>
      <c r="H933" s="90"/>
      <c r="I933" s="90"/>
    </row>
    <row r="934" spans="1:9" x14ac:dyDescent="0.25">
      <c r="A934" s="90"/>
      <c r="B934" s="90"/>
      <c r="C934" s="90"/>
      <c r="D934" s="90"/>
      <c r="E934" s="90"/>
      <c r="F934" s="90"/>
      <c r="G934" s="90"/>
      <c r="H934" s="90"/>
      <c r="I934" s="90"/>
    </row>
    <row r="935" spans="1:9" x14ac:dyDescent="0.25">
      <c r="A935" s="90"/>
      <c r="B935" s="90"/>
      <c r="C935" s="90"/>
      <c r="D935" s="90"/>
      <c r="E935" s="90"/>
      <c r="F935" s="90"/>
      <c r="G935" s="90"/>
      <c r="H935" s="90"/>
      <c r="I935" s="90"/>
    </row>
    <row r="936" spans="1:9" x14ac:dyDescent="0.25">
      <c r="A936" s="90"/>
      <c r="B936" s="90"/>
      <c r="C936" s="90"/>
      <c r="D936" s="90"/>
      <c r="E936" s="90"/>
      <c r="F936" s="90"/>
      <c r="G936" s="90"/>
      <c r="H936" s="90"/>
      <c r="I936" s="90"/>
    </row>
    <row r="937" spans="1:9" x14ac:dyDescent="0.25">
      <c r="A937" s="90"/>
      <c r="B937" s="90"/>
      <c r="C937" s="90"/>
      <c r="D937" s="90"/>
      <c r="E937" s="90"/>
      <c r="F937" s="90"/>
      <c r="G937" s="90"/>
      <c r="H937" s="90"/>
      <c r="I937" s="90"/>
    </row>
    <row r="938" spans="1:9" x14ac:dyDescent="0.25">
      <c r="A938" s="90"/>
      <c r="B938" s="90"/>
      <c r="C938" s="90"/>
      <c r="D938" s="90"/>
      <c r="E938" s="90"/>
      <c r="F938" s="90"/>
      <c r="G938" s="90"/>
      <c r="H938" s="90"/>
      <c r="I938" s="90"/>
    </row>
    <row r="939" spans="1:9" x14ac:dyDescent="0.25">
      <c r="A939" s="90"/>
      <c r="B939" s="90"/>
      <c r="C939" s="90"/>
      <c r="D939" s="90"/>
      <c r="E939" s="90"/>
      <c r="F939" s="90"/>
      <c r="G939" s="90"/>
      <c r="H939" s="90"/>
      <c r="I939" s="90"/>
    </row>
    <row r="940" spans="1:9" x14ac:dyDescent="0.25">
      <c r="A940" s="90"/>
      <c r="B940" s="90"/>
      <c r="C940" s="90"/>
      <c r="D940" s="90"/>
      <c r="E940" s="90"/>
      <c r="F940" s="90"/>
      <c r="G940" s="90"/>
      <c r="H940" s="90"/>
      <c r="I940" s="90"/>
    </row>
    <row r="941" spans="1:9" x14ac:dyDescent="0.25">
      <c r="A941" s="90"/>
      <c r="B941" s="90"/>
      <c r="C941" s="90"/>
      <c r="D941" s="90"/>
      <c r="E941" s="90"/>
      <c r="F941" s="90"/>
      <c r="G941" s="90"/>
      <c r="H941" s="90"/>
      <c r="I941" s="90"/>
    </row>
    <row r="942" spans="1:9" x14ac:dyDescent="0.25">
      <c r="A942" s="90"/>
      <c r="B942" s="90"/>
      <c r="C942" s="90"/>
      <c r="D942" s="90"/>
      <c r="E942" s="90"/>
      <c r="F942" s="90"/>
      <c r="G942" s="90"/>
      <c r="H942" s="90"/>
      <c r="I942" s="90"/>
    </row>
    <row r="943" spans="1:9" x14ac:dyDescent="0.25">
      <c r="A943" s="90"/>
      <c r="B943" s="90"/>
      <c r="C943" s="90"/>
      <c r="D943" s="90"/>
      <c r="E943" s="90"/>
      <c r="F943" s="90"/>
      <c r="G943" s="90"/>
      <c r="H943" s="90"/>
      <c r="I943" s="90"/>
    </row>
    <row r="944" spans="1:9" x14ac:dyDescent="0.25">
      <c r="A944" s="90"/>
      <c r="B944" s="90"/>
      <c r="C944" s="90"/>
      <c r="D944" s="90"/>
      <c r="E944" s="90"/>
      <c r="F944" s="90"/>
      <c r="G944" s="90"/>
      <c r="H944" s="90"/>
      <c r="I944" s="90"/>
    </row>
    <row r="945" spans="1:9" x14ac:dyDescent="0.25">
      <c r="A945" s="90"/>
      <c r="B945" s="90"/>
      <c r="C945" s="90"/>
      <c r="D945" s="90"/>
      <c r="E945" s="90"/>
      <c r="F945" s="90"/>
      <c r="G945" s="90"/>
      <c r="H945" s="90"/>
      <c r="I945" s="90"/>
    </row>
    <row r="946" spans="1:9" x14ac:dyDescent="0.25">
      <c r="A946" s="90"/>
      <c r="B946" s="90"/>
      <c r="C946" s="90"/>
      <c r="D946" s="90"/>
      <c r="E946" s="90"/>
      <c r="F946" s="90"/>
      <c r="G946" s="90"/>
      <c r="H946" s="90"/>
      <c r="I946" s="90"/>
    </row>
    <row r="947" spans="1:9" x14ac:dyDescent="0.25">
      <c r="A947" s="90"/>
      <c r="B947" s="90"/>
      <c r="C947" s="90"/>
      <c r="D947" s="90"/>
      <c r="E947" s="90"/>
      <c r="F947" s="90"/>
      <c r="G947" s="90"/>
      <c r="H947" s="90"/>
      <c r="I947" s="90"/>
    </row>
    <row r="948" spans="1:9" x14ac:dyDescent="0.25">
      <c r="A948" s="90"/>
      <c r="B948" s="90"/>
      <c r="C948" s="90"/>
      <c r="D948" s="90"/>
      <c r="E948" s="90"/>
      <c r="F948" s="90"/>
      <c r="G948" s="90"/>
      <c r="H948" s="90"/>
      <c r="I948" s="90"/>
    </row>
    <row r="949" spans="1:9" x14ac:dyDescent="0.25">
      <c r="A949" s="90"/>
      <c r="B949" s="90"/>
      <c r="C949" s="90"/>
      <c r="D949" s="90"/>
      <c r="E949" s="90"/>
      <c r="F949" s="90"/>
      <c r="G949" s="90"/>
      <c r="H949" s="90"/>
      <c r="I949" s="90"/>
    </row>
    <row r="950" spans="1:9" x14ac:dyDescent="0.25">
      <c r="A950" s="90"/>
      <c r="B950" s="90"/>
      <c r="C950" s="90"/>
      <c r="D950" s="90"/>
      <c r="E950" s="90"/>
      <c r="F950" s="90"/>
      <c r="G950" s="90"/>
      <c r="H950" s="90"/>
      <c r="I950" s="90"/>
    </row>
    <row r="951" spans="1:9" x14ac:dyDescent="0.25">
      <c r="A951" s="90"/>
      <c r="B951" s="90"/>
      <c r="C951" s="90"/>
      <c r="D951" s="90"/>
      <c r="E951" s="90"/>
      <c r="F951" s="90"/>
      <c r="G951" s="90"/>
      <c r="H951" s="90"/>
      <c r="I951" s="90"/>
    </row>
    <row r="952" spans="1:9" x14ac:dyDescent="0.25">
      <c r="A952" s="90"/>
      <c r="B952" s="90"/>
      <c r="C952" s="90"/>
      <c r="D952" s="90"/>
      <c r="E952" s="90"/>
      <c r="F952" s="90"/>
      <c r="G952" s="90"/>
      <c r="H952" s="90"/>
      <c r="I952" s="90"/>
    </row>
    <row r="953" spans="1:9" x14ac:dyDescent="0.25">
      <c r="A953" s="90"/>
      <c r="B953" s="90"/>
      <c r="C953" s="90"/>
      <c r="D953" s="90"/>
      <c r="E953" s="90"/>
      <c r="F953" s="90"/>
      <c r="G953" s="90"/>
      <c r="H953" s="90"/>
      <c r="I953" s="90"/>
    </row>
    <row r="954" spans="1:9" x14ac:dyDescent="0.25">
      <c r="A954" s="90"/>
      <c r="B954" s="90"/>
      <c r="C954" s="90"/>
      <c r="D954" s="90"/>
      <c r="E954" s="90"/>
      <c r="F954" s="90"/>
      <c r="G954" s="90"/>
      <c r="H954" s="90"/>
      <c r="I954" s="90"/>
    </row>
    <row r="955" spans="1:9" x14ac:dyDescent="0.25">
      <c r="A955" s="90"/>
      <c r="B955" s="90"/>
      <c r="C955" s="90"/>
      <c r="D955" s="90"/>
      <c r="E955" s="90"/>
      <c r="F955" s="90"/>
      <c r="G955" s="90"/>
      <c r="H955" s="90"/>
      <c r="I955" s="90"/>
    </row>
    <row r="956" spans="1:9" x14ac:dyDescent="0.25">
      <c r="A956" s="90"/>
      <c r="B956" s="90"/>
      <c r="C956" s="90"/>
      <c r="D956" s="90"/>
      <c r="E956" s="90"/>
      <c r="F956" s="90"/>
      <c r="G956" s="90"/>
      <c r="H956" s="90"/>
      <c r="I956" s="90"/>
    </row>
    <row r="957" spans="1:9" x14ac:dyDescent="0.25">
      <c r="A957" s="90"/>
      <c r="B957" s="90"/>
      <c r="C957" s="90"/>
      <c r="D957" s="90"/>
      <c r="E957" s="90"/>
      <c r="F957" s="90"/>
      <c r="G957" s="90"/>
      <c r="H957" s="90"/>
      <c r="I957" s="90"/>
    </row>
    <row r="958" spans="1:9" x14ac:dyDescent="0.25">
      <c r="A958" s="90"/>
      <c r="B958" s="90"/>
      <c r="C958" s="90"/>
      <c r="D958" s="90"/>
      <c r="E958" s="90"/>
      <c r="F958" s="90"/>
      <c r="G958" s="90"/>
      <c r="H958" s="90"/>
      <c r="I958" s="90"/>
    </row>
    <row r="959" spans="1:9" x14ac:dyDescent="0.25">
      <c r="A959" s="90"/>
      <c r="B959" s="90"/>
      <c r="C959" s="90"/>
      <c r="D959" s="90"/>
      <c r="E959" s="90"/>
      <c r="F959" s="90"/>
      <c r="G959" s="90"/>
      <c r="H959" s="90"/>
      <c r="I959" s="90"/>
    </row>
    <row r="960" spans="1:9" x14ac:dyDescent="0.25">
      <c r="A960" s="90"/>
      <c r="B960" s="90"/>
      <c r="C960" s="90"/>
      <c r="D960" s="90"/>
      <c r="E960" s="90"/>
      <c r="F960" s="90"/>
      <c r="G960" s="90"/>
      <c r="H960" s="90"/>
      <c r="I960" s="90"/>
    </row>
    <row r="961" spans="1:9" x14ac:dyDescent="0.25">
      <c r="A961" s="90"/>
      <c r="B961" s="90"/>
      <c r="C961" s="90"/>
      <c r="D961" s="90"/>
      <c r="E961" s="90"/>
      <c r="F961" s="90"/>
      <c r="G961" s="90"/>
      <c r="H961" s="90"/>
      <c r="I961" s="90"/>
    </row>
    <row r="962" spans="1:9" x14ac:dyDescent="0.25">
      <c r="A962" s="90"/>
      <c r="B962" s="90"/>
      <c r="C962" s="90"/>
      <c r="D962" s="90"/>
      <c r="E962" s="90"/>
      <c r="F962" s="90"/>
      <c r="G962" s="90"/>
      <c r="H962" s="90"/>
      <c r="I962" s="90"/>
    </row>
    <row r="963" spans="1:9" x14ac:dyDescent="0.25">
      <c r="A963" s="90"/>
      <c r="B963" s="90"/>
      <c r="C963" s="90"/>
      <c r="D963" s="90"/>
      <c r="E963" s="90"/>
      <c r="F963" s="90"/>
      <c r="G963" s="90"/>
      <c r="H963" s="90"/>
      <c r="I963" s="90"/>
    </row>
    <row r="964" spans="1:9" x14ac:dyDescent="0.25">
      <c r="A964" s="90"/>
      <c r="B964" s="90"/>
      <c r="C964" s="90"/>
      <c r="D964" s="90"/>
      <c r="E964" s="90"/>
      <c r="F964" s="90"/>
      <c r="G964" s="90"/>
      <c r="H964" s="90"/>
      <c r="I964" s="90"/>
    </row>
    <row r="965" spans="1:9" x14ac:dyDescent="0.25">
      <c r="A965" s="90"/>
      <c r="B965" s="90"/>
      <c r="C965" s="90"/>
      <c r="D965" s="90"/>
      <c r="E965" s="90"/>
      <c r="F965" s="90"/>
      <c r="G965" s="90"/>
      <c r="H965" s="90"/>
      <c r="I965" s="90"/>
    </row>
    <row r="966" spans="1:9" x14ac:dyDescent="0.25">
      <c r="A966" s="90"/>
      <c r="B966" s="90"/>
      <c r="C966" s="90"/>
      <c r="D966" s="90"/>
      <c r="E966" s="90"/>
      <c r="F966" s="90"/>
      <c r="G966" s="90"/>
      <c r="H966" s="90"/>
      <c r="I966" s="90"/>
    </row>
    <row r="967" spans="1:9" x14ac:dyDescent="0.25">
      <c r="A967" s="90"/>
      <c r="B967" s="90"/>
      <c r="C967" s="90"/>
      <c r="D967" s="90"/>
      <c r="E967" s="90"/>
      <c r="F967" s="90"/>
      <c r="G967" s="90"/>
      <c r="H967" s="90"/>
      <c r="I967" s="90"/>
    </row>
    <row r="968" spans="1:9" x14ac:dyDescent="0.25">
      <c r="A968" s="90"/>
      <c r="B968" s="90"/>
      <c r="C968" s="90"/>
      <c r="D968" s="90"/>
      <c r="E968" s="90"/>
      <c r="F968" s="90"/>
      <c r="G968" s="90"/>
      <c r="H968" s="90"/>
      <c r="I968" s="90"/>
    </row>
    <row r="969" spans="1:9" x14ac:dyDescent="0.25">
      <c r="A969" s="90"/>
      <c r="B969" s="90"/>
      <c r="C969" s="90"/>
      <c r="D969" s="90"/>
      <c r="E969" s="90"/>
      <c r="F969" s="90"/>
      <c r="G969" s="90"/>
      <c r="H969" s="90"/>
      <c r="I969" s="90"/>
    </row>
    <row r="970" spans="1:9" x14ac:dyDescent="0.25">
      <c r="A970" s="90"/>
      <c r="B970" s="90"/>
      <c r="C970" s="90"/>
      <c r="D970" s="90"/>
      <c r="E970" s="90"/>
      <c r="F970" s="90"/>
      <c r="G970" s="90"/>
      <c r="H970" s="90"/>
      <c r="I970" s="90"/>
    </row>
    <row r="971" spans="1:9" x14ac:dyDescent="0.25">
      <c r="A971" s="90"/>
      <c r="B971" s="90"/>
      <c r="C971" s="90"/>
      <c r="D971" s="90"/>
      <c r="E971" s="90"/>
      <c r="F971" s="90"/>
      <c r="G971" s="90"/>
      <c r="H971" s="90"/>
      <c r="I971" s="90"/>
    </row>
    <row r="972" spans="1:9" x14ac:dyDescent="0.25">
      <c r="A972" s="90"/>
      <c r="B972" s="90"/>
      <c r="C972" s="90"/>
      <c r="D972" s="90"/>
      <c r="E972" s="90"/>
      <c r="F972" s="90"/>
      <c r="G972" s="90"/>
      <c r="H972" s="90"/>
      <c r="I972" s="90"/>
    </row>
    <row r="973" spans="1:9" x14ac:dyDescent="0.25">
      <c r="A973" s="90"/>
      <c r="B973" s="90"/>
      <c r="C973" s="90"/>
      <c r="D973" s="90"/>
      <c r="E973" s="90"/>
      <c r="F973" s="90"/>
      <c r="G973" s="90"/>
      <c r="H973" s="90"/>
      <c r="I973" s="90"/>
    </row>
    <row r="974" spans="1:9" x14ac:dyDescent="0.25">
      <c r="A974" s="90"/>
      <c r="B974" s="90"/>
      <c r="C974" s="90"/>
      <c r="D974" s="90"/>
      <c r="E974" s="90"/>
      <c r="F974" s="90"/>
      <c r="G974" s="90"/>
      <c r="H974" s="90"/>
      <c r="I974" s="90"/>
    </row>
    <row r="975" spans="1:9" x14ac:dyDescent="0.25">
      <c r="A975" s="90"/>
      <c r="B975" s="90"/>
      <c r="C975" s="90"/>
      <c r="D975" s="90"/>
      <c r="E975" s="90"/>
      <c r="F975" s="90"/>
      <c r="G975" s="90"/>
      <c r="H975" s="90"/>
      <c r="I975" s="90"/>
    </row>
    <row r="976" spans="1:9" x14ac:dyDescent="0.25">
      <c r="A976" s="90"/>
      <c r="B976" s="90"/>
      <c r="C976" s="90"/>
      <c r="D976" s="90"/>
      <c r="E976" s="90"/>
      <c r="F976" s="90"/>
      <c r="G976" s="90"/>
      <c r="H976" s="90"/>
      <c r="I976" s="90"/>
    </row>
    <row r="977" spans="1:9" x14ac:dyDescent="0.25">
      <c r="A977" s="90"/>
      <c r="B977" s="90"/>
      <c r="C977" s="90"/>
      <c r="D977" s="90"/>
      <c r="E977" s="90"/>
      <c r="F977" s="90"/>
      <c r="G977" s="90"/>
      <c r="H977" s="90"/>
      <c r="I977" s="90"/>
    </row>
    <row r="978" spans="1:9" x14ac:dyDescent="0.25">
      <c r="A978" s="90"/>
      <c r="B978" s="90"/>
      <c r="C978" s="90"/>
      <c r="D978" s="90"/>
      <c r="E978" s="90"/>
      <c r="F978" s="90"/>
      <c r="G978" s="90"/>
      <c r="H978" s="90"/>
      <c r="I978" s="90"/>
    </row>
    <row r="979" spans="1:9" x14ac:dyDescent="0.25">
      <c r="A979" s="90"/>
      <c r="B979" s="90"/>
      <c r="C979" s="90"/>
      <c r="D979" s="90"/>
      <c r="E979" s="90"/>
      <c r="F979" s="90"/>
      <c r="G979" s="90"/>
      <c r="H979" s="90"/>
      <c r="I979" s="90"/>
    </row>
    <row r="980" spans="1:9" x14ac:dyDescent="0.25">
      <c r="A980" s="90"/>
      <c r="B980" s="90"/>
      <c r="C980" s="90"/>
      <c r="D980" s="90"/>
      <c r="E980" s="90"/>
      <c r="F980" s="90"/>
      <c r="G980" s="90"/>
      <c r="H980" s="90"/>
      <c r="I980" s="90"/>
    </row>
    <row r="981" spans="1:9" x14ac:dyDescent="0.25">
      <c r="A981" s="90"/>
      <c r="B981" s="90"/>
      <c r="C981" s="90"/>
      <c r="D981" s="90"/>
      <c r="E981" s="90"/>
      <c r="F981" s="90"/>
      <c r="G981" s="90"/>
      <c r="H981" s="90"/>
      <c r="I981" s="90"/>
    </row>
    <row r="982" spans="1:9" x14ac:dyDescent="0.25">
      <c r="A982" s="90"/>
      <c r="B982" s="90"/>
      <c r="C982" s="90"/>
      <c r="D982" s="90"/>
      <c r="E982" s="90"/>
      <c r="F982" s="90"/>
      <c r="G982" s="90"/>
      <c r="H982" s="90"/>
      <c r="I982" s="90"/>
    </row>
    <row r="983" spans="1:9" x14ac:dyDescent="0.25">
      <c r="A983" s="90"/>
      <c r="B983" s="90"/>
      <c r="C983" s="90"/>
      <c r="D983" s="90"/>
      <c r="E983" s="90"/>
      <c r="F983" s="90"/>
      <c r="G983" s="90"/>
      <c r="H983" s="90"/>
      <c r="I983" s="90"/>
    </row>
    <row r="984" spans="1:9" x14ac:dyDescent="0.25">
      <c r="A984" s="90"/>
      <c r="B984" s="90"/>
      <c r="C984" s="90"/>
      <c r="D984" s="90"/>
      <c r="E984" s="90"/>
      <c r="F984" s="90"/>
      <c r="G984" s="90"/>
      <c r="H984" s="90"/>
      <c r="I984" s="90"/>
    </row>
    <row r="985" spans="1:9" x14ac:dyDescent="0.25">
      <c r="A985" s="90"/>
      <c r="B985" s="90"/>
      <c r="C985" s="90"/>
      <c r="D985" s="90"/>
      <c r="E985" s="90"/>
      <c r="F985" s="90"/>
      <c r="G985" s="90"/>
      <c r="H985" s="90"/>
      <c r="I985" s="90"/>
    </row>
    <row r="986" spans="1:9" x14ac:dyDescent="0.25">
      <c r="A986" s="90"/>
      <c r="B986" s="90"/>
      <c r="C986" s="90"/>
      <c r="D986" s="90"/>
      <c r="E986" s="90"/>
      <c r="F986" s="90"/>
      <c r="G986" s="90"/>
      <c r="H986" s="90"/>
      <c r="I986" s="90"/>
    </row>
    <row r="987" spans="1:9" x14ac:dyDescent="0.25">
      <c r="A987" s="90"/>
      <c r="B987" s="90"/>
      <c r="C987" s="90"/>
      <c r="D987" s="90"/>
      <c r="E987" s="90"/>
      <c r="F987" s="90"/>
      <c r="G987" s="90"/>
      <c r="H987" s="90"/>
      <c r="I987" s="90"/>
    </row>
    <row r="988" spans="1:9" x14ac:dyDescent="0.25">
      <c r="A988" s="90"/>
      <c r="B988" s="90"/>
      <c r="C988" s="90"/>
      <c r="D988" s="90"/>
      <c r="E988" s="90"/>
      <c r="F988" s="90"/>
      <c r="G988" s="90"/>
      <c r="H988" s="90"/>
      <c r="I988" s="90"/>
    </row>
    <row r="989" spans="1:9" x14ac:dyDescent="0.25">
      <c r="A989" s="90"/>
      <c r="B989" s="90"/>
      <c r="C989" s="90"/>
      <c r="D989" s="90"/>
      <c r="E989" s="90"/>
      <c r="F989" s="90"/>
      <c r="G989" s="90"/>
      <c r="H989" s="90"/>
      <c r="I989" s="90"/>
    </row>
    <row r="990" spans="1:9" x14ac:dyDescent="0.25">
      <c r="A990" s="90"/>
      <c r="B990" s="90"/>
      <c r="C990" s="90"/>
      <c r="D990" s="90"/>
      <c r="E990" s="90"/>
      <c r="F990" s="90"/>
      <c r="G990" s="90"/>
      <c r="H990" s="90"/>
      <c r="I990" s="90"/>
    </row>
    <row r="991" spans="1:9" x14ac:dyDescent="0.25">
      <c r="A991" s="90"/>
      <c r="B991" s="90"/>
      <c r="C991" s="90"/>
      <c r="D991" s="90"/>
      <c r="E991" s="90"/>
      <c r="F991" s="90"/>
      <c r="G991" s="90"/>
      <c r="H991" s="90"/>
      <c r="I991" s="90"/>
    </row>
    <row r="992" spans="1:9" x14ac:dyDescent="0.25">
      <c r="A992" s="90"/>
      <c r="B992" s="90"/>
      <c r="C992" s="90"/>
      <c r="D992" s="90"/>
      <c r="E992" s="90"/>
      <c r="F992" s="90"/>
      <c r="G992" s="90"/>
      <c r="H992" s="90"/>
      <c r="I992" s="90"/>
    </row>
    <row r="993" spans="1:9" x14ac:dyDescent="0.25">
      <c r="A993" s="90"/>
      <c r="B993" s="90"/>
      <c r="C993" s="90"/>
      <c r="D993" s="90"/>
      <c r="E993" s="90"/>
      <c r="F993" s="90"/>
      <c r="G993" s="90"/>
      <c r="H993" s="90"/>
      <c r="I993" s="90"/>
    </row>
    <row r="994" spans="1:9" x14ac:dyDescent="0.25">
      <c r="A994" s="90"/>
      <c r="B994" s="90"/>
      <c r="C994" s="90"/>
      <c r="D994" s="90"/>
      <c r="E994" s="90"/>
      <c r="F994" s="90"/>
      <c r="G994" s="90"/>
      <c r="H994" s="90"/>
      <c r="I994" s="90"/>
    </row>
    <row r="995" spans="1:9" x14ac:dyDescent="0.25">
      <c r="A995" s="90"/>
      <c r="B995" s="90"/>
      <c r="C995" s="90"/>
      <c r="D995" s="90"/>
      <c r="E995" s="90"/>
      <c r="F995" s="90"/>
      <c r="G995" s="90"/>
      <c r="H995" s="90"/>
      <c r="I995" s="90"/>
    </row>
    <row r="996" spans="1:9" x14ac:dyDescent="0.25">
      <c r="A996" s="90"/>
      <c r="B996" s="90"/>
      <c r="C996" s="90"/>
      <c r="D996" s="90"/>
      <c r="E996" s="90"/>
      <c r="F996" s="90"/>
      <c r="G996" s="90"/>
      <c r="H996" s="90"/>
      <c r="I996" s="90"/>
    </row>
    <row r="997" spans="1:9" x14ac:dyDescent="0.25">
      <c r="A997" s="90"/>
      <c r="B997" s="90"/>
      <c r="C997" s="90"/>
      <c r="D997" s="90"/>
      <c r="E997" s="90"/>
      <c r="F997" s="90"/>
      <c r="G997" s="90"/>
      <c r="H997" s="90"/>
      <c r="I997" s="90"/>
    </row>
    <row r="998" spans="1:9" x14ac:dyDescent="0.25">
      <c r="A998" s="90"/>
      <c r="B998" s="90"/>
      <c r="C998" s="90"/>
      <c r="D998" s="90"/>
      <c r="E998" s="90"/>
      <c r="F998" s="90"/>
      <c r="G998" s="90"/>
      <c r="H998" s="90"/>
      <c r="I998" s="90"/>
    </row>
    <row r="999" spans="1:9" x14ac:dyDescent="0.25">
      <c r="A999" s="90"/>
      <c r="B999" s="90"/>
      <c r="C999" s="90"/>
      <c r="D999" s="90"/>
      <c r="E999" s="90"/>
      <c r="F999" s="90"/>
      <c r="G999" s="90"/>
      <c r="H999" s="90"/>
      <c r="I999" s="90"/>
    </row>
    <row r="1000" spans="1:9" x14ac:dyDescent="0.25">
      <c r="A1000" s="90"/>
      <c r="B1000" s="90"/>
      <c r="C1000" s="90"/>
      <c r="D1000" s="90"/>
      <c r="E1000" s="90"/>
      <c r="F1000" s="90"/>
      <c r="G1000" s="90"/>
      <c r="H1000" s="90"/>
      <c r="I1000" s="90"/>
    </row>
    <row r="1001" spans="1:9" x14ac:dyDescent="0.25">
      <c r="A1001" s="90"/>
      <c r="B1001" s="90"/>
      <c r="C1001" s="90"/>
      <c r="D1001" s="90"/>
      <c r="E1001" s="90"/>
      <c r="F1001" s="90"/>
      <c r="G1001" s="90"/>
      <c r="H1001" s="90"/>
      <c r="I1001" s="90"/>
    </row>
    <row r="1002" spans="1:9" x14ac:dyDescent="0.25">
      <c r="A1002" s="90"/>
      <c r="B1002" s="90"/>
      <c r="C1002" s="90"/>
      <c r="D1002" s="90"/>
      <c r="E1002" s="90"/>
      <c r="F1002" s="90"/>
      <c r="G1002" s="90"/>
      <c r="H1002" s="90"/>
      <c r="I1002" s="90"/>
    </row>
    <row r="1003" spans="1:9" x14ac:dyDescent="0.25">
      <c r="A1003" s="90"/>
      <c r="B1003" s="90"/>
      <c r="C1003" s="90"/>
      <c r="D1003" s="90"/>
      <c r="E1003" s="90"/>
      <c r="F1003" s="90"/>
      <c r="G1003" s="90"/>
      <c r="H1003" s="90"/>
      <c r="I1003" s="90"/>
    </row>
    <row r="1004" spans="1:9" x14ac:dyDescent="0.25">
      <c r="A1004" s="90"/>
      <c r="B1004" s="90"/>
      <c r="C1004" s="90"/>
      <c r="D1004" s="90"/>
      <c r="E1004" s="90"/>
      <c r="F1004" s="90"/>
      <c r="G1004" s="90"/>
      <c r="H1004" s="90"/>
      <c r="I1004" s="90"/>
    </row>
    <row r="1005" spans="1:9" x14ac:dyDescent="0.25">
      <c r="A1005" s="90"/>
      <c r="B1005" s="90"/>
      <c r="C1005" s="90"/>
      <c r="D1005" s="90"/>
      <c r="E1005" s="90"/>
      <c r="F1005" s="90"/>
      <c r="G1005" s="90"/>
      <c r="H1005" s="90"/>
      <c r="I1005" s="90"/>
    </row>
    <row r="1006" spans="1:9" x14ac:dyDescent="0.25">
      <c r="A1006" s="90"/>
      <c r="B1006" s="90"/>
      <c r="C1006" s="90"/>
      <c r="D1006" s="90"/>
      <c r="E1006" s="90"/>
      <c r="F1006" s="90"/>
      <c r="G1006" s="90"/>
      <c r="H1006" s="90"/>
      <c r="I1006" s="90"/>
    </row>
    <row r="1007" spans="1:9" x14ac:dyDescent="0.25">
      <c r="A1007" s="90"/>
      <c r="B1007" s="90"/>
      <c r="C1007" s="90"/>
      <c r="D1007" s="90"/>
      <c r="E1007" s="90"/>
      <c r="F1007" s="90"/>
      <c r="G1007" s="90"/>
      <c r="H1007" s="90"/>
      <c r="I1007" s="90"/>
    </row>
    <row r="1008" spans="1:9" x14ac:dyDescent="0.25">
      <c r="A1008" s="90"/>
      <c r="B1008" s="90"/>
      <c r="C1008" s="90"/>
      <c r="D1008" s="90"/>
      <c r="E1008" s="90"/>
      <c r="F1008" s="90"/>
      <c r="G1008" s="90"/>
      <c r="H1008" s="90"/>
      <c r="I1008" s="90"/>
    </row>
    <row r="1009" spans="1:9" x14ac:dyDescent="0.25">
      <c r="A1009" s="90"/>
      <c r="B1009" s="90"/>
      <c r="C1009" s="90"/>
      <c r="D1009" s="90"/>
      <c r="E1009" s="90"/>
      <c r="F1009" s="90"/>
      <c r="G1009" s="90"/>
      <c r="H1009" s="90"/>
      <c r="I1009" s="90"/>
    </row>
    <row r="1010" spans="1:9" x14ac:dyDescent="0.25">
      <c r="A1010" s="90"/>
      <c r="B1010" s="90"/>
      <c r="C1010" s="90"/>
      <c r="D1010" s="90"/>
      <c r="E1010" s="90"/>
      <c r="F1010" s="90"/>
      <c r="G1010" s="90"/>
      <c r="H1010" s="90"/>
      <c r="I1010" s="90"/>
    </row>
    <row r="1011" spans="1:9" x14ac:dyDescent="0.25">
      <c r="A1011" s="90"/>
      <c r="B1011" s="90"/>
      <c r="C1011" s="90"/>
      <c r="D1011" s="90"/>
      <c r="E1011" s="90"/>
      <c r="F1011" s="90"/>
      <c r="G1011" s="90"/>
      <c r="H1011" s="90"/>
      <c r="I1011" s="90"/>
    </row>
    <row r="1012" spans="1:9" x14ac:dyDescent="0.25">
      <c r="A1012" s="90"/>
      <c r="B1012" s="90"/>
      <c r="C1012" s="90"/>
      <c r="D1012" s="90"/>
      <c r="E1012" s="90"/>
      <c r="F1012" s="90"/>
      <c r="G1012" s="90"/>
      <c r="H1012" s="90"/>
      <c r="I1012" s="90"/>
    </row>
    <row r="1013" spans="1:9" x14ac:dyDescent="0.25">
      <c r="A1013" s="90"/>
      <c r="B1013" s="90"/>
      <c r="C1013" s="90"/>
      <c r="D1013" s="90"/>
      <c r="E1013" s="90"/>
      <c r="F1013" s="90"/>
      <c r="G1013" s="90"/>
      <c r="H1013" s="90"/>
      <c r="I1013" s="90"/>
    </row>
    <row r="1014" spans="1:9" x14ac:dyDescent="0.25">
      <c r="A1014" s="90"/>
      <c r="B1014" s="90"/>
      <c r="C1014" s="90"/>
      <c r="D1014" s="90"/>
      <c r="E1014" s="90"/>
      <c r="F1014" s="90"/>
      <c r="G1014" s="90"/>
      <c r="H1014" s="90"/>
      <c r="I1014" s="90"/>
    </row>
    <row r="1015" spans="1:9" x14ac:dyDescent="0.25">
      <c r="A1015" s="90"/>
      <c r="B1015" s="90"/>
      <c r="C1015" s="90"/>
      <c r="D1015" s="90"/>
      <c r="E1015" s="90"/>
      <c r="F1015" s="90"/>
      <c r="G1015" s="90"/>
      <c r="H1015" s="90"/>
      <c r="I1015" s="90"/>
    </row>
    <row r="1016" spans="1:9" x14ac:dyDescent="0.25">
      <c r="A1016" s="90"/>
      <c r="B1016" s="90"/>
      <c r="C1016" s="90"/>
      <c r="D1016" s="90"/>
      <c r="E1016" s="90"/>
      <c r="F1016" s="90"/>
      <c r="G1016" s="90"/>
      <c r="H1016" s="90"/>
      <c r="I1016" s="90"/>
    </row>
    <row r="1017" spans="1:9" x14ac:dyDescent="0.25">
      <c r="A1017" s="90"/>
      <c r="B1017" s="90"/>
      <c r="C1017" s="90"/>
      <c r="D1017" s="90"/>
      <c r="E1017" s="90"/>
      <c r="F1017" s="90"/>
      <c r="G1017" s="90"/>
      <c r="H1017" s="90"/>
      <c r="I1017" s="90"/>
    </row>
    <row r="1018" spans="1:9" x14ac:dyDescent="0.25">
      <c r="A1018" s="90"/>
      <c r="B1018" s="90"/>
      <c r="C1018" s="90"/>
      <c r="D1018" s="90"/>
      <c r="E1018" s="90"/>
      <c r="F1018" s="90"/>
      <c r="G1018" s="90"/>
      <c r="H1018" s="90"/>
      <c r="I1018" s="90"/>
    </row>
    <row r="1019" spans="1:9" x14ac:dyDescent="0.25">
      <c r="A1019" s="90"/>
      <c r="B1019" s="90"/>
      <c r="C1019" s="90"/>
      <c r="D1019" s="90"/>
      <c r="E1019" s="90"/>
      <c r="F1019" s="90"/>
      <c r="G1019" s="90"/>
      <c r="H1019" s="90"/>
      <c r="I1019" s="90"/>
    </row>
    <row r="1020" spans="1:9" x14ac:dyDescent="0.25">
      <c r="A1020" s="90"/>
      <c r="B1020" s="90"/>
      <c r="C1020" s="90"/>
      <c r="D1020" s="90"/>
      <c r="E1020" s="90"/>
      <c r="F1020" s="90"/>
      <c r="G1020" s="90"/>
      <c r="H1020" s="90"/>
      <c r="I1020" s="90"/>
    </row>
    <row r="1021" spans="1:9" x14ac:dyDescent="0.25">
      <c r="A1021" s="90"/>
      <c r="B1021" s="90"/>
      <c r="C1021" s="90"/>
      <c r="D1021" s="90"/>
      <c r="E1021" s="90"/>
      <c r="F1021" s="90"/>
      <c r="G1021" s="90"/>
      <c r="H1021" s="90"/>
      <c r="I1021" s="90"/>
    </row>
    <row r="1022" spans="1:9" x14ac:dyDescent="0.25">
      <c r="A1022" s="90"/>
      <c r="B1022" s="90"/>
      <c r="C1022" s="90"/>
      <c r="D1022" s="90"/>
      <c r="E1022" s="90"/>
      <c r="F1022" s="90"/>
      <c r="G1022" s="90"/>
      <c r="H1022" s="90"/>
      <c r="I1022" s="90"/>
    </row>
    <row r="1023" spans="1:9" x14ac:dyDescent="0.25">
      <c r="A1023" s="90"/>
      <c r="B1023" s="90"/>
      <c r="C1023" s="90"/>
      <c r="D1023" s="90"/>
      <c r="E1023" s="90"/>
      <c r="F1023" s="90"/>
      <c r="G1023" s="90"/>
      <c r="H1023" s="90"/>
      <c r="I1023" s="90"/>
    </row>
    <row r="1024" spans="1:9" x14ac:dyDescent="0.25">
      <c r="A1024" s="90"/>
      <c r="B1024" s="90"/>
      <c r="C1024" s="90"/>
      <c r="D1024" s="90"/>
      <c r="E1024" s="90"/>
      <c r="F1024" s="90"/>
      <c r="G1024" s="90"/>
      <c r="H1024" s="90"/>
      <c r="I1024" s="90"/>
    </row>
    <row r="1025" spans="1:9" x14ac:dyDescent="0.25">
      <c r="A1025" s="90"/>
      <c r="B1025" s="90"/>
      <c r="C1025" s="90"/>
      <c r="D1025" s="90"/>
      <c r="E1025" s="90"/>
      <c r="F1025" s="90"/>
      <c r="G1025" s="90"/>
      <c r="H1025" s="90"/>
      <c r="I1025" s="90"/>
    </row>
    <row r="1026" spans="1:9" x14ac:dyDescent="0.25">
      <c r="A1026" s="90"/>
      <c r="B1026" s="90"/>
      <c r="C1026" s="90"/>
      <c r="D1026" s="90"/>
      <c r="E1026" s="90"/>
      <c r="F1026" s="90"/>
      <c r="G1026" s="90"/>
      <c r="H1026" s="90"/>
      <c r="I1026" s="90"/>
    </row>
    <row r="1027" spans="1:9" x14ac:dyDescent="0.25">
      <c r="A1027" s="90"/>
      <c r="B1027" s="90"/>
      <c r="C1027" s="90"/>
      <c r="D1027" s="90"/>
      <c r="E1027" s="90"/>
      <c r="F1027" s="90"/>
      <c r="G1027" s="90"/>
      <c r="H1027" s="90"/>
      <c r="I1027" s="90"/>
    </row>
    <row r="1028" spans="1:9" x14ac:dyDescent="0.25">
      <c r="A1028" s="90"/>
      <c r="B1028" s="90"/>
      <c r="C1028" s="90"/>
      <c r="D1028" s="90"/>
      <c r="E1028" s="90"/>
      <c r="F1028" s="90"/>
      <c r="G1028" s="90"/>
      <c r="H1028" s="90"/>
      <c r="I1028" s="90"/>
    </row>
    <row r="1029" spans="1:9" x14ac:dyDescent="0.25">
      <c r="A1029" s="90"/>
      <c r="B1029" s="90"/>
      <c r="C1029" s="90"/>
      <c r="D1029" s="90"/>
      <c r="E1029" s="90"/>
      <c r="F1029" s="90"/>
      <c r="G1029" s="90"/>
      <c r="H1029" s="90"/>
      <c r="I1029" s="90"/>
    </row>
    <row r="1030" spans="1:9" x14ac:dyDescent="0.25">
      <c r="A1030" s="90"/>
      <c r="B1030" s="90"/>
      <c r="C1030" s="90"/>
      <c r="D1030" s="90"/>
      <c r="E1030" s="90"/>
      <c r="F1030" s="90"/>
      <c r="G1030" s="90"/>
      <c r="H1030" s="90"/>
      <c r="I1030" s="90"/>
    </row>
    <row r="1031" spans="1:9" x14ac:dyDescent="0.25">
      <c r="A1031" s="90"/>
      <c r="B1031" s="90"/>
      <c r="C1031" s="90"/>
      <c r="D1031" s="90"/>
      <c r="E1031" s="90"/>
      <c r="F1031" s="90"/>
      <c r="G1031" s="90"/>
      <c r="H1031" s="90"/>
      <c r="I1031" s="90"/>
    </row>
    <row r="1032" spans="1:9" x14ac:dyDescent="0.25">
      <c r="A1032" s="90"/>
      <c r="B1032" s="90"/>
      <c r="C1032" s="90"/>
      <c r="D1032" s="90"/>
      <c r="E1032" s="90"/>
      <c r="F1032" s="90"/>
      <c r="G1032" s="90"/>
      <c r="H1032" s="90"/>
      <c r="I1032" s="90"/>
    </row>
    <row r="1033" spans="1:9" x14ac:dyDescent="0.25">
      <c r="A1033" s="90"/>
      <c r="B1033" s="90"/>
      <c r="C1033" s="90"/>
      <c r="D1033" s="90"/>
      <c r="E1033" s="90"/>
      <c r="F1033" s="90"/>
      <c r="G1033" s="90"/>
      <c r="H1033" s="90"/>
      <c r="I1033" s="90"/>
    </row>
    <row r="1034" spans="1:9" x14ac:dyDescent="0.25">
      <c r="A1034" s="90"/>
      <c r="B1034" s="90"/>
      <c r="C1034" s="90"/>
      <c r="D1034" s="90"/>
      <c r="E1034" s="90"/>
      <c r="F1034" s="90"/>
      <c r="G1034" s="90"/>
      <c r="H1034" s="90"/>
      <c r="I1034" s="90"/>
    </row>
    <row r="1035" spans="1:9" x14ac:dyDescent="0.25">
      <c r="A1035" s="90"/>
      <c r="B1035" s="90"/>
      <c r="C1035" s="90"/>
      <c r="D1035" s="90"/>
      <c r="E1035" s="90"/>
      <c r="F1035" s="90"/>
      <c r="G1035" s="90"/>
      <c r="H1035" s="90"/>
      <c r="I1035" s="90"/>
    </row>
    <row r="1036" spans="1:9" x14ac:dyDescent="0.25">
      <c r="A1036" s="90"/>
      <c r="B1036" s="90"/>
      <c r="C1036" s="90"/>
      <c r="D1036" s="90"/>
      <c r="E1036" s="90"/>
      <c r="F1036" s="90"/>
      <c r="G1036" s="90"/>
      <c r="H1036" s="90"/>
      <c r="I1036" s="90"/>
    </row>
    <row r="1037" spans="1:9" x14ac:dyDescent="0.25">
      <c r="A1037" s="90"/>
      <c r="B1037" s="90"/>
      <c r="C1037" s="90"/>
      <c r="D1037" s="90"/>
      <c r="E1037" s="90"/>
      <c r="F1037" s="90"/>
      <c r="G1037" s="90"/>
      <c r="H1037" s="90"/>
      <c r="I1037" s="90"/>
    </row>
    <row r="1038" spans="1:9" x14ac:dyDescent="0.25">
      <c r="A1038" s="90"/>
      <c r="B1038" s="90"/>
      <c r="C1038" s="90"/>
      <c r="D1038" s="90"/>
      <c r="E1038" s="90"/>
      <c r="F1038" s="90"/>
      <c r="G1038" s="90"/>
      <c r="H1038" s="90"/>
      <c r="I1038" s="90"/>
    </row>
    <row r="1039" spans="1:9" x14ac:dyDescent="0.25">
      <c r="A1039" s="90"/>
      <c r="B1039" s="90"/>
      <c r="C1039" s="90"/>
      <c r="D1039" s="90"/>
      <c r="E1039" s="90"/>
      <c r="F1039" s="90"/>
      <c r="G1039" s="90"/>
      <c r="H1039" s="90"/>
      <c r="I1039" s="90"/>
    </row>
    <row r="1040" spans="1:9" x14ac:dyDescent="0.25">
      <c r="A1040" s="90"/>
      <c r="B1040" s="90"/>
      <c r="C1040" s="90"/>
      <c r="D1040" s="90"/>
      <c r="E1040" s="90"/>
      <c r="F1040" s="90"/>
      <c r="G1040" s="90"/>
      <c r="H1040" s="90"/>
      <c r="I1040" s="90"/>
    </row>
    <row r="1041" spans="1:9" x14ac:dyDescent="0.25">
      <c r="A1041" s="90"/>
      <c r="B1041" s="90"/>
      <c r="C1041" s="90"/>
      <c r="D1041" s="90"/>
      <c r="E1041" s="90"/>
      <c r="F1041" s="90"/>
      <c r="G1041" s="90"/>
      <c r="H1041" s="90"/>
      <c r="I1041" s="90"/>
    </row>
    <row r="1042" spans="1:9" x14ac:dyDescent="0.25">
      <c r="A1042" s="90"/>
      <c r="B1042" s="90"/>
      <c r="C1042" s="90"/>
      <c r="D1042" s="90"/>
      <c r="E1042" s="90"/>
      <c r="F1042" s="90"/>
      <c r="G1042" s="90"/>
      <c r="H1042" s="90"/>
      <c r="I1042" s="90"/>
    </row>
    <row r="1043" spans="1:9" x14ac:dyDescent="0.25">
      <c r="A1043" s="90"/>
      <c r="B1043" s="90"/>
      <c r="C1043" s="90"/>
      <c r="D1043" s="90"/>
      <c r="E1043" s="90"/>
      <c r="F1043" s="90"/>
      <c r="G1043" s="90"/>
      <c r="H1043" s="90"/>
      <c r="I1043" s="90"/>
    </row>
    <row r="1044" spans="1:9" x14ac:dyDescent="0.25">
      <c r="A1044" s="90"/>
      <c r="B1044" s="90"/>
      <c r="C1044" s="90"/>
      <c r="D1044" s="90"/>
      <c r="E1044" s="90"/>
      <c r="F1044" s="90"/>
      <c r="G1044" s="90"/>
      <c r="H1044" s="90"/>
      <c r="I1044" s="90"/>
    </row>
    <row r="1045" spans="1:9" x14ac:dyDescent="0.25">
      <c r="A1045" s="90"/>
      <c r="B1045" s="90"/>
      <c r="C1045" s="90"/>
      <c r="D1045" s="90"/>
      <c r="E1045" s="90"/>
      <c r="F1045" s="90"/>
      <c r="G1045" s="90"/>
      <c r="H1045" s="90"/>
      <c r="I1045" s="90"/>
    </row>
    <row r="1046" spans="1:9" x14ac:dyDescent="0.25">
      <c r="A1046" s="90"/>
      <c r="B1046" s="90"/>
      <c r="C1046" s="90"/>
      <c r="D1046" s="90"/>
      <c r="E1046" s="90"/>
      <c r="F1046" s="90"/>
      <c r="G1046" s="90"/>
      <c r="H1046" s="90"/>
      <c r="I1046" s="90"/>
    </row>
    <row r="1047" spans="1:9" x14ac:dyDescent="0.25">
      <c r="A1047" s="90"/>
      <c r="B1047" s="90"/>
      <c r="C1047" s="90"/>
      <c r="D1047" s="90"/>
      <c r="E1047" s="90"/>
      <c r="F1047" s="90"/>
      <c r="G1047" s="90"/>
      <c r="H1047" s="90"/>
      <c r="I1047" s="90"/>
    </row>
    <row r="1048" spans="1:9" x14ac:dyDescent="0.25">
      <c r="A1048" s="90"/>
      <c r="B1048" s="90"/>
      <c r="C1048" s="90"/>
      <c r="D1048" s="90"/>
      <c r="E1048" s="90"/>
      <c r="F1048" s="90"/>
      <c r="G1048" s="90"/>
      <c r="H1048" s="90"/>
      <c r="I1048" s="90"/>
    </row>
    <row r="1049" spans="1:9" x14ac:dyDescent="0.25">
      <c r="A1049" s="90"/>
      <c r="B1049" s="90"/>
      <c r="C1049" s="90"/>
      <c r="D1049" s="90"/>
      <c r="E1049" s="90"/>
      <c r="F1049" s="90"/>
      <c r="G1049" s="90"/>
      <c r="H1049" s="90"/>
      <c r="I1049" s="90"/>
    </row>
    <row r="1050" spans="1:9" x14ac:dyDescent="0.25">
      <c r="A1050" s="90"/>
      <c r="B1050" s="90"/>
      <c r="C1050" s="90"/>
      <c r="D1050" s="90"/>
      <c r="E1050" s="90"/>
      <c r="F1050" s="90"/>
      <c r="G1050" s="90"/>
      <c r="H1050" s="90"/>
      <c r="I1050" s="90"/>
    </row>
    <row r="1051" spans="1:9" x14ac:dyDescent="0.25">
      <c r="A1051" s="90"/>
      <c r="B1051" s="90"/>
      <c r="C1051" s="90"/>
      <c r="D1051" s="90"/>
      <c r="E1051" s="90"/>
      <c r="F1051" s="90"/>
      <c r="G1051" s="90"/>
      <c r="H1051" s="90"/>
      <c r="I1051" s="90"/>
    </row>
    <row r="1052" spans="1:9" x14ac:dyDescent="0.25">
      <c r="A1052" s="90"/>
      <c r="B1052" s="90"/>
      <c r="C1052" s="90"/>
      <c r="D1052" s="90"/>
      <c r="E1052" s="90"/>
      <c r="F1052" s="90"/>
      <c r="G1052" s="90"/>
      <c r="H1052" s="90"/>
      <c r="I1052" s="90"/>
    </row>
    <row r="1053" spans="1:9" x14ac:dyDescent="0.25">
      <c r="A1053" s="90"/>
      <c r="B1053" s="90"/>
      <c r="C1053" s="90"/>
      <c r="D1053" s="90"/>
      <c r="E1053" s="90"/>
      <c r="F1053" s="90"/>
      <c r="G1053" s="90"/>
      <c r="H1053" s="90"/>
      <c r="I1053" s="90"/>
    </row>
    <row r="1054" spans="1:9" x14ac:dyDescent="0.25">
      <c r="A1054" s="90"/>
      <c r="B1054" s="90"/>
      <c r="C1054" s="90"/>
      <c r="D1054" s="90"/>
      <c r="E1054" s="90"/>
      <c r="F1054" s="90"/>
      <c r="G1054" s="90"/>
      <c r="H1054" s="90"/>
      <c r="I1054" s="90"/>
    </row>
    <row r="1055" spans="1:9" x14ac:dyDescent="0.25">
      <c r="A1055" s="90"/>
      <c r="B1055" s="90"/>
      <c r="C1055" s="90"/>
      <c r="D1055" s="90"/>
      <c r="E1055" s="90"/>
      <c r="F1055" s="90"/>
      <c r="G1055" s="90"/>
      <c r="H1055" s="90"/>
      <c r="I1055" s="90"/>
    </row>
    <row r="1056" spans="1:9" x14ac:dyDescent="0.25">
      <c r="A1056" s="90"/>
      <c r="B1056" s="90"/>
      <c r="C1056" s="90"/>
      <c r="D1056" s="90"/>
      <c r="E1056" s="90"/>
      <c r="F1056" s="90"/>
      <c r="G1056" s="90"/>
      <c r="H1056" s="90"/>
      <c r="I1056" s="90"/>
    </row>
    <row r="1057" spans="1:9" x14ac:dyDescent="0.25">
      <c r="A1057" s="90"/>
      <c r="B1057" s="90"/>
      <c r="C1057" s="90"/>
      <c r="D1057" s="90"/>
      <c r="E1057" s="90"/>
      <c r="F1057" s="90"/>
      <c r="G1057" s="90"/>
      <c r="H1057" s="90"/>
      <c r="I1057" s="90"/>
    </row>
    <row r="1058" spans="1:9" x14ac:dyDescent="0.25">
      <c r="A1058" s="90"/>
      <c r="B1058" s="90"/>
      <c r="C1058" s="90"/>
      <c r="D1058" s="90"/>
      <c r="E1058" s="90"/>
      <c r="F1058" s="90"/>
      <c r="G1058" s="90"/>
      <c r="H1058" s="90"/>
      <c r="I1058" s="90"/>
    </row>
    <row r="1059" spans="1:9" x14ac:dyDescent="0.25">
      <c r="A1059" s="90"/>
      <c r="B1059" s="90"/>
      <c r="C1059" s="90"/>
      <c r="D1059" s="90"/>
      <c r="E1059" s="90"/>
      <c r="F1059" s="90"/>
      <c r="G1059" s="90"/>
      <c r="H1059" s="90"/>
      <c r="I1059" s="90"/>
    </row>
    <row r="1060" spans="1:9" x14ac:dyDescent="0.25">
      <c r="A1060" s="90"/>
      <c r="B1060" s="90"/>
      <c r="C1060" s="90"/>
      <c r="D1060" s="90"/>
      <c r="E1060" s="90"/>
      <c r="F1060" s="90"/>
      <c r="G1060" s="90"/>
      <c r="H1060" s="90"/>
      <c r="I1060" s="90"/>
    </row>
    <row r="1061" spans="1:9" x14ac:dyDescent="0.25">
      <c r="A1061" s="90"/>
      <c r="B1061" s="90"/>
      <c r="C1061" s="90"/>
      <c r="D1061" s="90"/>
      <c r="E1061" s="90"/>
      <c r="F1061" s="90"/>
      <c r="G1061" s="90"/>
      <c r="H1061" s="90"/>
      <c r="I1061" s="90"/>
    </row>
    <row r="1062" spans="1:9" x14ac:dyDescent="0.25">
      <c r="A1062" s="90"/>
      <c r="B1062" s="90"/>
      <c r="C1062" s="90"/>
      <c r="D1062" s="90"/>
      <c r="E1062" s="90"/>
      <c r="F1062" s="90"/>
      <c r="G1062" s="90"/>
      <c r="H1062" s="90"/>
      <c r="I1062" s="90"/>
    </row>
    <row r="1063" spans="1:9" x14ac:dyDescent="0.25">
      <c r="A1063" s="90"/>
      <c r="B1063" s="90"/>
      <c r="C1063" s="90"/>
      <c r="D1063" s="90"/>
      <c r="E1063" s="90"/>
      <c r="F1063" s="90"/>
      <c r="G1063" s="90"/>
      <c r="H1063" s="90"/>
      <c r="I1063" s="90"/>
    </row>
    <row r="1064" spans="1:9" x14ac:dyDescent="0.25">
      <c r="A1064" s="90"/>
      <c r="B1064" s="90"/>
      <c r="C1064" s="90"/>
      <c r="D1064" s="90"/>
      <c r="E1064" s="90"/>
      <c r="F1064" s="90"/>
      <c r="G1064" s="90"/>
      <c r="H1064" s="90"/>
      <c r="I1064" s="90"/>
    </row>
    <row r="1065" spans="1:9" x14ac:dyDescent="0.25">
      <c r="A1065" s="90"/>
      <c r="B1065" s="90"/>
      <c r="C1065" s="90"/>
      <c r="D1065" s="90"/>
      <c r="E1065" s="90"/>
      <c r="F1065" s="90"/>
      <c r="G1065" s="90"/>
      <c r="H1065" s="90"/>
      <c r="I1065" s="90"/>
    </row>
    <row r="1066" spans="1:9" x14ac:dyDescent="0.25">
      <c r="A1066" s="90"/>
      <c r="B1066" s="90"/>
      <c r="C1066" s="90"/>
      <c r="D1066" s="90"/>
      <c r="E1066" s="90"/>
      <c r="F1066" s="90"/>
      <c r="G1066" s="90"/>
      <c r="H1066" s="90"/>
      <c r="I1066" s="90"/>
    </row>
    <row r="1067" spans="1:9" x14ac:dyDescent="0.25">
      <c r="A1067" s="90"/>
      <c r="B1067" s="90"/>
      <c r="C1067" s="90"/>
      <c r="D1067" s="90"/>
      <c r="E1067" s="90"/>
      <c r="F1067" s="90"/>
      <c r="G1067" s="90"/>
      <c r="H1067" s="90"/>
      <c r="I1067" s="90"/>
    </row>
    <row r="1068" spans="1:9" x14ac:dyDescent="0.25">
      <c r="A1068" s="90"/>
      <c r="B1068" s="90"/>
      <c r="C1068" s="90"/>
      <c r="D1068" s="90"/>
      <c r="E1068" s="90"/>
      <c r="F1068" s="90"/>
      <c r="G1068" s="90"/>
      <c r="H1068" s="90"/>
      <c r="I1068" s="90"/>
    </row>
    <row r="1069" spans="1:9" x14ac:dyDescent="0.25">
      <c r="A1069" s="90"/>
      <c r="B1069" s="90"/>
      <c r="C1069" s="90"/>
      <c r="D1069" s="90"/>
      <c r="E1069" s="90"/>
      <c r="F1069" s="90"/>
      <c r="G1069" s="90"/>
      <c r="H1069" s="90"/>
      <c r="I1069" s="90"/>
    </row>
    <row r="1070" spans="1:9" x14ac:dyDescent="0.25">
      <c r="A1070" s="90"/>
      <c r="B1070" s="90"/>
      <c r="C1070" s="90"/>
      <c r="D1070" s="90"/>
      <c r="E1070" s="90"/>
      <c r="F1070" s="90"/>
      <c r="G1070" s="90"/>
      <c r="H1070" s="90"/>
      <c r="I1070" s="90"/>
    </row>
    <row r="1071" spans="1:9" x14ac:dyDescent="0.25">
      <c r="A1071" s="90"/>
      <c r="B1071" s="90"/>
      <c r="C1071" s="90"/>
      <c r="D1071" s="90"/>
      <c r="E1071" s="90"/>
      <c r="F1071" s="90"/>
      <c r="G1071" s="90"/>
      <c r="H1071" s="90"/>
      <c r="I1071" s="90"/>
    </row>
    <row r="1072" spans="1:9" x14ac:dyDescent="0.25">
      <c r="A1072" s="90"/>
      <c r="B1072" s="90"/>
      <c r="C1072" s="90"/>
      <c r="D1072" s="90"/>
      <c r="E1072" s="90"/>
      <c r="F1072" s="90"/>
      <c r="G1072" s="90"/>
      <c r="H1072" s="90"/>
      <c r="I1072" s="90"/>
    </row>
    <row r="1073" spans="1:9" x14ac:dyDescent="0.25">
      <c r="A1073" s="90"/>
      <c r="B1073" s="90"/>
      <c r="C1073" s="90"/>
      <c r="D1073" s="90"/>
      <c r="E1073" s="90"/>
      <c r="F1073" s="90"/>
      <c r="G1073" s="90"/>
      <c r="H1073" s="90"/>
      <c r="I1073" s="90"/>
    </row>
    <row r="1074" spans="1:9" x14ac:dyDescent="0.25">
      <c r="A1074" s="90"/>
      <c r="B1074" s="90"/>
      <c r="C1074" s="90"/>
      <c r="D1074" s="90"/>
      <c r="E1074" s="90"/>
      <c r="F1074" s="90"/>
      <c r="G1074" s="90"/>
      <c r="H1074" s="90"/>
      <c r="I1074" s="90"/>
    </row>
    <row r="1075" spans="1:9" x14ac:dyDescent="0.25">
      <c r="A1075" s="90"/>
      <c r="B1075" s="90"/>
      <c r="C1075" s="90"/>
      <c r="D1075" s="90"/>
      <c r="E1075" s="90"/>
      <c r="F1075" s="90"/>
      <c r="G1075" s="90"/>
      <c r="H1075" s="90"/>
      <c r="I1075" s="90"/>
    </row>
    <row r="1076" spans="1:9" x14ac:dyDescent="0.25">
      <c r="A1076" s="90"/>
      <c r="B1076" s="90"/>
      <c r="C1076" s="90"/>
      <c r="D1076" s="90"/>
      <c r="E1076" s="90"/>
      <c r="F1076" s="90"/>
      <c r="G1076" s="90"/>
      <c r="H1076" s="90"/>
      <c r="I1076" s="90"/>
    </row>
    <row r="1077" spans="1:9" x14ac:dyDescent="0.25">
      <c r="A1077" s="90"/>
      <c r="B1077" s="90"/>
      <c r="C1077" s="90"/>
      <c r="D1077" s="90"/>
      <c r="E1077" s="90"/>
      <c r="F1077" s="90"/>
      <c r="G1077" s="90"/>
      <c r="H1077" s="90"/>
      <c r="I1077" s="90"/>
    </row>
    <row r="1078" spans="1:9" x14ac:dyDescent="0.25">
      <c r="A1078" s="90"/>
      <c r="B1078" s="90"/>
      <c r="C1078" s="90"/>
      <c r="D1078" s="90"/>
      <c r="E1078" s="90"/>
      <c r="F1078" s="90"/>
      <c r="G1078" s="90"/>
      <c r="H1078" s="90"/>
      <c r="I1078" s="90"/>
    </row>
    <row r="1079" spans="1:9" x14ac:dyDescent="0.25">
      <c r="A1079" s="90"/>
      <c r="B1079" s="90"/>
      <c r="C1079" s="90"/>
      <c r="D1079" s="90"/>
      <c r="E1079" s="90"/>
      <c r="F1079" s="90"/>
      <c r="G1079" s="90"/>
      <c r="H1079" s="90"/>
      <c r="I1079" s="90"/>
    </row>
    <row r="1080" spans="1:9" x14ac:dyDescent="0.25">
      <c r="A1080" s="90"/>
      <c r="B1080" s="90"/>
      <c r="C1080" s="90"/>
      <c r="D1080" s="90"/>
      <c r="E1080" s="90"/>
      <c r="F1080" s="90"/>
      <c r="G1080" s="90"/>
      <c r="H1080" s="90"/>
      <c r="I1080" s="90"/>
    </row>
    <row r="1081" spans="1:9" x14ac:dyDescent="0.25">
      <c r="A1081" s="90"/>
      <c r="B1081" s="90"/>
      <c r="C1081" s="90"/>
      <c r="D1081" s="90"/>
      <c r="E1081" s="90"/>
      <c r="F1081" s="90"/>
      <c r="G1081" s="90"/>
      <c r="H1081" s="90"/>
      <c r="I1081" s="90"/>
    </row>
    <row r="1082" spans="1:9" x14ac:dyDescent="0.25">
      <c r="A1082" s="90"/>
      <c r="B1082" s="90"/>
      <c r="C1082" s="90"/>
      <c r="D1082" s="90"/>
      <c r="E1082" s="90"/>
      <c r="F1082" s="90"/>
      <c r="G1082" s="90"/>
      <c r="H1082" s="90"/>
      <c r="I1082" s="90"/>
    </row>
    <row r="1083" spans="1:9" x14ac:dyDescent="0.25">
      <c r="A1083" s="90"/>
      <c r="B1083" s="90"/>
      <c r="C1083" s="90"/>
      <c r="D1083" s="90"/>
      <c r="E1083" s="90"/>
      <c r="F1083" s="90"/>
      <c r="G1083" s="90"/>
      <c r="H1083" s="90"/>
      <c r="I1083" s="90"/>
    </row>
    <row r="1084" spans="1:9" x14ac:dyDescent="0.25">
      <c r="A1084" s="90"/>
      <c r="B1084" s="90"/>
      <c r="C1084" s="90"/>
      <c r="D1084" s="90"/>
      <c r="E1084" s="90"/>
      <c r="F1084" s="90"/>
      <c r="G1084" s="90"/>
      <c r="H1084" s="90"/>
      <c r="I1084" s="90"/>
    </row>
    <row r="1085" spans="1:9" x14ac:dyDescent="0.25">
      <c r="A1085" s="90"/>
      <c r="B1085" s="90"/>
      <c r="C1085" s="90"/>
      <c r="D1085" s="90"/>
      <c r="E1085" s="90"/>
      <c r="F1085" s="90"/>
      <c r="G1085" s="90"/>
      <c r="H1085" s="90"/>
      <c r="I1085" s="90"/>
    </row>
    <row r="1086" spans="1:9" x14ac:dyDescent="0.25">
      <c r="A1086" s="90"/>
      <c r="B1086" s="90"/>
      <c r="C1086" s="90"/>
      <c r="D1086" s="90"/>
      <c r="E1086" s="90"/>
      <c r="F1086" s="90"/>
      <c r="G1086" s="90"/>
      <c r="H1086" s="90"/>
      <c r="I1086" s="90"/>
    </row>
    <row r="1087" spans="1:9" x14ac:dyDescent="0.25">
      <c r="A1087" s="90"/>
      <c r="B1087" s="90"/>
      <c r="C1087" s="90"/>
      <c r="D1087" s="90"/>
      <c r="E1087" s="90"/>
      <c r="F1087" s="90"/>
      <c r="G1087" s="90"/>
      <c r="H1087" s="90"/>
      <c r="I1087" s="90"/>
    </row>
    <row r="1088" spans="1:9" x14ac:dyDescent="0.25">
      <c r="A1088" s="90"/>
      <c r="B1088" s="90"/>
      <c r="C1088" s="90"/>
      <c r="D1088" s="90"/>
      <c r="E1088" s="90"/>
      <c r="F1088" s="90"/>
      <c r="G1088" s="90"/>
      <c r="H1088" s="90"/>
      <c r="I1088" s="90"/>
    </row>
    <row r="1089" spans="1:9" x14ac:dyDescent="0.25">
      <c r="A1089" s="90"/>
      <c r="B1089" s="90"/>
      <c r="C1089" s="90"/>
      <c r="D1089" s="90"/>
      <c r="E1089" s="90"/>
      <c r="F1089" s="90"/>
      <c r="G1089" s="90"/>
      <c r="H1089" s="90"/>
      <c r="I1089" s="90"/>
    </row>
    <row r="1090" spans="1:9" x14ac:dyDescent="0.25">
      <c r="A1090" s="90"/>
      <c r="B1090" s="90"/>
      <c r="C1090" s="90"/>
      <c r="D1090" s="90"/>
      <c r="E1090" s="90"/>
      <c r="F1090" s="90"/>
      <c r="G1090" s="90"/>
      <c r="H1090" s="90"/>
      <c r="I1090" s="90"/>
    </row>
    <row r="1091" spans="1:9" x14ac:dyDescent="0.25">
      <c r="A1091" s="90"/>
      <c r="B1091" s="90"/>
      <c r="C1091" s="90"/>
      <c r="D1091" s="90"/>
      <c r="E1091" s="90"/>
      <c r="F1091" s="90"/>
      <c r="G1091" s="90"/>
      <c r="H1091" s="90"/>
      <c r="I1091" s="90"/>
    </row>
    <row r="1092" spans="1:9" x14ac:dyDescent="0.25">
      <c r="A1092" s="90"/>
      <c r="B1092" s="90"/>
      <c r="C1092" s="90"/>
      <c r="D1092" s="90"/>
      <c r="E1092" s="90"/>
      <c r="F1092" s="90"/>
      <c r="G1092" s="90"/>
      <c r="H1092" s="90"/>
      <c r="I1092" s="90"/>
    </row>
    <row r="1093" spans="1:9" x14ac:dyDescent="0.25">
      <c r="A1093" s="90"/>
      <c r="B1093" s="90"/>
      <c r="C1093" s="90"/>
      <c r="D1093" s="90"/>
      <c r="E1093" s="90"/>
      <c r="F1093" s="90"/>
      <c r="G1093" s="90"/>
      <c r="H1093" s="90"/>
      <c r="I1093" s="90"/>
    </row>
    <row r="1094" spans="1:9" x14ac:dyDescent="0.25">
      <c r="A1094" s="90"/>
      <c r="B1094" s="90"/>
      <c r="C1094" s="90"/>
      <c r="D1094" s="90"/>
      <c r="E1094" s="90"/>
      <c r="F1094" s="90"/>
      <c r="G1094" s="90"/>
      <c r="H1094" s="90"/>
      <c r="I1094" s="90"/>
    </row>
    <row r="1095" spans="1:9" x14ac:dyDescent="0.25">
      <c r="A1095" s="90"/>
      <c r="B1095" s="90"/>
      <c r="C1095" s="90"/>
      <c r="D1095" s="90"/>
      <c r="E1095" s="90"/>
      <c r="F1095" s="90"/>
      <c r="G1095" s="90"/>
      <c r="H1095" s="90"/>
      <c r="I1095" s="90"/>
    </row>
    <row r="1096" spans="1:9" x14ac:dyDescent="0.25">
      <c r="A1096" s="90"/>
      <c r="B1096" s="90"/>
      <c r="C1096" s="90"/>
      <c r="D1096" s="90"/>
      <c r="E1096" s="90"/>
      <c r="F1096" s="90"/>
      <c r="G1096" s="90"/>
      <c r="H1096" s="90"/>
      <c r="I1096" s="90"/>
    </row>
    <row r="1097" spans="1:9" x14ac:dyDescent="0.25">
      <c r="A1097" s="90"/>
      <c r="B1097" s="90"/>
      <c r="C1097" s="90"/>
      <c r="D1097" s="90"/>
      <c r="E1097" s="90"/>
      <c r="F1097" s="90"/>
      <c r="G1097" s="90"/>
      <c r="H1097" s="90"/>
      <c r="I1097" s="90"/>
    </row>
    <row r="1098" spans="1:9" x14ac:dyDescent="0.25">
      <c r="A1098" s="90"/>
      <c r="B1098" s="90"/>
      <c r="C1098" s="90"/>
      <c r="D1098" s="90"/>
      <c r="E1098" s="90"/>
      <c r="F1098" s="90"/>
      <c r="G1098" s="90"/>
      <c r="H1098" s="90"/>
      <c r="I1098" s="90"/>
    </row>
    <row r="1099" spans="1:9" x14ac:dyDescent="0.25">
      <c r="A1099" s="90"/>
      <c r="B1099" s="90"/>
      <c r="C1099" s="90"/>
      <c r="D1099" s="90"/>
      <c r="E1099" s="90"/>
      <c r="F1099" s="90"/>
      <c r="G1099" s="90"/>
      <c r="H1099" s="90"/>
      <c r="I1099" s="90"/>
    </row>
    <row r="1100" spans="1:9" x14ac:dyDescent="0.25">
      <c r="A1100" s="90"/>
      <c r="B1100" s="90"/>
      <c r="C1100" s="90"/>
      <c r="D1100" s="90"/>
      <c r="E1100" s="90"/>
      <c r="F1100" s="90"/>
      <c r="G1100" s="90"/>
      <c r="H1100" s="90"/>
      <c r="I1100" s="90"/>
    </row>
    <row r="1101" spans="1:9" x14ac:dyDescent="0.25">
      <c r="A1101" s="90"/>
      <c r="B1101" s="90"/>
      <c r="C1101" s="90"/>
      <c r="D1101" s="90"/>
      <c r="E1101" s="90"/>
      <c r="F1101" s="90"/>
      <c r="G1101" s="90"/>
      <c r="H1101" s="90"/>
      <c r="I1101" s="90"/>
    </row>
    <row r="1102" spans="1:9" x14ac:dyDescent="0.25">
      <c r="A1102" s="90"/>
      <c r="B1102" s="90"/>
      <c r="C1102" s="90"/>
      <c r="D1102" s="90"/>
      <c r="E1102" s="90"/>
      <c r="F1102" s="90"/>
      <c r="G1102" s="90"/>
      <c r="H1102" s="90"/>
      <c r="I1102" s="90"/>
    </row>
    <row r="1103" spans="1:9" x14ac:dyDescent="0.25">
      <c r="A1103" s="90"/>
      <c r="B1103" s="90"/>
      <c r="C1103" s="90"/>
      <c r="D1103" s="90"/>
      <c r="E1103" s="90"/>
      <c r="F1103" s="90"/>
      <c r="G1103" s="90"/>
      <c r="H1103" s="90"/>
      <c r="I1103" s="90"/>
    </row>
    <row r="1104" spans="1:9" x14ac:dyDescent="0.25">
      <c r="A1104" s="90"/>
      <c r="B1104" s="90"/>
      <c r="C1104" s="90"/>
      <c r="D1104" s="90"/>
      <c r="E1104" s="90"/>
      <c r="F1104" s="90"/>
      <c r="G1104" s="90"/>
      <c r="H1104" s="90"/>
      <c r="I1104" s="90"/>
    </row>
    <row r="1105" spans="1:9" x14ac:dyDescent="0.25">
      <c r="A1105" s="90"/>
      <c r="B1105" s="90"/>
      <c r="C1105" s="90"/>
      <c r="D1105" s="90"/>
      <c r="E1105" s="90"/>
      <c r="F1105" s="90"/>
      <c r="G1105" s="90"/>
      <c r="H1105" s="90"/>
      <c r="I1105" s="90"/>
    </row>
    <row r="1106" spans="1:9" x14ac:dyDescent="0.25">
      <c r="A1106" s="90"/>
      <c r="B1106" s="90"/>
      <c r="C1106" s="90"/>
      <c r="D1106" s="90"/>
      <c r="E1106" s="90"/>
      <c r="F1106" s="90"/>
      <c r="G1106" s="90"/>
      <c r="H1106" s="90"/>
      <c r="I1106" s="90"/>
    </row>
    <row r="1107" spans="1:9" x14ac:dyDescent="0.25">
      <c r="A1107" s="90"/>
      <c r="B1107" s="90"/>
      <c r="C1107" s="90"/>
      <c r="D1107" s="90"/>
      <c r="E1107" s="90"/>
      <c r="F1107" s="90"/>
      <c r="G1107" s="90"/>
      <c r="H1107" s="90"/>
      <c r="I1107" s="90"/>
    </row>
    <row r="1108" spans="1:9" x14ac:dyDescent="0.25">
      <c r="A1108" s="90"/>
      <c r="B1108" s="90"/>
      <c r="C1108" s="90"/>
      <c r="D1108" s="90"/>
      <c r="E1108" s="90"/>
      <c r="F1108" s="90"/>
      <c r="G1108" s="90"/>
      <c r="H1108" s="90"/>
      <c r="I1108" s="90"/>
    </row>
    <row r="1109" spans="1:9" x14ac:dyDescent="0.25">
      <c r="A1109" s="90"/>
      <c r="B1109" s="90"/>
      <c r="C1109" s="90"/>
      <c r="D1109" s="90"/>
      <c r="E1109" s="90"/>
      <c r="F1109" s="90"/>
      <c r="G1109" s="90"/>
      <c r="H1109" s="90"/>
      <c r="I1109" s="90"/>
    </row>
    <row r="1110" spans="1:9" x14ac:dyDescent="0.25">
      <c r="A1110" s="90"/>
      <c r="B1110" s="90"/>
      <c r="C1110" s="90"/>
      <c r="D1110" s="90"/>
      <c r="E1110" s="90"/>
      <c r="F1110" s="90"/>
      <c r="G1110" s="90"/>
      <c r="H1110" s="90"/>
      <c r="I1110" s="90"/>
    </row>
    <row r="1111" spans="1:9" x14ac:dyDescent="0.25">
      <c r="A1111" s="90"/>
      <c r="B1111" s="90"/>
      <c r="C1111" s="90"/>
      <c r="D1111" s="90"/>
      <c r="E1111" s="90"/>
      <c r="F1111" s="90"/>
      <c r="G1111" s="90"/>
      <c r="H1111" s="90"/>
      <c r="I1111" s="90"/>
    </row>
    <row r="1112" spans="1:9" x14ac:dyDescent="0.25">
      <c r="A1112" s="90"/>
      <c r="B1112" s="90"/>
      <c r="C1112" s="90"/>
      <c r="D1112" s="90"/>
      <c r="E1112" s="90"/>
      <c r="F1112" s="90"/>
      <c r="G1112" s="90"/>
      <c r="H1112" s="90"/>
      <c r="I1112" s="90"/>
    </row>
    <row r="1113" spans="1:9" x14ac:dyDescent="0.25">
      <c r="A1113" s="90"/>
      <c r="B1113" s="90"/>
      <c r="C1113" s="90"/>
      <c r="D1113" s="90"/>
      <c r="E1113" s="90"/>
      <c r="F1113" s="90"/>
      <c r="G1113" s="90"/>
      <c r="H1113" s="90"/>
      <c r="I1113" s="90"/>
    </row>
    <row r="1114" spans="1:9" x14ac:dyDescent="0.25">
      <c r="A1114" s="90"/>
      <c r="B1114" s="90"/>
      <c r="C1114" s="90"/>
      <c r="D1114" s="90"/>
      <c r="E1114" s="90"/>
      <c r="F1114" s="90"/>
      <c r="G1114" s="90"/>
      <c r="H1114" s="90"/>
      <c r="I1114" s="90"/>
    </row>
    <row r="1115" spans="1:9" x14ac:dyDescent="0.25">
      <c r="A1115" s="90"/>
      <c r="B1115" s="90"/>
      <c r="C1115" s="90"/>
      <c r="D1115" s="90"/>
      <c r="E1115" s="90"/>
      <c r="F1115" s="90"/>
      <c r="G1115" s="90"/>
      <c r="H1115" s="90"/>
      <c r="I1115" s="90"/>
    </row>
    <row r="1116" spans="1:9" x14ac:dyDescent="0.25">
      <c r="A1116" s="90"/>
      <c r="B1116" s="90"/>
      <c r="C1116" s="90"/>
      <c r="D1116" s="90"/>
      <c r="E1116" s="90"/>
      <c r="F1116" s="90"/>
      <c r="G1116" s="90"/>
      <c r="H1116" s="90"/>
      <c r="I1116" s="90"/>
    </row>
    <row r="1117" spans="1:9" x14ac:dyDescent="0.25">
      <c r="A1117" s="90"/>
      <c r="B1117" s="90"/>
      <c r="C1117" s="90"/>
      <c r="D1117" s="90"/>
      <c r="E1117" s="90"/>
      <c r="F1117" s="90"/>
      <c r="G1117" s="90"/>
      <c r="H1117" s="90"/>
      <c r="I1117" s="90"/>
    </row>
    <row r="1118" spans="1:9" x14ac:dyDescent="0.25">
      <c r="A1118" s="90"/>
      <c r="B1118" s="90"/>
      <c r="C1118" s="90"/>
      <c r="D1118" s="90"/>
      <c r="E1118" s="90"/>
      <c r="F1118" s="90"/>
      <c r="G1118" s="90"/>
      <c r="H1118" s="90"/>
      <c r="I1118" s="90"/>
    </row>
    <row r="1119" spans="1:9" x14ac:dyDescent="0.25">
      <c r="A1119" s="90"/>
      <c r="B1119" s="90"/>
      <c r="C1119" s="90"/>
      <c r="D1119" s="90"/>
      <c r="E1119" s="90"/>
      <c r="F1119" s="90"/>
      <c r="G1119" s="90"/>
      <c r="H1119" s="90"/>
      <c r="I1119" s="90"/>
    </row>
    <row r="1120" spans="1:9" x14ac:dyDescent="0.25">
      <c r="A1120" s="90"/>
      <c r="B1120" s="90"/>
      <c r="C1120" s="90"/>
      <c r="D1120" s="90"/>
      <c r="E1120" s="90"/>
      <c r="F1120" s="90"/>
      <c r="G1120" s="90"/>
      <c r="H1120" s="90"/>
      <c r="I1120" s="90"/>
    </row>
    <row r="1121" spans="1:9" x14ac:dyDescent="0.25">
      <c r="A1121" s="90"/>
      <c r="B1121" s="90"/>
      <c r="C1121" s="90"/>
      <c r="D1121" s="90"/>
      <c r="E1121" s="90"/>
      <c r="F1121" s="90"/>
      <c r="G1121" s="90"/>
      <c r="H1121" s="90"/>
      <c r="I1121" s="90"/>
    </row>
    <row r="1122" spans="1:9" x14ac:dyDescent="0.25">
      <c r="A1122" s="90"/>
      <c r="B1122" s="90"/>
      <c r="C1122" s="90"/>
      <c r="D1122" s="90"/>
      <c r="E1122" s="90"/>
      <c r="F1122" s="90"/>
      <c r="G1122" s="90"/>
      <c r="H1122" s="90"/>
      <c r="I1122" s="90"/>
    </row>
    <row r="1123" spans="1:9" x14ac:dyDescent="0.25">
      <c r="A1123" s="90"/>
      <c r="B1123" s="90"/>
      <c r="C1123" s="90"/>
      <c r="D1123" s="90"/>
      <c r="E1123" s="90"/>
      <c r="F1123" s="90"/>
      <c r="G1123" s="90"/>
      <c r="H1123" s="90"/>
      <c r="I1123" s="90"/>
    </row>
    <row r="1124" spans="1:9" x14ac:dyDescent="0.25">
      <c r="A1124" s="90"/>
      <c r="B1124" s="90"/>
      <c r="C1124" s="90"/>
      <c r="D1124" s="90"/>
      <c r="E1124" s="90"/>
      <c r="F1124" s="90"/>
      <c r="G1124" s="90"/>
      <c r="H1124" s="90"/>
      <c r="I1124" s="90"/>
    </row>
    <row r="1125" spans="1:9" x14ac:dyDescent="0.25">
      <c r="A1125" s="90"/>
      <c r="B1125" s="90"/>
      <c r="C1125" s="90"/>
      <c r="D1125" s="90"/>
      <c r="E1125" s="90"/>
      <c r="F1125" s="90"/>
      <c r="G1125" s="90"/>
      <c r="H1125" s="90"/>
      <c r="I1125" s="90"/>
    </row>
    <row r="1126" spans="1:9" x14ac:dyDescent="0.25">
      <c r="A1126" s="90"/>
      <c r="B1126" s="90"/>
      <c r="C1126" s="90"/>
      <c r="D1126" s="90"/>
      <c r="E1126" s="90"/>
      <c r="F1126" s="90"/>
      <c r="G1126" s="90"/>
      <c r="H1126" s="90"/>
      <c r="I1126" s="90"/>
    </row>
    <row r="1127" spans="1:9" x14ac:dyDescent="0.25">
      <c r="A1127" s="90"/>
      <c r="B1127" s="90"/>
      <c r="C1127" s="90"/>
      <c r="D1127" s="90"/>
      <c r="E1127" s="90"/>
      <c r="F1127" s="90"/>
      <c r="G1127" s="90"/>
      <c r="H1127" s="90"/>
      <c r="I1127" s="90"/>
    </row>
    <row r="1128" spans="1:9" x14ac:dyDescent="0.25">
      <c r="A1128" s="90"/>
      <c r="B1128" s="90"/>
      <c r="C1128" s="90"/>
      <c r="D1128" s="90"/>
      <c r="E1128" s="90"/>
      <c r="F1128" s="90"/>
      <c r="G1128" s="90"/>
      <c r="H1128" s="90"/>
      <c r="I1128" s="90"/>
    </row>
    <row r="1129" spans="1:9" x14ac:dyDescent="0.25">
      <c r="A1129" s="90"/>
      <c r="B1129" s="90"/>
      <c r="C1129" s="90"/>
      <c r="D1129" s="90"/>
      <c r="E1129" s="90"/>
      <c r="F1129" s="90"/>
      <c r="G1129" s="90"/>
      <c r="H1129" s="90"/>
      <c r="I1129" s="90"/>
    </row>
    <row r="1130" spans="1:9" x14ac:dyDescent="0.25">
      <c r="A1130" s="90"/>
      <c r="B1130" s="90"/>
      <c r="C1130" s="90"/>
      <c r="D1130" s="90"/>
      <c r="E1130" s="90"/>
      <c r="F1130" s="90"/>
      <c r="G1130" s="90"/>
      <c r="H1130" s="90"/>
      <c r="I1130" s="90"/>
    </row>
    <row r="1131" spans="1:9" x14ac:dyDescent="0.25">
      <c r="A1131" s="90"/>
      <c r="B1131" s="90"/>
      <c r="C1131" s="90"/>
      <c r="D1131" s="90"/>
      <c r="E1131" s="90"/>
      <c r="F1131" s="90"/>
      <c r="G1131" s="90"/>
      <c r="H1131" s="90"/>
      <c r="I1131" s="90"/>
    </row>
    <row r="1132" spans="1:9" x14ac:dyDescent="0.25">
      <c r="A1132" s="90"/>
      <c r="B1132" s="90"/>
      <c r="C1132" s="90"/>
      <c r="D1132" s="90"/>
      <c r="E1132" s="90"/>
      <c r="F1132" s="90"/>
      <c r="G1132" s="90"/>
      <c r="H1132" s="90"/>
      <c r="I1132" s="90"/>
    </row>
    <row r="1133" spans="1:9" x14ac:dyDescent="0.25">
      <c r="A1133" s="90"/>
      <c r="B1133" s="90"/>
      <c r="C1133" s="90"/>
      <c r="D1133" s="90"/>
      <c r="E1133" s="90"/>
      <c r="F1133" s="90"/>
      <c r="G1133" s="90"/>
      <c r="H1133" s="90"/>
      <c r="I1133" s="90"/>
    </row>
    <row r="1134" spans="1:9" x14ac:dyDescent="0.25">
      <c r="A1134" s="90"/>
      <c r="B1134" s="90"/>
      <c r="C1134" s="90"/>
      <c r="D1134" s="90"/>
      <c r="E1134" s="90"/>
      <c r="F1134" s="90"/>
      <c r="G1134" s="90"/>
      <c r="H1134" s="90"/>
      <c r="I1134" s="90"/>
    </row>
    <row r="1135" spans="1:9" x14ac:dyDescent="0.25">
      <c r="A1135" s="90"/>
      <c r="B1135" s="90"/>
      <c r="C1135" s="90"/>
      <c r="D1135" s="90"/>
      <c r="E1135" s="90"/>
      <c r="F1135" s="90"/>
      <c r="G1135" s="90"/>
      <c r="H1135" s="90"/>
      <c r="I1135" s="90"/>
    </row>
    <row r="1136" spans="1:9" x14ac:dyDescent="0.25">
      <c r="A1136" s="90"/>
      <c r="B1136" s="90"/>
      <c r="C1136" s="90"/>
      <c r="D1136" s="90"/>
      <c r="E1136" s="90"/>
      <c r="F1136" s="90"/>
      <c r="G1136" s="90"/>
      <c r="H1136" s="90"/>
      <c r="I1136" s="90"/>
    </row>
    <row r="1137" spans="1:9" x14ac:dyDescent="0.25">
      <c r="A1137" s="90"/>
      <c r="B1137" s="90"/>
      <c r="C1137" s="90"/>
      <c r="D1137" s="90"/>
      <c r="E1137" s="90"/>
      <c r="F1137" s="90"/>
      <c r="G1137" s="90"/>
      <c r="H1137" s="90"/>
      <c r="I1137" s="90"/>
    </row>
    <row r="1138" spans="1:9" x14ac:dyDescent="0.25">
      <c r="A1138" s="90"/>
      <c r="B1138" s="90"/>
      <c r="C1138" s="90"/>
      <c r="D1138" s="90"/>
      <c r="E1138" s="90"/>
      <c r="F1138" s="90"/>
      <c r="G1138" s="90"/>
      <c r="H1138" s="90"/>
      <c r="I1138" s="90"/>
    </row>
    <row r="1139" spans="1:9" x14ac:dyDescent="0.25">
      <c r="A1139" s="90"/>
      <c r="B1139" s="90"/>
      <c r="C1139" s="90"/>
      <c r="D1139" s="90"/>
      <c r="E1139" s="90"/>
      <c r="F1139" s="90"/>
      <c r="G1139" s="90"/>
      <c r="H1139" s="90"/>
      <c r="I1139" s="90"/>
    </row>
    <row r="1140" spans="1:9" x14ac:dyDescent="0.25">
      <c r="A1140" s="90"/>
      <c r="B1140" s="90"/>
      <c r="C1140" s="90"/>
      <c r="D1140" s="90"/>
      <c r="E1140" s="90"/>
      <c r="F1140" s="90"/>
      <c r="G1140" s="90"/>
      <c r="H1140" s="90"/>
      <c r="I1140" s="90"/>
    </row>
    <row r="1141" spans="1:9" x14ac:dyDescent="0.25">
      <c r="A1141" s="90"/>
      <c r="B1141" s="90"/>
      <c r="C1141" s="90"/>
      <c r="D1141" s="90"/>
      <c r="E1141" s="90"/>
      <c r="F1141" s="90"/>
      <c r="G1141" s="90"/>
      <c r="H1141" s="90"/>
      <c r="I1141" s="90"/>
    </row>
    <row r="1142" spans="1:9" x14ac:dyDescent="0.25">
      <c r="A1142" s="90"/>
      <c r="B1142" s="90"/>
      <c r="C1142" s="90"/>
      <c r="D1142" s="90"/>
      <c r="E1142" s="90"/>
      <c r="F1142" s="90"/>
      <c r="G1142" s="90"/>
      <c r="H1142" s="90"/>
      <c r="I1142" s="90"/>
    </row>
    <row r="1143" spans="1:9" x14ac:dyDescent="0.25">
      <c r="A1143" s="90"/>
      <c r="B1143" s="90"/>
      <c r="C1143" s="90"/>
      <c r="D1143" s="90"/>
      <c r="E1143" s="90"/>
      <c r="F1143" s="90"/>
      <c r="G1143" s="90"/>
      <c r="H1143" s="90"/>
      <c r="I1143" s="90"/>
    </row>
    <row r="1144" spans="1:9" x14ac:dyDescent="0.25">
      <c r="A1144" s="90"/>
      <c r="B1144" s="90"/>
      <c r="C1144" s="90"/>
      <c r="D1144" s="90"/>
      <c r="E1144" s="90"/>
      <c r="F1144" s="90"/>
      <c r="G1144" s="90"/>
      <c r="H1144" s="90"/>
      <c r="I1144" s="90"/>
    </row>
    <row r="1145" spans="1:9" x14ac:dyDescent="0.25">
      <c r="A1145" s="90"/>
      <c r="B1145" s="90"/>
      <c r="C1145" s="90"/>
      <c r="D1145" s="90"/>
      <c r="E1145" s="90"/>
      <c r="F1145" s="90"/>
      <c r="G1145" s="90"/>
      <c r="H1145" s="90"/>
      <c r="I1145" s="90"/>
    </row>
    <row r="1146" spans="1:9" x14ac:dyDescent="0.25">
      <c r="A1146" s="90"/>
      <c r="B1146" s="90"/>
      <c r="C1146" s="90"/>
      <c r="D1146" s="90"/>
      <c r="E1146" s="90"/>
      <c r="F1146" s="90"/>
      <c r="G1146" s="90"/>
      <c r="H1146" s="90"/>
      <c r="I1146" s="90"/>
    </row>
    <row r="1147" spans="1:9" x14ac:dyDescent="0.25">
      <c r="A1147" s="90"/>
      <c r="B1147" s="90"/>
      <c r="C1147" s="90"/>
      <c r="D1147" s="90"/>
      <c r="E1147" s="90"/>
      <c r="F1147" s="90"/>
      <c r="G1147" s="90"/>
      <c r="H1147" s="90"/>
      <c r="I1147" s="90"/>
    </row>
    <row r="1148" spans="1:9" x14ac:dyDescent="0.25">
      <c r="A1148" s="90"/>
      <c r="B1148" s="90"/>
      <c r="C1148" s="90"/>
      <c r="D1148" s="90"/>
      <c r="E1148" s="90"/>
      <c r="F1148" s="90"/>
      <c r="G1148" s="90"/>
      <c r="H1148" s="90"/>
      <c r="I1148" s="90"/>
    </row>
    <row r="1149" spans="1:9" x14ac:dyDescent="0.25">
      <c r="A1149" s="90"/>
      <c r="B1149" s="90"/>
      <c r="C1149" s="90"/>
      <c r="D1149" s="90"/>
      <c r="E1149" s="90"/>
      <c r="F1149" s="90"/>
      <c r="G1149" s="90"/>
      <c r="H1149" s="90"/>
      <c r="I1149" s="90"/>
    </row>
    <row r="1150" spans="1:9" x14ac:dyDescent="0.25">
      <c r="A1150" s="90"/>
      <c r="B1150" s="90"/>
      <c r="C1150" s="90"/>
      <c r="D1150" s="90"/>
      <c r="E1150" s="90"/>
      <c r="F1150" s="90"/>
      <c r="G1150" s="90"/>
      <c r="H1150" s="90"/>
      <c r="I1150" s="90"/>
    </row>
    <row r="1151" spans="1:9" x14ac:dyDescent="0.25">
      <c r="A1151" s="90"/>
      <c r="B1151" s="90"/>
      <c r="C1151" s="90"/>
      <c r="D1151" s="90"/>
      <c r="E1151" s="90"/>
      <c r="F1151" s="90"/>
      <c r="G1151" s="90"/>
      <c r="H1151" s="90"/>
      <c r="I1151" s="90"/>
    </row>
    <row r="1152" spans="1:9" x14ac:dyDescent="0.25">
      <c r="A1152" s="90"/>
      <c r="B1152" s="90"/>
      <c r="C1152" s="90"/>
      <c r="D1152" s="90"/>
      <c r="E1152" s="90"/>
      <c r="F1152" s="90"/>
      <c r="G1152" s="90"/>
      <c r="H1152" s="90"/>
      <c r="I1152" s="90"/>
    </row>
    <row r="1153" spans="1:9" x14ac:dyDescent="0.25">
      <c r="A1153" s="90"/>
      <c r="B1153" s="90"/>
      <c r="C1153" s="90"/>
      <c r="D1153" s="90"/>
      <c r="E1153" s="90"/>
      <c r="F1153" s="90"/>
      <c r="G1153" s="90"/>
      <c r="H1153" s="90"/>
      <c r="I1153" s="90"/>
    </row>
    <row r="1154" spans="1:9" x14ac:dyDescent="0.25">
      <c r="A1154" s="90"/>
      <c r="B1154" s="90"/>
      <c r="C1154" s="90"/>
      <c r="D1154" s="90"/>
      <c r="E1154" s="90"/>
      <c r="F1154" s="90"/>
      <c r="G1154" s="90"/>
      <c r="H1154" s="90"/>
      <c r="I1154" s="90"/>
    </row>
    <row r="1155" spans="1:9" x14ac:dyDescent="0.25">
      <c r="A1155" s="90"/>
      <c r="B1155" s="90"/>
      <c r="C1155" s="90"/>
      <c r="D1155" s="90"/>
      <c r="E1155" s="90"/>
      <c r="F1155" s="90"/>
      <c r="G1155" s="90"/>
      <c r="H1155" s="90"/>
      <c r="I1155" s="90"/>
    </row>
    <row r="1156" spans="1:9" x14ac:dyDescent="0.25">
      <c r="A1156" s="90"/>
      <c r="B1156" s="90"/>
      <c r="C1156" s="90"/>
      <c r="D1156" s="90"/>
      <c r="E1156" s="90"/>
      <c r="F1156" s="90"/>
      <c r="G1156" s="90"/>
      <c r="H1156" s="90"/>
      <c r="I1156" s="90"/>
    </row>
    <row r="1157" spans="1:9" x14ac:dyDescent="0.25">
      <c r="A1157" s="90"/>
      <c r="B1157" s="90"/>
      <c r="C1157" s="90"/>
      <c r="D1157" s="90"/>
      <c r="E1157" s="90"/>
      <c r="F1157" s="90"/>
      <c r="G1157" s="90"/>
      <c r="H1157" s="90"/>
      <c r="I1157" s="90"/>
    </row>
    <row r="1158" spans="1:9" x14ac:dyDescent="0.25">
      <c r="A1158" s="90"/>
      <c r="B1158" s="90"/>
      <c r="C1158" s="90"/>
      <c r="D1158" s="90"/>
      <c r="E1158" s="90"/>
      <c r="F1158" s="90"/>
      <c r="G1158" s="90"/>
      <c r="H1158" s="90"/>
      <c r="I1158" s="90"/>
    </row>
    <row r="1159" spans="1:9" x14ac:dyDescent="0.25">
      <c r="A1159" s="90"/>
      <c r="B1159" s="90"/>
      <c r="C1159" s="90"/>
      <c r="D1159" s="90"/>
      <c r="E1159" s="90"/>
      <c r="F1159" s="90"/>
      <c r="G1159" s="90"/>
      <c r="H1159" s="90"/>
      <c r="I1159" s="90"/>
    </row>
    <row r="1160" spans="1:9" x14ac:dyDescent="0.25">
      <c r="A1160" s="90"/>
      <c r="B1160" s="90"/>
      <c r="C1160" s="90"/>
      <c r="D1160" s="90"/>
      <c r="E1160" s="90"/>
      <c r="F1160" s="90"/>
      <c r="G1160" s="90"/>
      <c r="H1160" s="90"/>
      <c r="I1160" s="90"/>
    </row>
    <row r="1161" spans="1:9" x14ac:dyDescent="0.25">
      <c r="A1161" s="90"/>
      <c r="B1161" s="90"/>
      <c r="C1161" s="90"/>
      <c r="D1161" s="90"/>
      <c r="E1161" s="90"/>
      <c r="F1161" s="90"/>
      <c r="G1161" s="90"/>
      <c r="H1161" s="90"/>
      <c r="I1161" s="90"/>
    </row>
    <row r="1162" spans="1:9" x14ac:dyDescent="0.25">
      <c r="A1162" s="90"/>
      <c r="B1162" s="90"/>
      <c r="C1162" s="90"/>
      <c r="D1162" s="90"/>
      <c r="E1162" s="90"/>
      <c r="F1162" s="90"/>
      <c r="G1162" s="90"/>
      <c r="H1162" s="90"/>
      <c r="I1162" s="90"/>
    </row>
    <row r="1163" spans="1:9" x14ac:dyDescent="0.25">
      <c r="A1163" s="90"/>
      <c r="B1163" s="90"/>
      <c r="C1163" s="90"/>
      <c r="D1163" s="90"/>
      <c r="E1163" s="90"/>
      <c r="F1163" s="90"/>
      <c r="G1163" s="90"/>
      <c r="H1163" s="90"/>
      <c r="I1163" s="90"/>
    </row>
    <row r="1164" spans="1:9" x14ac:dyDescent="0.25">
      <c r="A1164" s="90"/>
      <c r="B1164" s="90"/>
      <c r="C1164" s="90"/>
      <c r="D1164" s="90"/>
      <c r="E1164" s="90"/>
      <c r="F1164" s="90"/>
      <c r="G1164" s="90"/>
      <c r="H1164" s="90"/>
      <c r="I1164" s="90"/>
    </row>
    <row r="1165" spans="1:9" x14ac:dyDescent="0.25">
      <c r="A1165" s="90"/>
      <c r="B1165" s="90"/>
      <c r="C1165" s="90"/>
      <c r="D1165" s="90"/>
      <c r="E1165" s="90"/>
      <c r="F1165" s="90"/>
      <c r="G1165" s="90"/>
      <c r="H1165" s="90"/>
      <c r="I1165" s="90"/>
    </row>
    <row r="1166" spans="1:9" x14ac:dyDescent="0.25">
      <c r="A1166" s="90"/>
      <c r="B1166" s="90"/>
      <c r="C1166" s="90"/>
      <c r="D1166" s="90"/>
      <c r="E1166" s="90"/>
      <c r="F1166" s="90"/>
      <c r="G1166" s="90"/>
      <c r="H1166" s="90"/>
      <c r="I1166" s="90"/>
    </row>
    <row r="1167" spans="1:9" x14ac:dyDescent="0.25">
      <c r="A1167" s="90"/>
      <c r="B1167" s="90"/>
      <c r="C1167" s="90"/>
      <c r="D1167" s="90"/>
      <c r="E1167" s="90"/>
      <c r="F1167" s="90"/>
      <c r="G1167" s="90"/>
      <c r="H1167" s="90"/>
      <c r="I1167" s="90"/>
    </row>
    <row r="1168" spans="1:9" x14ac:dyDescent="0.25">
      <c r="A1168" s="90"/>
      <c r="B1168" s="90"/>
      <c r="C1168" s="90"/>
      <c r="D1168" s="90"/>
      <c r="E1168" s="90"/>
      <c r="F1168" s="90"/>
      <c r="G1168" s="90"/>
      <c r="H1168" s="90"/>
      <c r="I1168" s="90"/>
    </row>
    <row r="1169" spans="1:9" x14ac:dyDescent="0.25">
      <c r="A1169" s="90"/>
      <c r="B1169" s="90"/>
      <c r="C1169" s="90"/>
      <c r="D1169" s="90"/>
      <c r="E1169" s="90"/>
      <c r="F1169" s="90"/>
      <c r="G1169" s="90"/>
      <c r="H1169" s="90"/>
      <c r="I1169" s="90"/>
    </row>
    <row r="1170" spans="1:9" x14ac:dyDescent="0.25">
      <c r="A1170" s="90"/>
      <c r="B1170" s="90"/>
      <c r="C1170" s="90"/>
      <c r="D1170" s="90"/>
      <c r="E1170" s="90"/>
      <c r="F1170" s="90"/>
      <c r="G1170" s="90"/>
      <c r="H1170" s="90"/>
      <c r="I1170" s="90"/>
    </row>
    <row r="1171" spans="1:9" x14ac:dyDescent="0.25">
      <c r="A1171" s="90"/>
      <c r="B1171" s="90"/>
      <c r="C1171" s="90"/>
      <c r="D1171" s="90"/>
      <c r="E1171" s="90"/>
      <c r="F1171" s="90"/>
      <c r="G1171" s="90"/>
      <c r="H1171" s="90"/>
      <c r="I1171" s="90"/>
    </row>
    <row r="1172" spans="1:9" x14ac:dyDescent="0.25">
      <c r="A1172" s="90"/>
      <c r="B1172" s="90"/>
      <c r="C1172" s="90"/>
      <c r="D1172" s="90"/>
      <c r="E1172" s="90"/>
      <c r="F1172" s="90"/>
      <c r="G1172" s="90"/>
      <c r="H1172" s="90"/>
      <c r="I1172" s="90"/>
    </row>
    <row r="1173" spans="1:9" x14ac:dyDescent="0.25">
      <c r="A1173" s="90"/>
      <c r="B1173" s="90"/>
      <c r="C1173" s="90"/>
      <c r="D1173" s="90"/>
      <c r="E1173" s="90"/>
      <c r="F1173" s="90"/>
      <c r="G1173" s="90"/>
      <c r="H1173" s="90"/>
      <c r="I1173" s="90"/>
    </row>
    <row r="1174" spans="1:9" x14ac:dyDescent="0.25">
      <c r="A1174" s="90"/>
      <c r="B1174" s="90"/>
      <c r="C1174" s="90"/>
      <c r="D1174" s="90"/>
      <c r="E1174" s="90"/>
      <c r="F1174" s="90"/>
      <c r="G1174" s="90"/>
      <c r="H1174" s="90"/>
      <c r="I1174" s="90"/>
    </row>
    <row r="1175" spans="1:9" x14ac:dyDescent="0.25">
      <c r="A1175" s="90"/>
      <c r="B1175" s="90"/>
      <c r="C1175" s="90"/>
      <c r="D1175" s="90"/>
      <c r="E1175" s="90"/>
      <c r="F1175" s="90"/>
      <c r="G1175" s="90"/>
      <c r="H1175" s="90"/>
      <c r="I1175" s="90"/>
    </row>
    <row r="1176" spans="1:9" x14ac:dyDescent="0.25">
      <c r="A1176" s="90"/>
      <c r="B1176" s="90"/>
      <c r="C1176" s="90"/>
      <c r="D1176" s="90"/>
      <c r="E1176" s="90"/>
      <c r="F1176" s="90"/>
      <c r="G1176" s="90"/>
      <c r="H1176" s="90"/>
      <c r="I1176" s="90"/>
    </row>
    <row r="1177" spans="1:9" x14ac:dyDescent="0.25">
      <c r="A1177" s="90"/>
      <c r="B1177" s="90"/>
      <c r="C1177" s="90"/>
      <c r="D1177" s="90"/>
      <c r="E1177" s="90"/>
      <c r="F1177" s="90"/>
      <c r="G1177" s="90"/>
      <c r="H1177" s="90"/>
      <c r="I1177" s="90"/>
    </row>
    <row r="1178" spans="1:9" x14ac:dyDescent="0.25">
      <c r="A1178" s="90"/>
      <c r="B1178" s="90"/>
      <c r="C1178" s="90"/>
      <c r="D1178" s="90"/>
      <c r="E1178" s="90"/>
      <c r="F1178" s="90"/>
      <c r="G1178" s="90"/>
      <c r="H1178" s="90"/>
      <c r="I1178" s="90"/>
    </row>
    <row r="1179" spans="1:9" x14ac:dyDescent="0.25">
      <c r="A1179" s="90"/>
      <c r="B1179" s="90"/>
      <c r="C1179" s="90"/>
      <c r="D1179" s="90"/>
      <c r="E1179" s="90"/>
      <c r="F1179" s="90"/>
      <c r="G1179" s="90"/>
      <c r="H1179" s="90"/>
      <c r="I1179" s="90"/>
    </row>
    <row r="1180" spans="1:9" x14ac:dyDescent="0.25">
      <c r="A1180" s="90"/>
      <c r="B1180" s="90"/>
      <c r="C1180" s="90"/>
      <c r="D1180" s="90"/>
      <c r="E1180" s="90"/>
      <c r="F1180" s="90"/>
      <c r="G1180" s="90"/>
      <c r="H1180" s="90"/>
      <c r="I1180" s="90"/>
    </row>
    <row r="1181" spans="1:9" x14ac:dyDescent="0.25">
      <c r="A1181" s="90"/>
      <c r="B1181" s="90"/>
      <c r="C1181" s="90"/>
      <c r="D1181" s="90"/>
      <c r="E1181" s="90"/>
      <c r="F1181" s="90"/>
      <c r="G1181" s="90"/>
      <c r="H1181" s="90"/>
      <c r="I1181" s="90"/>
    </row>
    <row r="1182" spans="1:9" x14ac:dyDescent="0.25">
      <c r="A1182" s="90"/>
      <c r="B1182" s="90"/>
      <c r="C1182" s="90"/>
      <c r="D1182" s="90"/>
      <c r="E1182" s="90"/>
      <c r="F1182" s="90"/>
      <c r="G1182" s="90"/>
      <c r="H1182" s="90"/>
      <c r="I1182" s="90"/>
    </row>
    <row r="1183" spans="1:9" x14ac:dyDescent="0.25">
      <c r="A1183" s="90"/>
      <c r="B1183" s="90"/>
      <c r="C1183" s="90"/>
      <c r="D1183" s="90"/>
      <c r="E1183" s="90"/>
      <c r="F1183" s="90"/>
      <c r="G1183" s="90"/>
      <c r="H1183" s="90"/>
      <c r="I1183" s="90"/>
    </row>
    <row r="1184" spans="1:9" x14ac:dyDescent="0.25">
      <c r="A1184" s="90"/>
      <c r="B1184" s="90"/>
      <c r="C1184" s="90"/>
      <c r="D1184" s="90"/>
      <c r="E1184" s="90"/>
      <c r="F1184" s="90"/>
      <c r="G1184" s="90"/>
      <c r="H1184" s="90"/>
      <c r="I1184" s="90"/>
    </row>
    <row r="1185" spans="1:9" x14ac:dyDescent="0.25">
      <c r="A1185" s="90"/>
      <c r="B1185" s="90"/>
      <c r="C1185" s="90"/>
      <c r="D1185" s="90"/>
      <c r="E1185" s="90"/>
      <c r="F1185" s="90"/>
      <c r="G1185" s="90"/>
      <c r="H1185" s="90"/>
      <c r="I1185" s="90"/>
    </row>
    <row r="1186" spans="1:9" x14ac:dyDescent="0.25">
      <c r="A1186" s="90"/>
      <c r="B1186" s="90"/>
      <c r="C1186" s="90"/>
      <c r="D1186" s="90"/>
      <c r="E1186" s="90"/>
      <c r="F1186" s="90"/>
      <c r="G1186" s="90"/>
      <c r="H1186" s="90"/>
      <c r="I1186" s="90"/>
    </row>
    <row r="1187" spans="1:9" x14ac:dyDescent="0.25">
      <c r="A1187" s="90"/>
      <c r="B1187" s="90"/>
      <c r="C1187" s="90"/>
      <c r="D1187" s="90"/>
      <c r="E1187" s="90"/>
      <c r="F1187" s="90"/>
      <c r="G1187" s="90"/>
      <c r="H1187" s="90"/>
      <c r="I1187" s="90"/>
    </row>
    <row r="1188" spans="1:9" x14ac:dyDescent="0.25">
      <c r="A1188" s="90"/>
      <c r="B1188" s="90"/>
      <c r="C1188" s="90"/>
      <c r="D1188" s="90"/>
      <c r="E1188" s="90"/>
      <c r="F1188" s="90"/>
      <c r="G1188" s="90"/>
      <c r="H1188" s="90"/>
      <c r="I1188" s="90"/>
    </row>
    <row r="1189" spans="1:9" x14ac:dyDescent="0.25">
      <c r="A1189" s="90"/>
      <c r="B1189" s="90"/>
      <c r="C1189" s="90"/>
      <c r="D1189" s="90"/>
      <c r="E1189" s="90"/>
      <c r="F1189" s="90"/>
      <c r="G1189" s="90"/>
      <c r="H1189" s="90"/>
      <c r="I1189" s="90"/>
    </row>
    <row r="1190" spans="1:9" x14ac:dyDescent="0.25">
      <c r="A1190" s="90"/>
      <c r="B1190" s="90"/>
      <c r="C1190" s="90"/>
      <c r="D1190" s="90"/>
      <c r="E1190" s="90"/>
      <c r="F1190" s="90"/>
      <c r="G1190" s="90"/>
      <c r="H1190" s="90"/>
      <c r="I1190" s="90"/>
    </row>
    <row r="1191" spans="1:9" x14ac:dyDescent="0.25">
      <c r="A1191" s="90"/>
      <c r="B1191" s="90"/>
      <c r="C1191" s="90"/>
      <c r="D1191" s="90"/>
      <c r="E1191" s="90"/>
      <c r="F1191" s="90"/>
      <c r="G1191" s="90"/>
      <c r="H1191" s="90"/>
      <c r="I1191" s="90"/>
    </row>
    <row r="1192" spans="1:9" x14ac:dyDescent="0.25">
      <c r="A1192" s="90"/>
      <c r="B1192" s="90"/>
      <c r="C1192" s="90"/>
      <c r="D1192" s="90"/>
      <c r="E1192" s="90"/>
      <c r="F1192" s="90"/>
      <c r="G1192" s="90"/>
      <c r="H1192" s="90"/>
      <c r="I1192" s="90"/>
    </row>
    <row r="1193" spans="1:9" x14ac:dyDescent="0.25">
      <c r="A1193" s="90"/>
      <c r="B1193" s="90"/>
      <c r="C1193" s="90"/>
      <c r="D1193" s="90"/>
      <c r="E1193" s="90"/>
      <c r="F1193" s="90"/>
      <c r="G1193" s="90"/>
      <c r="H1193" s="90"/>
      <c r="I1193" s="90"/>
    </row>
    <row r="1194" spans="1:9" x14ac:dyDescent="0.25">
      <c r="A1194" s="90"/>
      <c r="B1194" s="90"/>
      <c r="C1194" s="90"/>
      <c r="D1194" s="90"/>
      <c r="E1194" s="90"/>
      <c r="F1194" s="90"/>
      <c r="G1194" s="90"/>
      <c r="H1194" s="90"/>
      <c r="I1194" s="90"/>
    </row>
    <row r="1195" spans="1:9" x14ac:dyDescent="0.25">
      <c r="A1195" s="90"/>
      <c r="B1195" s="90"/>
      <c r="C1195" s="90"/>
      <c r="D1195" s="90"/>
      <c r="E1195" s="90"/>
      <c r="F1195" s="90"/>
      <c r="G1195" s="90"/>
      <c r="H1195" s="90"/>
      <c r="I1195" s="90"/>
    </row>
    <row r="1196" spans="1:9" x14ac:dyDescent="0.25">
      <c r="A1196" s="90"/>
      <c r="B1196" s="90"/>
      <c r="C1196" s="90"/>
      <c r="D1196" s="90"/>
      <c r="E1196" s="90"/>
      <c r="F1196" s="90"/>
      <c r="G1196" s="90"/>
      <c r="H1196" s="90"/>
      <c r="I1196" s="90"/>
    </row>
    <row r="1197" spans="1:9" x14ac:dyDescent="0.25">
      <c r="A1197" s="90"/>
      <c r="B1197" s="90"/>
      <c r="C1197" s="90"/>
      <c r="D1197" s="90"/>
      <c r="E1197" s="90"/>
      <c r="F1197" s="90"/>
      <c r="G1197" s="90"/>
      <c r="H1197" s="90"/>
      <c r="I1197" s="90"/>
    </row>
    <row r="1198" spans="1:9" x14ac:dyDescent="0.25">
      <c r="A1198" s="90"/>
      <c r="B1198" s="90"/>
      <c r="C1198" s="90"/>
      <c r="D1198" s="90"/>
      <c r="E1198" s="90"/>
      <c r="F1198" s="90"/>
      <c r="G1198" s="90"/>
      <c r="H1198" s="90"/>
      <c r="I1198" s="90"/>
    </row>
    <row r="1199" spans="1:9" x14ac:dyDescent="0.25">
      <c r="A1199" s="90"/>
      <c r="B1199" s="90"/>
      <c r="C1199" s="90"/>
      <c r="D1199" s="90"/>
      <c r="E1199" s="90"/>
      <c r="F1199" s="90"/>
      <c r="G1199" s="90"/>
      <c r="H1199" s="90"/>
      <c r="I1199" s="90"/>
    </row>
    <row r="1200" spans="1:9" x14ac:dyDescent="0.25">
      <c r="A1200" s="90"/>
      <c r="B1200" s="90"/>
      <c r="C1200" s="90"/>
      <c r="D1200" s="90"/>
      <c r="E1200" s="90"/>
      <c r="F1200" s="90"/>
      <c r="G1200" s="90"/>
      <c r="H1200" s="90"/>
      <c r="I1200" s="90"/>
    </row>
    <row r="1201" spans="1:9" x14ac:dyDescent="0.25">
      <c r="A1201" s="90"/>
      <c r="B1201" s="90"/>
      <c r="C1201" s="90"/>
      <c r="D1201" s="90"/>
      <c r="E1201" s="90"/>
      <c r="F1201" s="90"/>
      <c r="G1201" s="90"/>
      <c r="H1201" s="90"/>
      <c r="I1201" s="90"/>
    </row>
    <row r="1202" spans="1:9" x14ac:dyDescent="0.25">
      <c r="A1202" s="90"/>
      <c r="B1202" s="90"/>
      <c r="C1202" s="90"/>
      <c r="D1202" s="90"/>
      <c r="E1202" s="90"/>
      <c r="F1202" s="90"/>
      <c r="G1202" s="90"/>
      <c r="H1202" s="90"/>
      <c r="I1202" s="90"/>
    </row>
    <row r="1203" spans="1:9" x14ac:dyDescent="0.25">
      <c r="A1203" s="90"/>
      <c r="B1203" s="90"/>
      <c r="C1203" s="90"/>
      <c r="D1203" s="90"/>
      <c r="E1203" s="90"/>
      <c r="F1203" s="90"/>
      <c r="G1203" s="90"/>
      <c r="H1203" s="90"/>
      <c r="I1203" s="90"/>
    </row>
    <row r="1204" spans="1:9" x14ac:dyDescent="0.25">
      <c r="A1204" s="90"/>
      <c r="B1204" s="90"/>
      <c r="C1204" s="90"/>
      <c r="D1204" s="90"/>
      <c r="E1204" s="90"/>
      <c r="F1204" s="90"/>
      <c r="G1204" s="90"/>
      <c r="H1204" s="90"/>
      <c r="I1204" s="90"/>
    </row>
    <row r="1205" spans="1:9" x14ac:dyDescent="0.25">
      <c r="A1205" s="90"/>
      <c r="B1205" s="90"/>
      <c r="C1205" s="90"/>
      <c r="D1205" s="90"/>
      <c r="E1205" s="90"/>
      <c r="F1205" s="90"/>
      <c r="G1205" s="90"/>
      <c r="H1205" s="90"/>
      <c r="I1205" s="90"/>
    </row>
    <row r="1206" spans="1:9" x14ac:dyDescent="0.25">
      <c r="A1206" s="90"/>
      <c r="B1206" s="90"/>
      <c r="C1206" s="90"/>
      <c r="D1206" s="90"/>
      <c r="E1206" s="90"/>
      <c r="F1206" s="90"/>
      <c r="G1206" s="90"/>
      <c r="H1206" s="90"/>
      <c r="I1206" s="90"/>
    </row>
    <row r="1207" spans="1:9" x14ac:dyDescent="0.25">
      <c r="A1207" s="90"/>
      <c r="B1207" s="90"/>
      <c r="C1207" s="90"/>
      <c r="D1207" s="90"/>
      <c r="E1207" s="90"/>
      <c r="F1207" s="90"/>
      <c r="G1207" s="90"/>
      <c r="H1207" s="90"/>
      <c r="I1207" s="90"/>
    </row>
    <row r="1208" spans="1:9" x14ac:dyDescent="0.25">
      <c r="A1208" s="90"/>
      <c r="B1208" s="90"/>
      <c r="C1208" s="90"/>
      <c r="D1208" s="90"/>
      <c r="E1208" s="90"/>
      <c r="F1208" s="90"/>
      <c r="G1208" s="90"/>
      <c r="H1208" s="90"/>
      <c r="I1208" s="90"/>
    </row>
    <row r="1209" spans="1:9" x14ac:dyDescent="0.25">
      <c r="A1209" s="90"/>
      <c r="B1209" s="90"/>
      <c r="C1209" s="90"/>
      <c r="D1209" s="90"/>
      <c r="E1209" s="90"/>
      <c r="F1209" s="90"/>
      <c r="G1209" s="90"/>
      <c r="H1209" s="90"/>
      <c r="I1209" s="90"/>
    </row>
    <row r="1210" spans="1:9" x14ac:dyDescent="0.25">
      <c r="A1210" s="90"/>
      <c r="B1210" s="90"/>
      <c r="C1210" s="90"/>
      <c r="D1210" s="90"/>
      <c r="E1210" s="90"/>
      <c r="F1210" s="90"/>
      <c r="G1210" s="90"/>
      <c r="H1210" s="90"/>
      <c r="I1210" s="90"/>
    </row>
    <row r="1211" spans="1:9" x14ac:dyDescent="0.25">
      <c r="A1211" s="90"/>
      <c r="B1211" s="90"/>
      <c r="C1211" s="90"/>
      <c r="D1211" s="90"/>
      <c r="E1211" s="90"/>
      <c r="F1211" s="90"/>
      <c r="G1211" s="90"/>
      <c r="H1211" s="90"/>
      <c r="I1211" s="90"/>
    </row>
    <row r="1212" spans="1:9" x14ac:dyDescent="0.25">
      <c r="A1212" s="90"/>
      <c r="B1212" s="90"/>
      <c r="C1212" s="90"/>
      <c r="D1212" s="90"/>
      <c r="E1212" s="90"/>
      <c r="F1212" s="90"/>
      <c r="G1212" s="90"/>
      <c r="H1212" s="90"/>
      <c r="I1212" s="90"/>
    </row>
    <row r="1213" spans="1:9" x14ac:dyDescent="0.25">
      <c r="A1213" s="90"/>
      <c r="B1213" s="90"/>
      <c r="C1213" s="90"/>
      <c r="D1213" s="90"/>
      <c r="E1213" s="90"/>
      <c r="F1213" s="90"/>
      <c r="G1213" s="90"/>
      <c r="H1213" s="90"/>
      <c r="I1213" s="90"/>
    </row>
    <row r="1214" spans="1:9" x14ac:dyDescent="0.25">
      <c r="A1214" s="90"/>
      <c r="B1214" s="90"/>
      <c r="C1214" s="90"/>
      <c r="D1214" s="90"/>
      <c r="E1214" s="90"/>
      <c r="F1214" s="90"/>
      <c r="G1214" s="90"/>
      <c r="H1214" s="90"/>
      <c r="I1214" s="90"/>
    </row>
    <row r="1215" spans="1:9" x14ac:dyDescent="0.25">
      <c r="A1215" s="90"/>
      <c r="B1215" s="90"/>
      <c r="C1215" s="90"/>
      <c r="D1215" s="90"/>
      <c r="E1215" s="90"/>
      <c r="F1215" s="90"/>
      <c r="G1215" s="90"/>
      <c r="H1215" s="90"/>
      <c r="I1215" s="90"/>
    </row>
    <row r="1216" spans="1:9" x14ac:dyDescent="0.25">
      <c r="A1216" s="90"/>
      <c r="B1216" s="90"/>
      <c r="C1216" s="90"/>
      <c r="D1216" s="90"/>
      <c r="E1216" s="90"/>
      <c r="F1216" s="90"/>
      <c r="G1216" s="90"/>
      <c r="H1216" s="90"/>
      <c r="I1216" s="90"/>
    </row>
    <row r="1217" spans="1:9" x14ac:dyDescent="0.25">
      <c r="A1217" s="90"/>
      <c r="B1217" s="90"/>
      <c r="C1217" s="90"/>
      <c r="D1217" s="90"/>
      <c r="E1217" s="90"/>
      <c r="F1217" s="90"/>
      <c r="G1217" s="90"/>
      <c r="H1217" s="90"/>
      <c r="I1217" s="90"/>
    </row>
    <row r="1218" spans="1:9" x14ac:dyDescent="0.25">
      <c r="A1218" s="90"/>
      <c r="B1218" s="90"/>
      <c r="C1218" s="90"/>
      <c r="D1218" s="90"/>
      <c r="E1218" s="90"/>
      <c r="F1218" s="90"/>
      <c r="G1218" s="90"/>
      <c r="H1218" s="90"/>
      <c r="I1218" s="90"/>
    </row>
    <row r="1219" spans="1:9" x14ac:dyDescent="0.25">
      <c r="A1219" s="90"/>
      <c r="B1219" s="90"/>
      <c r="C1219" s="90"/>
      <c r="D1219" s="90"/>
      <c r="E1219" s="90"/>
      <c r="F1219" s="90"/>
      <c r="G1219" s="90"/>
      <c r="H1219" s="90"/>
      <c r="I1219" s="90"/>
    </row>
    <row r="1220" spans="1:9" x14ac:dyDescent="0.25">
      <c r="A1220" s="90"/>
      <c r="B1220" s="90"/>
      <c r="C1220" s="90"/>
      <c r="D1220" s="90"/>
      <c r="E1220" s="90"/>
      <c r="F1220" s="90"/>
      <c r="G1220" s="90"/>
      <c r="H1220" s="90"/>
      <c r="I1220" s="90"/>
    </row>
    <row r="1221" spans="1:9" x14ac:dyDescent="0.25">
      <c r="A1221" s="90"/>
      <c r="B1221" s="90"/>
      <c r="C1221" s="90"/>
      <c r="D1221" s="90"/>
      <c r="E1221" s="90"/>
      <c r="F1221" s="90"/>
      <c r="G1221" s="90"/>
      <c r="H1221" s="90"/>
      <c r="I1221" s="90"/>
    </row>
    <row r="1222" spans="1:9" x14ac:dyDescent="0.25">
      <c r="A1222" s="90"/>
      <c r="B1222" s="90"/>
      <c r="C1222" s="90"/>
      <c r="D1222" s="90"/>
      <c r="E1222" s="90"/>
      <c r="F1222" s="90"/>
      <c r="G1222" s="90"/>
      <c r="H1222" s="90"/>
      <c r="I1222" s="90"/>
    </row>
    <row r="1223" spans="1:9" x14ac:dyDescent="0.25">
      <c r="A1223" s="90"/>
      <c r="B1223" s="90"/>
      <c r="C1223" s="90"/>
      <c r="D1223" s="90"/>
      <c r="E1223" s="90"/>
      <c r="F1223" s="90"/>
      <c r="G1223" s="90"/>
      <c r="H1223" s="90"/>
      <c r="I1223" s="90"/>
    </row>
    <row r="1224" spans="1:9" x14ac:dyDescent="0.25">
      <c r="A1224" s="90"/>
      <c r="B1224" s="90"/>
      <c r="C1224" s="90"/>
      <c r="D1224" s="90"/>
      <c r="E1224" s="90"/>
      <c r="F1224" s="90"/>
      <c r="G1224" s="90"/>
      <c r="H1224" s="90"/>
      <c r="I1224" s="90"/>
    </row>
    <row r="1225" spans="1:9" x14ac:dyDescent="0.25">
      <c r="A1225" s="90"/>
      <c r="B1225" s="90"/>
      <c r="C1225" s="90"/>
      <c r="D1225" s="90"/>
      <c r="E1225" s="90"/>
      <c r="F1225" s="90"/>
      <c r="G1225" s="90"/>
      <c r="H1225" s="90"/>
      <c r="I1225" s="90"/>
    </row>
    <row r="1226" spans="1:9" x14ac:dyDescent="0.25">
      <c r="A1226" s="90"/>
      <c r="B1226" s="90"/>
      <c r="C1226" s="90"/>
      <c r="D1226" s="90"/>
      <c r="E1226" s="90"/>
      <c r="F1226" s="90"/>
      <c r="G1226" s="90"/>
      <c r="H1226" s="90"/>
      <c r="I1226" s="90"/>
    </row>
    <row r="1227" spans="1:9" x14ac:dyDescent="0.25">
      <c r="A1227" s="90"/>
      <c r="B1227" s="90"/>
      <c r="C1227" s="90"/>
      <c r="D1227" s="90"/>
      <c r="E1227" s="90"/>
      <c r="F1227" s="90"/>
      <c r="G1227" s="90"/>
      <c r="H1227" s="90"/>
      <c r="I1227" s="90"/>
    </row>
    <row r="1228" spans="1:9" x14ac:dyDescent="0.25">
      <c r="A1228" s="90"/>
      <c r="B1228" s="90"/>
      <c r="C1228" s="90"/>
      <c r="D1228" s="90"/>
      <c r="E1228" s="90"/>
      <c r="F1228" s="90"/>
      <c r="G1228" s="90"/>
      <c r="H1228" s="90"/>
      <c r="I1228" s="90"/>
    </row>
    <row r="1229" spans="1:9" x14ac:dyDescent="0.25">
      <c r="A1229" s="90"/>
      <c r="B1229" s="90"/>
      <c r="C1229" s="90"/>
      <c r="D1229" s="90"/>
      <c r="E1229" s="90"/>
      <c r="F1229" s="90"/>
      <c r="G1229" s="90"/>
      <c r="H1229" s="90"/>
      <c r="I1229" s="90"/>
    </row>
    <row r="1230" spans="1:9" x14ac:dyDescent="0.25">
      <c r="A1230" s="90"/>
      <c r="B1230" s="90"/>
      <c r="C1230" s="90"/>
      <c r="D1230" s="90"/>
      <c r="E1230" s="90"/>
      <c r="F1230" s="90"/>
      <c r="G1230" s="90"/>
      <c r="H1230" s="90"/>
      <c r="I1230" s="90"/>
    </row>
    <row r="1231" spans="1:9" x14ac:dyDescent="0.25">
      <c r="A1231" s="90"/>
      <c r="B1231" s="90"/>
      <c r="C1231" s="90"/>
      <c r="D1231" s="90"/>
      <c r="E1231" s="90"/>
      <c r="F1231" s="90"/>
      <c r="G1231" s="90"/>
      <c r="H1231" s="90"/>
      <c r="I1231" s="90"/>
    </row>
    <row r="1232" spans="1:9" x14ac:dyDescent="0.25">
      <c r="A1232" s="90"/>
      <c r="B1232" s="90"/>
      <c r="C1232" s="90"/>
      <c r="D1232" s="90"/>
      <c r="E1232" s="90"/>
      <c r="F1232" s="90"/>
      <c r="G1232" s="90"/>
      <c r="H1232" s="90"/>
      <c r="I1232" s="90"/>
    </row>
    <row r="1233" spans="1:9" x14ac:dyDescent="0.25">
      <c r="A1233" s="90"/>
      <c r="B1233" s="90"/>
      <c r="C1233" s="90"/>
      <c r="D1233" s="90"/>
      <c r="E1233" s="90"/>
      <c r="F1233" s="90"/>
      <c r="G1233" s="90"/>
      <c r="H1233" s="90"/>
      <c r="I1233" s="90"/>
    </row>
    <row r="1234" spans="1:9" x14ac:dyDescent="0.25">
      <c r="A1234" s="90"/>
      <c r="B1234" s="90"/>
      <c r="C1234" s="90"/>
      <c r="D1234" s="90"/>
      <c r="E1234" s="90"/>
      <c r="F1234" s="90"/>
      <c r="G1234" s="90"/>
      <c r="H1234" s="90"/>
      <c r="I1234" s="90"/>
    </row>
    <row r="1235" spans="1:9" x14ac:dyDescent="0.25">
      <c r="A1235" s="90"/>
      <c r="B1235" s="90"/>
      <c r="C1235" s="90"/>
      <c r="D1235" s="90"/>
      <c r="E1235" s="90"/>
      <c r="F1235" s="90"/>
      <c r="G1235" s="90"/>
      <c r="H1235" s="90"/>
      <c r="I1235" s="90"/>
    </row>
    <row r="1236" spans="1:9" x14ac:dyDescent="0.25">
      <c r="A1236" s="90"/>
      <c r="B1236" s="90"/>
      <c r="C1236" s="90"/>
      <c r="D1236" s="90"/>
      <c r="E1236" s="90"/>
      <c r="F1236" s="90"/>
      <c r="G1236" s="90"/>
      <c r="H1236" s="90"/>
      <c r="I1236" s="90"/>
    </row>
    <row r="1237" spans="1:9" x14ac:dyDescent="0.25">
      <c r="A1237" s="90"/>
      <c r="B1237" s="90"/>
      <c r="C1237" s="90"/>
      <c r="D1237" s="90"/>
      <c r="E1237" s="90"/>
      <c r="F1237" s="90"/>
      <c r="G1237" s="90"/>
      <c r="H1237" s="90"/>
      <c r="I1237" s="90"/>
    </row>
    <row r="1238" spans="1:9" x14ac:dyDescent="0.25">
      <c r="A1238" s="90"/>
      <c r="B1238" s="90"/>
      <c r="C1238" s="90"/>
      <c r="D1238" s="90"/>
      <c r="E1238" s="90"/>
      <c r="F1238" s="90"/>
      <c r="G1238" s="90"/>
      <c r="H1238" s="90"/>
      <c r="I1238" s="90"/>
    </row>
    <row r="1239" spans="1:9" x14ac:dyDescent="0.25">
      <c r="A1239" s="90"/>
      <c r="B1239" s="90"/>
      <c r="C1239" s="90"/>
      <c r="D1239" s="90"/>
      <c r="E1239" s="90"/>
      <c r="F1239" s="90"/>
      <c r="G1239" s="90"/>
      <c r="H1239" s="90"/>
      <c r="I1239" s="90"/>
    </row>
    <row r="1240" spans="1:9" x14ac:dyDescent="0.25">
      <c r="A1240" s="90"/>
      <c r="B1240" s="90"/>
      <c r="C1240" s="90"/>
      <c r="D1240" s="90"/>
      <c r="E1240" s="90"/>
      <c r="F1240" s="90"/>
      <c r="G1240" s="90"/>
      <c r="H1240" s="90"/>
      <c r="I1240" s="90"/>
    </row>
    <row r="1241" spans="1:9" x14ac:dyDescent="0.25">
      <c r="A1241" s="90"/>
      <c r="B1241" s="90"/>
      <c r="C1241" s="90"/>
      <c r="D1241" s="90"/>
      <c r="E1241" s="90"/>
      <c r="F1241" s="90"/>
      <c r="G1241" s="90"/>
      <c r="H1241" s="90"/>
      <c r="I1241" s="90"/>
    </row>
    <row r="1242" spans="1:9" x14ac:dyDescent="0.25">
      <c r="A1242" s="90"/>
      <c r="B1242" s="90"/>
      <c r="C1242" s="90"/>
      <c r="D1242" s="90"/>
      <c r="E1242" s="90"/>
      <c r="F1242" s="90"/>
      <c r="G1242" s="90"/>
      <c r="H1242" s="90"/>
      <c r="I1242" s="90"/>
    </row>
    <row r="1243" spans="1:9" x14ac:dyDescent="0.25">
      <c r="A1243" s="90"/>
      <c r="B1243" s="90"/>
      <c r="C1243" s="90"/>
      <c r="D1243" s="90"/>
      <c r="E1243" s="90"/>
      <c r="F1243" s="90"/>
      <c r="G1243" s="90"/>
      <c r="H1243" s="90"/>
      <c r="I1243" s="90"/>
    </row>
    <row r="1244" spans="1:9" x14ac:dyDescent="0.25">
      <c r="A1244" s="90"/>
      <c r="B1244" s="90"/>
      <c r="C1244" s="90"/>
      <c r="D1244" s="90"/>
      <c r="E1244" s="90"/>
      <c r="F1244" s="90"/>
      <c r="G1244" s="90"/>
      <c r="H1244" s="90"/>
      <c r="I1244" s="90"/>
    </row>
    <row r="1245" spans="1:9" x14ac:dyDescent="0.25">
      <c r="A1245" s="90"/>
      <c r="B1245" s="90"/>
      <c r="C1245" s="90"/>
      <c r="D1245" s="90"/>
      <c r="E1245" s="90"/>
      <c r="F1245" s="90"/>
      <c r="G1245" s="90"/>
      <c r="H1245" s="90"/>
      <c r="I1245" s="90"/>
    </row>
    <row r="1246" spans="1:9" x14ac:dyDescent="0.25">
      <c r="A1246" s="90"/>
      <c r="B1246" s="90"/>
      <c r="C1246" s="90"/>
      <c r="D1246" s="90"/>
      <c r="E1246" s="90"/>
      <c r="F1246" s="90"/>
      <c r="G1246" s="90"/>
      <c r="H1246" s="90"/>
      <c r="I1246" s="90"/>
    </row>
    <row r="1247" spans="1:9" x14ac:dyDescent="0.25">
      <c r="A1247" s="90"/>
      <c r="B1247" s="90"/>
      <c r="C1247" s="90"/>
      <c r="D1247" s="90"/>
      <c r="E1247" s="90"/>
      <c r="F1247" s="90"/>
      <c r="G1247" s="90"/>
      <c r="H1247" s="90"/>
      <c r="I1247" s="90"/>
    </row>
    <row r="1248" spans="1:9" x14ac:dyDescent="0.25">
      <c r="A1248" s="90"/>
      <c r="B1248" s="90"/>
      <c r="C1248" s="90"/>
      <c r="D1248" s="90"/>
      <c r="E1248" s="90"/>
      <c r="F1248" s="90"/>
      <c r="G1248" s="90"/>
      <c r="H1248" s="90"/>
      <c r="I1248" s="90"/>
    </row>
    <row r="1249" spans="1:9" x14ac:dyDescent="0.25">
      <c r="A1249" s="90"/>
      <c r="B1249" s="90"/>
      <c r="C1249" s="90"/>
      <c r="D1249" s="90"/>
      <c r="E1249" s="90"/>
      <c r="F1249" s="90"/>
      <c r="G1249" s="90"/>
      <c r="H1249" s="90"/>
      <c r="I1249" s="90"/>
    </row>
    <row r="1250" spans="1:9" x14ac:dyDescent="0.25">
      <c r="A1250" s="90"/>
      <c r="B1250" s="90"/>
      <c r="C1250" s="90"/>
      <c r="D1250" s="90"/>
      <c r="E1250" s="90"/>
      <c r="F1250" s="90"/>
      <c r="G1250" s="90"/>
      <c r="H1250" s="90"/>
      <c r="I1250" s="90"/>
    </row>
    <row r="1251" spans="1:9" x14ac:dyDescent="0.25">
      <c r="A1251" s="90"/>
      <c r="B1251" s="90"/>
      <c r="C1251" s="90"/>
      <c r="D1251" s="90"/>
      <c r="E1251" s="90"/>
      <c r="F1251" s="90"/>
      <c r="G1251" s="90"/>
      <c r="H1251" s="90"/>
      <c r="I1251" s="90"/>
    </row>
    <row r="1252" spans="1:9" x14ac:dyDescent="0.25">
      <c r="A1252" s="90"/>
      <c r="B1252" s="90"/>
      <c r="C1252" s="90"/>
      <c r="D1252" s="90"/>
      <c r="E1252" s="90"/>
      <c r="F1252" s="90"/>
      <c r="G1252" s="90"/>
      <c r="H1252" s="90"/>
      <c r="I1252" s="90"/>
    </row>
    <row r="1253" spans="1:9" x14ac:dyDescent="0.25">
      <c r="A1253" s="90"/>
      <c r="B1253" s="90"/>
      <c r="C1253" s="90"/>
      <c r="D1253" s="90"/>
      <c r="E1253" s="90"/>
      <c r="F1253" s="90"/>
      <c r="G1253" s="90"/>
      <c r="H1253" s="90"/>
      <c r="I1253" s="90"/>
    </row>
    <row r="1254" spans="1:9" x14ac:dyDescent="0.25">
      <c r="A1254" s="90"/>
      <c r="B1254" s="90"/>
      <c r="C1254" s="90"/>
      <c r="D1254" s="90"/>
      <c r="E1254" s="90"/>
      <c r="F1254" s="90"/>
      <c r="G1254" s="90"/>
      <c r="H1254" s="90"/>
      <c r="I1254" s="90"/>
    </row>
    <row r="1255" spans="1:9" x14ac:dyDescent="0.25">
      <c r="A1255" s="90"/>
      <c r="B1255" s="90"/>
      <c r="C1255" s="90"/>
      <c r="D1255" s="90"/>
      <c r="E1255" s="90"/>
      <c r="F1255" s="90"/>
      <c r="G1255" s="90"/>
      <c r="H1255" s="90"/>
      <c r="I1255" s="90"/>
    </row>
    <row r="1256" spans="1:9" x14ac:dyDescent="0.25">
      <c r="A1256" s="90"/>
      <c r="B1256" s="90"/>
      <c r="C1256" s="90"/>
      <c r="D1256" s="90"/>
      <c r="E1256" s="90"/>
      <c r="F1256" s="90"/>
      <c r="G1256" s="90"/>
      <c r="H1256" s="90"/>
      <c r="I1256" s="90"/>
    </row>
    <row r="1257" spans="1:9" x14ac:dyDescent="0.25">
      <c r="A1257" s="90"/>
      <c r="B1257" s="90"/>
      <c r="C1257" s="90"/>
      <c r="D1257" s="90"/>
      <c r="E1257" s="90"/>
      <c r="F1257" s="90"/>
      <c r="G1257" s="90"/>
      <c r="H1257" s="90"/>
      <c r="I1257" s="90"/>
    </row>
    <row r="1258" spans="1:9" x14ac:dyDescent="0.25">
      <c r="A1258" s="90"/>
      <c r="B1258" s="90"/>
      <c r="C1258" s="90"/>
      <c r="D1258" s="90"/>
      <c r="E1258" s="90"/>
      <c r="F1258" s="90"/>
      <c r="G1258" s="90"/>
      <c r="H1258" s="90"/>
      <c r="I1258" s="90"/>
    </row>
    <row r="1259" spans="1:9" x14ac:dyDescent="0.25">
      <c r="A1259" s="90"/>
      <c r="B1259" s="90"/>
      <c r="C1259" s="90"/>
      <c r="D1259" s="90"/>
      <c r="E1259" s="90"/>
      <c r="F1259" s="90"/>
      <c r="G1259" s="90"/>
      <c r="H1259" s="90"/>
      <c r="I1259" s="90"/>
    </row>
    <row r="1260" spans="1:9" x14ac:dyDescent="0.25">
      <c r="A1260" s="90"/>
      <c r="B1260" s="90"/>
      <c r="C1260" s="90"/>
      <c r="D1260" s="90"/>
      <c r="E1260" s="90"/>
      <c r="F1260" s="90"/>
      <c r="G1260" s="90"/>
      <c r="H1260" s="90"/>
      <c r="I1260" s="90"/>
    </row>
    <row r="1261" spans="1:9" x14ac:dyDescent="0.25">
      <c r="A1261" s="90"/>
      <c r="B1261" s="90"/>
      <c r="C1261" s="90"/>
      <c r="D1261" s="90"/>
      <c r="E1261" s="90"/>
      <c r="F1261" s="90"/>
      <c r="G1261" s="90"/>
      <c r="H1261" s="90"/>
      <c r="I1261" s="90"/>
    </row>
    <row r="1262" spans="1:9" x14ac:dyDescent="0.25">
      <c r="A1262" s="90"/>
      <c r="B1262" s="90"/>
      <c r="C1262" s="90"/>
      <c r="D1262" s="90"/>
      <c r="E1262" s="90"/>
      <c r="F1262" s="90"/>
      <c r="G1262" s="90"/>
      <c r="H1262" s="90"/>
      <c r="I1262" s="90"/>
    </row>
    <row r="1263" spans="1:9" x14ac:dyDescent="0.25">
      <c r="A1263" s="90"/>
      <c r="B1263" s="90"/>
      <c r="C1263" s="90"/>
      <c r="D1263" s="90"/>
      <c r="E1263" s="90"/>
      <c r="F1263" s="90"/>
      <c r="G1263" s="90"/>
      <c r="H1263" s="90"/>
      <c r="I1263" s="90"/>
    </row>
    <row r="1264" spans="1:9" x14ac:dyDescent="0.25">
      <c r="A1264" s="90"/>
      <c r="B1264" s="90"/>
      <c r="C1264" s="90"/>
      <c r="D1264" s="90"/>
      <c r="E1264" s="90"/>
      <c r="F1264" s="90"/>
      <c r="G1264" s="90"/>
      <c r="H1264" s="90"/>
      <c r="I1264" s="90"/>
    </row>
    <row r="1265" spans="1:9" x14ac:dyDescent="0.25">
      <c r="A1265" s="90"/>
      <c r="B1265" s="90"/>
      <c r="C1265" s="90"/>
      <c r="D1265" s="90"/>
      <c r="E1265" s="90"/>
      <c r="F1265" s="90"/>
      <c r="G1265" s="90"/>
      <c r="H1265" s="90"/>
      <c r="I1265" s="90"/>
    </row>
    <row r="1266" spans="1:9" x14ac:dyDescent="0.25">
      <c r="A1266" s="90"/>
      <c r="B1266" s="90"/>
      <c r="C1266" s="90"/>
      <c r="D1266" s="90"/>
      <c r="E1266" s="90"/>
      <c r="F1266" s="90"/>
      <c r="G1266" s="90"/>
      <c r="H1266" s="90"/>
      <c r="I1266" s="90"/>
    </row>
    <row r="1267" spans="1:9" x14ac:dyDescent="0.25">
      <c r="A1267" s="90"/>
      <c r="B1267" s="90"/>
      <c r="C1267" s="90"/>
      <c r="D1267" s="90"/>
      <c r="E1267" s="90"/>
      <c r="F1267" s="90"/>
      <c r="G1267" s="90"/>
      <c r="H1267" s="90"/>
      <c r="I1267" s="90"/>
    </row>
    <row r="1268" spans="1:9" x14ac:dyDescent="0.25">
      <c r="A1268" s="90"/>
      <c r="B1268" s="90"/>
      <c r="C1268" s="90"/>
      <c r="D1268" s="90"/>
      <c r="E1268" s="90"/>
      <c r="F1268" s="90"/>
      <c r="G1268" s="90"/>
      <c r="H1268" s="90"/>
      <c r="I1268" s="90"/>
    </row>
    <row r="1269" spans="1:9" x14ac:dyDescent="0.25">
      <c r="A1269" s="90"/>
      <c r="B1269" s="90"/>
      <c r="C1269" s="90"/>
      <c r="D1269" s="90"/>
      <c r="E1269" s="90"/>
      <c r="F1269" s="90"/>
      <c r="G1269" s="90"/>
      <c r="H1269" s="90"/>
      <c r="I1269" s="90"/>
    </row>
    <row r="1270" spans="1:9" x14ac:dyDescent="0.25">
      <c r="A1270" s="90"/>
      <c r="B1270" s="90"/>
      <c r="C1270" s="90"/>
      <c r="D1270" s="90"/>
      <c r="E1270" s="90"/>
      <c r="F1270" s="90"/>
      <c r="G1270" s="90"/>
      <c r="H1270" s="90"/>
      <c r="I1270" s="90"/>
    </row>
    <row r="1271" spans="1:9" x14ac:dyDescent="0.25">
      <c r="A1271" s="90"/>
      <c r="B1271" s="90"/>
      <c r="C1271" s="90"/>
      <c r="D1271" s="90"/>
      <c r="E1271" s="90"/>
      <c r="F1271" s="90"/>
      <c r="G1271" s="90"/>
      <c r="H1271" s="90"/>
      <c r="I1271" s="90"/>
    </row>
    <row r="1272" spans="1:9" x14ac:dyDescent="0.25">
      <c r="A1272" s="90"/>
      <c r="B1272" s="90"/>
      <c r="C1272" s="90"/>
      <c r="D1272" s="90"/>
      <c r="E1272" s="90"/>
      <c r="F1272" s="90"/>
      <c r="G1272" s="90"/>
      <c r="H1272" s="90"/>
      <c r="I1272" s="90"/>
    </row>
    <row r="1273" spans="1:9" x14ac:dyDescent="0.25">
      <c r="A1273" s="90"/>
      <c r="B1273" s="90"/>
      <c r="C1273" s="90"/>
      <c r="D1273" s="90"/>
      <c r="E1273" s="90"/>
      <c r="F1273" s="90"/>
      <c r="G1273" s="90"/>
      <c r="H1273" s="90"/>
      <c r="I1273" s="90"/>
    </row>
    <row r="1274" spans="1:9" x14ac:dyDescent="0.25">
      <c r="A1274" s="90"/>
      <c r="B1274" s="90"/>
      <c r="C1274" s="90"/>
      <c r="D1274" s="90"/>
      <c r="E1274" s="90"/>
      <c r="F1274" s="90"/>
      <c r="G1274" s="90"/>
      <c r="H1274" s="90"/>
      <c r="I1274" s="90"/>
    </row>
    <row r="1275" spans="1:9" x14ac:dyDescent="0.25">
      <c r="A1275" s="90"/>
      <c r="B1275" s="90"/>
      <c r="C1275" s="90"/>
      <c r="D1275" s="90"/>
      <c r="E1275" s="90"/>
      <c r="F1275" s="90"/>
      <c r="G1275" s="90"/>
      <c r="H1275" s="90"/>
      <c r="I1275" s="90"/>
    </row>
    <row r="1276" spans="1:9" x14ac:dyDescent="0.25">
      <c r="A1276" s="90"/>
      <c r="B1276" s="90"/>
      <c r="C1276" s="90"/>
      <c r="D1276" s="90"/>
      <c r="E1276" s="90"/>
      <c r="F1276" s="90"/>
      <c r="G1276" s="90"/>
      <c r="H1276" s="90"/>
      <c r="I1276" s="90"/>
    </row>
    <row r="1277" spans="1:9" x14ac:dyDescent="0.25">
      <c r="A1277" s="90"/>
      <c r="B1277" s="90"/>
      <c r="C1277" s="90"/>
      <c r="D1277" s="90"/>
      <c r="E1277" s="90"/>
      <c r="F1277" s="90"/>
      <c r="G1277" s="90"/>
      <c r="H1277" s="90"/>
      <c r="I1277" s="90"/>
    </row>
    <row r="1278" spans="1:9" x14ac:dyDescent="0.25">
      <c r="A1278" s="90"/>
      <c r="B1278" s="90"/>
      <c r="C1278" s="90"/>
      <c r="D1278" s="90"/>
      <c r="E1278" s="90"/>
      <c r="F1278" s="90"/>
      <c r="G1278" s="90"/>
      <c r="H1278" s="90"/>
      <c r="I1278" s="90"/>
    </row>
    <row r="1279" spans="1:9" x14ac:dyDescent="0.25">
      <c r="A1279" s="90"/>
      <c r="B1279" s="90"/>
      <c r="C1279" s="90"/>
      <c r="D1279" s="90"/>
      <c r="E1279" s="90"/>
      <c r="F1279" s="90"/>
      <c r="G1279" s="90"/>
      <c r="H1279" s="90"/>
      <c r="I1279" s="90"/>
    </row>
    <row r="1280" spans="1:9" x14ac:dyDescent="0.25">
      <c r="A1280" s="90"/>
      <c r="B1280" s="90"/>
      <c r="C1280" s="90"/>
      <c r="D1280" s="90"/>
      <c r="E1280" s="90"/>
      <c r="F1280" s="90"/>
      <c r="G1280" s="90"/>
      <c r="H1280" s="90"/>
      <c r="I1280" s="90"/>
    </row>
    <row r="1281" spans="1:9" x14ac:dyDescent="0.25">
      <c r="A1281" s="90"/>
      <c r="B1281" s="90"/>
      <c r="C1281" s="90"/>
      <c r="D1281" s="90"/>
      <c r="E1281" s="90"/>
      <c r="F1281" s="90"/>
      <c r="G1281" s="90"/>
      <c r="H1281" s="90"/>
      <c r="I1281" s="90"/>
    </row>
    <row r="1282" spans="1:9" x14ac:dyDescent="0.25">
      <c r="A1282" s="90"/>
      <c r="B1282" s="90"/>
      <c r="C1282" s="90"/>
      <c r="D1282" s="90"/>
      <c r="E1282" s="90"/>
      <c r="F1282" s="90"/>
      <c r="G1282" s="90"/>
      <c r="H1282" s="90"/>
      <c r="I1282" s="90"/>
    </row>
    <row r="1283" spans="1:9" x14ac:dyDescent="0.25">
      <c r="A1283" s="90"/>
      <c r="B1283" s="90"/>
      <c r="C1283" s="90"/>
      <c r="D1283" s="90"/>
      <c r="E1283" s="90"/>
      <c r="F1283" s="90"/>
      <c r="G1283" s="90"/>
      <c r="H1283" s="90"/>
      <c r="I1283" s="90"/>
    </row>
    <row r="1284" spans="1:9" x14ac:dyDescent="0.25">
      <c r="A1284" s="90"/>
      <c r="B1284" s="90"/>
      <c r="C1284" s="90"/>
      <c r="D1284" s="90"/>
      <c r="E1284" s="90"/>
      <c r="F1284" s="90"/>
      <c r="G1284" s="90"/>
      <c r="H1284" s="90"/>
      <c r="I1284" s="90"/>
    </row>
    <row r="1285" spans="1:9" x14ac:dyDescent="0.25">
      <c r="A1285" s="90"/>
      <c r="B1285" s="90"/>
      <c r="C1285" s="90"/>
      <c r="D1285" s="90"/>
      <c r="E1285" s="90"/>
      <c r="F1285" s="90"/>
      <c r="G1285" s="90"/>
      <c r="H1285" s="90"/>
      <c r="I1285" s="90"/>
    </row>
    <row r="1286" spans="1:9" x14ac:dyDescent="0.25">
      <c r="A1286" s="90"/>
      <c r="B1286" s="90"/>
      <c r="C1286" s="90"/>
      <c r="D1286" s="90"/>
      <c r="E1286" s="90"/>
      <c r="F1286" s="90"/>
      <c r="G1286" s="90"/>
      <c r="H1286" s="90"/>
      <c r="I1286" s="90"/>
    </row>
    <row r="1287" spans="1:9" x14ac:dyDescent="0.25">
      <c r="A1287" s="90"/>
      <c r="B1287" s="90"/>
      <c r="C1287" s="90"/>
      <c r="D1287" s="90"/>
      <c r="E1287" s="90"/>
      <c r="F1287" s="90"/>
      <c r="G1287" s="90"/>
      <c r="H1287" s="90"/>
      <c r="I1287" s="90"/>
    </row>
    <row r="1288" spans="1:9" x14ac:dyDescent="0.25">
      <c r="A1288" s="90"/>
      <c r="B1288" s="90"/>
      <c r="C1288" s="90"/>
      <c r="D1288" s="90"/>
      <c r="E1288" s="90"/>
      <c r="F1288" s="90"/>
      <c r="G1288" s="90"/>
      <c r="H1288" s="90"/>
      <c r="I1288" s="90"/>
    </row>
    <row r="1289" spans="1:9" x14ac:dyDescent="0.25">
      <c r="A1289" s="90"/>
      <c r="B1289" s="90"/>
      <c r="C1289" s="90"/>
      <c r="D1289" s="90"/>
      <c r="E1289" s="90"/>
      <c r="F1289" s="90"/>
      <c r="G1289" s="90"/>
      <c r="H1289" s="90"/>
      <c r="I1289" s="90"/>
    </row>
    <row r="1290" spans="1:9" x14ac:dyDescent="0.25">
      <c r="A1290" s="90"/>
      <c r="B1290" s="90"/>
      <c r="C1290" s="90"/>
      <c r="D1290" s="90"/>
      <c r="E1290" s="90"/>
      <c r="F1290" s="90"/>
      <c r="G1290" s="90"/>
      <c r="H1290" s="90"/>
      <c r="I1290" s="90"/>
    </row>
    <row r="1291" spans="1:9" x14ac:dyDescent="0.25">
      <c r="A1291" s="90"/>
      <c r="B1291" s="90"/>
      <c r="C1291" s="90"/>
      <c r="D1291" s="90"/>
      <c r="E1291" s="90"/>
      <c r="F1291" s="90"/>
      <c r="G1291" s="90"/>
      <c r="H1291" s="90"/>
      <c r="I1291" s="90"/>
    </row>
    <row r="1292" spans="1:9" x14ac:dyDescent="0.25">
      <c r="A1292" s="90"/>
      <c r="B1292" s="90"/>
      <c r="C1292" s="90"/>
      <c r="D1292" s="90"/>
      <c r="E1292" s="90"/>
      <c r="F1292" s="90"/>
      <c r="G1292" s="90"/>
      <c r="H1292" s="90"/>
      <c r="I1292" s="90"/>
    </row>
    <row r="1293" spans="1:9" x14ac:dyDescent="0.25">
      <c r="A1293" s="90"/>
      <c r="B1293" s="90"/>
      <c r="C1293" s="90"/>
      <c r="D1293" s="90"/>
      <c r="E1293" s="90"/>
      <c r="F1293" s="90"/>
      <c r="G1293" s="90"/>
      <c r="H1293" s="90"/>
      <c r="I1293" s="90"/>
    </row>
    <row r="1294" spans="1:9" x14ac:dyDescent="0.25">
      <c r="A1294" s="90"/>
      <c r="B1294" s="90"/>
      <c r="C1294" s="90"/>
      <c r="D1294" s="90"/>
      <c r="E1294" s="90"/>
      <c r="F1294" s="90"/>
      <c r="G1294" s="90"/>
      <c r="H1294" s="90"/>
      <c r="I1294" s="90"/>
    </row>
    <row r="1295" spans="1:9" x14ac:dyDescent="0.25">
      <c r="A1295" s="90"/>
      <c r="B1295" s="90"/>
      <c r="C1295" s="90"/>
      <c r="D1295" s="90"/>
      <c r="E1295" s="90"/>
      <c r="F1295" s="90"/>
      <c r="G1295" s="90"/>
      <c r="H1295" s="90"/>
      <c r="I1295" s="90"/>
    </row>
    <row r="1296" spans="1:9" x14ac:dyDescent="0.25">
      <c r="A1296" s="90"/>
      <c r="B1296" s="90"/>
      <c r="C1296" s="90"/>
      <c r="D1296" s="90"/>
      <c r="E1296" s="90"/>
      <c r="F1296" s="90"/>
      <c r="G1296" s="90"/>
      <c r="H1296" s="90"/>
      <c r="I1296" s="90"/>
    </row>
    <row r="1297" spans="1:9" x14ac:dyDescent="0.25">
      <c r="A1297" s="90"/>
      <c r="B1297" s="90"/>
      <c r="C1297" s="90"/>
      <c r="D1297" s="90"/>
      <c r="E1297" s="90"/>
      <c r="F1297" s="90"/>
      <c r="G1297" s="90"/>
      <c r="H1297" s="90"/>
      <c r="I1297" s="90"/>
    </row>
    <row r="1298" spans="1:9" x14ac:dyDescent="0.25">
      <c r="A1298" s="90"/>
      <c r="B1298" s="90"/>
      <c r="C1298" s="90"/>
      <c r="D1298" s="90"/>
      <c r="E1298" s="90"/>
      <c r="F1298" s="90"/>
      <c r="G1298" s="90"/>
      <c r="H1298" s="90"/>
      <c r="I1298" s="90"/>
    </row>
    <row r="1299" spans="1:9" x14ac:dyDescent="0.25">
      <c r="A1299" s="90"/>
      <c r="B1299" s="90"/>
      <c r="C1299" s="90"/>
      <c r="D1299" s="90"/>
      <c r="E1299" s="90"/>
      <c r="F1299" s="90"/>
      <c r="G1299" s="90"/>
      <c r="H1299" s="90"/>
      <c r="I1299" s="90"/>
    </row>
    <row r="1300" spans="1:9" x14ac:dyDescent="0.25">
      <c r="A1300" s="90"/>
      <c r="B1300" s="90"/>
      <c r="C1300" s="90"/>
      <c r="D1300" s="90"/>
      <c r="E1300" s="90"/>
      <c r="F1300" s="90"/>
      <c r="G1300" s="90"/>
      <c r="H1300" s="90"/>
      <c r="I1300" s="90"/>
    </row>
    <row r="1301" spans="1:9" x14ac:dyDescent="0.25">
      <c r="A1301" s="90"/>
      <c r="B1301" s="90"/>
      <c r="C1301" s="90"/>
      <c r="D1301" s="90"/>
      <c r="E1301" s="90"/>
      <c r="F1301" s="90"/>
      <c r="G1301" s="90"/>
      <c r="H1301" s="90"/>
      <c r="I1301" s="90"/>
    </row>
    <row r="1302" spans="1:9" x14ac:dyDescent="0.25">
      <c r="A1302" s="90"/>
      <c r="B1302" s="90"/>
      <c r="C1302" s="90"/>
      <c r="D1302" s="90"/>
      <c r="E1302" s="90"/>
      <c r="F1302" s="90"/>
      <c r="G1302" s="90"/>
      <c r="H1302" s="90"/>
      <c r="I1302" s="90"/>
    </row>
    <row r="1303" spans="1:9" x14ac:dyDescent="0.25">
      <c r="A1303" s="90"/>
      <c r="B1303" s="90"/>
      <c r="C1303" s="90"/>
      <c r="D1303" s="90"/>
      <c r="E1303" s="90"/>
      <c r="F1303" s="90"/>
      <c r="G1303" s="90"/>
      <c r="H1303" s="90"/>
      <c r="I1303" s="90"/>
    </row>
    <row r="1304" spans="1:9" x14ac:dyDescent="0.25">
      <c r="A1304" s="90"/>
      <c r="B1304" s="90"/>
      <c r="C1304" s="90"/>
      <c r="D1304" s="90"/>
      <c r="E1304" s="90"/>
      <c r="F1304" s="90"/>
      <c r="G1304" s="90"/>
      <c r="H1304" s="90"/>
      <c r="I1304" s="90"/>
    </row>
    <row r="1305" spans="1:9" x14ac:dyDescent="0.25">
      <c r="A1305" s="90"/>
      <c r="B1305" s="90"/>
      <c r="C1305" s="90"/>
      <c r="D1305" s="90"/>
      <c r="E1305" s="90"/>
      <c r="F1305" s="90"/>
      <c r="G1305" s="90"/>
      <c r="H1305" s="90"/>
      <c r="I1305" s="90"/>
    </row>
    <row r="1306" spans="1:9" x14ac:dyDescent="0.25">
      <c r="A1306" s="90"/>
      <c r="B1306" s="90"/>
      <c r="C1306" s="90"/>
      <c r="D1306" s="90"/>
      <c r="E1306" s="90"/>
      <c r="F1306" s="90"/>
      <c r="G1306" s="90"/>
      <c r="H1306" s="90"/>
      <c r="I1306" s="90"/>
    </row>
    <row r="1307" spans="1:9" x14ac:dyDescent="0.25">
      <c r="A1307" s="90"/>
      <c r="B1307" s="90"/>
      <c r="C1307" s="90"/>
      <c r="D1307" s="90"/>
      <c r="E1307" s="90"/>
      <c r="F1307" s="90"/>
      <c r="G1307" s="90"/>
      <c r="H1307" s="90"/>
      <c r="I1307" s="90"/>
    </row>
    <row r="1308" spans="1:9" x14ac:dyDescent="0.25">
      <c r="A1308" s="90"/>
      <c r="B1308" s="90"/>
      <c r="C1308" s="90"/>
      <c r="D1308" s="90"/>
      <c r="E1308" s="90"/>
      <c r="F1308" s="90"/>
      <c r="G1308" s="90"/>
      <c r="H1308" s="90"/>
      <c r="I1308" s="90"/>
    </row>
    <row r="1309" spans="1:9" x14ac:dyDescent="0.25">
      <c r="A1309" s="90"/>
      <c r="B1309" s="90"/>
      <c r="C1309" s="90"/>
      <c r="D1309" s="90"/>
      <c r="E1309" s="90"/>
      <c r="F1309" s="90"/>
      <c r="G1309" s="90"/>
      <c r="H1309" s="90"/>
      <c r="I1309" s="90"/>
    </row>
    <row r="1310" spans="1:9" x14ac:dyDescent="0.25">
      <c r="A1310" s="90"/>
      <c r="B1310" s="90"/>
      <c r="C1310" s="90"/>
      <c r="D1310" s="90"/>
      <c r="E1310" s="90"/>
      <c r="F1310" s="90"/>
      <c r="G1310" s="90"/>
      <c r="H1310" s="90"/>
      <c r="I1310" s="90"/>
    </row>
    <row r="1311" spans="1:9" x14ac:dyDescent="0.25">
      <c r="A1311" s="90"/>
      <c r="B1311" s="90"/>
      <c r="C1311" s="90"/>
      <c r="D1311" s="90"/>
      <c r="E1311" s="90"/>
      <c r="F1311" s="90"/>
      <c r="G1311" s="90"/>
      <c r="H1311" s="90"/>
      <c r="I1311" s="90"/>
    </row>
    <row r="1312" spans="1:9" x14ac:dyDescent="0.25">
      <c r="A1312" s="90"/>
      <c r="B1312" s="90"/>
      <c r="C1312" s="90"/>
      <c r="D1312" s="90"/>
      <c r="E1312" s="90"/>
      <c r="F1312" s="90"/>
      <c r="G1312" s="90"/>
      <c r="H1312" s="90"/>
      <c r="I1312" s="90"/>
    </row>
    <row r="1313" spans="1:9" x14ac:dyDescent="0.25">
      <c r="A1313" s="90"/>
      <c r="B1313" s="90"/>
      <c r="C1313" s="90"/>
      <c r="D1313" s="90"/>
      <c r="E1313" s="90"/>
      <c r="F1313" s="90"/>
      <c r="G1313" s="90"/>
      <c r="H1313" s="90"/>
      <c r="I1313" s="90"/>
    </row>
    <row r="1314" spans="1:9" x14ac:dyDescent="0.25">
      <c r="A1314" s="90"/>
      <c r="B1314" s="90"/>
      <c r="C1314" s="90"/>
      <c r="D1314" s="90"/>
      <c r="E1314" s="90"/>
      <c r="F1314" s="90"/>
      <c r="G1314" s="90"/>
      <c r="H1314" s="90"/>
      <c r="I1314" s="90"/>
    </row>
    <row r="1315" spans="1:9" x14ac:dyDescent="0.25">
      <c r="A1315" s="90"/>
      <c r="B1315" s="90"/>
      <c r="C1315" s="90"/>
      <c r="D1315" s="90"/>
      <c r="E1315" s="90"/>
      <c r="F1315" s="90"/>
      <c r="G1315" s="90"/>
      <c r="H1315" s="90"/>
      <c r="I1315" s="90"/>
    </row>
    <row r="1316" spans="1:9" x14ac:dyDescent="0.25">
      <c r="A1316" s="90"/>
      <c r="B1316" s="90"/>
      <c r="C1316" s="90"/>
      <c r="D1316" s="90"/>
      <c r="E1316" s="90"/>
      <c r="F1316" s="90"/>
      <c r="G1316" s="90"/>
      <c r="H1316" s="90"/>
      <c r="I1316" s="90"/>
    </row>
    <row r="1317" spans="1:9" x14ac:dyDescent="0.25">
      <c r="A1317" s="90"/>
      <c r="B1317" s="90"/>
      <c r="C1317" s="90"/>
      <c r="D1317" s="90"/>
      <c r="E1317" s="90"/>
      <c r="F1317" s="90"/>
      <c r="G1317" s="90"/>
      <c r="H1317" s="90"/>
      <c r="I1317" s="90"/>
    </row>
    <row r="1318" spans="1:9" x14ac:dyDescent="0.25">
      <c r="A1318" s="90"/>
      <c r="B1318" s="90"/>
      <c r="C1318" s="90"/>
      <c r="D1318" s="90"/>
      <c r="E1318" s="90"/>
      <c r="F1318" s="90"/>
      <c r="G1318" s="90"/>
      <c r="H1318" s="90"/>
      <c r="I1318" s="90"/>
    </row>
    <row r="1319" spans="1:9" x14ac:dyDescent="0.25">
      <c r="A1319" s="90"/>
      <c r="B1319" s="90"/>
      <c r="C1319" s="90"/>
      <c r="D1319" s="90"/>
      <c r="E1319" s="90"/>
      <c r="F1319" s="90"/>
      <c r="G1319" s="90"/>
      <c r="H1319" s="90"/>
      <c r="I1319" s="90"/>
    </row>
    <row r="1320" spans="1:9" x14ac:dyDescent="0.25">
      <c r="A1320" s="90"/>
      <c r="B1320" s="90"/>
      <c r="C1320" s="90"/>
      <c r="D1320" s="90"/>
      <c r="E1320" s="90"/>
      <c r="F1320" s="90"/>
      <c r="G1320" s="90"/>
      <c r="H1320" s="90"/>
      <c r="I1320" s="90"/>
    </row>
    <row r="1321" spans="1:9" x14ac:dyDescent="0.25">
      <c r="A1321" s="90"/>
      <c r="B1321" s="90"/>
      <c r="C1321" s="90"/>
      <c r="D1321" s="90"/>
      <c r="E1321" s="90"/>
      <c r="F1321" s="90"/>
      <c r="G1321" s="90"/>
      <c r="H1321" s="90"/>
      <c r="I1321" s="90"/>
    </row>
    <row r="1322" spans="1:9" x14ac:dyDescent="0.25">
      <c r="A1322" s="90"/>
      <c r="B1322" s="90"/>
      <c r="C1322" s="90"/>
      <c r="D1322" s="90"/>
      <c r="E1322" s="90"/>
      <c r="F1322" s="90"/>
      <c r="G1322" s="90"/>
      <c r="H1322" s="90"/>
      <c r="I1322" s="90"/>
    </row>
    <row r="1323" spans="1:9" x14ac:dyDescent="0.25">
      <c r="A1323" s="90"/>
      <c r="B1323" s="90"/>
      <c r="C1323" s="90"/>
      <c r="D1323" s="90"/>
      <c r="E1323" s="90"/>
      <c r="F1323" s="90"/>
      <c r="G1323" s="90"/>
      <c r="H1323" s="90"/>
      <c r="I1323" s="90"/>
    </row>
    <row r="1324" spans="1:9" x14ac:dyDescent="0.25">
      <c r="A1324" s="90"/>
      <c r="B1324" s="90"/>
      <c r="C1324" s="90"/>
      <c r="D1324" s="90"/>
      <c r="E1324" s="90"/>
      <c r="F1324" s="90"/>
      <c r="G1324" s="90"/>
      <c r="H1324" s="90"/>
      <c r="I1324" s="90"/>
    </row>
    <row r="1325" spans="1:9" x14ac:dyDescent="0.25">
      <c r="A1325" s="90"/>
      <c r="B1325" s="90"/>
      <c r="C1325" s="90"/>
      <c r="D1325" s="90"/>
      <c r="E1325" s="90"/>
      <c r="F1325" s="90"/>
      <c r="G1325" s="90"/>
      <c r="H1325" s="90"/>
      <c r="I1325" s="90"/>
    </row>
    <row r="1326" spans="1:9" x14ac:dyDescent="0.25">
      <c r="A1326" s="90"/>
      <c r="B1326" s="90"/>
      <c r="C1326" s="90"/>
      <c r="D1326" s="90"/>
      <c r="E1326" s="90"/>
      <c r="F1326" s="90"/>
      <c r="G1326" s="90"/>
      <c r="H1326" s="90"/>
      <c r="I1326" s="90"/>
    </row>
    <row r="1327" spans="1:9" x14ac:dyDescent="0.25">
      <c r="A1327" s="90"/>
      <c r="B1327" s="90"/>
      <c r="C1327" s="90"/>
      <c r="D1327" s="90"/>
      <c r="E1327" s="90"/>
      <c r="F1327" s="90"/>
      <c r="G1327" s="90"/>
      <c r="H1327" s="90"/>
      <c r="I1327" s="90"/>
    </row>
    <row r="1328" spans="1:9" x14ac:dyDescent="0.25">
      <c r="A1328" s="90"/>
      <c r="B1328" s="90"/>
      <c r="C1328" s="90"/>
      <c r="D1328" s="90"/>
      <c r="E1328" s="90"/>
      <c r="F1328" s="90"/>
      <c r="G1328" s="90"/>
      <c r="H1328" s="90"/>
      <c r="I1328" s="90"/>
    </row>
    <row r="1329" spans="1:9" x14ac:dyDescent="0.25">
      <c r="A1329" s="90"/>
      <c r="B1329" s="90"/>
      <c r="C1329" s="90"/>
      <c r="D1329" s="90"/>
      <c r="E1329" s="90"/>
      <c r="F1329" s="90"/>
      <c r="G1329" s="90"/>
      <c r="H1329" s="90"/>
      <c r="I1329" s="90"/>
    </row>
    <row r="1330" spans="1:9" x14ac:dyDescent="0.25">
      <c r="A1330" s="90"/>
      <c r="B1330" s="90"/>
      <c r="C1330" s="90"/>
      <c r="D1330" s="90"/>
      <c r="E1330" s="90"/>
      <c r="F1330" s="90"/>
      <c r="G1330" s="90"/>
      <c r="H1330" s="90"/>
      <c r="I1330" s="90"/>
    </row>
    <row r="1331" spans="1:9" x14ac:dyDescent="0.25">
      <c r="A1331" s="90"/>
      <c r="B1331" s="90"/>
      <c r="C1331" s="90"/>
      <c r="D1331" s="90"/>
      <c r="E1331" s="90"/>
      <c r="F1331" s="90"/>
      <c r="G1331" s="90"/>
      <c r="H1331" s="90"/>
      <c r="I1331" s="90"/>
    </row>
    <row r="1332" spans="1:9" x14ac:dyDescent="0.25">
      <c r="A1332" s="90"/>
      <c r="B1332" s="90"/>
      <c r="C1332" s="90"/>
      <c r="D1332" s="90"/>
      <c r="E1332" s="90"/>
      <c r="F1332" s="90"/>
      <c r="G1332" s="90"/>
      <c r="H1332" s="90"/>
      <c r="I1332" s="90"/>
    </row>
    <row r="1333" spans="1:9" x14ac:dyDescent="0.25">
      <c r="A1333" s="90"/>
      <c r="B1333" s="90"/>
      <c r="C1333" s="90"/>
      <c r="D1333" s="90"/>
      <c r="E1333" s="90"/>
      <c r="F1333" s="90"/>
      <c r="G1333" s="90"/>
      <c r="H1333" s="90"/>
      <c r="I1333" s="90"/>
    </row>
    <row r="1334" spans="1:9" x14ac:dyDescent="0.25">
      <c r="A1334" s="90"/>
      <c r="B1334" s="90"/>
      <c r="C1334" s="90"/>
      <c r="D1334" s="90"/>
      <c r="E1334" s="90"/>
      <c r="F1334" s="90"/>
      <c r="G1334" s="90"/>
      <c r="H1334" s="90"/>
      <c r="I1334" s="90"/>
    </row>
    <row r="1335" spans="1:9" x14ac:dyDescent="0.25">
      <c r="A1335" s="90"/>
      <c r="B1335" s="90"/>
      <c r="C1335" s="90"/>
      <c r="D1335" s="90"/>
      <c r="E1335" s="90"/>
      <c r="F1335" s="90"/>
      <c r="G1335" s="90"/>
      <c r="H1335" s="90"/>
      <c r="I1335" s="90"/>
    </row>
    <row r="1336" spans="1:9" x14ac:dyDescent="0.25">
      <c r="A1336" s="90"/>
      <c r="B1336" s="90"/>
      <c r="C1336" s="90"/>
      <c r="D1336" s="90"/>
      <c r="E1336" s="90"/>
      <c r="F1336" s="90"/>
      <c r="G1336" s="90"/>
      <c r="H1336" s="90"/>
      <c r="I1336" s="90"/>
    </row>
    <row r="1337" spans="1:9" x14ac:dyDescent="0.25">
      <c r="A1337" s="90"/>
      <c r="B1337" s="90"/>
      <c r="C1337" s="90"/>
      <c r="D1337" s="90"/>
      <c r="E1337" s="90"/>
      <c r="F1337" s="90"/>
      <c r="G1337" s="90"/>
      <c r="H1337" s="90"/>
      <c r="I1337" s="90"/>
    </row>
    <row r="1338" spans="1:9" x14ac:dyDescent="0.25">
      <c r="A1338" s="90"/>
      <c r="B1338" s="90"/>
      <c r="C1338" s="90"/>
      <c r="D1338" s="90"/>
      <c r="E1338" s="90"/>
      <c r="F1338" s="90"/>
      <c r="G1338" s="90"/>
      <c r="H1338" s="90"/>
      <c r="I1338" s="90"/>
    </row>
    <row r="1339" spans="1:9" x14ac:dyDescent="0.25">
      <c r="A1339" s="90"/>
      <c r="B1339" s="90"/>
      <c r="C1339" s="90"/>
      <c r="D1339" s="90"/>
      <c r="E1339" s="90"/>
      <c r="F1339" s="90"/>
      <c r="G1339" s="90"/>
      <c r="H1339" s="90"/>
      <c r="I1339" s="90"/>
    </row>
    <row r="1340" spans="1:9" x14ac:dyDescent="0.25">
      <c r="A1340" s="90"/>
      <c r="B1340" s="90"/>
      <c r="C1340" s="90"/>
      <c r="D1340" s="90"/>
      <c r="E1340" s="90"/>
      <c r="F1340" s="90"/>
      <c r="G1340" s="90"/>
      <c r="H1340" s="90"/>
      <c r="I1340" s="90"/>
    </row>
    <row r="1341" spans="1:9" x14ac:dyDescent="0.25">
      <c r="A1341" s="90"/>
      <c r="B1341" s="90"/>
      <c r="C1341" s="90"/>
      <c r="D1341" s="90"/>
      <c r="E1341" s="90"/>
      <c r="F1341" s="90"/>
      <c r="G1341" s="90"/>
      <c r="H1341" s="90"/>
      <c r="I1341" s="90"/>
    </row>
    <row r="1342" spans="1:9" x14ac:dyDescent="0.25">
      <c r="A1342" s="90"/>
      <c r="B1342" s="90"/>
      <c r="C1342" s="90"/>
      <c r="D1342" s="90"/>
      <c r="E1342" s="90"/>
      <c r="F1342" s="90"/>
      <c r="G1342" s="90"/>
      <c r="H1342" s="90"/>
      <c r="I1342" s="90"/>
    </row>
    <row r="1343" spans="1:9" x14ac:dyDescent="0.25">
      <c r="A1343" s="90"/>
      <c r="B1343" s="90"/>
      <c r="C1343" s="90"/>
      <c r="D1343" s="90"/>
      <c r="E1343" s="90"/>
      <c r="F1343" s="90"/>
      <c r="G1343" s="90"/>
      <c r="H1343" s="90"/>
      <c r="I1343" s="90"/>
    </row>
    <row r="1344" spans="1:9" x14ac:dyDescent="0.25">
      <c r="A1344" s="90"/>
      <c r="B1344" s="90"/>
      <c r="C1344" s="90"/>
      <c r="D1344" s="90"/>
      <c r="E1344" s="90"/>
      <c r="F1344" s="90"/>
      <c r="G1344" s="90"/>
      <c r="H1344" s="90"/>
      <c r="I1344" s="90"/>
    </row>
    <row r="1345" spans="1:9" x14ac:dyDescent="0.25">
      <c r="A1345" s="90"/>
      <c r="B1345" s="90"/>
      <c r="C1345" s="90"/>
      <c r="D1345" s="90"/>
      <c r="E1345" s="90"/>
      <c r="F1345" s="90"/>
      <c r="G1345" s="90"/>
      <c r="H1345" s="90"/>
      <c r="I1345" s="90"/>
    </row>
    <row r="1346" spans="1:9" x14ac:dyDescent="0.25">
      <c r="A1346" s="90"/>
      <c r="B1346" s="90"/>
      <c r="C1346" s="90"/>
      <c r="D1346" s="90"/>
      <c r="E1346" s="90"/>
      <c r="F1346" s="90"/>
      <c r="G1346" s="90"/>
      <c r="H1346" s="90"/>
      <c r="I1346" s="90"/>
    </row>
    <row r="1347" spans="1:9" x14ac:dyDescent="0.25">
      <c r="A1347" s="90"/>
      <c r="B1347" s="90"/>
      <c r="C1347" s="90"/>
      <c r="D1347" s="90"/>
      <c r="E1347" s="90"/>
      <c r="F1347" s="90"/>
      <c r="G1347" s="90"/>
      <c r="H1347" s="90"/>
      <c r="I1347" s="90"/>
    </row>
    <row r="1348" spans="1:9" x14ac:dyDescent="0.25">
      <c r="A1348" s="90"/>
      <c r="B1348" s="90"/>
      <c r="C1348" s="90"/>
      <c r="D1348" s="90"/>
      <c r="E1348" s="90"/>
      <c r="F1348" s="90"/>
      <c r="G1348" s="90"/>
      <c r="H1348" s="90"/>
      <c r="I1348" s="90"/>
    </row>
    <row r="1349" spans="1:9" x14ac:dyDescent="0.25">
      <c r="A1349" s="90"/>
      <c r="B1349" s="90"/>
      <c r="C1349" s="90"/>
      <c r="D1349" s="90"/>
      <c r="E1349" s="90"/>
      <c r="F1349" s="90"/>
      <c r="G1349" s="90"/>
      <c r="H1349" s="90"/>
      <c r="I1349" s="90"/>
    </row>
    <row r="1350" spans="1:9" x14ac:dyDescent="0.25">
      <c r="A1350" s="90"/>
      <c r="B1350" s="90"/>
      <c r="C1350" s="90"/>
      <c r="D1350" s="90"/>
      <c r="E1350" s="90"/>
      <c r="F1350" s="90"/>
      <c r="G1350" s="90"/>
      <c r="H1350" s="90"/>
      <c r="I1350" s="90"/>
    </row>
    <row r="1351" spans="1:9" x14ac:dyDescent="0.25">
      <c r="A1351" s="90"/>
      <c r="B1351" s="90"/>
      <c r="C1351" s="90"/>
      <c r="D1351" s="90"/>
      <c r="E1351" s="90"/>
      <c r="F1351" s="90"/>
      <c r="G1351" s="90"/>
      <c r="H1351" s="90"/>
      <c r="I1351" s="90"/>
    </row>
    <row r="1352" spans="1:9" x14ac:dyDescent="0.25">
      <c r="A1352" s="90"/>
      <c r="B1352" s="90"/>
      <c r="C1352" s="90"/>
      <c r="D1352" s="90"/>
      <c r="E1352" s="90"/>
      <c r="F1352" s="90"/>
      <c r="G1352" s="90"/>
      <c r="H1352" s="90"/>
      <c r="I1352" s="90"/>
    </row>
    <row r="1353" spans="1:9" x14ac:dyDescent="0.25">
      <c r="A1353" s="90"/>
      <c r="B1353" s="90"/>
      <c r="C1353" s="90"/>
      <c r="D1353" s="90"/>
      <c r="E1353" s="90"/>
      <c r="F1353" s="90"/>
      <c r="G1353" s="90"/>
      <c r="H1353" s="90"/>
      <c r="I1353" s="90"/>
    </row>
    <row r="1354" spans="1:9" x14ac:dyDescent="0.25">
      <c r="A1354" s="90"/>
      <c r="B1354" s="90"/>
      <c r="C1354" s="90"/>
      <c r="D1354" s="90"/>
      <c r="E1354" s="90"/>
      <c r="F1354" s="90"/>
      <c r="G1354" s="90"/>
      <c r="H1354" s="90"/>
      <c r="I1354" s="90"/>
    </row>
    <row r="1355" spans="1:9" x14ac:dyDescent="0.25">
      <c r="A1355" s="90"/>
      <c r="B1355" s="90"/>
      <c r="C1355" s="90"/>
      <c r="D1355" s="90"/>
      <c r="E1355" s="90"/>
      <c r="F1355" s="90"/>
      <c r="G1355" s="90"/>
      <c r="H1355" s="90"/>
      <c r="I1355" s="90"/>
    </row>
    <row r="1356" spans="1:9" x14ac:dyDescent="0.25">
      <c r="A1356" s="90"/>
      <c r="B1356" s="90"/>
      <c r="C1356" s="90"/>
      <c r="D1356" s="90"/>
      <c r="E1356" s="90"/>
      <c r="F1356" s="90"/>
      <c r="G1356" s="90"/>
      <c r="H1356" s="90"/>
      <c r="I1356" s="90"/>
    </row>
    <row r="1357" spans="1:9" x14ac:dyDescent="0.25">
      <c r="A1357" s="90"/>
      <c r="B1357" s="90"/>
      <c r="C1357" s="90"/>
      <c r="D1357" s="90"/>
      <c r="E1357" s="90"/>
      <c r="F1357" s="90"/>
      <c r="G1357" s="90"/>
      <c r="H1357" s="90"/>
      <c r="I1357" s="90"/>
    </row>
    <row r="1358" spans="1:9" x14ac:dyDescent="0.25">
      <c r="A1358" s="90"/>
      <c r="B1358" s="90"/>
      <c r="C1358" s="90"/>
      <c r="D1358" s="90"/>
      <c r="E1358" s="90"/>
      <c r="F1358" s="90"/>
      <c r="G1358" s="90"/>
      <c r="H1358" s="90"/>
      <c r="I1358" s="90"/>
    </row>
    <row r="1359" spans="1:9" x14ac:dyDescent="0.25">
      <c r="A1359" s="90"/>
      <c r="B1359" s="90"/>
      <c r="C1359" s="90"/>
      <c r="D1359" s="90"/>
      <c r="E1359" s="90"/>
      <c r="F1359" s="90"/>
      <c r="G1359" s="90"/>
      <c r="H1359" s="90"/>
      <c r="I1359" s="90"/>
    </row>
    <row r="1360" spans="1:9" x14ac:dyDescent="0.25">
      <c r="A1360" s="90"/>
      <c r="B1360" s="90"/>
      <c r="C1360" s="90"/>
      <c r="D1360" s="90"/>
      <c r="E1360" s="90"/>
      <c r="F1360" s="90"/>
      <c r="G1360" s="90"/>
      <c r="H1360" s="90"/>
      <c r="I1360" s="90"/>
    </row>
    <row r="1361" spans="1:9" x14ac:dyDescent="0.25">
      <c r="A1361" s="90"/>
      <c r="B1361" s="90"/>
      <c r="C1361" s="90"/>
      <c r="D1361" s="90"/>
      <c r="E1361" s="90"/>
      <c r="F1361" s="90"/>
      <c r="G1361" s="90"/>
      <c r="H1361" s="90"/>
      <c r="I1361" s="90"/>
    </row>
    <row r="1362" spans="1:9" x14ac:dyDescent="0.25">
      <c r="A1362" s="90"/>
      <c r="B1362" s="90"/>
      <c r="C1362" s="90"/>
      <c r="D1362" s="90"/>
      <c r="E1362" s="90"/>
      <c r="F1362" s="90"/>
      <c r="G1362" s="90"/>
      <c r="H1362" s="90"/>
      <c r="I1362" s="90"/>
    </row>
    <row r="1363" spans="1:9" x14ac:dyDescent="0.25">
      <c r="A1363" s="90"/>
      <c r="B1363" s="90"/>
      <c r="C1363" s="90"/>
      <c r="D1363" s="90"/>
      <c r="E1363" s="90"/>
      <c r="F1363" s="90"/>
      <c r="G1363" s="90"/>
      <c r="H1363" s="90"/>
      <c r="I1363" s="90"/>
    </row>
    <row r="1364" spans="1:9" x14ac:dyDescent="0.25">
      <c r="A1364" s="90"/>
      <c r="B1364" s="90"/>
      <c r="C1364" s="90"/>
      <c r="D1364" s="90"/>
      <c r="E1364" s="90"/>
      <c r="F1364" s="90"/>
      <c r="G1364" s="90"/>
      <c r="H1364" s="90"/>
      <c r="I1364" s="90"/>
    </row>
    <row r="1365" spans="1:9" x14ac:dyDescent="0.25">
      <c r="A1365" s="90"/>
      <c r="B1365" s="90"/>
      <c r="C1365" s="90"/>
      <c r="D1365" s="90"/>
      <c r="E1365" s="90"/>
      <c r="F1365" s="90"/>
      <c r="G1365" s="90"/>
      <c r="H1365" s="90"/>
      <c r="I1365" s="90"/>
    </row>
    <row r="1366" spans="1:9" x14ac:dyDescent="0.25">
      <c r="A1366" s="90"/>
      <c r="B1366" s="90"/>
      <c r="C1366" s="90"/>
      <c r="D1366" s="90"/>
      <c r="E1366" s="90"/>
      <c r="F1366" s="90"/>
      <c r="G1366" s="90"/>
      <c r="H1366" s="90"/>
      <c r="I1366" s="90"/>
    </row>
    <row r="1367" spans="1:9" x14ac:dyDescent="0.25">
      <c r="A1367" s="90"/>
      <c r="B1367" s="90"/>
      <c r="C1367" s="90"/>
      <c r="D1367" s="90"/>
      <c r="E1367" s="90"/>
      <c r="F1367" s="90"/>
      <c r="G1367" s="90"/>
      <c r="H1367" s="90"/>
      <c r="I1367" s="90"/>
    </row>
    <row r="1368" spans="1:9" x14ac:dyDescent="0.25">
      <c r="A1368" s="90"/>
      <c r="B1368" s="90"/>
      <c r="C1368" s="90"/>
      <c r="D1368" s="90"/>
      <c r="E1368" s="90"/>
      <c r="F1368" s="90"/>
      <c r="G1368" s="90"/>
      <c r="H1368" s="90"/>
      <c r="I1368" s="90"/>
    </row>
    <row r="1369" spans="1:9" x14ac:dyDescent="0.25">
      <c r="A1369" s="90"/>
      <c r="B1369" s="90"/>
      <c r="C1369" s="90"/>
      <c r="D1369" s="90"/>
      <c r="E1369" s="90"/>
      <c r="F1369" s="90"/>
      <c r="G1369" s="90"/>
      <c r="H1369" s="90"/>
      <c r="I1369" s="90"/>
    </row>
    <row r="1370" spans="1:9" x14ac:dyDescent="0.25">
      <c r="A1370" s="90"/>
      <c r="B1370" s="90"/>
      <c r="C1370" s="90"/>
      <c r="D1370" s="90"/>
      <c r="E1370" s="90"/>
      <c r="F1370" s="90"/>
      <c r="G1370" s="90"/>
      <c r="H1370" s="90"/>
      <c r="I1370" s="90"/>
    </row>
    <row r="1371" spans="1:9" x14ac:dyDescent="0.25">
      <c r="A1371" s="90"/>
      <c r="B1371" s="90"/>
      <c r="C1371" s="90"/>
      <c r="D1371" s="90"/>
      <c r="E1371" s="90"/>
      <c r="F1371" s="90"/>
      <c r="G1371" s="90"/>
      <c r="H1371" s="90"/>
      <c r="I1371" s="90"/>
    </row>
    <row r="1372" spans="1:9" x14ac:dyDescent="0.25">
      <c r="A1372" s="90"/>
      <c r="B1372" s="90"/>
      <c r="C1372" s="90"/>
      <c r="D1372" s="90"/>
      <c r="E1372" s="90"/>
      <c r="F1372" s="90"/>
      <c r="G1372" s="90"/>
      <c r="H1372" s="90"/>
      <c r="I1372" s="90"/>
    </row>
    <row r="1373" spans="1:9" x14ac:dyDescent="0.25">
      <c r="A1373" s="90"/>
      <c r="B1373" s="90"/>
      <c r="C1373" s="90"/>
      <c r="D1373" s="90"/>
      <c r="E1373" s="90"/>
      <c r="F1373" s="90"/>
      <c r="G1373" s="90"/>
      <c r="H1373" s="90"/>
      <c r="I1373" s="90"/>
    </row>
    <row r="1374" spans="1:9" x14ac:dyDescent="0.25">
      <c r="A1374" s="90"/>
      <c r="B1374" s="90"/>
      <c r="C1374" s="90"/>
      <c r="D1374" s="90"/>
      <c r="E1374" s="90"/>
      <c r="F1374" s="90"/>
      <c r="G1374" s="90"/>
      <c r="H1374" s="90"/>
      <c r="I1374" s="90"/>
    </row>
    <row r="1375" spans="1:9" x14ac:dyDescent="0.25">
      <c r="A1375" s="90"/>
      <c r="B1375" s="90"/>
      <c r="C1375" s="90"/>
      <c r="D1375" s="90"/>
      <c r="E1375" s="90"/>
      <c r="F1375" s="90"/>
      <c r="G1375" s="90"/>
      <c r="H1375" s="90"/>
      <c r="I1375" s="90"/>
    </row>
    <row r="1376" spans="1:9" x14ac:dyDescent="0.25">
      <c r="A1376" s="90"/>
      <c r="B1376" s="90"/>
      <c r="C1376" s="90"/>
      <c r="D1376" s="90"/>
      <c r="E1376" s="90"/>
      <c r="F1376" s="90"/>
      <c r="G1376" s="90"/>
      <c r="H1376" s="90"/>
      <c r="I1376" s="90"/>
    </row>
    <row r="1377" spans="1:9" x14ac:dyDescent="0.25">
      <c r="A1377" s="90"/>
      <c r="B1377" s="90"/>
      <c r="C1377" s="90"/>
      <c r="D1377" s="90"/>
      <c r="E1377" s="90"/>
      <c r="F1377" s="90"/>
      <c r="G1377" s="90"/>
      <c r="H1377" s="90"/>
      <c r="I1377" s="90"/>
    </row>
    <row r="1378" spans="1:9" x14ac:dyDescent="0.25">
      <c r="A1378" s="90"/>
      <c r="B1378" s="90"/>
      <c r="C1378" s="90"/>
      <c r="D1378" s="90"/>
      <c r="E1378" s="90"/>
      <c r="F1378" s="90"/>
      <c r="G1378" s="90"/>
      <c r="H1378" s="90"/>
      <c r="I1378" s="90"/>
    </row>
    <row r="1379" spans="1:9" x14ac:dyDescent="0.25">
      <c r="A1379" s="90"/>
      <c r="B1379" s="90"/>
      <c r="C1379" s="90"/>
      <c r="D1379" s="90"/>
      <c r="E1379" s="90"/>
      <c r="F1379" s="90"/>
      <c r="G1379" s="90"/>
      <c r="H1379" s="90"/>
      <c r="I1379" s="90"/>
    </row>
    <row r="1380" spans="1:9" x14ac:dyDescent="0.25">
      <c r="A1380" s="90"/>
      <c r="B1380" s="90"/>
      <c r="C1380" s="90"/>
      <c r="D1380" s="90"/>
      <c r="E1380" s="90"/>
      <c r="F1380" s="90"/>
      <c r="G1380" s="90"/>
      <c r="H1380" s="90"/>
      <c r="I1380" s="90"/>
    </row>
    <row r="1381" spans="1:9" x14ac:dyDescent="0.25">
      <c r="A1381" s="90"/>
      <c r="B1381" s="90"/>
      <c r="C1381" s="90"/>
      <c r="D1381" s="90"/>
      <c r="E1381" s="90"/>
      <c r="F1381" s="90"/>
      <c r="G1381" s="90"/>
      <c r="H1381" s="90"/>
      <c r="I1381" s="90"/>
    </row>
    <row r="1382" spans="1:9" x14ac:dyDescent="0.25">
      <c r="A1382" s="90"/>
      <c r="B1382" s="90"/>
      <c r="C1382" s="90"/>
      <c r="D1382" s="90"/>
      <c r="E1382" s="90"/>
      <c r="F1382" s="90"/>
      <c r="G1382" s="90"/>
      <c r="H1382" s="90"/>
      <c r="I1382" s="90"/>
    </row>
    <row r="1383" spans="1:9" x14ac:dyDescent="0.25">
      <c r="A1383" s="90"/>
      <c r="B1383" s="90"/>
      <c r="C1383" s="90"/>
      <c r="D1383" s="90"/>
      <c r="E1383" s="90"/>
      <c r="F1383" s="90"/>
      <c r="G1383" s="90"/>
      <c r="H1383" s="90"/>
      <c r="I1383" s="90"/>
    </row>
    <row r="1384" spans="1:9" x14ac:dyDescent="0.25">
      <c r="A1384" s="90"/>
      <c r="B1384" s="90"/>
      <c r="C1384" s="90"/>
      <c r="D1384" s="90"/>
      <c r="E1384" s="90"/>
      <c r="F1384" s="90"/>
      <c r="G1384" s="90"/>
      <c r="H1384" s="90"/>
      <c r="I1384" s="90"/>
    </row>
    <row r="1385" spans="1:9" x14ac:dyDescent="0.25">
      <c r="A1385" s="90"/>
      <c r="B1385" s="90"/>
      <c r="C1385" s="90"/>
      <c r="D1385" s="90"/>
      <c r="E1385" s="90"/>
      <c r="F1385" s="90"/>
      <c r="G1385" s="90"/>
      <c r="H1385" s="90"/>
      <c r="I1385" s="90"/>
    </row>
    <row r="1386" spans="1:9" x14ac:dyDescent="0.25">
      <c r="A1386" s="90"/>
      <c r="B1386" s="90"/>
      <c r="C1386" s="90"/>
      <c r="D1386" s="90"/>
      <c r="E1386" s="90"/>
      <c r="F1386" s="90"/>
      <c r="G1386" s="90"/>
      <c r="H1386" s="90"/>
      <c r="I1386" s="90"/>
    </row>
    <row r="1387" spans="1:9" x14ac:dyDescent="0.25">
      <c r="A1387" s="90"/>
      <c r="B1387" s="90"/>
      <c r="C1387" s="90"/>
      <c r="D1387" s="90"/>
      <c r="E1387" s="90"/>
      <c r="F1387" s="90"/>
      <c r="G1387" s="90"/>
      <c r="H1387" s="90"/>
      <c r="I1387" s="90"/>
    </row>
    <row r="1388" spans="1:9" x14ac:dyDescent="0.25">
      <c r="A1388" s="90"/>
      <c r="B1388" s="90"/>
      <c r="C1388" s="90"/>
      <c r="D1388" s="90"/>
      <c r="E1388" s="90"/>
      <c r="F1388" s="90"/>
      <c r="G1388" s="90"/>
      <c r="H1388" s="90"/>
      <c r="I1388" s="90"/>
    </row>
    <row r="1389" spans="1:9" x14ac:dyDescent="0.25">
      <c r="A1389" s="90"/>
      <c r="B1389" s="90"/>
      <c r="C1389" s="90"/>
      <c r="D1389" s="90"/>
      <c r="E1389" s="90"/>
      <c r="F1389" s="90"/>
      <c r="G1389" s="90"/>
      <c r="H1389" s="90"/>
      <c r="I1389" s="90"/>
    </row>
    <row r="1390" spans="1:9" x14ac:dyDescent="0.25">
      <c r="A1390" s="90"/>
      <c r="B1390" s="90"/>
      <c r="C1390" s="90"/>
      <c r="D1390" s="90"/>
      <c r="E1390" s="90"/>
      <c r="F1390" s="90"/>
      <c r="G1390" s="90"/>
      <c r="H1390" s="90"/>
      <c r="I1390" s="90"/>
    </row>
    <row r="1391" spans="1:9" x14ac:dyDescent="0.25">
      <c r="A1391" s="90"/>
      <c r="B1391" s="90"/>
      <c r="C1391" s="90"/>
      <c r="D1391" s="90"/>
      <c r="E1391" s="90"/>
      <c r="F1391" s="90"/>
      <c r="G1391" s="90"/>
      <c r="H1391" s="90"/>
      <c r="I1391" s="90"/>
    </row>
    <row r="1392" spans="1:9" x14ac:dyDescent="0.25">
      <c r="A1392" s="90"/>
      <c r="B1392" s="90"/>
      <c r="C1392" s="90"/>
      <c r="D1392" s="90"/>
      <c r="E1392" s="90"/>
      <c r="F1392" s="90"/>
      <c r="G1392" s="90"/>
      <c r="H1392" s="90"/>
      <c r="I1392" s="90"/>
    </row>
    <row r="1393" spans="1:9" x14ac:dyDescent="0.25">
      <c r="A1393" s="90"/>
      <c r="B1393" s="90"/>
      <c r="C1393" s="90"/>
      <c r="D1393" s="90"/>
      <c r="E1393" s="90"/>
      <c r="F1393" s="90"/>
      <c r="G1393" s="90"/>
      <c r="H1393" s="90"/>
      <c r="I1393" s="90"/>
    </row>
    <row r="1394" spans="1:9" x14ac:dyDescent="0.25">
      <c r="A1394" s="90"/>
      <c r="B1394" s="90"/>
      <c r="C1394" s="90"/>
      <c r="D1394" s="90"/>
      <c r="E1394" s="90"/>
      <c r="F1394" s="90"/>
      <c r="G1394" s="90"/>
      <c r="H1394" s="90"/>
      <c r="I1394" s="90"/>
    </row>
    <row r="1395" spans="1:9" x14ac:dyDescent="0.25">
      <c r="A1395" s="90"/>
      <c r="B1395" s="90"/>
      <c r="C1395" s="90"/>
      <c r="D1395" s="90"/>
      <c r="E1395" s="90"/>
      <c r="F1395" s="90"/>
      <c r="G1395" s="90"/>
      <c r="H1395" s="90"/>
      <c r="I1395" s="90"/>
    </row>
    <row r="1396" spans="1:9" x14ac:dyDescent="0.25">
      <c r="A1396" s="90"/>
      <c r="B1396" s="90"/>
      <c r="C1396" s="90"/>
      <c r="D1396" s="90"/>
      <c r="E1396" s="90"/>
      <c r="F1396" s="90"/>
      <c r="G1396" s="90"/>
      <c r="H1396" s="90"/>
      <c r="I1396" s="90"/>
    </row>
    <row r="1397" spans="1:9" x14ac:dyDescent="0.25">
      <c r="A1397" s="90"/>
      <c r="B1397" s="90"/>
      <c r="C1397" s="90"/>
      <c r="D1397" s="90"/>
      <c r="E1397" s="90"/>
      <c r="F1397" s="90"/>
      <c r="G1397" s="90"/>
      <c r="H1397" s="90"/>
      <c r="I1397" s="90"/>
    </row>
    <row r="1398" spans="1:9" x14ac:dyDescent="0.25">
      <c r="A1398" s="90"/>
      <c r="B1398" s="90"/>
      <c r="C1398" s="90"/>
      <c r="D1398" s="90"/>
      <c r="E1398" s="90"/>
      <c r="F1398" s="90"/>
      <c r="G1398" s="90"/>
      <c r="H1398" s="90"/>
      <c r="I1398" s="90"/>
    </row>
    <row r="1399" spans="1:9" x14ac:dyDescent="0.25">
      <c r="A1399" s="90"/>
      <c r="B1399" s="90"/>
      <c r="C1399" s="90"/>
      <c r="D1399" s="90"/>
      <c r="E1399" s="90"/>
      <c r="F1399" s="90"/>
      <c r="G1399" s="90"/>
      <c r="H1399" s="90"/>
      <c r="I1399" s="90"/>
    </row>
    <row r="1400" spans="1:9" x14ac:dyDescent="0.25">
      <c r="A1400" s="90"/>
      <c r="B1400" s="90"/>
      <c r="C1400" s="90"/>
      <c r="D1400" s="90"/>
      <c r="E1400" s="90"/>
      <c r="F1400" s="90"/>
      <c r="G1400" s="90"/>
      <c r="H1400" s="90"/>
      <c r="I1400" s="90"/>
    </row>
    <row r="1401" spans="1:9" x14ac:dyDescent="0.25">
      <c r="A1401" s="90"/>
      <c r="B1401" s="90"/>
      <c r="C1401" s="90"/>
      <c r="D1401" s="90"/>
      <c r="E1401" s="90"/>
      <c r="F1401" s="90"/>
      <c r="G1401" s="90"/>
      <c r="H1401" s="90"/>
      <c r="I1401" s="90"/>
    </row>
    <row r="1402" spans="1:9" x14ac:dyDescent="0.25">
      <c r="A1402" s="90"/>
      <c r="B1402" s="90"/>
      <c r="C1402" s="90"/>
      <c r="D1402" s="90"/>
      <c r="E1402" s="90"/>
      <c r="F1402" s="90"/>
      <c r="G1402" s="90"/>
      <c r="H1402" s="90"/>
      <c r="I1402" s="90"/>
    </row>
    <row r="1403" spans="1:9" x14ac:dyDescent="0.25">
      <c r="A1403" s="90"/>
      <c r="B1403" s="90"/>
      <c r="C1403" s="90"/>
      <c r="D1403" s="90"/>
      <c r="E1403" s="90"/>
      <c r="F1403" s="90"/>
      <c r="G1403" s="90"/>
      <c r="H1403" s="90"/>
      <c r="I1403" s="90"/>
    </row>
    <row r="1404" spans="1:9" x14ac:dyDescent="0.25">
      <c r="A1404" s="90"/>
      <c r="B1404" s="90"/>
      <c r="C1404" s="90"/>
      <c r="D1404" s="90"/>
      <c r="E1404" s="90"/>
      <c r="F1404" s="90"/>
      <c r="G1404" s="90"/>
      <c r="H1404" s="90"/>
      <c r="I1404" s="90"/>
    </row>
    <row r="1405" spans="1:9" x14ac:dyDescent="0.25">
      <c r="A1405" s="90"/>
      <c r="B1405" s="90"/>
      <c r="C1405" s="90"/>
      <c r="D1405" s="90"/>
      <c r="E1405" s="90"/>
      <c r="F1405" s="90"/>
      <c r="G1405" s="90"/>
      <c r="H1405" s="90"/>
      <c r="I1405" s="90"/>
    </row>
    <row r="1406" spans="1:9" x14ac:dyDescent="0.25">
      <c r="A1406" s="90"/>
      <c r="B1406" s="90"/>
      <c r="C1406" s="90"/>
      <c r="D1406" s="90"/>
      <c r="E1406" s="90"/>
      <c r="F1406" s="90"/>
      <c r="G1406" s="90"/>
      <c r="H1406" s="90"/>
      <c r="I1406" s="90"/>
    </row>
    <row r="1407" spans="1:9" x14ac:dyDescent="0.25">
      <c r="A1407" s="90"/>
      <c r="B1407" s="90"/>
      <c r="C1407" s="90"/>
      <c r="D1407" s="90"/>
      <c r="E1407" s="90"/>
      <c r="F1407" s="90"/>
      <c r="G1407" s="90"/>
      <c r="H1407" s="90"/>
      <c r="I1407" s="90"/>
    </row>
    <row r="1408" spans="1:9" x14ac:dyDescent="0.25">
      <c r="A1408" s="90"/>
      <c r="B1408" s="90"/>
      <c r="C1408" s="90"/>
      <c r="D1408" s="90"/>
      <c r="E1408" s="90"/>
      <c r="F1408" s="90"/>
      <c r="G1408" s="90"/>
      <c r="H1408" s="90"/>
      <c r="I1408" s="90"/>
    </row>
    <row r="1409" spans="1:9" x14ac:dyDescent="0.25">
      <c r="A1409" s="90"/>
      <c r="B1409" s="90"/>
      <c r="C1409" s="90"/>
      <c r="D1409" s="90"/>
      <c r="E1409" s="90"/>
      <c r="F1409" s="90"/>
      <c r="G1409" s="90"/>
      <c r="H1409" s="90"/>
      <c r="I1409" s="90"/>
    </row>
    <row r="1410" spans="1:9" x14ac:dyDescent="0.25">
      <c r="A1410" s="90"/>
      <c r="B1410" s="90"/>
      <c r="C1410" s="90"/>
      <c r="D1410" s="90"/>
      <c r="E1410" s="90"/>
      <c r="F1410" s="90"/>
      <c r="G1410" s="90"/>
      <c r="H1410" s="90"/>
      <c r="I1410" s="90"/>
    </row>
    <row r="1411" spans="1:9" x14ac:dyDescent="0.25">
      <c r="A1411" s="90"/>
      <c r="B1411" s="90"/>
      <c r="C1411" s="90"/>
      <c r="D1411" s="90"/>
      <c r="E1411" s="90"/>
      <c r="F1411" s="90"/>
      <c r="G1411" s="90"/>
      <c r="H1411" s="90"/>
      <c r="I1411" s="90"/>
    </row>
    <row r="1412" spans="1:9" x14ac:dyDescent="0.25">
      <c r="A1412" s="90"/>
      <c r="B1412" s="90"/>
      <c r="C1412" s="90"/>
      <c r="D1412" s="90"/>
      <c r="E1412" s="90"/>
      <c r="F1412" s="90"/>
      <c r="G1412" s="90"/>
      <c r="H1412" s="90"/>
      <c r="I1412" s="90"/>
    </row>
    <row r="1413" spans="1:9" x14ac:dyDescent="0.25">
      <c r="A1413" s="90"/>
      <c r="B1413" s="90"/>
      <c r="C1413" s="90"/>
      <c r="D1413" s="90"/>
      <c r="E1413" s="90"/>
      <c r="F1413" s="90"/>
      <c r="G1413" s="90"/>
      <c r="H1413" s="90"/>
      <c r="I1413" s="90"/>
    </row>
    <row r="1414" spans="1:9" x14ac:dyDescent="0.25">
      <c r="A1414" s="90"/>
      <c r="B1414" s="90"/>
      <c r="C1414" s="90"/>
      <c r="D1414" s="90"/>
      <c r="E1414" s="90"/>
      <c r="F1414" s="90"/>
      <c r="G1414" s="90"/>
      <c r="H1414" s="90"/>
      <c r="I1414" s="90"/>
    </row>
    <row r="1415" spans="1:9" x14ac:dyDescent="0.25">
      <c r="A1415" s="90"/>
      <c r="B1415" s="90"/>
      <c r="C1415" s="90"/>
      <c r="D1415" s="90"/>
      <c r="E1415" s="90"/>
      <c r="F1415" s="90"/>
      <c r="G1415" s="90"/>
      <c r="H1415" s="90"/>
      <c r="I1415" s="90"/>
    </row>
    <row r="1416" spans="1:9" x14ac:dyDescent="0.25">
      <c r="A1416" s="90"/>
      <c r="B1416" s="90"/>
      <c r="C1416" s="90"/>
      <c r="D1416" s="90"/>
      <c r="E1416" s="90"/>
      <c r="F1416" s="90"/>
      <c r="G1416" s="90"/>
      <c r="H1416" s="90"/>
      <c r="I1416" s="90"/>
    </row>
    <row r="1417" spans="1:9" x14ac:dyDescent="0.25">
      <c r="A1417" s="90"/>
      <c r="B1417" s="90"/>
      <c r="C1417" s="90"/>
      <c r="D1417" s="90"/>
      <c r="E1417" s="90"/>
      <c r="F1417" s="90"/>
      <c r="G1417" s="90"/>
      <c r="H1417" s="90"/>
      <c r="I1417" s="90"/>
    </row>
    <row r="1418" spans="1:9" x14ac:dyDescent="0.25">
      <c r="A1418" s="90"/>
      <c r="B1418" s="90"/>
      <c r="C1418" s="90"/>
      <c r="D1418" s="90"/>
      <c r="E1418" s="90"/>
      <c r="F1418" s="90"/>
      <c r="G1418" s="90"/>
      <c r="H1418" s="90"/>
      <c r="I1418" s="90"/>
    </row>
    <row r="1419" spans="1:9" x14ac:dyDescent="0.25">
      <c r="A1419" s="90"/>
      <c r="B1419" s="90"/>
      <c r="C1419" s="90"/>
      <c r="D1419" s="90"/>
      <c r="E1419" s="90"/>
      <c r="F1419" s="90"/>
      <c r="G1419" s="90"/>
      <c r="H1419" s="90"/>
      <c r="I1419" s="90"/>
    </row>
    <row r="1420" spans="1:9" x14ac:dyDescent="0.25">
      <c r="A1420" s="90"/>
      <c r="B1420" s="90"/>
      <c r="C1420" s="90"/>
      <c r="D1420" s="90"/>
      <c r="E1420" s="90"/>
      <c r="F1420" s="90"/>
      <c r="G1420" s="90"/>
      <c r="H1420" s="90"/>
      <c r="I1420" s="90"/>
    </row>
    <row r="1421" spans="1:9" x14ac:dyDescent="0.25">
      <c r="A1421" s="90"/>
      <c r="B1421" s="90"/>
      <c r="C1421" s="90"/>
      <c r="D1421" s="90"/>
      <c r="E1421" s="90"/>
      <c r="F1421" s="90"/>
      <c r="G1421" s="90"/>
      <c r="H1421" s="90"/>
      <c r="I1421" s="90"/>
    </row>
    <row r="1422" spans="1:9" x14ac:dyDescent="0.25">
      <c r="A1422" s="90"/>
      <c r="B1422" s="90"/>
      <c r="C1422" s="90"/>
      <c r="D1422" s="90"/>
      <c r="E1422" s="90"/>
      <c r="F1422" s="90"/>
      <c r="G1422" s="90"/>
      <c r="H1422" s="90"/>
      <c r="I1422" s="90"/>
    </row>
    <row r="1423" spans="1:9" x14ac:dyDescent="0.25">
      <c r="A1423" s="90"/>
      <c r="B1423" s="90"/>
      <c r="C1423" s="90"/>
      <c r="D1423" s="90"/>
      <c r="E1423" s="90"/>
      <c r="F1423" s="90"/>
      <c r="G1423" s="90"/>
      <c r="H1423" s="90"/>
      <c r="I1423" s="90"/>
    </row>
    <row r="1424" spans="1:9" x14ac:dyDescent="0.25">
      <c r="A1424" s="90"/>
      <c r="B1424" s="90"/>
      <c r="C1424" s="90"/>
      <c r="D1424" s="90"/>
      <c r="E1424" s="90"/>
      <c r="F1424" s="90"/>
      <c r="G1424" s="90"/>
      <c r="H1424" s="90"/>
      <c r="I1424" s="90"/>
    </row>
    <row r="1425" spans="1:9" x14ac:dyDescent="0.25">
      <c r="A1425" s="90"/>
      <c r="B1425" s="90"/>
      <c r="C1425" s="90"/>
      <c r="D1425" s="90"/>
      <c r="E1425" s="90"/>
      <c r="F1425" s="90"/>
      <c r="G1425" s="90"/>
      <c r="H1425" s="90"/>
      <c r="I1425" s="90"/>
    </row>
    <row r="1426" spans="1:9" x14ac:dyDescent="0.25">
      <c r="A1426" s="90"/>
      <c r="B1426" s="90"/>
      <c r="C1426" s="90"/>
      <c r="D1426" s="90"/>
      <c r="E1426" s="90"/>
      <c r="F1426" s="90"/>
      <c r="G1426" s="90"/>
      <c r="H1426" s="90"/>
      <c r="I1426" s="90"/>
    </row>
    <row r="1427" spans="1:9" x14ac:dyDescent="0.25">
      <c r="A1427" s="90"/>
      <c r="B1427" s="90"/>
      <c r="C1427" s="90"/>
      <c r="D1427" s="90"/>
      <c r="E1427" s="90"/>
      <c r="F1427" s="90"/>
      <c r="G1427" s="90"/>
      <c r="H1427" s="90"/>
      <c r="I1427" s="90"/>
    </row>
    <row r="1428" spans="1:9" x14ac:dyDescent="0.25">
      <c r="A1428" s="90"/>
      <c r="B1428" s="90"/>
      <c r="C1428" s="90"/>
      <c r="D1428" s="90"/>
      <c r="E1428" s="90"/>
      <c r="F1428" s="90"/>
      <c r="G1428" s="90"/>
      <c r="H1428" s="90"/>
      <c r="I1428" s="90"/>
    </row>
    <row r="1429" spans="1:9" x14ac:dyDescent="0.25">
      <c r="A1429" s="90"/>
      <c r="B1429" s="90"/>
      <c r="C1429" s="90"/>
      <c r="D1429" s="90"/>
      <c r="E1429" s="90"/>
      <c r="F1429" s="90"/>
      <c r="G1429" s="90"/>
      <c r="H1429" s="90"/>
      <c r="I1429" s="90"/>
    </row>
    <row r="1430" spans="1:9" x14ac:dyDescent="0.25">
      <c r="A1430" s="90"/>
      <c r="B1430" s="90"/>
      <c r="C1430" s="90"/>
      <c r="D1430" s="90"/>
      <c r="E1430" s="90"/>
      <c r="F1430" s="90"/>
      <c r="G1430" s="90"/>
      <c r="H1430" s="90"/>
      <c r="I1430" s="90"/>
    </row>
    <row r="1431" spans="1:9" x14ac:dyDescent="0.25">
      <c r="A1431" s="90"/>
      <c r="B1431" s="90"/>
      <c r="C1431" s="90"/>
      <c r="D1431" s="90"/>
      <c r="E1431" s="90"/>
      <c r="F1431" s="90"/>
      <c r="G1431" s="90"/>
      <c r="H1431" s="90"/>
      <c r="I1431" s="90"/>
    </row>
    <row r="1432" spans="1:9" x14ac:dyDescent="0.25">
      <c r="A1432" s="90"/>
      <c r="B1432" s="90"/>
      <c r="C1432" s="90"/>
      <c r="D1432" s="90"/>
      <c r="E1432" s="90"/>
      <c r="F1432" s="90"/>
      <c r="G1432" s="90"/>
      <c r="H1432" s="90"/>
      <c r="I1432" s="90"/>
    </row>
    <row r="1433" spans="1:9" x14ac:dyDescent="0.25">
      <c r="A1433" s="90"/>
      <c r="B1433" s="90"/>
      <c r="C1433" s="90"/>
      <c r="D1433" s="90"/>
      <c r="E1433" s="90"/>
      <c r="F1433" s="90"/>
      <c r="G1433" s="90"/>
      <c r="H1433" s="90"/>
      <c r="I1433" s="90"/>
    </row>
    <row r="1434" spans="1:9" x14ac:dyDescent="0.25">
      <c r="A1434" s="90"/>
      <c r="B1434" s="90"/>
      <c r="C1434" s="90"/>
      <c r="D1434" s="90"/>
      <c r="E1434" s="90"/>
      <c r="F1434" s="90"/>
      <c r="G1434" s="90"/>
      <c r="H1434" s="90"/>
      <c r="I1434" s="90"/>
    </row>
    <row r="1435" spans="1:9" x14ac:dyDescent="0.25">
      <c r="A1435" s="90"/>
      <c r="B1435" s="90"/>
      <c r="C1435" s="90"/>
      <c r="D1435" s="90"/>
      <c r="E1435" s="90"/>
      <c r="F1435" s="90"/>
      <c r="G1435" s="90"/>
      <c r="H1435" s="90"/>
      <c r="I1435" s="90"/>
    </row>
    <row r="1436" spans="1:9" x14ac:dyDescent="0.25">
      <c r="A1436" s="90"/>
      <c r="B1436" s="90"/>
      <c r="C1436" s="90"/>
      <c r="D1436" s="90"/>
      <c r="E1436" s="90"/>
      <c r="F1436" s="90"/>
      <c r="G1436" s="90"/>
      <c r="H1436" s="90"/>
      <c r="I1436" s="90"/>
    </row>
    <row r="1437" spans="1:9" x14ac:dyDescent="0.25">
      <c r="A1437" s="90"/>
      <c r="B1437" s="90"/>
      <c r="C1437" s="90"/>
      <c r="D1437" s="90"/>
      <c r="E1437" s="90"/>
      <c r="F1437" s="90"/>
      <c r="G1437" s="90"/>
      <c r="H1437" s="90"/>
      <c r="I1437" s="90"/>
    </row>
    <row r="1438" spans="1:9" x14ac:dyDescent="0.25">
      <c r="A1438" s="90"/>
      <c r="B1438" s="90"/>
      <c r="C1438" s="90"/>
      <c r="D1438" s="90"/>
      <c r="E1438" s="90"/>
      <c r="F1438" s="90"/>
      <c r="G1438" s="90"/>
      <c r="H1438" s="90"/>
      <c r="I1438" s="90"/>
    </row>
    <row r="1439" spans="1:9" x14ac:dyDescent="0.25">
      <c r="A1439" s="90"/>
      <c r="B1439" s="90"/>
      <c r="C1439" s="90"/>
      <c r="D1439" s="90"/>
      <c r="E1439" s="90"/>
      <c r="F1439" s="90"/>
      <c r="G1439" s="90"/>
      <c r="H1439" s="90"/>
      <c r="I1439" s="90"/>
    </row>
    <row r="1440" spans="1:9" x14ac:dyDescent="0.25">
      <c r="A1440" s="90"/>
      <c r="B1440" s="90"/>
      <c r="C1440" s="90"/>
      <c r="D1440" s="90"/>
      <c r="E1440" s="90"/>
      <c r="F1440" s="90"/>
      <c r="G1440" s="90"/>
      <c r="H1440" s="90"/>
      <c r="I1440" s="90"/>
    </row>
    <row r="1441" spans="1:9" x14ac:dyDescent="0.25">
      <c r="A1441" s="90"/>
      <c r="B1441" s="90"/>
      <c r="C1441" s="90"/>
      <c r="D1441" s="90"/>
      <c r="E1441" s="90"/>
      <c r="F1441" s="90"/>
      <c r="G1441" s="90"/>
      <c r="H1441" s="90"/>
      <c r="I1441" s="90"/>
    </row>
    <row r="1442" spans="1:9" x14ac:dyDescent="0.25">
      <c r="A1442" s="90"/>
      <c r="B1442" s="90"/>
      <c r="C1442" s="90"/>
      <c r="D1442" s="90"/>
      <c r="E1442" s="90"/>
      <c r="F1442" s="90"/>
      <c r="G1442" s="90"/>
      <c r="H1442" s="90"/>
      <c r="I1442" s="90"/>
    </row>
    <row r="1443" spans="1:9" x14ac:dyDescent="0.25">
      <c r="A1443" s="90"/>
      <c r="B1443" s="90"/>
      <c r="C1443" s="90"/>
      <c r="D1443" s="90"/>
      <c r="E1443" s="90"/>
      <c r="F1443" s="90"/>
      <c r="G1443" s="90"/>
      <c r="H1443" s="90"/>
      <c r="I1443" s="90"/>
    </row>
    <row r="1444" spans="1:9" x14ac:dyDescent="0.25">
      <c r="A1444" s="90"/>
      <c r="B1444" s="90"/>
      <c r="C1444" s="90"/>
      <c r="D1444" s="90"/>
      <c r="E1444" s="90"/>
      <c r="F1444" s="90"/>
      <c r="G1444" s="90"/>
      <c r="H1444" s="90"/>
      <c r="I1444" s="90"/>
    </row>
    <row r="1445" spans="1:9" x14ac:dyDescent="0.25">
      <c r="A1445" s="90"/>
      <c r="B1445" s="90"/>
      <c r="C1445" s="90"/>
      <c r="D1445" s="90"/>
      <c r="E1445" s="90"/>
      <c r="F1445" s="90"/>
      <c r="G1445" s="90"/>
      <c r="H1445" s="90"/>
      <c r="I1445" s="90"/>
    </row>
    <row r="1446" spans="1:9" x14ac:dyDescent="0.25">
      <c r="A1446" s="90"/>
      <c r="B1446" s="90"/>
      <c r="C1446" s="90"/>
      <c r="D1446" s="90"/>
      <c r="E1446" s="90"/>
      <c r="F1446" s="90"/>
      <c r="G1446" s="90"/>
      <c r="H1446" s="90"/>
      <c r="I1446" s="90"/>
    </row>
    <row r="1447" spans="1:9" x14ac:dyDescent="0.25">
      <c r="A1447" s="90"/>
      <c r="B1447" s="90"/>
      <c r="C1447" s="90"/>
      <c r="D1447" s="90"/>
      <c r="E1447" s="90"/>
      <c r="F1447" s="90"/>
      <c r="G1447" s="90"/>
      <c r="H1447" s="90"/>
      <c r="I1447" s="90"/>
    </row>
    <row r="1448" spans="1:9" x14ac:dyDescent="0.25">
      <c r="A1448" s="90"/>
      <c r="B1448" s="90"/>
      <c r="C1448" s="90"/>
      <c r="D1448" s="90"/>
      <c r="E1448" s="90"/>
      <c r="F1448" s="90"/>
      <c r="G1448" s="90"/>
      <c r="H1448" s="90"/>
      <c r="I1448" s="90"/>
    </row>
    <row r="1449" spans="1:9" x14ac:dyDescent="0.25">
      <c r="A1449" s="90"/>
      <c r="B1449" s="90"/>
      <c r="C1449" s="90"/>
      <c r="D1449" s="90"/>
      <c r="E1449" s="90"/>
      <c r="F1449" s="90"/>
      <c r="G1449" s="90"/>
      <c r="H1449" s="90"/>
      <c r="I1449" s="90"/>
    </row>
    <row r="1450" spans="1:9" x14ac:dyDescent="0.25">
      <c r="A1450" s="90"/>
      <c r="B1450" s="90"/>
      <c r="C1450" s="90"/>
      <c r="D1450" s="90"/>
      <c r="E1450" s="90"/>
      <c r="F1450" s="90"/>
      <c r="G1450" s="90"/>
      <c r="H1450" s="90"/>
      <c r="I1450" s="90"/>
    </row>
    <row r="1451" spans="1:9" x14ac:dyDescent="0.25">
      <c r="A1451" s="90"/>
      <c r="B1451" s="90"/>
      <c r="C1451" s="90"/>
      <c r="D1451" s="90"/>
      <c r="E1451" s="90"/>
      <c r="F1451" s="90"/>
      <c r="G1451" s="90"/>
      <c r="H1451" s="90"/>
      <c r="I1451" s="90"/>
    </row>
    <row r="1452" spans="1:9" x14ac:dyDescent="0.25">
      <c r="A1452" s="90"/>
      <c r="B1452" s="90"/>
      <c r="C1452" s="90"/>
      <c r="D1452" s="90"/>
      <c r="E1452" s="90"/>
      <c r="F1452" s="90"/>
      <c r="G1452" s="90"/>
      <c r="H1452" s="90"/>
      <c r="I1452" s="90"/>
    </row>
    <row r="1453" spans="1:9" x14ac:dyDescent="0.25">
      <c r="A1453" s="90"/>
      <c r="B1453" s="90"/>
      <c r="C1453" s="90"/>
      <c r="D1453" s="90"/>
      <c r="E1453" s="90"/>
      <c r="F1453" s="90"/>
      <c r="G1453" s="90"/>
      <c r="H1453" s="90"/>
      <c r="I1453" s="90"/>
    </row>
    <row r="1454" spans="1:9" x14ac:dyDescent="0.25">
      <c r="A1454" s="90"/>
      <c r="B1454" s="90"/>
      <c r="C1454" s="90"/>
      <c r="D1454" s="90"/>
      <c r="E1454" s="90"/>
      <c r="F1454" s="90"/>
      <c r="G1454" s="90"/>
      <c r="H1454" s="90"/>
      <c r="I1454" s="90"/>
    </row>
    <row r="1455" spans="1:9" x14ac:dyDescent="0.25">
      <c r="A1455" s="90"/>
      <c r="B1455" s="90"/>
      <c r="C1455" s="90"/>
      <c r="D1455" s="90"/>
      <c r="E1455" s="90"/>
      <c r="F1455" s="90"/>
      <c r="G1455" s="90"/>
      <c r="H1455" s="90"/>
      <c r="I1455" s="90"/>
    </row>
    <row r="1456" spans="1:9" x14ac:dyDescent="0.25">
      <c r="A1456" s="90"/>
      <c r="B1456" s="90"/>
      <c r="C1456" s="90"/>
      <c r="D1456" s="90"/>
      <c r="E1456" s="90"/>
      <c r="F1456" s="90"/>
      <c r="G1456" s="90"/>
      <c r="H1456" s="90"/>
      <c r="I1456" s="90"/>
    </row>
    <row r="1457" spans="1:9" x14ac:dyDescent="0.25">
      <c r="A1457" s="90"/>
      <c r="B1457" s="90"/>
      <c r="C1457" s="90"/>
      <c r="D1457" s="90"/>
      <c r="E1457" s="90"/>
      <c r="F1457" s="90"/>
      <c r="G1457" s="90"/>
      <c r="H1457" s="90"/>
      <c r="I1457" s="90"/>
    </row>
    <row r="1458" spans="1:9" x14ac:dyDescent="0.25">
      <c r="A1458" s="90"/>
      <c r="B1458" s="90"/>
      <c r="C1458" s="90"/>
      <c r="D1458" s="90"/>
      <c r="E1458" s="90"/>
      <c r="F1458" s="90"/>
      <c r="G1458" s="90"/>
      <c r="H1458" s="90"/>
      <c r="I1458" s="90"/>
    </row>
    <row r="1459" spans="1:9" x14ac:dyDescent="0.25">
      <c r="A1459" s="90"/>
      <c r="B1459" s="90"/>
      <c r="C1459" s="90"/>
      <c r="D1459" s="90"/>
      <c r="E1459" s="90"/>
      <c r="F1459" s="90"/>
      <c r="G1459" s="90"/>
      <c r="H1459" s="90"/>
      <c r="I1459" s="90"/>
    </row>
    <row r="1460" spans="1:9" x14ac:dyDescent="0.25">
      <c r="A1460" s="90"/>
      <c r="B1460" s="90"/>
      <c r="C1460" s="90"/>
      <c r="D1460" s="90"/>
      <c r="E1460" s="90"/>
      <c r="F1460" s="90"/>
      <c r="G1460" s="90"/>
      <c r="H1460" s="90"/>
      <c r="I1460" s="90"/>
    </row>
    <row r="1461" spans="1:9" x14ac:dyDescent="0.25">
      <c r="A1461" s="90"/>
      <c r="B1461" s="90"/>
      <c r="C1461" s="90"/>
      <c r="D1461" s="90"/>
      <c r="E1461" s="90"/>
      <c r="F1461" s="90"/>
      <c r="G1461" s="90"/>
      <c r="H1461" s="90"/>
      <c r="I1461" s="90"/>
    </row>
    <row r="1462" spans="1:9" x14ac:dyDescent="0.25">
      <c r="A1462" s="90"/>
      <c r="B1462" s="90"/>
      <c r="C1462" s="90"/>
      <c r="D1462" s="90"/>
      <c r="E1462" s="90"/>
      <c r="F1462" s="90"/>
      <c r="G1462" s="90"/>
      <c r="H1462" s="90"/>
      <c r="I1462" s="90"/>
    </row>
    <row r="1463" spans="1:9" x14ac:dyDescent="0.25">
      <c r="A1463" s="90"/>
      <c r="B1463" s="90"/>
      <c r="C1463" s="90"/>
      <c r="D1463" s="90"/>
      <c r="E1463" s="90"/>
      <c r="F1463" s="90"/>
      <c r="G1463" s="90"/>
      <c r="H1463" s="90"/>
      <c r="I1463" s="90"/>
    </row>
    <row r="1464" spans="1:9" x14ac:dyDescent="0.25">
      <c r="A1464" s="90"/>
      <c r="B1464" s="90"/>
      <c r="C1464" s="90"/>
      <c r="D1464" s="90"/>
      <c r="E1464" s="90"/>
      <c r="F1464" s="90"/>
      <c r="G1464" s="90"/>
      <c r="H1464" s="90"/>
      <c r="I1464" s="90"/>
    </row>
    <row r="1465" spans="1:9" x14ac:dyDescent="0.25">
      <c r="A1465" s="90"/>
      <c r="B1465" s="90"/>
      <c r="C1465" s="90"/>
      <c r="D1465" s="90"/>
      <c r="E1465" s="90"/>
      <c r="F1465" s="90"/>
      <c r="G1465" s="90"/>
      <c r="H1465" s="90"/>
      <c r="I1465" s="90"/>
    </row>
    <row r="1466" spans="1:9" x14ac:dyDescent="0.25">
      <c r="A1466" s="90"/>
      <c r="B1466" s="90"/>
      <c r="C1466" s="90"/>
      <c r="D1466" s="90"/>
      <c r="E1466" s="90"/>
      <c r="F1466" s="90"/>
      <c r="G1466" s="90"/>
      <c r="H1466" s="90"/>
      <c r="I1466" s="90"/>
    </row>
    <row r="1467" spans="1:9" x14ac:dyDescent="0.25">
      <c r="A1467" s="90"/>
      <c r="B1467" s="90"/>
      <c r="C1467" s="90"/>
      <c r="D1467" s="90"/>
      <c r="E1467" s="90"/>
      <c r="F1467" s="90"/>
      <c r="G1467" s="90"/>
      <c r="H1467" s="90"/>
      <c r="I1467" s="90"/>
    </row>
    <row r="1468" spans="1:9" x14ac:dyDescent="0.25">
      <c r="A1468" s="90"/>
      <c r="B1468" s="90"/>
      <c r="C1468" s="90"/>
      <c r="D1468" s="90"/>
      <c r="E1468" s="90"/>
      <c r="F1468" s="90"/>
      <c r="G1468" s="90"/>
      <c r="H1468" s="90"/>
      <c r="I1468" s="90"/>
    </row>
    <row r="1469" spans="1:9" x14ac:dyDescent="0.25">
      <c r="A1469" s="90"/>
      <c r="B1469" s="90"/>
      <c r="C1469" s="90"/>
      <c r="D1469" s="90"/>
      <c r="E1469" s="90"/>
      <c r="F1469" s="90"/>
      <c r="G1469" s="90"/>
      <c r="H1469" s="90"/>
      <c r="I1469" s="90"/>
    </row>
    <row r="1470" spans="1:9" x14ac:dyDescent="0.25">
      <c r="A1470" s="90"/>
      <c r="B1470" s="90"/>
      <c r="C1470" s="90"/>
      <c r="D1470" s="90"/>
      <c r="E1470" s="90"/>
      <c r="F1470" s="90"/>
      <c r="G1470" s="90"/>
      <c r="H1470" s="90"/>
      <c r="I1470" s="90"/>
    </row>
    <row r="1471" spans="1:9" x14ac:dyDescent="0.25">
      <c r="A1471" s="90"/>
      <c r="B1471" s="90"/>
      <c r="C1471" s="90"/>
      <c r="D1471" s="90"/>
      <c r="E1471" s="90"/>
      <c r="F1471" s="90"/>
      <c r="G1471" s="90"/>
      <c r="H1471" s="90"/>
      <c r="I1471" s="90"/>
    </row>
    <row r="1472" spans="1:9" x14ac:dyDescent="0.25">
      <c r="A1472" s="90"/>
      <c r="B1472" s="90"/>
      <c r="C1472" s="90"/>
      <c r="D1472" s="90"/>
      <c r="E1472" s="90"/>
      <c r="F1472" s="90"/>
      <c r="G1472" s="90"/>
      <c r="H1472" s="90"/>
      <c r="I1472" s="90"/>
    </row>
    <row r="1473" spans="1:9" x14ac:dyDescent="0.25">
      <c r="A1473" s="90"/>
      <c r="B1473" s="90"/>
      <c r="C1473" s="90"/>
      <c r="D1473" s="90"/>
      <c r="E1473" s="90"/>
      <c r="F1473" s="90"/>
      <c r="G1473" s="90"/>
      <c r="H1473" s="90"/>
      <c r="I1473" s="90"/>
    </row>
    <row r="1474" spans="1:9" x14ac:dyDescent="0.25">
      <c r="A1474" s="90"/>
      <c r="B1474" s="90"/>
      <c r="C1474" s="90"/>
      <c r="D1474" s="90"/>
      <c r="E1474" s="90"/>
      <c r="F1474" s="90"/>
      <c r="G1474" s="90"/>
      <c r="H1474" s="90"/>
      <c r="I1474" s="90"/>
    </row>
    <row r="1475" spans="1:9" x14ac:dyDescent="0.25">
      <c r="A1475" s="90"/>
      <c r="B1475" s="90"/>
      <c r="C1475" s="90"/>
      <c r="D1475" s="90"/>
      <c r="E1475" s="90"/>
      <c r="F1475" s="90"/>
      <c r="G1475" s="90"/>
      <c r="H1475" s="90"/>
      <c r="I1475" s="90"/>
    </row>
    <row r="1476" spans="1:9" x14ac:dyDescent="0.25">
      <c r="A1476" s="90"/>
      <c r="B1476" s="90"/>
      <c r="C1476" s="90"/>
      <c r="D1476" s="90"/>
      <c r="E1476" s="90"/>
      <c r="F1476" s="90"/>
      <c r="G1476" s="90"/>
      <c r="H1476" s="90"/>
      <c r="I1476" s="90"/>
    </row>
    <row r="1477" spans="1:9" x14ac:dyDescent="0.25">
      <c r="A1477" s="90"/>
      <c r="B1477" s="90"/>
      <c r="C1477" s="90"/>
      <c r="D1477" s="90"/>
      <c r="E1477" s="90"/>
      <c r="F1477" s="90"/>
      <c r="G1477" s="90"/>
      <c r="H1477" s="90"/>
      <c r="I1477" s="90"/>
    </row>
    <row r="1478" spans="1:9" x14ac:dyDescent="0.25">
      <c r="A1478" s="90"/>
      <c r="B1478" s="90"/>
      <c r="C1478" s="90"/>
      <c r="D1478" s="90"/>
      <c r="E1478" s="90"/>
      <c r="F1478" s="90"/>
      <c r="G1478" s="90"/>
      <c r="H1478" s="90"/>
      <c r="I1478" s="90"/>
    </row>
    <row r="1479" spans="1:9" x14ac:dyDescent="0.25">
      <c r="A1479" s="90"/>
      <c r="B1479" s="90"/>
      <c r="C1479" s="90"/>
      <c r="D1479" s="90"/>
      <c r="E1479" s="90"/>
      <c r="F1479" s="90"/>
      <c r="G1479" s="90"/>
      <c r="H1479" s="90"/>
      <c r="I1479" s="90"/>
    </row>
    <row r="1480" spans="1:9" x14ac:dyDescent="0.25">
      <c r="A1480" s="90"/>
      <c r="B1480" s="90"/>
      <c r="C1480" s="90"/>
      <c r="D1480" s="90"/>
      <c r="E1480" s="90"/>
      <c r="F1480" s="90"/>
      <c r="G1480" s="90"/>
      <c r="H1480" s="90"/>
      <c r="I1480" s="90"/>
    </row>
    <row r="1481" spans="1:9" x14ac:dyDescent="0.25">
      <c r="A1481" s="90"/>
      <c r="B1481" s="90"/>
      <c r="C1481" s="90"/>
      <c r="D1481" s="90"/>
      <c r="E1481" s="90"/>
      <c r="F1481" s="90"/>
      <c r="G1481" s="90"/>
      <c r="H1481" s="90"/>
      <c r="I1481" s="90"/>
    </row>
    <row r="1482" spans="1:9" x14ac:dyDescent="0.25">
      <c r="A1482" s="90"/>
      <c r="B1482" s="90"/>
      <c r="C1482" s="90"/>
      <c r="D1482" s="90"/>
      <c r="E1482" s="90"/>
      <c r="F1482" s="90"/>
      <c r="G1482" s="90"/>
      <c r="H1482" s="90"/>
      <c r="I1482" s="90"/>
    </row>
    <row r="1483" spans="1:9" x14ac:dyDescent="0.25">
      <c r="A1483" s="90"/>
      <c r="B1483" s="90"/>
      <c r="C1483" s="90"/>
      <c r="D1483" s="90"/>
      <c r="E1483" s="90"/>
      <c r="F1483" s="90"/>
      <c r="G1483" s="90"/>
      <c r="H1483" s="90"/>
      <c r="I1483" s="90"/>
    </row>
    <row r="1484" spans="1:9" x14ac:dyDescent="0.25">
      <c r="A1484" s="90"/>
      <c r="B1484" s="90"/>
      <c r="C1484" s="90"/>
      <c r="D1484" s="90"/>
      <c r="E1484" s="90"/>
      <c r="F1484" s="90"/>
      <c r="G1484" s="90"/>
      <c r="H1484" s="90"/>
      <c r="I1484" s="90"/>
    </row>
    <row r="1485" spans="1:9" x14ac:dyDescent="0.25">
      <c r="A1485" s="90"/>
      <c r="B1485" s="90"/>
      <c r="C1485" s="90"/>
      <c r="D1485" s="90"/>
      <c r="E1485" s="90"/>
      <c r="F1485" s="90"/>
      <c r="G1485" s="90"/>
      <c r="H1485" s="90"/>
      <c r="I1485" s="90"/>
    </row>
    <row r="1486" spans="1:9" x14ac:dyDescent="0.25">
      <c r="A1486" s="90"/>
      <c r="B1486" s="90"/>
      <c r="C1486" s="90"/>
      <c r="D1486" s="90"/>
      <c r="E1486" s="90"/>
      <c r="F1486" s="90"/>
      <c r="G1486" s="90"/>
      <c r="H1486" s="90"/>
      <c r="I1486" s="90"/>
    </row>
    <row r="1487" spans="1:9" x14ac:dyDescent="0.25">
      <c r="A1487" s="90"/>
      <c r="B1487" s="90"/>
      <c r="C1487" s="90"/>
      <c r="D1487" s="90"/>
      <c r="E1487" s="90"/>
      <c r="F1487" s="90"/>
      <c r="G1487" s="90"/>
      <c r="H1487" s="90"/>
      <c r="I1487" s="90"/>
    </row>
    <row r="1488" spans="1:9" x14ac:dyDescent="0.25">
      <c r="A1488" s="90"/>
      <c r="B1488" s="90"/>
      <c r="C1488" s="90"/>
      <c r="D1488" s="90"/>
      <c r="E1488" s="90"/>
      <c r="F1488" s="90"/>
      <c r="G1488" s="90"/>
      <c r="H1488" s="90"/>
      <c r="I1488" s="90"/>
    </row>
    <row r="1489" spans="1:9" x14ac:dyDescent="0.25">
      <c r="A1489" s="90"/>
      <c r="B1489" s="90"/>
      <c r="C1489" s="90"/>
      <c r="D1489" s="90"/>
      <c r="E1489" s="90"/>
      <c r="F1489" s="90"/>
      <c r="G1489" s="90"/>
      <c r="H1489" s="90"/>
      <c r="I1489" s="90"/>
    </row>
    <row r="1490" spans="1:9" x14ac:dyDescent="0.25">
      <c r="A1490" s="90"/>
      <c r="B1490" s="90"/>
      <c r="C1490" s="90"/>
      <c r="D1490" s="90"/>
      <c r="E1490" s="90"/>
      <c r="F1490" s="90"/>
      <c r="G1490" s="90"/>
      <c r="H1490" s="90"/>
      <c r="I1490" s="90"/>
    </row>
    <row r="1491" spans="1:9" x14ac:dyDescent="0.25">
      <c r="A1491" s="90"/>
      <c r="B1491" s="90"/>
      <c r="C1491" s="90"/>
      <c r="D1491" s="90"/>
      <c r="E1491" s="90"/>
      <c r="F1491" s="90"/>
      <c r="G1491" s="90"/>
      <c r="H1491" s="90"/>
      <c r="I1491" s="90"/>
    </row>
    <row r="1492" spans="1:9" x14ac:dyDescent="0.25">
      <c r="A1492" s="90"/>
      <c r="B1492" s="90"/>
      <c r="C1492" s="90"/>
      <c r="D1492" s="90"/>
      <c r="E1492" s="90"/>
      <c r="F1492" s="90"/>
      <c r="G1492" s="90"/>
      <c r="H1492" s="90"/>
      <c r="I1492" s="90"/>
    </row>
    <row r="1493" spans="1:9" x14ac:dyDescent="0.25">
      <c r="A1493" s="90"/>
      <c r="B1493" s="90"/>
      <c r="C1493" s="90"/>
      <c r="D1493" s="90"/>
      <c r="E1493" s="90"/>
      <c r="F1493" s="90"/>
      <c r="G1493" s="90"/>
      <c r="H1493" s="90"/>
      <c r="I1493" s="90"/>
    </row>
    <row r="1494" spans="1:9" x14ac:dyDescent="0.25">
      <c r="A1494" s="90"/>
      <c r="B1494" s="90"/>
      <c r="C1494" s="90"/>
      <c r="D1494" s="90"/>
      <c r="E1494" s="90"/>
      <c r="F1494" s="90"/>
      <c r="G1494" s="90"/>
      <c r="H1494" s="90"/>
      <c r="I1494" s="90"/>
    </row>
    <row r="1495" spans="1:9" x14ac:dyDescent="0.25">
      <c r="A1495" s="90"/>
      <c r="B1495" s="90"/>
      <c r="C1495" s="90"/>
      <c r="D1495" s="90"/>
      <c r="E1495" s="90"/>
      <c r="F1495" s="90"/>
      <c r="G1495" s="90"/>
      <c r="H1495" s="90"/>
      <c r="I1495" s="90"/>
    </row>
    <row r="1496" spans="1:9" x14ac:dyDescent="0.25">
      <c r="A1496" s="90"/>
      <c r="B1496" s="90"/>
      <c r="C1496" s="90"/>
      <c r="D1496" s="90"/>
      <c r="E1496" s="90"/>
      <c r="F1496" s="90"/>
      <c r="G1496" s="90"/>
      <c r="H1496" s="90"/>
      <c r="I1496" s="90"/>
    </row>
    <row r="1497" spans="1:9" x14ac:dyDescent="0.25">
      <c r="A1497" s="90"/>
      <c r="B1497" s="90"/>
      <c r="C1497" s="90"/>
      <c r="D1497" s="90"/>
      <c r="E1497" s="90"/>
      <c r="F1497" s="90"/>
      <c r="G1497" s="90"/>
      <c r="H1497" s="90"/>
      <c r="I1497" s="90"/>
    </row>
    <row r="1498" spans="1:9" x14ac:dyDescent="0.25">
      <c r="A1498" s="90"/>
      <c r="B1498" s="90"/>
      <c r="C1498" s="90"/>
      <c r="D1498" s="90"/>
      <c r="E1498" s="90"/>
      <c r="F1498" s="90"/>
      <c r="G1498" s="90"/>
      <c r="H1498" s="90"/>
      <c r="I1498" s="90"/>
    </row>
    <row r="1499" spans="1:9" x14ac:dyDescent="0.25">
      <c r="A1499" s="90"/>
      <c r="B1499" s="90"/>
      <c r="C1499" s="90"/>
      <c r="D1499" s="90"/>
      <c r="E1499" s="90"/>
      <c r="F1499" s="90"/>
      <c r="G1499" s="90"/>
      <c r="H1499" s="90"/>
      <c r="I1499" s="90"/>
    </row>
    <row r="1500" spans="1:9" x14ac:dyDescent="0.25">
      <c r="A1500" s="90"/>
      <c r="B1500" s="90"/>
      <c r="C1500" s="90"/>
      <c r="D1500" s="90"/>
      <c r="E1500" s="90"/>
      <c r="F1500" s="90"/>
      <c r="G1500" s="90"/>
      <c r="H1500" s="90"/>
      <c r="I1500" s="90"/>
    </row>
    <row r="1501" spans="1:9" x14ac:dyDescent="0.25">
      <c r="A1501" s="90"/>
      <c r="B1501" s="90"/>
      <c r="C1501" s="90"/>
      <c r="D1501" s="90"/>
      <c r="E1501" s="90"/>
      <c r="F1501" s="90"/>
      <c r="G1501" s="90"/>
      <c r="H1501" s="90"/>
      <c r="I1501" s="90"/>
    </row>
    <row r="1502" spans="1:9" x14ac:dyDescent="0.25">
      <c r="A1502" s="90"/>
      <c r="B1502" s="90"/>
      <c r="C1502" s="90"/>
      <c r="D1502" s="90"/>
      <c r="E1502" s="90"/>
      <c r="F1502" s="90"/>
      <c r="G1502" s="90"/>
      <c r="H1502" s="90"/>
      <c r="I1502" s="90"/>
    </row>
    <row r="1503" spans="1:9" x14ac:dyDescent="0.25">
      <c r="A1503" s="90"/>
      <c r="B1503" s="90"/>
      <c r="C1503" s="90"/>
      <c r="D1503" s="90"/>
      <c r="E1503" s="90"/>
      <c r="F1503" s="90"/>
      <c r="G1503" s="90"/>
      <c r="H1503" s="90"/>
      <c r="I1503" s="90"/>
    </row>
    <row r="1504" spans="1:9" x14ac:dyDescent="0.25">
      <c r="A1504" s="90"/>
      <c r="B1504" s="90"/>
      <c r="C1504" s="90"/>
      <c r="D1504" s="90"/>
      <c r="E1504" s="90"/>
      <c r="F1504" s="90"/>
      <c r="G1504" s="90"/>
      <c r="H1504" s="90"/>
      <c r="I1504" s="90"/>
    </row>
    <row r="1505" spans="1:9" x14ac:dyDescent="0.25">
      <c r="A1505" s="90"/>
      <c r="B1505" s="90"/>
      <c r="C1505" s="90"/>
      <c r="D1505" s="90"/>
      <c r="E1505" s="90"/>
      <c r="F1505" s="90"/>
      <c r="G1505" s="90"/>
      <c r="H1505" s="90"/>
      <c r="I1505" s="90"/>
    </row>
    <row r="1506" spans="1:9" x14ac:dyDescent="0.25">
      <c r="A1506" s="90"/>
      <c r="B1506" s="90"/>
      <c r="C1506" s="90"/>
      <c r="D1506" s="90"/>
      <c r="E1506" s="90"/>
      <c r="F1506" s="90"/>
      <c r="G1506" s="90"/>
      <c r="H1506" s="90"/>
      <c r="I1506" s="90"/>
    </row>
    <row r="1507" spans="1:9" x14ac:dyDescent="0.25">
      <c r="A1507" s="90"/>
      <c r="B1507" s="90"/>
      <c r="C1507" s="90"/>
      <c r="D1507" s="90"/>
      <c r="E1507" s="90"/>
      <c r="F1507" s="90"/>
      <c r="G1507" s="90"/>
      <c r="H1507" s="90"/>
      <c r="I1507" s="90"/>
    </row>
    <row r="1508" spans="1:9" x14ac:dyDescent="0.25">
      <c r="A1508" s="90"/>
      <c r="B1508" s="90"/>
      <c r="C1508" s="90"/>
      <c r="D1508" s="90"/>
      <c r="E1508" s="90"/>
      <c r="F1508" s="90"/>
      <c r="G1508" s="90"/>
      <c r="H1508" s="90"/>
      <c r="I1508" s="90"/>
    </row>
    <row r="1509" spans="1:9" x14ac:dyDescent="0.25">
      <c r="A1509" s="90"/>
      <c r="B1509" s="90"/>
      <c r="C1509" s="90"/>
      <c r="D1509" s="90"/>
      <c r="E1509" s="90"/>
      <c r="F1509" s="90"/>
      <c r="G1509" s="90"/>
      <c r="H1509" s="90"/>
      <c r="I1509" s="90"/>
    </row>
    <row r="1510" spans="1:9" x14ac:dyDescent="0.25">
      <c r="A1510" s="90"/>
      <c r="B1510" s="90"/>
      <c r="C1510" s="90"/>
      <c r="D1510" s="90"/>
      <c r="E1510" s="90"/>
      <c r="F1510" s="90"/>
      <c r="G1510" s="90"/>
      <c r="H1510" s="90"/>
      <c r="I1510" s="90"/>
    </row>
    <row r="1511" spans="1:9" x14ac:dyDescent="0.25">
      <c r="A1511" s="90"/>
      <c r="B1511" s="90"/>
      <c r="C1511" s="90"/>
      <c r="D1511" s="90"/>
      <c r="E1511" s="90"/>
      <c r="F1511" s="90"/>
      <c r="G1511" s="90"/>
      <c r="H1511" s="90"/>
      <c r="I1511" s="90"/>
    </row>
    <row r="1512" spans="1:9" x14ac:dyDescent="0.25">
      <c r="A1512" s="90"/>
      <c r="B1512" s="90"/>
      <c r="C1512" s="90"/>
      <c r="D1512" s="90"/>
      <c r="E1512" s="90"/>
      <c r="F1512" s="90"/>
      <c r="G1512" s="90"/>
      <c r="H1512" s="90"/>
      <c r="I1512" s="90"/>
    </row>
    <row r="1513" spans="1:9" x14ac:dyDescent="0.25">
      <c r="A1513" s="90"/>
      <c r="B1513" s="90"/>
      <c r="C1513" s="90"/>
      <c r="D1513" s="90"/>
      <c r="E1513" s="90"/>
      <c r="F1513" s="90"/>
      <c r="G1513" s="90"/>
      <c r="H1513" s="90"/>
      <c r="I1513" s="90"/>
    </row>
    <row r="1514" spans="1:9" x14ac:dyDescent="0.25">
      <c r="A1514" s="90"/>
      <c r="B1514" s="90"/>
      <c r="C1514" s="90"/>
      <c r="D1514" s="90"/>
      <c r="E1514" s="90"/>
      <c r="F1514" s="90"/>
      <c r="G1514" s="90"/>
      <c r="H1514" s="90"/>
      <c r="I1514" s="90"/>
    </row>
    <row r="1515" spans="1:9" x14ac:dyDescent="0.25">
      <c r="A1515" s="90"/>
      <c r="B1515" s="90"/>
      <c r="C1515" s="90"/>
      <c r="D1515" s="90"/>
      <c r="E1515" s="90"/>
      <c r="F1515" s="90"/>
      <c r="G1515" s="90"/>
      <c r="H1515" s="90"/>
      <c r="I1515" s="90"/>
    </row>
    <row r="1516" spans="1:9" x14ac:dyDescent="0.25">
      <c r="A1516" s="90"/>
      <c r="B1516" s="90"/>
      <c r="C1516" s="90"/>
      <c r="D1516" s="90"/>
      <c r="E1516" s="90"/>
      <c r="F1516" s="90"/>
      <c r="G1516" s="90"/>
      <c r="H1516" s="90"/>
      <c r="I1516" s="90"/>
    </row>
    <row r="1517" spans="1:9" x14ac:dyDescent="0.25">
      <c r="A1517" s="90"/>
      <c r="B1517" s="90"/>
      <c r="C1517" s="90"/>
      <c r="D1517" s="90"/>
      <c r="E1517" s="90"/>
      <c r="F1517" s="90"/>
      <c r="G1517" s="90"/>
      <c r="H1517" s="90"/>
      <c r="I1517" s="90"/>
    </row>
    <row r="1518" spans="1:9" x14ac:dyDescent="0.25">
      <c r="A1518" s="90"/>
      <c r="B1518" s="90"/>
      <c r="C1518" s="90"/>
      <c r="D1518" s="90"/>
      <c r="E1518" s="90"/>
      <c r="F1518" s="90"/>
      <c r="G1518" s="90"/>
      <c r="H1518" s="90"/>
      <c r="I1518" s="90"/>
    </row>
    <row r="1519" spans="1:9" x14ac:dyDescent="0.25">
      <c r="A1519" s="90"/>
      <c r="B1519" s="90"/>
      <c r="C1519" s="90"/>
      <c r="D1519" s="90"/>
      <c r="E1519" s="90"/>
      <c r="F1519" s="90"/>
      <c r="G1519" s="90"/>
      <c r="H1519" s="90"/>
      <c r="I1519" s="90"/>
    </row>
    <row r="1520" spans="1:9" x14ac:dyDescent="0.25">
      <c r="A1520" s="90"/>
      <c r="B1520" s="90"/>
      <c r="C1520" s="90"/>
      <c r="D1520" s="90"/>
      <c r="E1520" s="90"/>
      <c r="F1520" s="90"/>
      <c r="G1520" s="90"/>
      <c r="H1520" s="90"/>
      <c r="I1520" s="90"/>
    </row>
    <row r="1521" spans="1:9" x14ac:dyDescent="0.25">
      <c r="A1521" s="90"/>
      <c r="B1521" s="90"/>
      <c r="C1521" s="90"/>
      <c r="D1521" s="90"/>
      <c r="E1521" s="90"/>
      <c r="F1521" s="90"/>
      <c r="G1521" s="90"/>
      <c r="H1521" s="90"/>
      <c r="I1521" s="90"/>
    </row>
    <row r="1522" spans="1:9" x14ac:dyDescent="0.25">
      <c r="A1522" s="90"/>
      <c r="B1522" s="90"/>
      <c r="C1522" s="90"/>
      <c r="D1522" s="90"/>
      <c r="E1522" s="90"/>
      <c r="F1522" s="90"/>
      <c r="G1522" s="90"/>
      <c r="H1522" s="90"/>
      <c r="I1522" s="90"/>
    </row>
    <row r="1523" spans="1:9" x14ac:dyDescent="0.25">
      <c r="A1523" s="90"/>
      <c r="B1523" s="90"/>
      <c r="C1523" s="90"/>
      <c r="D1523" s="90"/>
      <c r="E1523" s="90"/>
      <c r="F1523" s="90"/>
      <c r="G1523" s="90"/>
      <c r="H1523" s="90"/>
      <c r="I1523" s="90"/>
    </row>
    <row r="1524" spans="1:9" x14ac:dyDescent="0.25">
      <c r="A1524" s="90"/>
      <c r="B1524" s="90"/>
      <c r="C1524" s="90"/>
      <c r="D1524" s="90"/>
      <c r="E1524" s="90"/>
      <c r="F1524" s="90"/>
      <c r="G1524" s="90"/>
      <c r="H1524" s="90"/>
      <c r="I1524" s="90"/>
    </row>
    <row r="1525" spans="1:9" x14ac:dyDescent="0.25">
      <c r="A1525" s="90"/>
      <c r="B1525" s="90"/>
      <c r="C1525" s="90"/>
      <c r="D1525" s="90"/>
      <c r="E1525" s="90"/>
      <c r="F1525" s="90"/>
      <c r="G1525" s="90"/>
      <c r="H1525" s="90"/>
      <c r="I1525" s="90"/>
    </row>
    <row r="1526" spans="1:9" x14ac:dyDescent="0.25">
      <c r="A1526" s="90"/>
      <c r="B1526" s="90"/>
      <c r="C1526" s="90"/>
      <c r="D1526" s="90"/>
      <c r="E1526" s="90"/>
      <c r="F1526" s="90"/>
      <c r="G1526" s="90"/>
      <c r="H1526" s="90"/>
      <c r="I1526" s="90"/>
    </row>
    <row r="1527" spans="1:9" x14ac:dyDescent="0.25">
      <c r="A1527" s="90"/>
      <c r="B1527" s="90"/>
      <c r="C1527" s="90"/>
      <c r="D1527" s="90"/>
      <c r="E1527" s="90"/>
      <c r="F1527" s="90"/>
      <c r="G1527" s="90"/>
      <c r="H1527" s="90"/>
      <c r="I1527" s="90"/>
    </row>
    <row r="1528" spans="1:9" x14ac:dyDescent="0.25">
      <c r="A1528" s="90"/>
      <c r="B1528" s="90"/>
      <c r="C1528" s="90"/>
      <c r="D1528" s="90"/>
      <c r="E1528" s="90"/>
      <c r="F1528" s="90"/>
      <c r="G1528" s="90"/>
      <c r="H1528" s="90"/>
      <c r="I1528" s="90"/>
    </row>
    <row r="1529" spans="1:9" x14ac:dyDescent="0.25">
      <c r="A1529" s="90"/>
      <c r="B1529" s="90"/>
      <c r="C1529" s="90"/>
      <c r="D1529" s="90"/>
      <c r="E1529" s="90"/>
      <c r="F1529" s="90"/>
      <c r="G1529" s="90"/>
      <c r="H1529" s="90"/>
      <c r="I1529" s="90"/>
    </row>
    <row r="1530" spans="1:9" x14ac:dyDescent="0.25">
      <c r="A1530" s="90"/>
      <c r="B1530" s="90"/>
      <c r="C1530" s="90"/>
      <c r="D1530" s="90"/>
      <c r="E1530" s="90"/>
      <c r="F1530" s="90"/>
      <c r="G1530" s="90"/>
      <c r="H1530" s="90"/>
      <c r="I1530" s="90"/>
    </row>
    <row r="1531" spans="1:9" x14ac:dyDescent="0.25">
      <c r="A1531" s="90"/>
      <c r="B1531" s="90"/>
      <c r="C1531" s="90"/>
      <c r="D1531" s="90"/>
      <c r="E1531" s="90"/>
      <c r="F1531" s="90"/>
      <c r="G1531" s="90"/>
      <c r="H1531" s="90"/>
      <c r="I1531" s="90"/>
    </row>
    <row r="1532" spans="1:9" x14ac:dyDescent="0.25">
      <c r="A1532" s="90"/>
      <c r="B1532" s="90"/>
      <c r="C1532" s="90"/>
      <c r="D1532" s="90"/>
      <c r="E1532" s="90"/>
      <c r="F1532" s="90"/>
      <c r="G1532" s="90"/>
      <c r="H1532" s="90"/>
      <c r="I1532" s="90"/>
    </row>
    <row r="1533" spans="1:9" x14ac:dyDescent="0.25">
      <c r="A1533" s="90"/>
      <c r="B1533" s="90"/>
      <c r="C1533" s="90"/>
      <c r="D1533" s="90"/>
      <c r="E1533" s="90"/>
      <c r="F1533" s="90"/>
      <c r="G1533" s="90"/>
      <c r="H1533" s="90"/>
      <c r="I1533" s="90"/>
    </row>
    <row r="1534" spans="1:9" x14ac:dyDescent="0.25">
      <c r="A1534" s="90"/>
      <c r="B1534" s="90"/>
      <c r="C1534" s="90"/>
      <c r="D1534" s="90"/>
      <c r="E1534" s="90"/>
      <c r="F1534" s="90"/>
      <c r="G1534" s="90"/>
      <c r="H1534" s="90"/>
      <c r="I1534" s="90"/>
    </row>
    <row r="1535" spans="1:9" x14ac:dyDescent="0.25">
      <c r="A1535" s="90"/>
      <c r="B1535" s="90"/>
      <c r="C1535" s="90"/>
      <c r="D1535" s="90"/>
      <c r="E1535" s="90"/>
      <c r="F1535" s="90"/>
      <c r="G1535" s="90"/>
      <c r="H1535" s="90"/>
      <c r="I1535" s="90"/>
    </row>
    <row r="1536" spans="1:9" x14ac:dyDescent="0.25">
      <c r="A1536" s="90"/>
      <c r="B1536" s="90"/>
      <c r="C1536" s="90"/>
      <c r="D1536" s="90"/>
      <c r="E1536" s="90"/>
      <c r="F1536" s="90"/>
      <c r="G1536" s="90"/>
      <c r="H1536" s="90"/>
      <c r="I1536" s="90"/>
    </row>
    <row r="1537" spans="1:9" x14ac:dyDescent="0.25">
      <c r="A1537" s="90"/>
      <c r="B1537" s="90"/>
      <c r="C1537" s="90"/>
      <c r="D1537" s="90"/>
      <c r="E1537" s="90"/>
      <c r="F1537" s="90"/>
      <c r="G1537" s="90"/>
      <c r="H1537" s="90"/>
      <c r="I1537" s="90"/>
    </row>
    <row r="1538" spans="1:9" x14ac:dyDescent="0.25">
      <c r="A1538" s="90"/>
      <c r="B1538" s="90"/>
      <c r="C1538" s="90"/>
      <c r="D1538" s="90"/>
      <c r="E1538" s="90"/>
      <c r="F1538" s="90"/>
      <c r="G1538" s="90"/>
      <c r="H1538" s="90"/>
      <c r="I1538" s="90"/>
    </row>
    <row r="1539" spans="1:9" x14ac:dyDescent="0.25">
      <c r="A1539" s="90"/>
      <c r="B1539" s="90"/>
      <c r="C1539" s="90"/>
      <c r="D1539" s="90"/>
      <c r="E1539" s="90"/>
      <c r="F1539" s="90"/>
      <c r="G1539" s="90"/>
      <c r="H1539" s="90"/>
      <c r="I1539" s="90"/>
    </row>
    <row r="1540" spans="1:9" x14ac:dyDescent="0.25">
      <c r="A1540" s="90"/>
      <c r="B1540" s="90"/>
      <c r="C1540" s="90"/>
      <c r="D1540" s="90"/>
      <c r="E1540" s="90"/>
      <c r="F1540" s="90"/>
      <c r="G1540" s="90"/>
      <c r="H1540" s="90"/>
      <c r="I1540" s="90"/>
    </row>
    <row r="1541" spans="1:9" x14ac:dyDescent="0.25">
      <c r="A1541" s="90"/>
      <c r="B1541" s="90"/>
      <c r="C1541" s="90"/>
      <c r="D1541" s="90"/>
      <c r="E1541" s="90"/>
      <c r="F1541" s="90"/>
      <c r="G1541" s="90"/>
      <c r="H1541" s="90"/>
      <c r="I1541" s="90"/>
    </row>
    <row r="1542" spans="1:9" x14ac:dyDescent="0.25">
      <c r="A1542" s="90"/>
      <c r="B1542" s="90"/>
      <c r="C1542" s="90"/>
      <c r="D1542" s="90"/>
      <c r="E1542" s="90"/>
      <c r="F1542" s="90"/>
      <c r="G1542" s="90"/>
      <c r="H1542" s="90"/>
      <c r="I1542" s="90"/>
    </row>
    <row r="1543" spans="1:9" x14ac:dyDescent="0.25">
      <c r="A1543" s="90"/>
      <c r="B1543" s="90"/>
      <c r="C1543" s="90"/>
      <c r="D1543" s="90"/>
      <c r="E1543" s="90"/>
      <c r="F1543" s="90"/>
      <c r="G1543" s="90"/>
      <c r="H1543" s="90"/>
      <c r="I1543" s="90"/>
    </row>
    <row r="1544" spans="1:9" x14ac:dyDescent="0.25">
      <c r="A1544" s="90"/>
      <c r="B1544" s="90"/>
      <c r="C1544" s="90"/>
      <c r="D1544" s="90"/>
      <c r="E1544" s="90"/>
      <c r="F1544" s="90"/>
      <c r="G1544" s="90"/>
      <c r="H1544" s="90"/>
      <c r="I1544" s="90"/>
    </row>
    <row r="1545" spans="1:9" x14ac:dyDescent="0.25">
      <c r="A1545" s="90"/>
      <c r="B1545" s="90"/>
      <c r="C1545" s="90"/>
      <c r="D1545" s="90"/>
      <c r="E1545" s="90"/>
      <c r="F1545" s="90"/>
      <c r="G1545" s="90"/>
      <c r="H1545" s="90"/>
      <c r="I1545" s="90"/>
    </row>
    <row r="1546" spans="1:9" x14ac:dyDescent="0.25">
      <c r="A1546" s="90"/>
      <c r="B1546" s="90"/>
      <c r="C1546" s="90"/>
      <c r="D1546" s="90"/>
      <c r="E1546" s="90"/>
      <c r="F1546" s="90"/>
      <c r="G1546" s="90"/>
      <c r="H1546" s="90"/>
      <c r="I1546" s="90"/>
    </row>
    <row r="1547" spans="1:9" x14ac:dyDescent="0.25">
      <c r="A1547" s="90"/>
      <c r="B1547" s="90"/>
      <c r="C1547" s="90"/>
      <c r="D1547" s="90"/>
      <c r="E1547" s="90"/>
      <c r="F1547" s="90"/>
      <c r="G1547" s="90"/>
      <c r="H1547" s="90"/>
      <c r="I1547" s="90"/>
    </row>
    <row r="1548" spans="1:9" x14ac:dyDescent="0.25">
      <c r="A1548" s="90"/>
      <c r="B1548" s="90"/>
      <c r="C1548" s="90"/>
      <c r="D1548" s="90"/>
      <c r="E1548" s="90"/>
      <c r="F1548" s="90"/>
      <c r="G1548" s="90"/>
      <c r="H1548" s="90"/>
      <c r="I1548" s="90"/>
    </row>
    <row r="1549" spans="1:9" x14ac:dyDescent="0.25">
      <c r="A1549" s="90"/>
      <c r="B1549" s="90"/>
      <c r="C1549" s="90"/>
      <c r="D1549" s="90"/>
      <c r="E1549" s="90"/>
      <c r="F1549" s="90"/>
      <c r="G1549" s="90"/>
      <c r="H1549" s="90"/>
      <c r="I1549" s="90"/>
    </row>
    <row r="1550" spans="1:9" x14ac:dyDescent="0.25">
      <c r="A1550" s="90"/>
      <c r="B1550" s="90"/>
      <c r="C1550" s="90"/>
      <c r="D1550" s="90"/>
      <c r="E1550" s="90"/>
      <c r="F1550" s="90"/>
      <c r="G1550" s="90"/>
      <c r="H1550" s="90"/>
      <c r="I1550" s="90"/>
    </row>
    <row r="1551" spans="1:9" x14ac:dyDescent="0.25">
      <c r="A1551" s="90"/>
      <c r="B1551" s="90"/>
      <c r="C1551" s="90"/>
      <c r="D1551" s="90"/>
      <c r="E1551" s="90"/>
      <c r="F1551" s="90"/>
      <c r="G1551" s="90"/>
      <c r="H1551" s="90"/>
      <c r="I1551" s="90"/>
    </row>
    <row r="1552" spans="1:9" x14ac:dyDescent="0.25">
      <c r="A1552" s="90"/>
      <c r="B1552" s="90"/>
      <c r="C1552" s="90"/>
      <c r="D1552" s="90"/>
      <c r="E1552" s="90"/>
      <c r="F1552" s="90"/>
      <c r="G1552" s="90"/>
      <c r="H1552" s="90"/>
      <c r="I1552" s="90"/>
    </row>
    <row r="1553" spans="1:9" x14ac:dyDescent="0.25">
      <c r="A1553" s="90"/>
      <c r="B1553" s="90"/>
      <c r="C1553" s="90"/>
      <c r="D1553" s="90"/>
      <c r="E1553" s="90"/>
      <c r="F1553" s="90"/>
      <c r="G1553" s="90"/>
      <c r="H1553" s="90"/>
      <c r="I1553" s="90"/>
    </row>
    <row r="1554" spans="1:9" x14ac:dyDescent="0.25">
      <c r="A1554" s="90"/>
      <c r="B1554" s="90"/>
      <c r="C1554" s="90"/>
      <c r="D1554" s="90"/>
      <c r="E1554" s="90"/>
      <c r="F1554" s="90"/>
      <c r="G1554" s="90"/>
      <c r="H1554" s="90"/>
      <c r="I1554" s="90"/>
    </row>
    <row r="1555" spans="1:9" x14ac:dyDescent="0.25">
      <c r="A1555" s="90"/>
      <c r="B1555" s="90"/>
      <c r="C1555" s="90"/>
      <c r="D1555" s="90"/>
      <c r="E1555" s="90"/>
      <c r="F1555" s="90"/>
      <c r="G1555" s="90"/>
      <c r="H1555" s="90"/>
      <c r="I1555" s="90"/>
    </row>
    <row r="1556" spans="1:9" x14ac:dyDescent="0.25">
      <c r="A1556" s="90"/>
      <c r="B1556" s="90"/>
      <c r="C1556" s="90"/>
      <c r="D1556" s="90"/>
      <c r="E1556" s="90"/>
      <c r="F1556" s="90"/>
      <c r="G1556" s="90"/>
      <c r="H1556" s="90"/>
      <c r="I1556" s="90"/>
    </row>
    <row r="1557" spans="1:9" x14ac:dyDescent="0.25">
      <c r="A1557" s="90"/>
      <c r="B1557" s="90"/>
      <c r="C1557" s="90"/>
      <c r="D1557" s="90"/>
      <c r="E1557" s="90"/>
      <c r="F1557" s="90"/>
      <c r="G1557" s="90"/>
      <c r="H1557" s="90"/>
      <c r="I1557" s="90"/>
    </row>
    <row r="1558" spans="1:9" x14ac:dyDescent="0.25">
      <c r="A1558" s="90"/>
      <c r="B1558" s="90"/>
      <c r="C1558" s="90"/>
      <c r="D1558" s="90"/>
      <c r="E1558" s="90"/>
      <c r="F1558" s="90"/>
      <c r="G1558" s="90"/>
      <c r="H1558" s="90"/>
      <c r="I1558" s="90"/>
    </row>
    <row r="1559" spans="1:9" x14ac:dyDescent="0.25">
      <c r="A1559" s="90"/>
      <c r="B1559" s="90"/>
      <c r="C1559" s="90"/>
      <c r="D1559" s="90"/>
      <c r="E1559" s="90"/>
      <c r="F1559" s="90"/>
      <c r="G1559" s="90"/>
      <c r="H1559" s="90"/>
      <c r="I1559" s="90"/>
    </row>
    <row r="1560" spans="1:9" x14ac:dyDescent="0.25">
      <c r="A1560" s="90"/>
      <c r="B1560" s="90"/>
      <c r="C1560" s="90"/>
      <c r="D1560" s="90"/>
      <c r="E1560" s="90"/>
      <c r="F1560" s="90"/>
      <c r="G1560" s="90"/>
      <c r="H1560" s="90"/>
      <c r="I1560" s="90"/>
    </row>
    <row r="1561" spans="1:9" x14ac:dyDescent="0.25">
      <c r="A1561" s="90"/>
      <c r="B1561" s="90"/>
      <c r="C1561" s="90"/>
      <c r="D1561" s="90"/>
      <c r="E1561" s="90"/>
      <c r="F1561" s="90"/>
      <c r="G1561" s="90"/>
      <c r="H1561" s="90"/>
      <c r="I1561" s="90"/>
    </row>
    <row r="1562" spans="1:9" x14ac:dyDescent="0.25">
      <c r="A1562" s="90"/>
      <c r="B1562" s="90"/>
      <c r="C1562" s="90"/>
      <c r="D1562" s="90"/>
      <c r="E1562" s="90"/>
      <c r="F1562" s="90"/>
      <c r="G1562" s="90"/>
      <c r="H1562" s="90"/>
      <c r="I1562" s="90"/>
    </row>
    <row r="1563" spans="1:9" x14ac:dyDescent="0.25">
      <c r="A1563" s="90"/>
      <c r="B1563" s="90"/>
      <c r="C1563" s="90"/>
      <c r="D1563" s="90"/>
      <c r="E1563" s="90"/>
      <c r="F1563" s="90"/>
      <c r="G1563" s="90"/>
      <c r="H1563" s="90"/>
      <c r="I1563" s="90"/>
    </row>
    <row r="1564" spans="1:9" x14ac:dyDescent="0.25">
      <c r="A1564" s="90"/>
      <c r="B1564" s="90"/>
      <c r="C1564" s="90"/>
      <c r="D1564" s="90"/>
      <c r="E1564" s="90"/>
      <c r="F1564" s="90"/>
      <c r="G1564" s="90"/>
      <c r="H1564" s="90"/>
      <c r="I1564" s="90"/>
    </row>
    <row r="1565" spans="1:9" x14ac:dyDescent="0.25">
      <c r="A1565" s="90"/>
      <c r="B1565" s="90"/>
      <c r="C1565" s="90"/>
      <c r="D1565" s="90"/>
      <c r="E1565" s="90"/>
      <c r="F1565" s="90"/>
      <c r="G1565" s="90"/>
      <c r="H1565" s="90"/>
      <c r="I1565" s="90"/>
    </row>
    <row r="1566" spans="1:9" x14ac:dyDescent="0.25">
      <c r="A1566" s="90"/>
      <c r="B1566" s="90"/>
      <c r="C1566" s="90"/>
      <c r="D1566" s="90"/>
      <c r="E1566" s="90"/>
      <c r="F1566" s="90"/>
      <c r="G1566" s="90"/>
      <c r="H1566" s="90"/>
      <c r="I1566" s="90"/>
    </row>
    <row r="1567" spans="1:9" x14ac:dyDescent="0.25">
      <c r="A1567" s="90"/>
      <c r="B1567" s="90"/>
      <c r="C1567" s="90"/>
      <c r="D1567" s="90"/>
      <c r="E1567" s="90"/>
      <c r="F1567" s="90"/>
      <c r="G1567" s="90"/>
      <c r="H1567" s="90"/>
      <c r="I1567" s="90"/>
    </row>
    <row r="1568" spans="1:9" x14ac:dyDescent="0.25">
      <c r="A1568" s="90"/>
      <c r="B1568" s="90"/>
      <c r="C1568" s="90"/>
      <c r="D1568" s="90"/>
      <c r="E1568" s="90"/>
      <c r="F1568" s="90"/>
      <c r="G1568" s="90"/>
      <c r="H1568" s="90"/>
      <c r="I1568" s="90"/>
    </row>
    <row r="1569" spans="1:9" x14ac:dyDescent="0.25">
      <c r="A1569" s="90"/>
      <c r="B1569" s="90"/>
      <c r="C1569" s="90"/>
      <c r="D1569" s="90"/>
      <c r="E1569" s="90"/>
      <c r="F1569" s="90"/>
      <c r="G1569" s="90"/>
      <c r="H1569" s="90"/>
      <c r="I1569" s="90"/>
    </row>
    <row r="1570" spans="1:9" x14ac:dyDescent="0.25">
      <c r="A1570" s="90"/>
      <c r="B1570" s="90"/>
      <c r="C1570" s="90"/>
      <c r="D1570" s="90"/>
      <c r="E1570" s="90"/>
      <c r="F1570" s="90"/>
      <c r="G1570" s="90"/>
      <c r="H1570" s="90"/>
      <c r="I1570" s="90"/>
    </row>
    <row r="1571" spans="1:9" x14ac:dyDescent="0.25">
      <c r="A1571" s="90"/>
      <c r="B1571" s="90"/>
      <c r="C1571" s="90"/>
      <c r="D1571" s="90"/>
      <c r="E1571" s="90"/>
      <c r="F1571" s="90"/>
      <c r="G1571" s="90"/>
      <c r="H1571" s="90"/>
      <c r="I1571" s="90"/>
    </row>
    <row r="1572" spans="1:9" x14ac:dyDescent="0.25">
      <c r="A1572" s="90"/>
      <c r="B1572" s="90"/>
      <c r="C1572" s="90"/>
      <c r="D1572" s="90"/>
      <c r="E1572" s="90"/>
      <c r="F1572" s="90"/>
      <c r="G1572" s="90"/>
      <c r="H1572" s="90"/>
      <c r="I1572" s="90"/>
    </row>
    <row r="1573" spans="1:9" x14ac:dyDescent="0.25">
      <c r="A1573" s="90"/>
      <c r="B1573" s="90"/>
      <c r="C1573" s="90"/>
      <c r="D1573" s="90"/>
      <c r="E1573" s="90"/>
      <c r="F1573" s="90"/>
      <c r="G1573" s="90"/>
      <c r="H1573" s="90"/>
      <c r="I1573" s="90"/>
    </row>
    <row r="1574" spans="1:9" x14ac:dyDescent="0.25">
      <c r="A1574" s="90"/>
      <c r="B1574" s="90"/>
      <c r="C1574" s="90"/>
      <c r="D1574" s="90"/>
      <c r="E1574" s="90"/>
      <c r="F1574" s="90"/>
      <c r="G1574" s="90"/>
      <c r="H1574" s="90"/>
      <c r="I1574" s="90"/>
    </row>
    <row r="1575" spans="1:9" x14ac:dyDescent="0.25">
      <c r="A1575" s="90"/>
      <c r="B1575" s="90"/>
      <c r="C1575" s="90"/>
      <c r="D1575" s="90"/>
      <c r="E1575" s="90"/>
      <c r="F1575" s="90"/>
      <c r="G1575" s="90"/>
      <c r="H1575" s="90"/>
      <c r="I1575" s="90"/>
    </row>
    <row r="1576" spans="1:9" x14ac:dyDescent="0.25">
      <c r="A1576" s="90"/>
      <c r="B1576" s="90"/>
      <c r="C1576" s="90"/>
      <c r="D1576" s="90"/>
      <c r="E1576" s="90"/>
      <c r="F1576" s="90"/>
      <c r="G1576" s="90"/>
      <c r="H1576" s="90"/>
      <c r="I1576" s="90"/>
    </row>
    <row r="1577" spans="1:9" x14ac:dyDescent="0.25">
      <c r="A1577" s="90"/>
      <c r="B1577" s="90"/>
      <c r="C1577" s="90"/>
      <c r="D1577" s="90"/>
      <c r="E1577" s="90"/>
      <c r="F1577" s="90"/>
      <c r="G1577" s="90"/>
      <c r="H1577" s="90"/>
      <c r="I1577" s="90"/>
    </row>
    <row r="1578" spans="1:9" x14ac:dyDescent="0.25">
      <c r="A1578" s="90"/>
      <c r="B1578" s="90"/>
      <c r="C1578" s="90"/>
      <c r="D1578" s="90"/>
      <c r="E1578" s="90"/>
      <c r="F1578" s="90"/>
      <c r="G1578" s="90"/>
      <c r="H1578" s="90"/>
      <c r="I1578" s="90"/>
    </row>
    <row r="1579" spans="1:9" x14ac:dyDescent="0.25">
      <c r="A1579" s="90"/>
      <c r="B1579" s="90"/>
      <c r="C1579" s="90"/>
      <c r="D1579" s="90"/>
      <c r="E1579" s="90"/>
      <c r="F1579" s="90"/>
      <c r="G1579" s="90"/>
      <c r="H1579" s="90"/>
      <c r="I1579" s="90"/>
    </row>
    <row r="1580" spans="1:9" x14ac:dyDescent="0.25">
      <c r="A1580" s="90"/>
      <c r="B1580" s="90"/>
      <c r="C1580" s="90"/>
      <c r="D1580" s="90"/>
      <c r="E1580" s="90"/>
      <c r="F1580" s="90"/>
      <c r="G1580" s="90"/>
      <c r="H1580" s="90"/>
      <c r="I1580" s="90"/>
    </row>
    <row r="1581" spans="1:9" x14ac:dyDescent="0.25">
      <c r="A1581" s="90"/>
      <c r="B1581" s="90"/>
      <c r="C1581" s="90"/>
      <c r="D1581" s="90"/>
      <c r="E1581" s="90"/>
      <c r="F1581" s="90"/>
      <c r="G1581" s="90"/>
      <c r="H1581" s="90"/>
      <c r="I1581" s="90"/>
    </row>
    <row r="1582" spans="1:9" x14ac:dyDescent="0.25">
      <c r="A1582" s="90"/>
      <c r="B1582" s="90"/>
      <c r="C1582" s="90"/>
      <c r="D1582" s="90"/>
      <c r="E1582" s="90"/>
      <c r="F1582" s="90"/>
      <c r="G1582" s="90"/>
      <c r="H1582" s="90"/>
      <c r="I1582" s="90"/>
    </row>
    <row r="1583" spans="1:9" x14ac:dyDescent="0.25">
      <c r="A1583" s="90"/>
      <c r="B1583" s="90"/>
      <c r="C1583" s="90"/>
      <c r="D1583" s="90"/>
      <c r="E1583" s="90"/>
      <c r="F1583" s="90"/>
      <c r="G1583" s="90"/>
      <c r="H1583" s="90"/>
      <c r="I1583" s="90"/>
    </row>
    <row r="1584" spans="1:9" x14ac:dyDescent="0.25">
      <c r="A1584" s="90"/>
      <c r="B1584" s="90"/>
      <c r="C1584" s="90"/>
      <c r="D1584" s="90"/>
      <c r="E1584" s="90"/>
      <c r="F1584" s="90"/>
      <c r="G1584" s="90"/>
      <c r="H1584" s="90"/>
      <c r="I1584" s="90"/>
    </row>
    <row r="1585" spans="1:9" x14ac:dyDescent="0.25">
      <c r="A1585" s="90"/>
      <c r="B1585" s="90"/>
      <c r="C1585" s="90"/>
      <c r="D1585" s="90"/>
      <c r="E1585" s="90"/>
      <c r="F1585" s="90"/>
      <c r="G1585" s="90"/>
      <c r="H1585" s="90"/>
      <c r="I1585" s="90"/>
    </row>
    <row r="1586" spans="1:9" x14ac:dyDescent="0.25">
      <c r="A1586" s="90"/>
      <c r="B1586" s="90"/>
      <c r="C1586" s="90"/>
      <c r="D1586" s="90"/>
      <c r="E1586" s="90"/>
      <c r="F1586" s="90"/>
      <c r="G1586" s="90"/>
      <c r="H1586" s="90"/>
      <c r="I1586" s="90"/>
    </row>
    <row r="1587" spans="1:9" x14ac:dyDescent="0.25">
      <c r="A1587" s="90"/>
      <c r="B1587" s="90"/>
      <c r="C1587" s="90"/>
      <c r="D1587" s="90"/>
      <c r="E1587" s="90"/>
      <c r="F1587" s="90"/>
      <c r="G1587" s="90"/>
      <c r="H1587" s="90"/>
      <c r="I1587" s="90"/>
    </row>
    <row r="1588" spans="1:9" x14ac:dyDescent="0.25">
      <c r="A1588" s="90"/>
      <c r="B1588" s="90"/>
      <c r="C1588" s="90"/>
      <c r="D1588" s="90"/>
      <c r="E1588" s="90"/>
      <c r="F1588" s="90"/>
      <c r="G1588" s="90"/>
      <c r="H1588" s="90"/>
      <c r="I1588" s="90"/>
    </row>
    <row r="1589" spans="1:9" x14ac:dyDescent="0.25">
      <c r="A1589" s="90"/>
      <c r="B1589" s="90"/>
      <c r="C1589" s="90"/>
      <c r="D1589" s="90"/>
      <c r="E1589" s="90"/>
      <c r="F1589" s="90"/>
      <c r="G1589" s="90"/>
      <c r="H1589" s="90"/>
      <c r="I1589" s="90"/>
    </row>
    <row r="1590" spans="1:9" x14ac:dyDescent="0.25">
      <c r="A1590" s="90"/>
      <c r="B1590" s="90"/>
      <c r="C1590" s="90"/>
      <c r="D1590" s="90"/>
      <c r="E1590" s="90"/>
      <c r="F1590" s="90"/>
      <c r="G1590" s="90"/>
      <c r="H1590" s="90"/>
      <c r="I1590" s="90"/>
    </row>
    <row r="1591" spans="1:9" x14ac:dyDescent="0.25">
      <c r="A1591" s="90"/>
      <c r="B1591" s="90"/>
      <c r="C1591" s="90"/>
      <c r="D1591" s="90"/>
      <c r="E1591" s="90"/>
      <c r="F1591" s="90"/>
      <c r="G1591" s="90"/>
      <c r="H1591" s="90"/>
      <c r="I1591" s="90"/>
    </row>
    <row r="1592" spans="1:9" x14ac:dyDescent="0.25">
      <c r="A1592" s="90"/>
      <c r="B1592" s="90"/>
      <c r="C1592" s="90"/>
      <c r="D1592" s="90"/>
      <c r="E1592" s="90"/>
      <c r="F1592" s="90"/>
      <c r="G1592" s="90"/>
      <c r="H1592" s="90"/>
      <c r="I1592" s="90"/>
    </row>
    <row r="1593" spans="1:9" x14ac:dyDescent="0.25">
      <c r="A1593" s="90"/>
      <c r="B1593" s="90"/>
      <c r="C1593" s="90"/>
      <c r="D1593" s="90"/>
      <c r="E1593" s="90"/>
      <c r="F1593" s="90"/>
      <c r="G1593" s="90"/>
      <c r="H1593" s="90"/>
      <c r="I1593" s="90"/>
    </row>
    <row r="1594" spans="1:9" x14ac:dyDescent="0.25">
      <c r="A1594" s="90"/>
      <c r="B1594" s="90"/>
      <c r="C1594" s="90"/>
      <c r="D1594" s="90"/>
      <c r="E1594" s="90"/>
      <c r="F1594" s="90"/>
      <c r="G1594" s="90"/>
      <c r="H1594" s="90"/>
      <c r="I1594" s="90"/>
    </row>
    <row r="1595" spans="1:9" x14ac:dyDescent="0.25">
      <c r="A1595" s="90"/>
      <c r="B1595" s="90"/>
      <c r="C1595" s="90"/>
      <c r="D1595" s="90"/>
      <c r="E1595" s="90"/>
      <c r="F1595" s="90"/>
      <c r="G1595" s="90"/>
      <c r="H1595" s="90"/>
      <c r="I1595" s="90"/>
    </row>
    <row r="1596" spans="1:9" x14ac:dyDescent="0.25">
      <c r="A1596" s="90"/>
      <c r="B1596" s="90"/>
      <c r="C1596" s="90"/>
      <c r="D1596" s="90"/>
      <c r="E1596" s="90"/>
      <c r="F1596" s="90"/>
      <c r="G1596" s="90"/>
      <c r="H1596" s="90"/>
      <c r="I1596" s="90"/>
    </row>
    <row r="1597" spans="1:9" x14ac:dyDescent="0.25">
      <c r="A1597" s="90"/>
      <c r="B1597" s="90"/>
      <c r="C1597" s="90"/>
      <c r="D1597" s="90"/>
      <c r="E1597" s="90"/>
      <c r="F1597" s="90"/>
      <c r="G1597" s="90"/>
      <c r="H1597" s="90"/>
      <c r="I1597" s="90"/>
    </row>
    <row r="1598" spans="1:9" x14ac:dyDescent="0.25">
      <c r="A1598" s="90"/>
      <c r="B1598" s="90"/>
      <c r="C1598" s="90"/>
      <c r="D1598" s="90"/>
      <c r="E1598" s="90"/>
      <c r="F1598" s="90"/>
      <c r="G1598" s="90"/>
      <c r="H1598" s="90"/>
      <c r="I1598" s="90"/>
    </row>
    <row r="1599" spans="1:9" x14ac:dyDescent="0.25">
      <c r="A1599" s="90"/>
      <c r="B1599" s="90"/>
      <c r="C1599" s="90"/>
      <c r="D1599" s="90"/>
      <c r="E1599" s="90"/>
      <c r="F1599" s="90"/>
      <c r="G1599" s="90"/>
      <c r="H1599" s="90"/>
      <c r="I1599" s="90"/>
    </row>
    <row r="1600" spans="1:9" x14ac:dyDescent="0.25">
      <c r="A1600" s="90"/>
      <c r="B1600" s="90"/>
      <c r="C1600" s="90"/>
      <c r="D1600" s="90"/>
      <c r="E1600" s="90"/>
      <c r="F1600" s="90"/>
      <c r="G1600" s="90"/>
      <c r="H1600" s="90"/>
      <c r="I1600" s="90"/>
    </row>
    <row r="1601" spans="1:9" x14ac:dyDescent="0.25">
      <c r="A1601" s="90"/>
      <c r="B1601" s="90"/>
      <c r="C1601" s="90"/>
      <c r="D1601" s="90"/>
      <c r="E1601" s="90"/>
      <c r="F1601" s="90"/>
      <c r="G1601" s="90"/>
      <c r="H1601" s="90"/>
      <c r="I1601" s="90"/>
    </row>
    <row r="1602" spans="1:9" x14ac:dyDescent="0.25">
      <c r="A1602" s="90"/>
      <c r="B1602" s="90"/>
      <c r="C1602" s="90"/>
      <c r="D1602" s="90"/>
      <c r="E1602" s="90"/>
      <c r="F1602" s="90"/>
      <c r="G1602" s="90"/>
      <c r="H1602" s="90"/>
      <c r="I1602" s="90"/>
    </row>
    <row r="1603" spans="1:9" x14ac:dyDescent="0.25">
      <c r="A1603" s="90"/>
      <c r="B1603" s="90"/>
      <c r="C1603" s="90"/>
      <c r="D1603" s="90"/>
      <c r="E1603" s="90"/>
      <c r="F1603" s="90"/>
      <c r="G1603" s="90"/>
      <c r="H1603" s="90"/>
      <c r="I1603" s="90"/>
    </row>
    <row r="1604" spans="1:9" x14ac:dyDescent="0.25">
      <c r="A1604" s="90"/>
      <c r="B1604" s="90"/>
      <c r="C1604" s="90"/>
      <c r="D1604" s="90"/>
      <c r="E1604" s="90"/>
      <c r="F1604" s="90"/>
      <c r="G1604" s="90"/>
      <c r="H1604" s="90"/>
      <c r="I1604" s="90"/>
    </row>
    <row r="1605" spans="1:9" x14ac:dyDescent="0.25">
      <c r="A1605" s="90"/>
      <c r="B1605" s="90"/>
      <c r="C1605" s="90"/>
      <c r="D1605" s="90"/>
      <c r="E1605" s="90"/>
      <c r="F1605" s="90"/>
      <c r="G1605" s="90"/>
      <c r="H1605" s="90"/>
      <c r="I1605" s="90"/>
    </row>
    <row r="1606" spans="1:9" x14ac:dyDescent="0.25">
      <c r="A1606" s="90"/>
      <c r="B1606" s="90"/>
      <c r="C1606" s="90"/>
      <c r="D1606" s="90"/>
      <c r="E1606" s="90"/>
      <c r="F1606" s="90"/>
      <c r="G1606" s="90"/>
      <c r="H1606" s="90"/>
      <c r="I1606" s="90"/>
    </row>
    <row r="1607" spans="1:9" x14ac:dyDescent="0.25">
      <c r="A1607" s="90"/>
      <c r="B1607" s="90"/>
      <c r="C1607" s="90"/>
      <c r="D1607" s="90"/>
      <c r="E1607" s="90"/>
      <c r="F1607" s="90"/>
      <c r="G1607" s="90"/>
      <c r="H1607" s="90"/>
      <c r="I1607" s="90"/>
    </row>
    <row r="1608" spans="1:9" x14ac:dyDescent="0.25">
      <c r="A1608" s="90"/>
      <c r="B1608" s="90"/>
      <c r="C1608" s="90"/>
      <c r="D1608" s="90"/>
      <c r="E1608" s="90"/>
      <c r="F1608" s="90"/>
      <c r="G1608" s="90"/>
      <c r="H1608" s="90"/>
      <c r="I1608" s="90"/>
    </row>
    <row r="1609" spans="1:9" x14ac:dyDescent="0.25">
      <c r="A1609" s="90"/>
      <c r="B1609" s="90"/>
      <c r="C1609" s="90"/>
      <c r="D1609" s="90"/>
      <c r="E1609" s="90"/>
      <c r="F1609" s="90"/>
      <c r="G1609" s="90"/>
      <c r="H1609" s="90"/>
      <c r="I1609" s="90"/>
    </row>
    <row r="1610" spans="1:9" x14ac:dyDescent="0.25">
      <c r="A1610" s="90"/>
      <c r="B1610" s="90"/>
      <c r="C1610" s="90"/>
      <c r="D1610" s="90"/>
      <c r="E1610" s="90"/>
      <c r="F1610" s="90"/>
      <c r="G1610" s="90"/>
      <c r="H1610" s="90"/>
      <c r="I1610" s="90"/>
    </row>
    <row r="1611" spans="1:9" x14ac:dyDescent="0.25">
      <c r="A1611" s="90"/>
      <c r="B1611" s="90"/>
      <c r="C1611" s="90"/>
      <c r="D1611" s="90"/>
      <c r="E1611" s="90"/>
      <c r="F1611" s="90"/>
      <c r="G1611" s="90"/>
      <c r="H1611" s="90"/>
      <c r="I1611" s="90"/>
    </row>
    <row r="1612" spans="1:9" x14ac:dyDescent="0.25">
      <c r="A1612" s="90"/>
      <c r="B1612" s="90"/>
      <c r="C1612" s="90"/>
      <c r="D1612" s="90"/>
      <c r="E1612" s="90"/>
      <c r="F1612" s="90"/>
      <c r="G1612" s="90"/>
      <c r="H1612" s="90"/>
      <c r="I1612" s="90"/>
    </row>
    <row r="1613" spans="1:9" x14ac:dyDescent="0.25">
      <c r="A1613" s="90"/>
      <c r="B1613" s="90"/>
      <c r="C1613" s="90"/>
      <c r="D1613" s="90"/>
      <c r="E1613" s="90"/>
      <c r="F1613" s="90"/>
      <c r="G1613" s="90"/>
      <c r="H1613" s="90"/>
      <c r="I1613" s="90"/>
    </row>
    <row r="1614" spans="1:9" x14ac:dyDescent="0.25">
      <c r="A1614" s="90"/>
      <c r="B1614" s="90"/>
      <c r="C1614" s="90"/>
      <c r="D1614" s="90"/>
      <c r="E1614" s="90"/>
      <c r="F1614" s="90"/>
      <c r="G1614" s="90"/>
      <c r="H1614" s="90"/>
      <c r="I1614" s="90"/>
    </row>
    <row r="1615" spans="1:9" x14ac:dyDescent="0.25">
      <c r="A1615" s="90"/>
      <c r="B1615" s="90"/>
      <c r="C1615" s="90"/>
      <c r="D1615" s="90"/>
      <c r="E1615" s="90"/>
      <c r="F1615" s="90"/>
      <c r="G1615" s="90"/>
      <c r="H1615" s="90"/>
      <c r="I1615" s="90"/>
    </row>
    <row r="1616" spans="1:9" x14ac:dyDescent="0.25">
      <c r="A1616" s="90"/>
      <c r="B1616" s="90"/>
      <c r="C1616" s="90"/>
      <c r="D1616" s="90"/>
      <c r="E1616" s="90"/>
      <c r="F1616" s="90"/>
      <c r="G1616" s="90"/>
      <c r="H1616" s="90"/>
      <c r="I1616" s="90"/>
    </row>
    <row r="1617" spans="1:9" x14ac:dyDescent="0.25">
      <c r="A1617" s="90"/>
      <c r="B1617" s="90"/>
      <c r="C1617" s="90"/>
      <c r="D1617" s="90"/>
      <c r="E1617" s="90"/>
      <c r="F1617" s="90"/>
      <c r="G1617" s="90"/>
      <c r="H1617" s="90"/>
      <c r="I1617" s="90"/>
    </row>
    <row r="1618" spans="1:9" x14ac:dyDescent="0.25">
      <c r="A1618" s="90"/>
      <c r="B1618" s="90"/>
      <c r="C1618" s="90"/>
      <c r="D1618" s="90"/>
      <c r="E1618" s="90"/>
      <c r="F1618" s="90"/>
      <c r="G1618" s="90"/>
      <c r="H1618" s="90"/>
      <c r="I1618" s="90"/>
    </row>
    <row r="1619" spans="1:9" x14ac:dyDescent="0.25">
      <c r="A1619" s="90"/>
      <c r="B1619" s="90"/>
      <c r="C1619" s="90"/>
      <c r="D1619" s="90"/>
      <c r="E1619" s="90"/>
      <c r="F1619" s="90"/>
      <c r="G1619" s="90"/>
      <c r="H1619" s="90"/>
      <c r="I1619" s="90"/>
    </row>
    <row r="1620" spans="1:9" x14ac:dyDescent="0.25">
      <c r="A1620" s="90"/>
      <c r="B1620" s="90"/>
      <c r="C1620" s="90"/>
      <c r="D1620" s="90"/>
      <c r="E1620" s="90"/>
      <c r="F1620" s="90"/>
      <c r="G1620" s="90"/>
      <c r="H1620" s="90"/>
      <c r="I1620" s="90"/>
    </row>
    <row r="1621" spans="1:9" x14ac:dyDescent="0.25">
      <c r="A1621" s="90"/>
      <c r="B1621" s="90"/>
      <c r="C1621" s="90"/>
      <c r="D1621" s="90"/>
      <c r="E1621" s="90"/>
      <c r="F1621" s="90"/>
      <c r="G1621" s="90"/>
      <c r="H1621" s="90"/>
      <c r="I1621" s="90"/>
    </row>
    <row r="1622" spans="1:9" x14ac:dyDescent="0.25">
      <c r="A1622" s="90"/>
      <c r="B1622" s="90"/>
      <c r="C1622" s="90"/>
      <c r="D1622" s="90"/>
      <c r="E1622" s="90"/>
      <c r="F1622" s="90"/>
      <c r="G1622" s="90"/>
      <c r="H1622" s="90"/>
      <c r="I1622" s="90"/>
    </row>
    <row r="1623" spans="1:9" x14ac:dyDescent="0.25">
      <c r="A1623" s="90"/>
      <c r="B1623" s="90"/>
      <c r="C1623" s="90"/>
      <c r="D1623" s="90"/>
      <c r="E1623" s="90"/>
      <c r="F1623" s="90"/>
      <c r="G1623" s="90"/>
      <c r="H1623" s="90"/>
      <c r="I1623" s="90"/>
    </row>
    <row r="1624" spans="1:9" x14ac:dyDescent="0.25">
      <c r="A1624" s="90"/>
      <c r="B1624" s="90"/>
      <c r="C1624" s="90"/>
      <c r="D1624" s="90"/>
      <c r="E1624" s="90"/>
      <c r="F1624" s="90"/>
      <c r="G1624" s="90"/>
      <c r="H1624" s="90"/>
      <c r="I1624" s="90"/>
    </row>
    <row r="1625" spans="1:9" x14ac:dyDescent="0.25">
      <c r="A1625" s="90"/>
      <c r="B1625" s="90"/>
      <c r="C1625" s="90"/>
      <c r="D1625" s="90"/>
      <c r="E1625" s="90"/>
      <c r="F1625" s="90"/>
      <c r="G1625" s="90"/>
      <c r="H1625" s="90"/>
      <c r="I1625" s="90"/>
    </row>
    <row r="1626" spans="1:9" x14ac:dyDescent="0.25">
      <c r="A1626" s="90"/>
      <c r="B1626" s="90"/>
      <c r="C1626" s="90"/>
      <c r="D1626" s="90"/>
      <c r="E1626" s="90"/>
      <c r="F1626" s="90"/>
      <c r="G1626" s="90"/>
      <c r="H1626" s="90"/>
      <c r="I1626" s="90"/>
    </row>
    <row r="1627" spans="1:9" x14ac:dyDescent="0.25">
      <c r="A1627" s="90"/>
      <c r="B1627" s="90"/>
      <c r="C1627" s="90"/>
      <c r="D1627" s="90"/>
      <c r="E1627" s="90"/>
      <c r="F1627" s="90"/>
      <c r="G1627" s="90"/>
      <c r="H1627" s="90"/>
      <c r="I1627" s="90"/>
    </row>
    <row r="1628" spans="1:9" x14ac:dyDescent="0.25">
      <c r="A1628" s="90"/>
      <c r="B1628" s="90"/>
      <c r="C1628" s="90"/>
      <c r="D1628" s="90"/>
      <c r="E1628" s="90"/>
      <c r="F1628" s="90"/>
      <c r="G1628" s="90"/>
      <c r="H1628" s="90"/>
      <c r="I1628" s="90"/>
    </row>
    <row r="1629" spans="1:9" x14ac:dyDescent="0.25">
      <c r="A1629" s="90"/>
      <c r="B1629" s="90"/>
      <c r="C1629" s="90"/>
      <c r="D1629" s="90"/>
      <c r="E1629" s="90"/>
      <c r="F1629" s="90"/>
      <c r="G1629" s="90"/>
      <c r="H1629" s="90"/>
      <c r="I1629" s="90"/>
    </row>
    <row r="1630" spans="1:9" x14ac:dyDescent="0.25">
      <c r="A1630" s="90"/>
      <c r="B1630" s="90"/>
      <c r="C1630" s="90"/>
      <c r="D1630" s="90"/>
      <c r="E1630" s="90"/>
      <c r="F1630" s="90"/>
      <c r="G1630" s="90"/>
      <c r="H1630" s="90"/>
      <c r="I1630" s="90"/>
    </row>
    <row r="1631" spans="1:9" x14ac:dyDescent="0.25">
      <c r="A1631" s="90"/>
      <c r="B1631" s="90"/>
      <c r="C1631" s="90"/>
      <c r="D1631" s="90"/>
      <c r="E1631" s="90"/>
      <c r="F1631" s="90"/>
      <c r="G1631" s="90"/>
      <c r="H1631" s="90"/>
      <c r="I1631" s="90"/>
    </row>
    <row r="1632" spans="1:9" x14ac:dyDescent="0.25">
      <c r="A1632" s="90"/>
      <c r="B1632" s="90"/>
      <c r="C1632" s="90"/>
      <c r="D1632" s="90"/>
      <c r="E1632" s="90"/>
      <c r="F1632" s="90"/>
      <c r="G1632" s="90"/>
      <c r="H1632" s="90"/>
      <c r="I1632" s="90"/>
    </row>
    <row r="1633" spans="1:9" x14ac:dyDescent="0.25">
      <c r="A1633" s="90"/>
      <c r="B1633" s="90"/>
      <c r="C1633" s="90"/>
      <c r="D1633" s="90"/>
      <c r="E1633" s="90"/>
      <c r="F1633" s="90"/>
      <c r="G1633" s="90"/>
      <c r="H1633" s="90"/>
      <c r="I1633" s="90"/>
    </row>
    <row r="1634" spans="1:9" x14ac:dyDescent="0.25">
      <c r="A1634" s="90"/>
      <c r="B1634" s="90"/>
      <c r="C1634" s="90"/>
      <c r="D1634" s="90"/>
      <c r="E1634" s="90"/>
      <c r="F1634" s="90"/>
      <c r="G1634" s="90"/>
      <c r="H1634" s="90"/>
      <c r="I1634" s="90"/>
    </row>
    <row r="1635" spans="1:9" x14ac:dyDescent="0.25">
      <c r="A1635" s="90"/>
      <c r="B1635" s="90"/>
      <c r="C1635" s="90"/>
      <c r="D1635" s="90"/>
      <c r="E1635" s="90"/>
      <c r="F1635" s="90"/>
      <c r="G1635" s="90"/>
      <c r="H1635" s="90"/>
      <c r="I1635" s="90"/>
    </row>
    <row r="1636" spans="1:9" x14ac:dyDescent="0.25">
      <c r="A1636" s="90"/>
      <c r="B1636" s="90"/>
      <c r="C1636" s="90"/>
      <c r="D1636" s="90"/>
      <c r="E1636" s="90"/>
      <c r="F1636" s="90"/>
      <c r="G1636" s="90"/>
      <c r="H1636" s="90"/>
      <c r="I1636" s="90"/>
    </row>
    <row r="1637" spans="1:9" x14ac:dyDescent="0.25">
      <c r="A1637" s="90"/>
      <c r="B1637" s="90"/>
      <c r="C1637" s="90"/>
      <c r="D1637" s="90"/>
      <c r="E1637" s="90"/>
      <c r="F1637" s="90"/>
      <c r="G1637" s="90"/>
      <c r="H1637" s="90"/>
      <c r="I1637" s="90"/>
    </row>
    <row r="1638" spans="1:9" x14ac:dyDescent="0.25">
      <c r="A1638" s="90"/>
      <c r="B1638" s="90"/>
      <c r="C1638" s="90"/>
      <c r="D1638" s="90"/>
      <c r="E1638" s="90"/>
      <c r="F1638" s="90"/>
      <c r="G1638" s="90"/>
      <c r="H1638" s="90"/>
      <c r="I1638" s="90"/>
    </row>
    <row r="1639" spans="1:9" x14ac:dyDescent="0.25">
      <c r="A1639" s="90"/>
      <c r="B1639" s="90"/>
      <c r="C1639" s="90"/>
      <c r="D1639" s="90"/>
      <c r="E1639" s="90"/>
      <c r="F1639" s="90"/>
      <c r="G1639" s="90"/>
      <c r="H1639" s="90"/>
      <c r="I1639" s="90"/>
    </row>
    <row r="1640" spans="1:9" x14ac:dyDescent="0.25">
      <c r="A1640" s="90"/>
      <c r="B1640" s="90"/>
      <c r="C1640" s="90"/>
      <c r="D1640" s="90"/>
      <c r="E1640" s="90"/>
      <c r="F1640" s="90"/>
      <c r="G1640" s="90"/>
      <c r="H1640" s="90"/>
      <c r="I1640" s="90"/>
    </row>
    <row r="1641" spans="1:9" x14ac:dyDescent="0.25">
      <c r="A1641" s="90"/>
      <c r="B1641" s="90"/>
      <c r="C1641" s="90"/>
      <c r="D1641" s="90"/>
      <c r="E1641" s="90"/>
      <c r="F1641" s="90"/>
      <c r="G1641" s="90"/>
      <c r="H1641" s="90"/>
      <c r="I1641" s="90"/>
    </row>
    <row r="1642" spans="1:9" x14ac:dyDescent="0.25">
      <c r="A1642" s="90"/>
      <c r="B1642" s="90"/>
      <c r="C1642" s="90"/>
      <c r="D1642" s="90"/>
      <c r="E1642" s="90"/>
      <c r="F1642" s="90"/>
      <c r="G1642" s="90"/>
      <c r="H1642" s="90"/>
      <c r="I1642" s="90"/>
    </row>
    <row r="1643" spans="1:9" x14ac:dyDescent="0.25">
      <c r="A1643" s="90"/>
      <c r="B1643" s="90"/>
      <c r="C1643" s="90"/>
      <c r="D1643" s="90"/>
      <c r="E1643" s="90"/>
      <c r="F1643" s="90"/>
      <c r="G1643" s="90"/>
      <c r="H1643" s="90"/>
      <c r="I1643" s="90"/>
    </row>
    <row r="1644" spans="1:9" x14ac:dyDescent="0.25">
      <c r="A1644" s="90"/>
      <c r="B1644" s="90"/>
      <c r="C1644" s="90"/>
      <c r="D1644" s="90"/>
      <c r="E1644" s="90"/>
      <c r="F1644" s="90"/>
      <c r="G1644" s="90"/>
      <c r="H1644" s="90"/>
      <c r="I1644" s="90"/>
    </row>
    <row r="1645" spans="1:9" x14ac:dyDescent="0.25">
      <c r="A1645" s="90"/>
      <c r="B1645" s="90"/>
      <c r="C1645" s="90"/>
      <c r="D1645" s="90"/>
      <c r="E1645" s="90"/>
      <c r="F1645" s="90"/>
      <c r="G1645" s="90"/>
      <c r="H1645" s="90"/>
      <c r="I1645" s="90"/>
    </row>
    <row r="1646" spans="1:9" x14ac:dyDescent="0.25">
      <c r="A1646" s="90"/>
      <c r="B1646" s="90"/>
      <c r="C1646" s="90"/>
      <c r="D1646" s="90"/>
      <c r="E1646" s="90"/>
      <c r="F1646" s="90"/>
      <c r="G1646" s="90"/>
      <c r="H1646" s="90"/>
      <c r="I1646" s="90"/>
    </row>
    <row r="1647" spans="1:9" x14ac:dyDescent="0.25">
      <c r="A1647" s="90"/>
      <c r="B1647" s="90"/>
      <c r="C1647" s="90"/>
      <c r="D1647" s="90"/>
      <c r="E1647" s="90"/>
      <c r="F1647" s="90"/>
      <c r="G1647" s="90"/>
      <c r="H1647" s="90"/>
      <c r="I1647" s="90"/>
    </row>
    <row r="1648" spans="1:9" x14ac:dyDescent="0.25">
      <c r="A1648" s="90"/>
      <c r="B1648" s="90"/>
      <c r="C1648" s="90"/>
      <c r="D1648" s="90"/>
      <c r="E1648" s="90"/>
      <c r="F1648" s="90"/>
      <c r="G1648" s="90"/>
      <c r="H1648" s="90"/>
      <c r="I1648" s="90"/>
    </row>
    <row r="1649" spans="1:9" x14ac:dyDescent="0.25">
      <c r="A1649" s="90"/>
      <c r="B1649" s="90"/>
      <c r="C1649" s="90"/>
      <c r="D1649" s="90"/>
      <c r="E1649" s="90"/>
      <c r="F1649" s="90"/>
      <c r="G1649" s="90"/>
      <c r="H1649" s="90"/>
      <c r="I1649" s="90"/>
    </row>
    <row r="1650" spans="1:9" x14ac:dyDescent="0.25">
      <c r="A1650" s="90"/>
      <c r="B1650" s="90"/>
      <c r="C1650" s="90"/>
      <c r="D1650" s="90"/>
      <c r="E1650" s="90"/>
      <c r="F1650" s="90"/>
      <c r="G1650" s="90"/>
      <c r="H1650" s="90"/>
      <c r="I1650" s="90"/>
    </row>
    <row r="1651" spans="1:9" x14ac:dyDescent="0.25">
      <c r="A1651" s="90"/>
      <c r="B1651" s="90"/>
      <c r="C1651" s="90"/>
      <c r="D1651" s="90"/>
      <c r="E1651" s="90"/>
      <c r="F1651" s="90"/>
      <c r="G1651" s="90"/>
      <c r="H1651" s="90"/>
      <c r="I1651" s="90"/>
    </row>
    <row r="1652" spans="1:9" x14ac:dyDescent="0.25">
      <c r="A1652" s="90"/>
      <c r="B1652" s="90"/>
      <c r="C1652" s="90"/>
      <c r="D1652" s="90"/>
      <c r="E1652" s="90"/>
      <c r="F1652" s="90"/>
      <c r="G1652" s="90"/>
      <c r="H1652" s="90"/>
      <c r="I1652" s="90"/>
    </row>
    <row r="1653" spans="1:9" x14ac:dyDescent="0.25">
      <c r="A1653" s="90"/>
      <c r="B1653" s="90"/>
      <c r="C1653" s="90"/>
      <c r="D1653" s="90"/>
      <c r="E1653" s="90"/>
      <c r="F1653" s="90"/>
      <c r="G1653" s="90"/>
      <c r="H1653" s="90"/>
      <c r="I1653" s="90"/>
    </row>
    <row r="1654" spans="1:9" x14ac:dyDescent="0.25">
      <c r="A1654" s="90"/>
      <c r="B1654" s="90"/>
      <c r="C1654" s="90"/>
      <c r="D1654" s="90"/>
      <c r="E1654" s="90"/>
      <c r="F1654" s="90"/>
      <c r="G1654" s="90"/>
      <c r="H1654" s="90"/>
      <c r="I1654" s="90"/>
    </row>
    <row r="1655" spans="1:9" x14ac:dyDescent="0.25">
      <c r="A1655" s="90"/>
      <c r="B1655" s="90"/>
      <c r="C1655" s="90"/>
      <c r="D1655" s="90"/>
      <c r="E1655" s="90"/>
      <c r="F1655" s="90"/>
      <c r="G1655" s="90"/>
      <c r="H1655" s="90"/>
      <c r="I1655" s="90"/>
    </row>
    <row r="1656" spans="1:9" x14ac:dyDescent="0.25">
      <c r="A1656" s="90"/>
      <c r="B1656" s="90"/>
      <c r="C1656" s="90"/>
      <c r="D1656" s="90"/>
      <c r="E1656" s="90"/>
      <c r="F1656" s="90"/>
      <c r="G1656" s="90"/>
      <c r="H1656" s="90"/>
      <c r="I1656" s="90"/>
    </row>
    <row r="1657" spans="1:9" x14ac:dyDescent="0.25">
      <c r="A1657" s="90"/>
      <c r="B1657" s="90"/>
      <c r="C1657" s="90"/>
      <c r="D1657" s="90"/>
      <c r="E1657" s="90"/>
      <c r="F1657" s="90"/>
      <c r="G1657" s="90"/>
      <c r="H1657" s="90"/>
      <c r="I1657" s="90"/>
    </row>
    <row r="1658" spans="1:9" x14ac:dyDescent="0.25">
      <c r="A1658" s="90"/>
      <c r="B1658" s="90"/>
      <c r="C1658" s="90"/>
      <c r="D1658" s="90"/>
      <c r="E1658" s="90"/>
      <c r="F1658" s="90"/>
      <c r="G1658" s="90"/>
      <c r="H1658" s="90"/>
      <c r="I1658" s="90"/>
    </row>
    <row r="1659" spans="1:9" x14ac:dyDescent="0.25">
      <c r="A1659" s="90"/>
      <c r="B1659" s="90"/>
      <c r="C1659" s="90"/>
      <c r="D1659" s="90"/>
      <c r="E1659" s="90"/>
      <c r="F1659" s="90"/>
      <c r="G1659" s="90"/>
      <c r="H1659" s="90"/>
      <c r="I1659" s="90"/>
    </row>
    <row r="1660" spans="1:9" x14ac:dyDescent="0.25">
      <c r="A1660" s="90"/>
      <c r="B1660" s="90"/>
      <c r="C1660" s="90"/>
      <c r="D1660" s="90"/>
      <c r="E1660" s="90"/>
      <c r="F1660" s="90"/>
      <c r="G1660" s="90"/>
      <c r="H1660" s="90"/>
      <c r="I1660" s="90"/>
    </row>
    <row r="1661" spans="1:9" x14ac:dyDescent="0.25">
      <c r="A1661" s="90"/>
      <c r="B1661" s="90"/>
      <c r="C1661" s="90"/>
      <c r="D1661" s="90"/>
      <c r="E1661" s="90"/>
      <c r="F1661" s="90"/>
      <c r="G1661" s="90"/>
      <c r="H1661" s="90"/>
      <c r="I1661" s="90"/>
    </row>
    <row r="1662" spans="1:9" x14ac:dyDescent="0.25">
      <c r="A1662" s="90"/>
      <c r="B1662" s="90"/>
      <c r="C1662" s="90"/>
      <c r="D1662" s="90"/>
      <c r="E1662" s="90"/>
      <c r="F1662" s="90"/>
      <c r="G1662" s="90"/>
      <c r="H1662" s="90"/>
      <c r="I1662" s="90"/>
    </row>
    <row r="1663" spans="1:9" x14ac:dyDescent="0.25">
      <c r="A1663" s="90"/>
      <c r="B1663" s="90"/>
      <c r="C1663" s="90"/>
      <c r="D1663" s="90"/>
      <c r="E1663" s="90"/>
      <c r="F1663" s="90"/>
      <c r="G1663" s="90"/>
      <c r="H1663" s="90"/>
      <c r="I1663" s="90"/>
    </row>
    <row r="1664" spans="1:9" x14ac:dyDescent="0.25">
      <c r="A1664" s="90"/>
      <c r="B1664" s="90"/>
      <c r="C1664" s="90"/>
      <c r="D1664" s="90"/>
      <c r="E1664" s="90"/>
      <c r="F1664" s="90"/>
      <c r="G1664" s="90"/>
      <c r="H1664" s="90"/>
      <c r="I1664" s="90"/>
    </row>
    <row r="1665" spans="1:9" x14ac:dyDescent="0.25">
      <c r="A1665" s="90"/>
      <c r="B1665" s="90"/>
      <c r="C1665" s="90"/>
      <c r="D1665" s="90"/>
      <c r="E1665" s="90"/>
      <c r="F1665" s="90"/>
      <c r="G1665" s="90"/>
      <c r="H1665" s="90"/>
      <c r="I1665" s="90"/>
    </row>
    <row r="1666" spans="1:9" x14ac:dyDescent="0.25">
      <c r="A1666" s="90"/>
      <c r="B1666" s="90"/>
      <c r="C1666" s="90"/>
      <c r="D1666" s="90"/>
      <c r="E1666" s="90"/>
      <c r="F1666" s="90"/>
      <c r="G1666" s="90"/>
      <c r="H1666" s="90"/>
      <c r="I1666" s="90"/>
    </row>
    <row r="1667" spans="1:9" x14ac:dyDescent="0.25">
      <c r="A1667" s="90"/>
      <c r="B1667" s="90"/>
      <c r="C1667" s="90"/>
      <c r="D1667" s="90"/>
      <c r="E1667" s="90"/>
      <c r="F1667" s="90"/>
      <c r="G1667" s="90"/>
      <c r="H1667" s="90"/>
      <c r="I1667" s="90"/>
    </row>
    <row r="1668" spans="1:9" x14ac:dyDescent="0.25">
      <c r="A1668" s="90"/>
      <c r="B1668" s="90"/>
      <c r="C1668" s="90"/>
      <c r="D1668" s="90"/>
      <c r="E1668" s="90"/>
      <c r="F1668" s="90"/>
      <c r="G1668" s="90"/>
      <c r="H1668" s="90"/>
      <c r="I1668" s="90"/>
    </row>
    <row r="1669" spans="1:9" x14ac:dyDescent="0.25">
      <c r="A1669" s="90"/>
      <c r="B1669" s="90"/>
      <c r="C1669" s="90"/>
      <c r="D1669" s="90"/>
      <c r="E1669" s="90"/>
      <c r="F1669" s="90"/>
      <c r="G1669" s="90"/>
      <c r="H1669" s="90"/>
      <c r="I1669" s="90"/>
    </row>
    <row r="1670" spans="1:9" x14ac:dyDescent="0.25">
      <c r="A1670" s="90"/>
      <c r="B1670" s="90"/>
      <c r="C1670" s="90"/>
      <c r="D1670" s="90"/>
      <c r="E1670" s="90"/>
      <c r="F1670" s="90"/>
      <c r="G1670" s="90"/>
      <c r="H1670" s="90"/>
      <c r="I1670" s="90"/>
    </row>
    <row r="1671" spans="1:9" x14ac:dyDescent="0.25">
      <c r="A1671" s="90"/>
      <c r="B1671" s="90"/>
      <c r="C1671" s="90"/>
      <c r="D1671" s="90"/>
      <c r="E1671" s="90"/>
      <c r="F1671" s="90"/>
      <c r="G1671" s="90"/>
      <c r="H1671" s="90"/>
      <c r="I1671" s="90"/>
    </row>
    <row r="1672" spans="1:9" x14ac:dyDescent="0.25">
      <c r="A1672" s="90"/>
      <c r="B1672" s="90"/>
      <c r="C1672" s="90"/>
      <c r="D1672" s="90"/>
      <c r="E1672" s="90"/>
      <c r="F1672" s="90"/>
      <c r="G1672" s="90"/>
      <c r="H1672" s="90"/>
      <c r="I1672" s="90"/>
    </row>
    <row r="1673" spans="1:9" x14ac:dyDescent="0.25">
      <c r="A1673" s="90"/>
      <c r="B1673" s="90"/>
      <c r="C1673" s="90"/>
      <c r="D1673" s="90"/>
      <c r="E1673" s="90"/>
      <c r="F1673" s="90"/>
      <c r="G1673" s="90"/>
      <c r="H1673" s="90"/>
      <c r="I1673" s="90"/>
    </row>
    <row r="1674" spans="1:9" x14ac:dyDescent="0.25">
      <c r="A1674" s="90"/>
      <c r="B1674" s="90"/>
      <c r="C1674" s="90"/>
      <c r="D1674" s="90"/>
      <c r="E1674" s="90"/>
      <c r="F1674" s="90"/>
      <c r="G1674" s="90"/>
      <c r="H1674" s="90"/>
      <c r="I1674" s="90"/>
    </row>
    <row r="1675" spans="1:9" x14ac:dyDescent="0.25">
      <c r="A1675" s="90"/>
      <c r="B1675" s="90"/>
      <c r="C1675" s="90"/>
      <c r="D1675" s="90"/>
      <c r="E1675" s="90"/>
      <c r="F1675" s="90"/>
      <c r="G1675" s="90"/>
      <c r="H1675" s="90"/>
      <c r="I1675" s="90"/>
    </row>
    <row r="1676" spans="1:9" x14ac:dyDescent="0.25">
      <c r="A1676" s="90"/>
      <c r="B1676" s="90"/>
      <c r="C1676" s="90"/>
      <c r="D1676" s="90"/>
      <c r="E1676" s="90"/>
      <c r="F1676" s="90"/>
      <c r="G1676" s="90"/>
      <c r="H1676" s="90"/>
      <c r="I1676" s="90"/>
    </row>
    <row r="1677" spans="1:9" x14ac:dyDescent="0.25">
      <c r="A1677" s="90"/>
      <c r="B1677" s="90"/>
      <c r="C1677" s="90"/>
      <c r="D1677" s="90"/>
      <c r="E1677" s="90"/>
      <c r="F1677" s="90"/>
      <c r="G1677" s="90"/>
      <c r="H1677" s="90"/>
      <c r="I1677" s="90"/>
    </row>
    <row r="1678" spans="1:9" x14ac:dyDescent="0.25">
      <c r="A1678" s="90"/>
      <c r="B1678" s="90"/>
      <c r="C1678" s="90"/>
      <c r="D1678" s="90"/>
      <c r="E1678" s="90"/>
      <c r="F1678" s="90"/>
      <c r="G1678" s="90"/>
      <c r="H1678" s="90"/>
      <c r="I1678" s="90"/>
    </row>
    <row r="1679" spans="1:9" x14ac:dyDescent="0.25">
      <c r="A1679" s="90"/>
      <c r="B1679" s="90"/>
      <c r="C1679" s="90"/>
      <c r="D1679" s="90"/>
      <c r="E1679" s="90"/>
      <c r="F1679" s="90"/>
      <c r="G1679" s="90"/>
      <c r="H1679" s="90"/>
      <c r="I1679" s="90"/>
    </row>
    <row r="1680" spans="1:9" x14ac:dyDescent="0.25">
      <c r="A1680" s="90"/>
      <c r="B1680" s="90"/>
      <c r="C1680" s="90"/>
      <c r="D1680" s="90"/>
      <c r="E1680" s="90"/>
      <c r="F1680" s="90"/>
      <c r="G1680" s="90"/>
      <c r="H1680" s="90"/>
      <c r="I1680" s="90"/>
    </row>
    <row r="1681" spans="1:9" x14ac:dyDescent="0.25">
      <c r="A1681" s="90"/>
      <c r="B1681" s="90"/>
      <c r="C1681" s="90"/>
      <c r="D1681" s="90"/>
      <c r="E1681" s="90"/>
      <c r="F1681" s="90"/>
      <c r="G1681" s="90"/>
      <c r="H1681" s="90"/>
      <c r="I1681" s="90"/>
    </row>
    <row r="1682" spans="1:9" x14ac:dyDescent="0.25">
      <c r="A1682" s="90"/>
      <c r="B1682" s="90"/>
      <c r="C1682" s="90"/>
      <c r="D1682" s="90"/>
      <c r="E1682" s="90"/>
      <c r="F1682" s="90"/>
      <c r="G1682" s="90"/>
      <c r="H1682" s="90"/>
      <c r="I1682" s="90"/>
    </row>
    <row r="1683" spans="1:9" x14ac:dyDescent="0.25">
      <c r="A1683" s="90"/>
      <c r="B1683" s="90"/>
      <c r="C1683" s="90"/>
      <c r="D1683" s="90"/>
      <c r="E1683" s="90"/>
      <c r="F1683" s="90"/>
      <c r="G1683" s="90"/>
      <c r="H1683" s="90"/>
      <c r="I1683" s="90"/>
    </row>
    <row r="1684" spans="1:9" x14ac:dyDescent="0.25">
      <c r="A1684" s="90"/>
      <c r="B1684" s="90"/>
      <c r="C1684" s="90"/>
      <c r="D1684" s="90"/>
      <c r="E1684" s="90"/>
      <c r="F1684" s="90"/>
      <c r="G1684" s="90"/>
      <c r="H1684" s="90"/>
      <c r="I1684" s="90"/>
    </row>
    <row r="1685" spans="1:9" x14ac:dyDescent="0.25">
      <c r="A1685" s="90"/>
      <c r="B1685" s="90"/>
      <c r="C1685" s="90"/>
      <c r="D1685" s="90"/>
      <c r="E1685" s="90"/>
      <c r="F1685" s="90"/>
      <c r="G1685" s="90"/>
      <c r="H1685" s="90"/>
      <c r="I1685" s="90"/>
    </row>
    <row r="1686" spans="1:9" x14ac:dyDescent="0.25">
      <c r="A1686" s="90"/>
      <c r="B1686" s="90"/>
      <c r="C1686" s="90"/>
      <c r="D1686" s="90"/>
      <c r="E1686" s="90"/>
      <c r="F1686" s="90"/>
      <c r="G1686" s="90"/>
      <c r="H1686" s="90"/>
      <c r="I1686" s="90"/>
    </row>
    <row r="1687" spans="1:9" x14ac:dyDescent="0.25">
      <c r="A1687" s="90"/>
      <c r="B1687" s="90"/>
      <c r="C1687" s="90"/>
      <c r="D1687" s="90"/>
      <c r="E1687" s="90"/>
      <c r="F1687" s="90"/>
      <c r="G1687" s="90"/>
      <c r="H1687" s="90"/>
      <c r="I1687" s="90"/>
    </row>
    <row r="1688" spans="1:9" x14ac:dyDescent="0.25">
      <c r="A1688" s="90"/>
      <c r="B1688" s="90"/>
      <c r="C1688" s="90"/>
      <c r="D1688" s="90"/>
      <c r="E1688" s="90"/>
      <c r="F1688" s="90"/>
      <c r="G1688" s="90"/>
      <c r="H1688" s="90"/>
      <c r="I1688" s="90"/>
    </row>
    <row r="1689" spans="1:9" x14ac:dyDescent="0.25">
      <c r="A1689" s="90"/>
      <c r="B1689" s="90"/>
      <c r="C1689" s="90"/>
      <c r="D1689" s="90"/>
      <c r="E1689" s="90"/>
      <c r="F1689" s="90"/>
      <c r="G1689" s="90"/>
      <c r="H1689" s="90"/>
      <c r="I1689" s="90"/>
    </row>
    <row r="1690" spans="1:9" x14ac:dyDescent="0.25">
      <c r="A1690" s="90"/>
      <c r="B1690" s="90"/>
      <c r="C1690" s="90"/>
      <c r="D1690" s="90"/>
      <c r="E1690" s="90"/>
      <c r="F1690" s="90"/>
      <c r="G1690" s="90"/>
      <c r="H1690" s="90"/>
      <c r="I1690" s="90"/>
    </row>
    <row r="1691" spans="1:9" x14ac:dyDescent="0.25">
      <c r="A1691" s="90"/>
      <c r="B1691" s="90"/>
      <c r="C1691" s="90"/>
      <c r="D1691" s="90"/>
      <c r="E1691" s="90"/>
      <c r="F1691" s="90"/>
      <c r="G1691" s="90"/>
      <c r="H1691" s="90"/>
      <c r="I1691" s="90"/>
    </row>
    <row r="1692" spans="1:9" x14ac:dyDescent="0.25">
      <c r="A1692" s="90"/>
      <c r="B1692" s="90"/>
      <c r="C1692" s="90"/>
      <c r="D1692" s="90"/>
      <c r="E1692" s="90"/>
      <c r="F1692" s="90"/>
      <c r="G1692" s="90"/>
      <c r="H1692" s="90"/>
      <c r="I1692" s="90"/>
    </row>
    <row r="1693" spans="1:9" x14ac:dyDescent="0.25">
      <c r="A1693" s="90"/>
      <c r="B1693" s="90"/>
      <c r="C1693" s="90"/>
      <c r="D1693" s="90"/>
      <c r="E1693" s="90"/>
      <c r="F1693" s="90"/>
      <c r="G1693" s="90"/>
      <c r="H1693" s="90"/>
      <c r="I1693" s="90"/>
    </row>
    <row r="1694" spans="1:9" x14ac:dyDescent="0.25">
      <c r="A1694" s="90"/>
      <c r="B1694" s="90"/>
      <c r="C1694" s="90"/>
      <c r="D1694" s="90"/>
      <c r="E1694" s="90"/>
      <c r="F1694" s="90"/>
      <c r="G1694" s="90"/>
      <c r="H1694" s="90"/>
      <c r="I1694" s="90"/>
    </row>
    <row r="1695" spans="1:9" x14ac:dyDescent="0.25">
      <c r="A1695" s="90"/>
      <c r="B1695" s="90"/>
      <c r="C1695" s="90"/>
      <c r="D1695" s="90"/>
      <c r="E1695" s="90"/>
      <c r="F1695" s="90"/>
      <c r="G1695" s="90"/>
      <c r="H1695" s="90"/>
      <c r="I1695" s="90"/>
    </row>
    <row r="1696" spans="1:9" x14ac:dyDescent="0.25">
      <c r="A1696" s="90"/>
      <c r="B1696" s="90"/>
      <c r="C1696" s="90"/>
      <c r="D1696" s="90"/>
      <c r="E1696" s="90"/>
      <c r="F1696" s="90"/>
      <c r="G1696" s="90"/>
      <c r="H1696" s="90"/>
      <c r="I1696" s="90"/>
    </row>
    <row r="1697" spans="1:9" x14ac:dyDescent="0.25">
      <c r="A1697" s="90"/>
      <c r="B1697" s="90"/>
      <c r="C1697" s="90"/>
      <c r="D1697" s="90"/>
      <c r="E1697" s="90"/>
      <c r="F1697" s="90"/>
      <c r="G1697" s="90"/>
      <c r="H1697" s="90"/>
      <c r="I1697" s="90"/>
    </row>
    <row r="1698" spans="1:9" x14ac:dyDescent="0.25">
      <c r="A1698" s="90"/>
      <c r="B1698" s="90"/>
      <c r="C1698" s="90"/>
      <c r="D1698" s="90"/>
      <c r="E1698" s="90"/>
      <c r="F1698" s="90"/>
      <c r="G1698" s="90"/>
      <c r="H1698" s="90"/>
      <c r="I1698" s="90"/>
    </row>
    <row r="1699" spans="1:9" x14ac:dyDescent="0.25">
      <c r="A1699" s="90"/>
      <c r="B1699" s="90"/>
      <c r="C1699" s="90"/>
      <c r="D1699" s="90"/>
      <c r="E1699" s="90"/>
      <c r="F1699" s="90"/>
      <c r="G1699" s="90"/>
      <c r="H1699" s="90"/>
      <c r="I1699" s="90"/>
    </row>
    <row r="1700" spans="1:9" x14ac:dyDescent="0.25">
      <c r="A1700" s="90"/>
      <c r="B1700" s="90"/>
      <c r="C1700" s="90"/>
      <c r="D1700" s="90"/>
      <c r="E1700" s="90"/>
      <c r="F1700" s="90"/>
      <c r="G1700" s="90"/>
      <c r="H1700" s="90"/>
      <c r="I1700" s="90"/>
    </row>
    <row r="1701" spans="1:9" x14ac:dyDescent="0.25">
      <c r="A1701" s="90"/>
      <c r="B1701" s="90"/>
      <c r="C1701" s="90"/>
      <c r="D1701" s="90"/>
      <c r="E1701" s="90"/>
      <c r="F1701" s="90"/>
      <c r="G1701" s="90"/>
      <c r="H1701" s="90"/>
      <c r="I1701" s="90"/>
    </row>
    <row r="1702" spans="1:9" x14ac:dyDescent="0.25">
      <c r="A1702" s="90"/>
      <c r="B1702" s="90"/>
      <c r="C1702" s="90"/>
      <c r="D1702" s="90"/>
      <c r="E1702" s="90"/>
      <c r="F1702" s="90"/>
      <c r="G1702" s="90"/>
      <c r="H1702" s="90"/>
      <c r="I1702" s="90"/>
    </row>
    <row r="1703" spans="1:9" x14ac:dyDescent="0.25">
      <c r="A1703" s="90"/>
      <c r="B1703" s="90"/>
      <c r="C1703" s="90"/>
      <c r="D1703" s="90"/>
      <c r="E1703" s="90"/>
      <c r="F1703" s="90"/>
      <c r="G1703" s="90"/>
      <c r="H1703" s="90"/>
      <c r="I1703" s="90"/>
    </row>
    <row r="1704" spans="1:9" x14ac:dyDescent="0.25">
      <c r="A1704" s="90"/>
      <c r="B1704" s="90"/>
      <c r="C1704" s="90"/>
      <c r="D1704" s="90"/>
      <c r="E1704" s="90"/>
      <c r="F1704" s="90"/>
      <c r="G1704" s="90"/>
      <c r="H1704" s="90"/>
      <c r="I1704" s="90"/>
    </row>
    <row r="1705" spans="1:9" x14ac:dyDescent="0.25">
      <c r="A1705" s="90"/>
      <c r="B1705" s="90"/>
      <c r="C1705" s="90"/>
      <c r="D1705" s="90"/>
      <c r="E1705" s="90"/>
      <c r="F1705" s="90"/>
      <c r="G1705" s="90"/>
      <c r="H1705" s="90"/>
      <c r="I1705" s="90"/>
    </row>
    <row r="1706" spans="1:9" x14ac:dyDescent="0.25">
      <c r="A1706" s="90"/>
      <c r="B1706" s="90"/>
      <c r="C1706" s="90"/>
      <c r="D1706" s="90"/>
      <c r="E1706" s="90"/>
      <c r="F1706" s="90"/>
      <c r="G1706" s="90"/>
      <c r="H1706" s="90"/>
      <c r="I1706" s="90"/>
    </row>
    <row r="1707" spans="1:9" x14ac:dyDescent="0.25">
      <c r="A1707" s="90"/>
      <c r="B1707" s="90"/>
      <c r="C1707" s="90"/>
      <c r="D1707" s="90"/>
      <c r="E1707" s="90"/>
      <c r="F1707" s="90"/>
      <c r="G1707" s="90"/>
      <c r="H1707" s="90"/>
      <c r="I1707" s="90"/>
    </row>
    <row r="1708" spans="1:9" x14ac:dyDescent="0.25">
      <c r="A1708" s="90"/>
      <c r="B1708" s="90"/>
      <c r="C1708" s="90"/>
      <c r="D1708" s="90"/>
      <c r="E1708" s="90"/>
      <c r="F1708" s="90"/>
      <c r="G1708" s="90"/>
      <c r="H1708" s="90"/>
      <c r="I1708" s="90"/>
    </row>
    <row r="1709" spans="1:9" x14ac:dyDescent="0.25">
      <c r="A1709" s="90"/>
      <c r="B1709" s="90"/>
      <c r="C1709" s="90"/>
      <c r="D1709" s="90"/>
      <c r="E1709" s="90"/>
      <c r="F1709" s="90"/>
      <c r="G1709" s="90"/>
      <c r="H1709" s="90"/>
      <c r="I1709" s="90"/>
    </row>
    <row r="1710" spans="1:9" x14ac:dyDescent="0.25">
      <c r="A1710" s="90"/>
      <c r="B1710" s="90"/>
      <c r="C1710" s="90"/>
      <c r="D1710" s="90"/>
      <c r="E1710" s="90"/>
      <c r="F1710" s="90"/>
      <c r="G1710" s="90"/>
      <c r="H1710" s="90"/>
      <c r="I1710" s="90"/>
    </row>
    <row r="1711" spans="1:9" x14ac:dyDescent="0.25">
      <c r="A1711" s="90"/>
      <c r="B1711" s="90"/>
      <c r="C1711" s="90"/>
      <c r="D1711" s="90"/>
      <c r="E1711" s="90"/>
      <c r="F1711" s="90"/>
      <c r="G1711" s="90"/>
      <c r="H1711" s="90"/>
      <c r="I1711" s="90"/>
    </row>
    <row r="1712" spans="1:9" x14ac:dyDescent="0.25">
      <c r="A1712" s="90"/>
      <c r="B1712" s="90"/>
      <c r="C1712" s="90"/>
      <c r="D1712" s="90"/>
      <c r="E1712" s="90"/>
      <c r="F1712" s="90"/>
      <c r="G1712" s="90"/>
      <c r="H1712" s="90"/>
      <c r="I1712" s="90"/>
    </row>
    <row r="1713" spans="1:9" x14ac:dyDescent="0.25">
      <c r="A1713" s="90"/>
      <c r="B1713" s="90"/>
      <c r="C1713" s="90"/>
      <c r="D1713" s="90"/>
      <c r="E1713" s="90"/>
      <c r="F1713" s="90"/>
      <c r="G1713" s="90"/>
      <c r="H1713" s="90"/>
      <c r="I1713" s="90"/>
    </row>
    <row r="1714" spans="1:9" x14ac:dyDescent="0.25">
      <c r="A1714" s="90"/>
      <c r="B1714" s="90"/>
      <c r="C1714" s="90"/>
      <c r="D1714" s="90"/>
      <c r="E1714" s="90"/>
      <c r="F1714" s="90"/>
      <c r="G1714" s="90"/>
      <c r="H1714" s="90"/>
      <c r="I1714" s="90"/>
    </row>
    <row r="1715" spans="1:9" x14ac:dyDescent="0.25">
      <c r="A1715" s="90"/>
      <c r="B1715" s="90"/>
      <c r="C1715" s="90"/>
      <c r="D1715" s="90"/>
      <c r="E1715" s="90"/>
      <c r="F1715" s="90"/>
      <c r="G1715" s="90"/>
      <c r="H1715" s="90"/>
      <c r="I1715" s="90"/>
    </row>
    <row r="1716" spans="1:9" x14ac:dyDescent="0.25">
      <c r="A1716" s="90"/>
      <c r="B1716" s="90"/>
      <c r="C1716" s="90"/>
      <c r="D1716" s="90"/>
      <c r="E1716" s="90"/>
      <c r="F1716" s="90"/>
      <c r="G1716" s="90"/>
      <c r="H1716" s="90"/>
      <c r="I1716" s="90"/>
    </row>
    <row r="1717" spans="1:9" x14ac:dyDescent="0.25">
      <c r="A1717" s="90"/>
      <c r="B1717" s="90"/>
      <c r="C1717" s="90"/>
      <c r="D1717" s="90"/>
      <c r="E1717" s="90"/>
      <c r="F1717" s="90"/>
      <c r="G1717" s="90"/>
      <c r="H1717" s="90"/>
      <c r="I1717" s="90"/>
    </row>
    <row r="1718" spans="1:9" x14ac:dyDescent="0.25">
      <c r="A1718" s="90"/>
      <c r="B1718" s="90"/>
      <c r="C1718" s="90"/>
      <c r="D1718" s="90"/>
      <c r="E1718" s="90"/>
      <c r="F1718" s="90"/>
      <c r="G1718" s="90"/>
      <c r="H1718" s="90"/>
      <c r="I1718" s="90"/>
    </row>
    <row r="1719" spans="1:9" x14ac:dyDescent="0.25">
      <c r="A1719" s="90"/>
      <c r="B1719" s="90"/>
      <c r="C1719" s="90"/>
      <c r="D1719" s="90"/>
      <c r="E1719" s="90"/>
      <c r="F1719" s="90"/>
      <c r="G1719" s="90"/>
      <c r="H1719" s="90"/>
      <c r="I1719" s="90"/>
    </row>
    <row r="1720" spans="1:9" x14ac:dyDescent="0.25">
      <c r="A1720" s="90"/>
      <c r="B1720" s="90"/>
      <c r="C1720" s="90"/>
      <c r="D1720" s="90"/>
      <c r="E1720" s="90"/>
      <c r="F1720" s="90"/>
      <c r="G1720" s="90"/>
      <c r="H1720" s="90"/>
      <c r="I1720" s="90"/>
    </row>
    <row r="1721" spans="1:9" x14ac:dyDescent="0.25">
      <c r="A1721" s="90"/>
      <c r="B1721" s="90"/>
      <c r="C1721" s="90"/>
      <c r="D1721" s="90"/>
      <c r="E1721" s="90"/>
      <c r="F1721" s="90"/>
      <c r="G1721" s="90"/>
      <c r="H1721" s="90"/>
      <c r="I1721" s="90"/>
    </row>
    <row r="1722" spans="1:9" x14ac:dyDescent="0.25">
      <c r="A1722" s="90"/>
      <c r="B1722" s="90"/>
      <c r="C1722" s="90"/>
      <c r="D1722" s="90"/>
      <c r="E1722" s="90"/>
      <c r="F1722" s="90"/>
      <c r="G1722" s="90"/>
      <c r="H1722" s="90"/>
      <c r="I1722" s="90"/>
    </row>
    <row r="1723" spans="1:9" x14ac:dyDescent="0.25">
      <c r="A1723" s="90"/>
      <c r="B1723" s="90"/>
      <c r="C1723" s="90"/>
      <c r="D1723" s="90"/>
      <c r="E1723" s="90"/>
      <c r="F1723" s="90"/>
      <c r="G1723" s="90"/>
      <c r="H1723" s="90"/>
      <c r="I1723" s="90"/>
    </row>
    <row r="1724" spans="1:9" x14ac:dyDescent="0.25">
      <c r="A1724" s="90"/>
      <c r="B1724" s="90"/>
      <c r="C1724" s="90"/>
      <c r="D1724" s="90"/>
      <c r="E1724" s="90"/>
      <c r="F1724" s="90"/>
      <c r="G1724" s="90"/>
      <c r="H1724" s="90"/>
      <c r="I1724" s="90"/>
    </row>
    <row r="1725" spans="1:9" x14ac:dyDescent="0.25">
      <c r="A1725" s="90"/>
      <c r="B1725" s="90"/>
      <c r="C1725" s="90"/>
      <c r="D1725" s="90"/>
      <c r="E1725" s="90"/>
      <c r="F1725" s="90"/>
      <c r="G1725" s="90"/>
      <c r="H1725" s="90"/>
      <c r="I1725" s="90"/>
    </row>
    <row r="1726" spans="1:9" x14ac:dyDescent="0.25">
      <c r="A1726" s="90"/>
      <c r="B1726" s="90"/>
      <c r="C1726" s="90"/>
      <c r="D1726" s="90"/>
      <c r="E1726" s="90"/>
      <c r="F1726" s="90"/>
      <c r="G1726" s="90"/>
      <c r="H1726" s="90"/>
      <c r="I1726" s="90"/>
    </row>
    <row r="1727" spans="1:9" x14ac:dyDescent="0.25">
      <c r="A1727" s="90"/>
      <c r="B1727" s="90"/>
      <c r="C1727" s="90"/>
      <c r="D1727" s="90"/>
      <c r="E1727" s="90"/>
      <c r="F1727" s="90"/>
      <c r="G1727" s="90"/>
      <c r="H1727" s="90"/>
      <c r="I1727" s="90"/>
    </row>
    <row r="1728" spans="1:9" x14ac:dyDescent="0.25">
      <c r="A1728" s="90"/>
      <c r="B1728" s="90"/>
      <c r="C1728" s="90"/>
      <c r="D1728" s="90"/>
      <c r="E1728" s="90"/>
      <c r="F1728" s="90"/>
      <c r="G1728" s="90"/>
      <c r="H1728" s="90"/>
      <c r="I1728" s="90"/>
    </row>
    <row r="1729" spans="1:9" x14ac:dyDescent="0.25">
      <c r="A1729" s="90"/>
      <c r="B1729" s="90"/>
      <c r="C1729" s="90"/>
      <c r="D1729" s="90"/>
      <c r="E1729" s="90"/>
      <c r="F1729" s="90"/>
      <c r="G1729" s="90"/>
      <c r="H1729" s="90"/>
      <c r="I1729" s="90"/>
    </row>
    <row r="1730" spans="1:9" x14ac:dyDescent="0.25">
      <c r="A1730" s="90"/>
      <c r="B1730" s="90"/>
      <c r="C1730" s="90"/>
      <c r="D1730" s="90"/>
      <c r="E1730" s="90"/>
      <c r="F1730" s="90"/>
      <c r="G1730" s="90"/>
      <c r="H1730" s="90"/>
      <c r="I1730" s="90"/>
    </row>
    <row r="1731" spans="1:9" x14ac:dyDescent="0.25">
      <c r="A1731" s="90"/>
      <c r="B1731" s="90"/>
      <c r="C1731" s="90"/>
      <c r="D1731" s="90"/>
      <c r="E1731" s="90"/>
      <c r="F1731" s="90"/>
      <c r="G1731" s="90"/>
      <c r="H1731" s="90"/>
      <c r="I1731" s="90"/>
    </row>
    <row r="1732" spans="1:9" x14ac:dyDescent="0.25">
      <c r="A1732" s="90"/>
      <c r="B1732" s="90"/>
      <c r="C1732" s="90"/>
      <c r="D1732" s="90"/>
      <c r="E1732" s="90"/>
      <c r="F1732" s="90"/>
      <c r="G1732" s="90"/>
      <c r="H1732" s="90"/>
      <c r="I1732" s="90"/>
    </row>
    <row r="1733" spans="1:9" x14ac:dyDescent="0.25">
      <c r="A1733" s="90"/>
      <c r="B1733" s="90"/>
      <c r="C1733" s="90"/>
      <c r="D1733" s="90"/>
      <c r="E1733" s="90"/>
      <c r="F1733" s="90"/>
      <c r="G1733" s="90"/>
      <c r="H1733" s="90"/>
      <c r="I1733" s="90"/>
    </row>
    <row r="1734" spans="1:9" x14ac:dyDescent="0.25">
      <c r="A1734" s="90"/>
      <c r="B1734" s="90"/>
      <c r="C1734" s="90"/>
      <c r="D1734" s="90"/>
      <c r="E1734" s="90"/>
      <c r="F1734" s="90"/>
      <c r="G1734" s="90"/>
      <c r="H1734" s="90"/>
      <c r="I1734" s="90"/>
    </row>
    <row r="1735" spans="1:9" x14ac:dyDescent="0.25">
      <c r="A1735" s="90"/>
      <c r="B1735" s="90"/>
      <c r="C1735" s="90"/>
      <c r="D1735" s="90"/>
      <c r="E1735" s="90"/>
      <c r="F1735" s="90"/>
      <c r="G1735" s="90"/>
      <c r="H1735" s="90"/>
      <c r="I1735" s="90"/>
    </row>
    <row r="1736" spans="1:9" x14ac:dyDescent="0.25">
      <c r="A1736" s="90"/>
      <c r="B1736" s="90"/>
      <c r="C1736" s="90"/>
      <c r="D1736" s="90"/>
      <c r="E1736" s="90"/>
      <c r="F1736" s="90"/>
      <c r="G1736" s="90"/>
      <c r="H1736" s="90"/>
      <c r="I1736" s="90"/>
    </row>
    <row r="1737" spans="1:9" x14ac:dyDescent="0.25">
      <c r="A1737" s="90"/>
      <c r="B1737" s="90"/>
      <c r="C1737" s="90"/>
      <c r="D1737" s="90"/>
      <c r="E1737" s="90"/>
      <c r="F1737" s="90"/>
      <c r="G1737" s="90"/>
      <c r="H1737" s="90"/>
      <c r="I1737" s="90"/>
    </row>
    <row r="1738" spans="1:9" x14ac:dyDescent="0.25">
      <c r="A1738" s="90"/>
      <c r="B1738" s="90"/>
      <c r="C1738" s="90"/>
      <c r="D1738" s="90"/>
      <c r="E1738" s="90"/>
      <c r="F1738" s="90"/>
      <c r="G1738" s="90"/>
      <c r="H1738" s="90"/>
      <c r="I1738" s="90"/>
    </row>
    <row r="1739" spans="1:9" x14ac:dyDescent="0.25">
      <c r="A1739" s="90"/>
      <c r="B1739" s="90"/>
      <c r="C1739" s="90"/>
      <c r="D1739" s="90"/>
      <c r="E1739" s="90"/>
      <c r="F1739" s="90"/>
      <c r="G1739" s="90"/>
      <c r="H1739" s="90"/>
      <c r="I1739" s="90"/>
    </row>
    <row r="1740" spans="1:9" x14ac:dyDescent="0.25">
      <c r="A1740" s="90"/>
      <c r="B1740" s="90"/>
      <c r="C1740" s="90"/>
      <c r="D1740" s="90"/>
      <c r="E1740" s="90"/>
      <c r="F1740" s="90"/>
      <c r="G1740" s="90"/>
      <c r="H1740" s="90"/>
      <c r="I1740" s="90"/>
    </row>
    <row r="1741" spans="1:9" x14ac:dyDescent="0.25">
      <c r="A1741" s="90"/>
      <c r="B1741" s="90"/>
      <c r="C1741" s="90"/>
      <c r="D1741" s="90"/>
      <c r="E1741" s="90"/>
      <c r="F1741" s="90"/>
      <c r="G1741" s="90"/>
      <c r="H1741" s="90"/>
      <c r="I1741" s="90"/>
    </row>
    <row r="1742" spans="1:9" x14ac:dyDescent="0.25">
      <c r="A1742" s="90"/>
      <c r="B1742" s="90"/>
      <c r="C1742" s="90"/>
      <c r="D1742" s="90"/>
      <c r="E1742" s="90"/>
      <c r="F1742" s="90"/>
      <c r="G1742" s="90"/>
      <c r="H1742" s="90"/>
      <c r="I1742" s="90"/>
    </row>
    <row r="1743" spans="1:9" x14ac:dyDescent="0.25">
      <c r="A1743" s="90"/>
      <c r="B1743" s="90"/>
      <c r="C1743" s="90"/>
      <c r="D1743" s="90"/>
      <c r="E1743" s="90"/>
      <c r="F1743" s="90"/>
      <c r="G1743" s="90"/>
      <c r="H1743" s="90"/>
      <c r="I1743" s="90"/>
    </row>
    <row r="1744" spans="1:9" x14ac:dyDescent="0.25">
      <c r="A1744" s="90"/>
      <c r="B1744" s="90"/>
      <c r="C1744" s="90"/>
      <c r="D1744" s="90"/>
      <c r="E1744" s="90"/>
      <c r="F1744" s="90"/>
      <c r="G1744" s="90"/>
      <c r="H1744" s="90"/>
      <c r="I1744" s="90"/>
    </row>
    <row r="1745" spans="1:9" x14ac:dyDescent="0.25">
      <c r="A1745" s="90"/>
      <c r="B1745" s="90"/>
      <c r="C1745" s="90"/>
      <c r="D1745" s="90"/>
      <c r="E1745" s="90"/>
      <c r="F1745" s="90"/>
      <c r="G1745" s="90"/>
      <c r="H1745" s="90"/>
      <c r="I1745" s="90"/>
    </row>
    <row r="1746" spans="1:9" x14ac:dyDescent="0.25">
      <c r="A1746" s="90"/>
      <c r="B1746" s="90"/>
      <c r="C1746" s="90"/>
      <c r="D1746" s="90"/>
      <c r="E1746" s="90"/>
      <c r="F1746" s="90"/>
      <c r="G1746" s="90"/>
      <c r="H1746" s="90"/>
      <c r="I1746" s="90"/>
    </row>
    <row r="1747" spans="1:9" x14ac:dyDescent="0.25">
      <c r="A1747" s="90"/>
      <c r="B1747" s="90"/>
      <c r="C1747" s="90"/>
      <c r="D1747" s="90"/>
      <c r="E1747" s="90"/>
      <c r="F1747" s="90"/>
      <c r="G1747" s="90"/>
      <c r="H1747" s="90"/>
      <c r="I1747" s="90"/>
    </row>
    <row r="1748" spans="1:9" x14ac:dyDescent="0.25">
      <c r="A1748" s="90"/>
      <c r="B1748" s="90"/>
      <c r="C1748" s="90"/>
      <c r="D1748" s="90"/>
      <c r="E1748" s="90"/>
      <c r="F1748" s="90"/>
      <c r="G1748" s="90"/>
      <c r="H1748" s="90"/>
      <c r="I1748" s="90"/>
    </row>
    <row r="1749" spans="1:9" x14ac:dyDescent="0.25">
      <c r="A1749" s="90"/>
      <c r="B1749" s="90"/>
      <c r="C1749" s="90"/>
      <c r="D1749" s="90"/>
      <c r="E1749" s="90"/>
      <c r="F1749" s="90"/>
      <c r="G1749" s="90"/>
      <c r="H1749" s="90"/>
      <c r="I1749" s="90"/>
    </row>
    <row r="1750" spans="1:9" x14ac:dyDescent="0.25">
      <c r="A1750" s="90"/>
      <c r="B1750" s="90"/>
      <c r="C1750" s="90"/>
      <c r="D1750" s="90"/>
      <c r="E1750" s="90"/>
      <c r="F1750" s="90"/>
      <c r="G1750" s="90"/>
      <c r="H1750" s="90"/>
      <c r="I1750" s="90"/>
    </row>
    <row r="1751" spans="1:9" x14ac:dyDescent="0.25">
      <c r="A1751" s="90"/>
      <c r="B1751" s="90"/>
      <c r="C1751" s="90"/>
      <c r="D1751" s="90"/>
      <c r="E1751" s="90"/>
      <c r="F1751" s="90"/>
      <c r="G1751" s="90"/>
      <c r="H1751" s="90"/>
      <c r="I1751" s="90"/>
    </row>
    <row r="1752" spans="1:9" x14ac:dyDescent="0.25">
      <c r="A1752" s="90"/>
      <c r="B1752" s="90"/>
      <c r="C1752" s="90"/>
      <c r="D1752" s="90"/>
      <c r="E1752" s="90"/>
      <c r="F1752" s="90"/>
      <c r="G1752" s="90"/>
      <c r="H1752" s="90"/>
      <c r="I1752" s="90"/>
    </row>
    <row r="1753" spans="1:9" x14ac:dyDescent="0.25">
      <c r="A1753" s="90"/>
      <c r="B1753" s="90"/>
      <c r="C1753" s="90"/>
      <c r="D1753" s="90"/>
      <c r="E1753" s="90"/>
      <c r="F1753" s="90"/>
      <c r="G1753" s="90"/>
      <c r="H1753" s="90"/>
      <c r="I1753" s="90"/>
    </row>
    <row r="1754" spans="1:9" x14ac:dyDescent="0.25">
      <c r="A1754" s="90"/>
      <c r="B1754" s="90"/>
      <c r="C1754" s="90"/>
      <c r="D1754" s="90"/>
      <c r="E1754" s="90"/>
      <c r="F1754" s="90"/>
      <c r="G1754" s="90"/>
      <c r="H1754" s="90"/>
      <c r="I1754" s="90"/>
    </row>
    <row r="1755" spans="1:9" x14ac:dyDescent="0.25">
      <c r="A1755" s="90"/>
      <c r="B1755" s="90"/>
      <c r="C1755" s="90"/>
      <c r="D1755" s="90"/>
      <c r="E1755" s="90"/>
      <c r="F1755" s="90"/>
      <c r="G1755" s="90"/>
      <c r="H1755" s="90"/>
      <c r="I1755" s="90"/>
    </row>
    <row r="1756" spans="1:9" x14ac:dyDescent="0.25">
      <c r="A1756" s="90"/>
      <c r="B1756" s="90"/>
      <c r="C1756" s="90"/>
      <c r="D1756" s="90"/>
      <c r="E1756" s="90"/>
      <c r="F1756" s="90"/>
      <c r="G1756" s="90"/>
      <c r="H1756" s="90"/>
      <c r="I1756" s="90"/>
    </row>
    <row r="1757" spans="1:9" x14ac:dyDescent="0.25">
      <c r="A1757" s="90"/>
      <c r="B1757" s="90"/>
      <c r="C1757" s="90"/>
      <c r="D1757" s="90"/>
      <c r="E1757" s="90"/>
      <c r="F1757" s="90"/>
      <c r="G1757" s="90"/>
      <c r="H1757" s="90"/>
      <c r="I1757" s="90"/>
    </row>
    <row r="1758" spans="1:9" x14ac:dyDescent="0.25">
      <c r="A1758" s="90"/>
      <c r="B1758" s="90"/>
      <c r="C1758" s="90"/>
      <c r="D1758" s="90"/>
      <c r="E1758" s="90"/>
      <c r="F1758" s="90"/>
      <c r="G1758" s="90"/>
      <c r="H1758" s="90"/>
      <c r="I1758" s="90"/>
    </row>
    <row r="1759" spans="1:9" x14ac:dyDescent="0.25">
      <c r="A1759" s="90"/>
      <c r="B1759" s="90"/>
      <c r="C1759" s="90"/>
      <c r="D1759" s="90"/>
      <c r="E1759" s="90"/>
      <c r="F1759" s="90"/>
      <c r="G1759" s="90"/>
      <c r="H1759" s="90"/>
      <c r="I1759" s="90"/>
    </row>
    <row r="1760" spans="1:9" x14ac:dyDescent="0.25">
      <c r="A1760" s="90"/>
      <c r="B1760" s="90"/>
      <c r="C1760" s="90"/>
      <c r="D1760" s="90"/>
      <c r="E1760" s="90"/>
      <c r="F1760" s="90"/>
      <c r="G1760" s="90"/>
      <c r="H1760" s="90"/>
      <c r="I1760" s="90"/>
    </row>
    <row r="1761" spans="1:9" x14ac:dyDescent="0.25">
      <c r="A1761" s="90"/>
      <c r="B1761" s="90"/>
      <c r="C1761" s="90"/>
      <c r="D1761" s="90"/>
      <c r="E1761" s="90"/>
      <c r="F1761" s="90"/>
      <c r="G1761" s="90"/>
      <c r="H1761" s="90"/>
      <c r="I1761" s="90"/>
    </row>
    <row r="1762" spans="1:9" x14ac:dyDescent="0.25">
      <c r="A1762" s="90"/>
      <c r="B1762" s="90"/>
      <c r="C1762" s="90"/>
      <c r="D1762" s="90"/>
      <c r="E1762" s="90"/>
      <c r="F1762" s="90"/>
      <c r="G1762" s="90"/>
      <c r="H1762" s="90"/>
      <c r="I1762" s="90"/>
    </row>
    <row r="1763" spans="1:9" x14ac:dyDescent="0.25">
      <c r="A1763" s="90"/>
      <c r="B1763" s="90"/>
      <c r="C1763" s="90"/>
      <c r="D1763" s="90"/>
      <c r="E1763" s="90"/>
      <c r="F1763" s="90"/>
      <c r="G1763" s="90"/>
      <c r="H1763" s="90"/>
      <c r="I1763" s="90"/>
    </row>
    <row r="1764" spans="1:9" x14ac:dyDescent="0.25">
      <c r="A1764" s="90"/>
      <c r="B1764" s="90"/>
      <c r="C1764" s="90"/>
      <c r="D1764" s="90"/>
      <c r="E1764" s="90"/>
      <c r="F1764" s="90"/>
      <c r="G1764" s="90"/>
      <c r="H1764" s="90"/>
      <c r="I1764" s="90"/>
    </row>
    <row r="1765" spans="1:9" x14ac:dyDescent="0.25">
      <c r="A1765" s="90"/>
      <c r="B1765" s="90"/>
      <c r="C1765" s="90"/>
      <c r="D1765" s="90"/>
      <c r="E1765" s="90"/>
      <c r="F1765" s="90"/>
      <c r="G1765" s="90"/>
      <c r="H1765" s="90"/>
      <c r="I1765" s="90"/>
    </row>
    <row r="1766" spans="1:9" x14ac:dyDescent="0.25">
      <c r="A1766" s="90"/>
      <c r="B1766" s="90"/>
      <c r="C1766" s="90"/>
      <c r="D1766" s="90"/>
      <c r="E1766" s="90"/>
      <c r="F1766" s="90"/>
      <c r="G1766" s="90"/>
      <c r="H1766" s="90"/>
      <c r="I1766" s="90"/>
    </row>
    <row r="1767" spans="1:9" x14ac:dyDescent="0.25">
      <c r="A1767" s="90"/>
      <c r="B1767" s="90"/>
      <c r="C1767" s="90"/>
      <c r="D1767" s="90"/>
      <c r="E1767" s="90"/>
      <c r="F1767" s="90"/>
      <c r="G1767" s="90"/>
      <c r="H1767" s="90"/>
      <c r="I1767" s="90"/>
    </row>
    <row r="1768" spans="1:9" x14ac:dyDescent="0.25">
      <c r="A1768" s="90"/>
      <c r="B1768" s="90"/>
      <c r="C1768" s="90"/>
      <c r="D1768" s="90"/>
      <c r="E1768" s="90"/>
      <c r="F1768" s="90"/>
      <c r="G1768" s="90"/>
      <c r="H1768" s="90"/>
      <c r="I1768" s="90"/>
    </row>
    <row r="1769" spans="1:9" x14ac:dyDescent="0.25">
      <c r="A1769" s="90"/>
      <c r="B1769" s="90"/>
      <c r="C1769" s="90"/>
      <c r="D1769" s="90"/>
      <c r="E1769" s="90"/>
      <c r="F1769" s="90"/>
      <c r="G1769" s="90"/>
      <c r="H1769" s="90"/>
      <c r="I1769" s="90"/>
    </row>
    <row r="1770" spans="1:9" x14ac:dyDescent="0.25">
      <c r="A1770" s="90"/>
      <c r="B1770" s="90"/>
      <c r="C1770" s="90"/>
      <c r="D1770" s="90"/>
      <c r="E1770" s="90"/>
      <c r="F1770" s="90"/>
      <c r="G1770" s="90"/>
      <c r="H1770" s="90"/>
      <c r="I1770" s="90"/>
    </row>
    <row r="1771" spans="1:9" x14ac:dyDescent="0.25">
      <c r="A1771" s="90"/>
      <c r="B1771" s="90"/>
      <c r="C1771" s="90"/>
      <c r="D1771" s="90"/>
      <c r="E1771" s="90"/>
      <c r="F1771" s="90"/>
      <c r="G1771" s="90"/>
      <c r="H1771" s="90"/>
      <c r="I1771" s="90"/>
    </row>
    <row r="1772" spans="1:9" x14ac:dyDescent="0.25">
      <c r="A1772" s="90"/>
      <c r="B1772" s="90"/>
      <c r="C1772" s="90"/>
      <c r="D1772" s="90"/>
      <c r="E1772" s="90"/>
      <c r="F1772" s="90"/>
      <c r="G1772" s="90"/>
      <c r="H1772" s="90"/>
      <c r="I1772" s="90"/>
    </row>
    <row r="1773" spans="1:9" x14ac:dyDescent="0.25">
      <c r="A1773" s="90"/>
      <c r="B1773" s="90"/>
      <c r="C1773" s="90"/>
      <c r="D1773" s="90"/>
      <c r="E1773" s="90"/>
      <c r="F1773" s="90"/>
      <c r="G1773" s="90"/>
      <c r="H1773" s="90"/>
      <c r="I1773" s="90"/>
    </row>
    <row r="1774" spans="1:9" x14ac:dyDescent="0.25">
      <c r="A1774" s="90"/>
      <c r="B1774" s="90"/>
      <c r="C1774" s="90"/>
      <c r="D1774" s="90"/>
      <c r="E1774" s="90"/>
      <c r="F1774" s="90"/>
      <c r="G1774" s="90"/>
      <c r="H1774" s="90"/>
      <c r="I1774" s="90"/>
    </row>
    <row r="1775" spans="1:9" x14ac:dyDescent="0.25">
      <c r="A1775" s="90"/>
      <c r="B1775" s="90"/>
      <c r="C1775" s="90"/>
      <c r="D1775" s="90"/>
      <c r="E1775" s="90"/>
      <c r="F1775" s="90"/>
      <c r="G1775" s="90"/>
      <c r="H1775" s="90"/>
      <c r="I1775" s="90"/>
    </row>
    <row r="1776" spans="1:9" x14ac:dyDescent="0.25">
      <c r="A1776" s="90"/>
      <c r="B1776" s="90"/>
      <c r="C1776" s="90"/>
      <c r="D1776" s="90"/>
      <c r="E1776" s="90"/>
      <c r="F1776" s="90"/>
      <c r="G1776" s="90"/>
      <c r="H1776" s="90"/>
      <c r="I1776" s="90"/>
    </row>
    <row r="1777" spans="1:9" x14ac:dyDescent="0.25">
      <c r="A1777" s="90"/>
      <c r="B1777" s="90"/>
      <c r="C1777" s="90"/>
      <c r="D1777" s="90"/>
      <c r="E1777" s="90"/>
      <c r="F1777" s="90"/>
      <c r="G1777" s="90"/>
      <c r="H1777" s="90"/>
      <c r="I1777" s="90"/>
    </row>
    <row r="1778" spans="1:9" x14ac:dyDescent="0.25">
      <c r="A1778" s="90"/>
      <c r="B1778" s="90"/>
      <c r="C1778" s="90"/>
      <c r="D1778" s="90"/>
      <c r="E1778" s="90"/>
      <c r="F1778" s="90"/>
      <c r="G1778" s="90"/>
      <c r="H1778" s="90"/>
      <c r="I1778" s="90"/>
    </row>
    <row r="1779" spans="1:9" x14ac:dyDescent="0.25">
      <c r="A1779" s="90"/>
      <c r="B1779" s="90"/>
      <c r="C1779" s="90"/>
      <c r="D1779" s="90"/>
      <c r="E1779" s="90"/>
      <c r="F1779" s="90"/>
      <c r="G1779" s="90"/>
      <c r="H1779" s="90"/>
      <c r="I1779" s="90"/>
    </row>
    <row r="1780" spans="1:9" x14ac:dyDescent="0.25">
      <c r="A1780" s="90"/>
      <c r="B1780" s="90"/>
      <c r="C1780" s="90"/>
      <c r="D1780" s="90"/>
      <c r="E1780" s="90"/>
      <c r="F1780" s="90"/>
      <c r="G1780" s="90"/>
      <c r="H1780" s="90"/>
      <c r="I1780" s="90"/>
    </row>
    <row r="1781" spans="1:9" x14ac:dyDescent="0.25">
      <c r="A1781" s="90"/>
      <c r="B1781" s="90"/>
      <c r="C1781" s="90"/>
      <c r="D1781" s="90"/>
      <c r="E1781" s="90"/>
      <c r="F1781" s="90"/>
      <c r="G1781" s="90"/>
      <c r="H1781" s="90"/>
      <c r="I1781" s="90"/>
    </row>
    <row r="1782" spans="1:9" x14ac:dyDescent="0.25">
      <c r="A1782" s="90"/>
      <c r="B1782" s="90"/>
      <c r="C1782" s="90"/>
      <c r="D1782" s="90"/>
      <c r="E1782" s="90"/>
      <c r="F1782" s="90"/>
      <c r="G1782" s="90"/>
      <c r="H1782" s="90"/>
      <c r="I1782" s="90"/>
    </row>
    <row r="1783" spans="1:9" x14ac:dyDescent="0.25">
      <c r="A1783" s="90"/>
      <c r="B1783" s="90"/>
      <c r="C1783" s="90"/>
      <c r="D1783" s="90"/>
      <c r="E1783" s="90"/>
      <c r="F1783" s="90"/>
      <c r="G1783" s="90"/>
      <c r="H1783" s="90"/>
      <c r="I1783" s="90"/>
    </row>
    <row r="1784" spans="1:9" x14ac:dyDescent="0.25">
      <c r="A1784" s="90"/>
      <c r="B1784" s="90"/>
      <c r="C1784" s="90"/>
      <c r="D1784" s="90"/>
      <c r="E1784" s="90"/>
      <c r="F1784" s="90"/>
      <c r="G1784" s="90"/>
      <c r="H1784" s="90"/>
      <c r="I1784" s="90"/>
    </row>
    <row r="1785" spans="1:9" x14ac:dyDescent="0.25">
      <c r="A1785" s="90"/>
      <c r="B1785" s="90"/>
      <c r="C1785" s="90"/>
      <c r="D1785" s="90"/>
      <c r="E1785" s="90"/>
      <c r="F1785" s="90"/>
      <c r="G1785" s="90"/>
      <c r="H1785" s="90"/>
      <c r="I1785" s="90"/>
    </row>
    <row r="1786" spans="1:9" x14ac:dyDescent="0.25">
      <c r="A1786" s="90"/>
      <c r="B1786" s="90"/>
      <c r="C1786" s="90"/>
      <c r="D1786" s="90"/>
      <c r="E1786" s="90"/>
      <c r="F1786" s="90"/>
      <c r="G1786" s="90"/>
      <c r="H1786" s="90"/>
      <c r="I1786" s="90"/>
    </row>
    <row r="1787" spans="1:9" x14ac:dyDescent="0.25">
      <c r="A1787" s="90"/>
      <c r="B1787" s="90"/>
      <c r="C1787" s="90"/>
      <c r="D1787" s="90"/>
      <c r="E1787" s="90"/>
      <c r="F1787" s="90"/>
      <c r="G1787" s="90"/>
      <c r="H1787" s="90"/>
      <c r="I1787" s="90"/>
    </row>
    <row r="1788" spans="1:9" x14ac:dyDescent="0.25">
      <c r="A1788" s="90"/>
      <c r="B1788" s="90"/>
      <c r="C1788" s="90"/>
      <c r="D1788" s="90"/>
      <c r="E1788" s="90"/>
      <c r="F1788" s="90"/>
      <c r="G1788" s="90"/>
      <c r="H1788" s="90"/>
      <c r="I1788" s="90"/>
    </row>
    <row r="1789" spans="1:9" x14ac:dyDescent="0.25">
      <c r="A1789" s="90"/>
      <c r="B1789" s="90"/>
      <c r="C1789" s="90"/>
      <c r="D1789" s="90"/>
      <c r="E1789" s="90"/>
      <c r="F1789" s="90"/>
      <c r="G1789" s="90"/>
      <c r="H1789" s="90"/>
      <c r="I1789" s="90"/>
    </row>
    <row r="1790" spans="1:9" x14ac:dyDescent="0.25">
      <c r="A1790" s="90"/>
      <c r="B1790" s="90"/>
      <c r="C1790" s="90"/>
      <c r="D1790" s="90"/>
      <c r="E1790" s="90"/>
      <c r="F1790" s="90"/>
      <c r="G1790" s="90"/>
      <c r="H1790" s="90"/>
      <c r="I1790" s="90"/>
    </row>
    <row r="1791" spans="1:9" x14ac:dyDescent="0.25">
      <c r="A1791" s="90"/>
      <c r="B1791" s="90"/>
      <c r="C1791" s="90"/>
      <c r="D1791" s="90"/>
      <c r="E1791" s="90"/>
      <c r="F1791" s="90"/>
      <c r="G1791" s="90"/>
      <c r="H1791" s="90"/>
      <c r="I1791" s="90"/>
    </row>
    <row r="1792" spans="1:9" x14ac:dyDescent="0.25">
      <c r="A1792" s="90"/>
      <c r="B1792" s="90"/>
      <c r="C1792" s="90"/>
      <c r="D1792" s="90"/>
      <c r="E1792" s="90"/>
      <c r="F1792" s="90"/>
      <c r="G1792" s="90"/>
      <c r="H1792" s="90"/>
      <c r="I1792" s="90"/>
    </row>
    <row r="1793" spans="1:9" x14ac:dyDescent="0.25">
      <c r="A1793" s="90"/>
      <c r="B1793" s="90"/>
      <c r="C1793" s="90"/>
      <c r="D1793" s="90"/>
      <c r="E1793" s="90"/>
      <c r="F1793" s="90"/>
      <c r="G1793" s="90"/>
      <c r="H1793" s="90"/>
      <c r="I1793" s="90"/>
    </row>
    <row r="1794" spans="1:9" x14ac:dyDescent="0.25">
      <c r="A1794" s="90"/>
      <c r="B1794" s="90"/>
      <c r="C1794" s="90"/>
      <c r="D1794" s="90"/>
      <c r="E1794" s="90"/>
      <c r="F1794" s="90"/>
      <c r="G1794" s="90"/>
      <c r="H1794" s="90"/>
      <c r="I1794" s="90"/>
    </row>
    <row r="1795" spans="1:9" x14ac:dyDescent="0.25">
      <c r="A1795" s="90"/>
      <c r="B1795" s="90"/>
      <c r="C1795" s="90"/>
      <c r="D1795" s="90"/>
      <c r="E1795" s="90"/>
      <c r="F1795" s="90"/>
      <c r="G1795" s="90"/>
      <c r="H1795" s="90"/>
      <c r="I1795" s="90"/>
    </row>
    <row r="1796" spans="1:9" x14ac:dyDescent="0.25">
      <c r="A1796" s="90"/>
      <c r="B1796" s="90"/>
      <c r="C1796" s="90"/>
      <c r="D1796" s="90"/>
      <c r="E1796" s="90"/>
      <c r="F1796" s="90"/>
      <c r="G1796" s="90"/>
      <c r="H1796" s="90"/>
      <c r="I1796" s="90"/>
    </row>
    <row r="1797" spans="1:9" x14ac:dyDescent="0.25">
      <c r="A1797" s="90"/>
      <c r="B1797" s="90"/>
      <c r="C1797" s="90"/>
      <c r="D1797" s="90"/>
      <c r="E1797" s="90"/>
      <c r="F1797" s="90"/>
      <c r="G1797" s="90"/>
      <c r="H1797" s="90"/>
      <c r="I1797" s="90"/>
    </row>
    <row r="1798" spans="1:9" x14ac:dyDescent="0.25">
      <c r="A1798" s="90"/>
      <c r="B1798" s="90"/>
      <c r="C1798" s="90"/>
      <c r="D1798" s="90"/>
      <c r="E1798" s="90"/>
      <c r="F1798" s="90"/>
      <c r="G1798" s="90"/>
      <c r="H1798" s="90"/>
      <c r="I1798" s="90"/>
    </row>
    <row r="1799" spans="1:9" x14ac:dyDescent="0.25">
      <c r="A1799" s="90"/>
      <c r="B1799" s="90"/>
      <c r="C1799" s="90"/>
      <c r="D1799" s="90"/>
      <c r="E1799" s="90"/>
      <c r="F1799" s="90"/>
      <c r="G1799" s="90"/>
      <c r="H1799" s="90"/>
      <c r="I1799" s="90"/>
    </row>
    <row r="1800" spans="1:9" x14ac:dyDescent="0.25">
      <c r="A1800" s="90"/>
      <c r="B1800" s="90"/>
      <c r="C1800" s="90"/>
      <c r="D1800" s="90"/>
      <c r="E1800" s="90"/>
      <c r="F1800" s="90"/>
      <c r="G1800" s="90"/>
      <c r="H1800" s="90"/>
      <c r="I1800" s="90"/>
    </row>
    <row r="1801" spans="1:9" x14ac:dyDescent="0.25">
      <c r="A1801" s="90"/>
      <c r="B1801" s="90"/>
      <c r="C1801" s="90"/>
      <c r="D1801" s="90"/>
      <c r="E1801" s="90"/>
      <c r="F1801" s="90"/>
      <c r="G1801" s="90"/>
      <c r="H1801" s="90"/>
      <c r="I1801" s="90"/>
    </row>
    <row r="1802" spans="1:9" x14ac:dyDescent="0.25">
      <c r="A1802" s="90"/>
      <c r="B1802" s="90"/>
      <c r="C1802" s="90"/>
      <c r="D1802" s="90"/>
      <c r="E1802" s="90"/>
      <c r="F1802" s="90"/>
      <c r="G1802" s="90"/>
      <c r="H1802" s="90"/>
      <c r="I1802" s="90"/>
    </row>
    <row r="1803" spans="1:9" x14ac:dyDescent="0.25">
      <c r="A1803" s="90"/>
      <c r="B1803" s="90"/>
      <c r="C1803" s="90"/>
      <c r="D1803" s="90"/>
      <c r="E1803" s="90"/>
      <c r="F1803" s="90"/>
      <c r="G1803" s="90"/>
      <c r="H1803" s="90"/>
      <c r="I1803" s="90"/>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90"/>
      <c r="B3" s="90"/>
    </row>
    <row r="4" spans="1:2" x14ac:dyDescent="0.25">
      <c r="A4" s="90"/>
      <c r="B4" s="90"/>
    </row>
    <row r="5" spans="1:2" x14ac:dyDescent="0.25">
      <c r="A5" s="90"/>
      <c r="B5" s="90"/>
    </row>
    <row r="6" spans="1:2" x14ac:dyDescent="0.25">
      <c r="A6" s="90"/>
      <c r="B6" s="90"/>
    </row>
    <row r="7" spans="1:2" x14ac:dyDescent="0.25">
      <c r="A7" s="90"/>
      <c r="B7" s="90"/>
    </row>
    <row r="8" spans="1:2" x14ac:dyDescent="0.25">
      <c r="A8" s="90"/>
      <c r="B8" s="90"/>
    </row>
    <row r="9" spans="1:2" x14ac:dyDescent="0.25">
      <c r="A9" s="90"/>
      <c r="B9" s="90"/>
    </row>
    <row r="10" spans="1:2" x14ac:dyDescent="0.25">
      <c r="A10" s="90"/>
      <c r="B10" s="90"/>
    </row>
    <row r="11" spans="1:2" x14ac:dyDescent="0.25">
      <c r="A11" s="90"/>
      <c r="B11" s="90"/>
    </row>
    <row r="12" spans="1:2" x14ac:dyDescent="0.25">
      <c r="A12" s="90"/>
      <c r="B12" s="90"/>
    </row>
    <row r="13" spans="1:2" x14ac:dyDescent="0.25">
      <c r="A13" s="90"/>
      <c r="B13" s="90"/>
    </row>
    <row r="14" spans="1:2" x14ac:dyDescent="0.25">
      <c r="A14" s="90"/>
      <c r="B14" s="90"/>
    </row>
    <row r="15" spans="1:2" x14ac:dyDescent="0.25">
      <c r="A15" s="90"/>
      <c r="B15" s="90"/>
    </row>
    <row r="16" spans="1:2" x14ac:dyDescent="0.25">
      <c r="A16" s="90"/>
      <c r="B16" s="90"/>
    </row>
    <row r="17" spans="1:2" x14ac:dyDescent="0.25">
      <c r="A17" s="90"/>
      <c r="B17" s="90"/>
    </row>
    <row r="18" spans="1:2" x14ac:dyDescent="0.25">
      <c r="A18" s="90"/>
      <c r="B18" s="90"/>
    </row>
    <row r="19" spans="1:2" x14ac:dyDescent="0.25">
      <c r="A19" s="90"/>
      <c r="B19" s="90"/>
    </row>
    <row r="20" spans="1:2" x14ac:dyDescent="0.25">
      <c r="A20" s="90"/>
      <c r="B20" s="90"/>
    </row>
    <row r="21" spans="1:2" x14ac:dyDescent="0.25">
      <c r="A21" s="90"/>
      <c r="B21" s="90"/>
    </row>
    <row r="22" spans="1:2" x14ac:dyDescent="0.25">
      <c r="A22" s="90"/>
      <c r="B22" s="90"/>
    </row>
    <row r="23" spans="1:2" x14ac:dyDescent="0.25">
      <c r="A23" s="90"/>
      <c r="B23" s="90"/>
    </row>
    <row r="24" spans="1:2" x14ac:dyDescent="0.25">
      <c r="A24" s="90"/>
      <c r="B24" s="90"/>
    </row>
    <row r="25" spans="1:2" x14ac:dyDescent="0.25">
      <c r="A25" s="90"/>
      <c r="B25" s="90"/>
    </row>
    <row r="26" spans="1:2" x14ac:dyDescent="0.25">
      <c r="A26" s="90"/>
      <c r="B26" s="90"/>
    </row>
    <row r="27" spans="1:2" x14ac:dyDescent="0.25">
      <c r="A27" s="90"/>
      <c r="B27" s="90"/>
    </row>
    <row r="28" spans="1:2" x14ac:dyDescent="0.25">
      <c r="A28" s="90"/>
      <c r="B28" s="90"/>
    </row>
    <row r="29" spans="1:2" x14ac:dyDescent="0.25">
      <c r="A29" s="90"/>
      <c r="B29" s="90"/>
    </row>
    <row r="30" spans="1:2" x14ac:dyDescent="0.25">
      <c r="A30" s="90"/>
      <c r="B30" s="90"/>
    </row>
    <row r="31" spans="1:2" x14ac:dyDescent="0.25">
      <c r="A31" s="90"/>
      <c r="B31" s="90"/>
    </row>
    <row r="32" spans="1:2" x14ac:dyDescent="0.25">
      <c r="A32" s="90"/>
      <c r="B32" s="90"/>
    </row>
    <row r="33" spans="1:2" x14ac:dyDescent="0.25">
      <c r="A33" s="90"/>
      <c r="B33" s="90"/>
    </row>
    <row r="34" spans="1:2" x14ac:dyDescent="0.25">
      <c r="A34" s="90"/>
      <c r="B34" s="90"/>
    </row>
    <row r="35" spans="1:2" x14ac:dyDescent="0.25">
      <c r="A35" s="90"/>
      <c r="B35" s="90"/>
    </row>
    <row r="36" spans="1:2" x14ac:dyDescent="0.25">
      <c r="A36" s="90"/>
      <c r="B36" s="90"/>
    </row>
    <row r="37" spans="1:2" x14ac:dyDescent="0.25">
      <c r="A37" s="90"/>
      <c r="B37" s="90"/>
    </row>
    <row r="38" spans="1:2" x14ac:dyDescent="0.25">
      <c r="A38" s="90"/>
      <c r="B38" s="90"/>
    </row>
    <row r="39" spans="1:2" x14ac:dyDescent="0.25">
      <c r="A39" s="90"/>
      <c r="B39" s="90"/>
    </row>
    <row r="40" spans="1:2" x14ac:dyDescent="0.25">
      <c r="A40" s="90"/>
      <c r="B40" s="90"/>
    </row>
    <row r="41" spans="1:2" x14ac:dyDescent="0.25">
      <c r="A41" s="90"/>
      <c r="B41" s="90"/>
    </row>
    <row r="42" spans="1:2" x14ac:dyDescent="0.25">
      <c r="A42" s="90"/>
      <c r="B42" s="90"/>
    </row>
    <row r="43" spans="1:2" x14ac:dyDescent="0.25">
      <c r="A43" s="90"/>
      <c r="B43" s="90"/>
    </row>
    <row r="44" spans="1:2" x14ac:dyDescent="0.25">
      <c r="A44" s="90"/>
      <c r="B44" s="90"/>
    </row>
    <row r="45" spans="1:2" x14ac:dyDescent="0.25">
      <c r="A45" s="90"/>
      <c r="B45" s="90"/>
    </row>
    <row r="46" spans="1:2" x14ac:dyDescent="0.25">
      <c r="A46" s="90"/>
      <c r="B46" s="90"/>
    </row>
    <row r="47" spans="1:2" x14ac:dyDescent="0.25">
      <c r="A47" s="90"/>
      <c r="B47" s="90"/>
    </row>
    <row r="48" spans="1:2" x14ac:dyDescent="0.25">
      <c r="A48" s="90"/>
      <c r="B48" s="90"/>
    </row>
    <row r="49" spans="1:2" x14ac:dyDescent="0.25">
      <c r="A49" s="90"/>
      <c r="B49" s="90"/>
    </row>
    <row r="50" spans="1:2" x14ac:dyDescent="0.25">
      <c r="A50" s="90"/>
      <c r="B50" s="90"/>
    </row>
    <row r="51" spans="1:2" x14ac:dyDescent="0.25">
      <c r="A51" s="90"/>
      <c r="B51" s="90"/>
    </row>
    <row r="52" spans="1:2" x14ac:dyDescent="0.25">
      <c r="A52" s="90"/>
      <c r="B52" s="90"/>
    </row>
    <row r="53" spans="1:2" x14ac:dyDescent="0.25">
      <c r="A53" s="90"/>
      <c r="B53" s="90"/>
    </row>
    <row r="54" spans="1:2" x14ac:dyDescent="0.25">
      <c r="A54" s="90"/>
      <c r="B54" s="90"/>
    </row>
    <row r="55" spans="1:2" x14ac:dyDescent="0.25">
      <c r="A55" s="90"/>
      <c r="B55" s="90"/>
    </row>
    <row r="56" spans="1:2" x14ac:dyDescent="0.25">
      <c r="A56" s="90"/>
      <c r="B56" s="90"/>
    </row>
    <row r="57" spans="1:2" x14ac:dyDescent="0.25">
      <c r="A57" s="90"/>
      <c r="B57" s="90"/>
    </row>
    <row r="58" spans="1:2" x14ac:dyDescent="0.25">
      <c r="A58" s="90"/>
      <c r="B58" s="90"/>
    </row>
    <row r="59" spans="1:2" x14ac:dyDescent="0.25">
      <c r="A59" s="90"/>
      <c r="B59" s="90"/>
    </row>
    <row r="60" spans="1:2" x14ac:dyDescent="0.25">
      <c r="A60" s="90"/>
      <c r="B60" s="90"/>
    </row>
    <row r="61" spans="1:2" x14ac:dyDescent="0.25">
      <c r="A61" s="90"/>
      <c r="B61" s="90"/>
    </row>
    <row r="62" spans="1:2" x14ac:dyDescent="0.25">
      <c r="A62" s="90"/>
      <c r="B62" s="90"/>
    </row>
    <row r="63" spans="1:2" x14ac:dyDescent="0.25">
      <c r="A63" s="90"/>
      <c r="B63" s="90"/>
    </row>
    <row r="64" spans="1:2" x14ac:dyDescent="0.25">
      <c r="A64" s="90"/>
      <c r="B64" s="90"/>
    </row>
    <row r="65" spans="1:2" x14ac:dyDescent="0.25">
      <c r="A65" s="90"/>
      <c r="B65" s="90"/>
    </row>
    <row r="66" spans="1:2" x14ac:dyDescent="0.25">
      <c r="A66" s="90"/>
      <c r="B66" s="90"/>
    </row>
    <row r="67" spans="1:2" x14ac:dyDescent="0.25">
      <c r="A67" s="90"/>
      <c r="B67" s="90"/>
    </row>
    <row r="68" spans="1:2" x14ac:dyDescent="0.25">
      <c r="A68" s="90"/>
      <c r="B68" s="90"/>
    </row>
    <row r="69" spans="1:2" x14ac:dyDescent="0.25">
      <c r="A69" s="90"/>
      <c r="B69" s="90"/>
    </row>
    <row r="70" spans="1:2" x14ac:dyDescent="0.25">
      <c r="A70" s="90"/>
      <c r="B70" s="90"/>
    </row>
    <row r="71" spans="1:2" x14ac:dyDescent="0.25">
      <c r="A71" s="90"/>
      <c r="B71" s="90"/>
    </row>
    <row r="72" spans="1:2" x14ac:dyDescent="0.25">
      <c r="A72" s="90"/>
      <c r="B72" s="90"/>
    </row>
    <row r="73" spans="1:2" x14ac:dyDescent="0.25">
      <c r="A73" s="90"/>
      <c r="B73" s="90"/>
    </row>
    <row r="74" spans="1:2" x14ac:dyDescent="0.25">
      <c r="A74" s="90"/>
      <c r="B74" s="90"/>
    </row>
    <row r="75" spans="1:2" x14ac:dyDescent="0.25">
      <c r="A75" s="90"/>
      <c r="B75" s="90"/>
    </row>
    <row r="76" spans="1:2" x14ac:dyDescent="0.25">
      <c r="A76" s="90"/>
      <c r="B76" s="90"/>
    </row>
    <row r="77" spans="1:2" x14ac:dyDescent="0.25">
      <c r="A77" s="90"/>
      <c r="B77" s="90"/>
    </row>
    <row r="78" spans="1:2" x14ac:dyDescent="0.25">
      <c r="A78" s="90"/>
      <c r="B78" s="90"/>
    </row>
    <row r="79" spans="1:2" x14ac:dyDescent="0.25">
      <c r="A79" s="90"/>
      <c r="B79" s="90"/>
    </row>
    <row r="80" spans="1:2" x14ac:dyDescent="0.25">
      <c r="A80" s="90"/>
      <c r="B80" s="90"/>
    </row>
    <row r="81" spans="1:2" x14ac:dyDescent="0.25">
      <c r="A81" s="90"/>
      <c r="B81" s="90"/>
    </row>
    <row r="82" spans="1:2" x14ac:dyDescent="0.25">
      <c r="A82" s="90"/>
      <c r="B82" s="90"/>
    </row>
    <row r="83" spans="1:2" x14ac:dyDescent="0.25">
      <c r="A83" s="90"/>
      <c r="B83" s="90"/>
    </row>
    <row r="84" spans="1:2" x14ac:dyDescent="0.25">
      <c r="A84" s="90"/>
      <c r="B84" s="90"/>
    </row>
    <row r="85" spans="1:2" x14ac:dyDescent="0.25">
      <c r="A85" s="90"/>
      <c r="B85" s="90"/>
    </row>
    <row r="86" spans="1:2" x14ac:dyDescent="0.25">
      <c r="A86" s="90"/>
      <c r="B86" s="90"/>
    </row>
    <row r="87" spans="1:2" x14ac:dyDescent="0.25">
      <c r="A87" s="90"/>
      <c r="B87" s="90"/>
    </row>
    <row r="88" spans="1:2" x14ac:dyDescent="0.25">
      <c r="A88" s="90"/>
      <c r="B88" s="90"/>
    </row>
    <row r="89" spans="1:2" x14ac:dyDescent="0.25">
      <c r="A89" s="90"/>
      <c r="B89" s="90"/>
    </row>
    <row r="90" spans="1:2" x14ac:dyDescent="0.25">
      <c r="A90" s="90"/>
      <c r="B90" s="90"/>
    </row>
    <row r="91" spans="1:2" x14ac:dyDescent="0.25">
      <c r="A91" s="90"/>
      <c r="B91" s="90"/>
    </row>
    <row r="92" spans="1:2" x14ac:dyDescent="0.25">
      <c r="A92" s="90"/>
      <c r="B92" s="90"/>
    </row>
    <row r="93" spans="1:2" x14ac:dyDescent="0.25">
      <c r="A93" s="90"/>
      <c r="B93" s="90"/>
    </row>
    <row r="94" spans="1:2" x14ac:dyDescent="0.25">
      <c r="A94" s="90"/>
      <c r="B94" s="90"/>
    </row>
    <row r="95" spans="1:2" x14ac:dyDescent="0.25">
      <c r="A95" s="90"/>
      <c r="B95" s="90"/>
    </row>
    <row r="96" spans="1:2" x14ac:dyDescent="0.25">
      <c r="A96" s="90"/>
      <c r="B96" s="90"/>
    </row>
    <row r="97" spans="1:2" x14ac:dyDescent="0.25">
      <c r="A97" s="90"/>
      <c r="B97" s="90"/>
    </row>
    <row r="98" spans="1:2" x14ac:dyDescent="0.25">
      <c r="A98" s="90"/>
      <c r="B98" s="90"/>
    </row>
    <row r="99" spans="1:2" x14ac:dyDescent="0.25">
      <c r="A99" s="90"/>
      <c r="B99" s="90"/>
    </row>
    <row r="100" spans="1:2" x14ac:dyDescent="0.25">
      <c r="A100" s="90"/>
      <c r="B100" s="90"/>
    </row>
    <row r="101" spans="1:2" x14ac:dyDescent="0.25">
      <c r="A101" s="90"/>
      <c r="B101" s="90"/>
    </row>
    <row r="102" spans="1:2" x14ac:dyDescent="0.25">
      <c r="A102" s="90"/>
      <c r="B102" s="90"/>
    </row>
    <row r="103" spans="1:2" x14ac:dyDescent="0.25">
      <c r="A103" s="90"/>
      <c r="B103" s="90"/>
    </row>
    <row r="104" spans="1:2" x14ac:dyDescent="0.25">
      <c r="A104" s="90"/>
      <c r="B104" s="90"/>
    </row>
    <row r="105" spans="1:2" x14ac:dyDescent="0.25">
      <c r="A105" s="90"/>
      <c r="B105" s="90"/>
    </row>
    <row r="106" spans="1:2" x14ac:dyDescent="0.25">
      <c r="A106" s="90"/>
      <c r="B106" s="90"/>
    </row>
    <row r="107" spans="1:2" x14ac:dyDescent="0.25">
      <c r="A107" s="90"/>
      <c r="B107" s="90"/>
    </row>
    <row r="108" spans="1:2" x14ac:dyDescent="0.25">
      <c r="A108" s="90"/>
      <c r="B108" s="90"/>
    </row>
    <row r="109" spans="1:2" x14ac:dyDescent="0.25">
      <c r="A109" s="90"/>
      <c r="B109" s="90"/>
    </row>
    <row r="110" spans="1:2" x14ac:dyDescent="0.25">
      <c r="A110" s="90"/>
      <c r="B110" s="90"/>
    </row>
    <row r="111" spans="1:2" x14ac:dyDescent="0.25">
      <c r="A111" s="90"/>
      <c r="B111" s="90"/>
    </row>
    <row r="112" spans="1:2" x14ac:dyDescent="0.25">
      <c r="A112" s="90"/>
      <c r="B112" s="90"/>
    </row>
    <row r="113" spans="1:2" x14ac:dyDescent="0.25">
      <c r="A113" s="90"/>
      <c r="B113" s="90"/>
    </row>
    <row r="114" spans="1:2" x14ac:dyDescent="0.25">
      <c r="A114" s="90"/>
      <c r="B114" s="90"/>
    </row>
    <row r="115" spans="1:2" x14ac:dyDescent="0.25">
      <c r="A115" s="90"/>
      <c r="B115" s="90"/>
    </row>
    <row r="116" spans="1:2" x14ac:dyDescent="0.25">
      <c r="A116" s="90"/>
      <c r="B116" s="90"/>
    </row>
    <row r="117" spans="1:2" x14ac:dyDescent="0.25">
      <c r="A117" s="90"/>
      <c r="B117" s="90"/>
    </row>
    <row r="118" spans="1:2" x14ac:dyDescent="0.25">
      <c r="A118" s="90"/>
      <c r="B118" s="90"/>
    </row>
    <row r="119" spans="1:2" x14ac:dyDescent="0.25">
      <c r="A119" s="90"/>
      <c r="B119" s="90"/>
    </row>
    <row r="120" spans="1:2" x14ac:dyDescent="0.25">
      <c r="A120" s="90"/>
      <c r="B120" s="90"/>
    </row>
    <row r="121" spans="1:2" x14ac:dyDescent="0.25">
      <c r="A121" s="90"/>
      <c r="B121" s="90"/>
    </row>
    <row r="122" spans="1:2" x14ac:dyDescent="0.25">
      <c r="A122" s="90"/>
      <c r="B122" s="90"/>
    </row>
    <row r="123" spans="1:2" x14ac:dyDescent="0.25">
      <c r="A123" s="90"/>
      <c r="B123" s="90"/>
    </row>
    <row r="124" spans="1:2" x14ac:dyDescent="0.25">
      <c r="A124" s="90"/>
      <c r="B124" s="90"/>
    </row>
    <row r="125" spans="1:2" x14ac:dyDescent="0.25">
      <c r="A125" s="90"/>
      <c r="B125" s="90"/>
    </row>
    <row r="126" spans="1:2" x14ac:dyDescent="0.25">
      <c r="A126" s="90"/>
      <c r="B126" s="90"/>
    </row>
    <row r="127" spans="1:2" x14ac:dyDescent="0.25">
      <c r="A127" s="90"/>
      <c r="B127" s="90"/>
    </row>
    <row r="128" spans="1:2" x14ac:dyDescent="0.25">
      <c r="A128" s="90"/>
      <c r="B128" s="90"/>
    </row>
    <row r="129" spans="1:2" x14ac:dyDescent="0.25">
      <c r="A129" s="90"/>
      <c r="B129" s="90"/>
    </row>
    <row r="130" spans="1:2" x14ac:dyDescent="0.25">
      <c r="A130" s="90"/>
      <c r="B130" s="90"/>
    </row>
    <row r="131" spans="1:2" x14ac:dyDescent="0.25">
      <c r="A131" s="90"/>
      <c r="B131" s="90"/>
    </row>
    <row r="132" spans="1:2" x14ac:dyDescent="0.25">
      <c r="A132" s="90"/>
      <c r="B132" s="90"/>
    </row>
    <row r="133" spans="1:2" x14ac:dyDescent="0.25">
      <c r="A133" s="90"/>
      <c r="B133" s="90"/>
    </row>
    <row r="134" spans="1:2" x14ac:dyDescent="0.25">
      <c r="A134" s="90"/>
      <c r="B134" s="90"/>
    </row>
    <row r="135" spans="1:2" x14ac:dyDescent="0.25">
      <c r="A135" s="90"/>
      <c r="B135" s="90"/>
    </row>
    <row r="136" spans="1:2" x14ac:dyDescent="0.25">
      <c r="A136" s="90"/>
      <c r="B136" s="90"/>
    </row>
    <row r="137" spans="1:2" x14ac:dyDescent="0.25">
      <c r="A137" s="90"/>
      <c r="B137" s="90"/>
    </row>
    <row r="138" spans="1:2" x14ac:dyDescent="0.25">
      <c r="A138" s="90"/>
      <c r="B138" s="90"/>
    </row>
    <row r="139" spans="1:2" x14ac:dyDescent="0.25">
      <c r="A139" s="90"/>
      <c r="B139" s="90"/>
    </row>
    <row r="140" spans="1:2" x14ac:dyDescent="0.25">
      <c r="A140" s="90"/>
      <c r="B140" s="90"/>
    </row>
    <row r="141" spans="1:2" x14ac:dyDescent="0.25">
      <c r="A141" s="90"/>
      <c r="B141" s="90"/>
    </row>
    <row r="142" spans="1:2" x14ac:dyDescent="0.25">
      <c r="A142" s="90"/>
      <c r="B142" s="90"/>
    </row>
    <row r="143" spans="1:2" x14ac:dyDescent="0.25">
      <c r="A143" s="90"/>
      <c r="B143" s="90"/>
    </row>
    <row r="144" spans="1:2" x14ac:dyDescent="0.25">
      <c r="A144" s="90"/>
      <c r="B144" s="90"/>
    </row>
    <row r="145" spans="1:2" x14ac:dyDescent="0.25">
      <c r="A145" s="90"/>
      <c r="B145" s="90"/>
    </row>
    <row r="146" spans="1:2" x14ac:dyDescent="0.25">
      <c r="A146" s="90"/>
      <c r="B146" s="90"/>
    </row>
    <row r="147" spans="1:2" x14ac:dyDescent="0.25">
      <c r="A147" s="90"/>
      <c r="B147" s="90"/>
    </row>
    <row r="148" spans="1:2" x14ac:dyDescent="0.25">
      <c r="A148" s="90"/>
      <c r="B148" s="90"/>
    </row>
    <row r="149" spans="1:2" x14ac:dyDescent="0.25">
      <c r="A149" s="90"/>
      <c r="B149" s="90"/>
    </row>
    <row r="150" spans="1:2" x14ac:dyDescent="0.25">
      <c r="A150" s="90"/>
      <c r="B150" s="90"/>
    </row>
    <row r="151" spans="1:2" x14ac:dyDescent="0.25">
      <c r="A151" s="90"/>
      <c r="B151" s="90"/>
    </row>
    <row r="152" spans="1:2" x14ac:dyDescent="0.25">
      <c r="A152" s="90"/>
      <c r="B152" s="90"/>
    </row>
    <row r="153" spans="1:2" x14ac:dyDescent="0.25">
      <c r="A153" s="90"/>
      <c r="B153" s="90"/>
    </row>
    <row r="154" spans="1:2" x14ac:dyDescent="0.25">
      <c r="A154" s="90"/>
      <c r="B154" s="90"/>
    </row>
    <row r="155" spans="1:2" x14ac:dyDescent="0.25">
      <c r="A155" s="90"/>
      <c r="B155" s="90"/>
    </row>
    <row r="156" spans="1:2" x14ac:dyDescent="0.25">
      <c r="A156" s="90"/>
      <c r="B156" s="90"/>
    </row>
    <row r="157" spans="1:2" x14ac:dyDescent="0.25">
      <c r="A157" s="90"/>
      <c r="B157" s="90"/>
    </row>
    <row r="158" spans="1:2" x14ac:dyDescent="0.25">
      <c r="A158" s="90"/>
      <c r="B158" s="90"/>
    </row>
    <row r="159" spans="1:2" x14ac:dyDescent="0.25">
      <c r="A159" s="90"/>
      <c r="B159" s="90"/>
    </row>
    <row r="160" spans="1:2" x14ac:dyDescent="0.25">
      <c r="A160" s="90"/>
      <c r="B160" s="90"/>
    </row>
    <row r="161" spans="1:2" x14ac:dyDescent="0.25">
      <c r="A161" s="90"/>
      <c r="B161" s="90"/>
    </row>
    <row r="162" spans="1:2" x14ac:dyDescent="0.25">
      <c r="A162" s="90"/>
      <c r="B162" s="90"/>
    </row>
    <row r="163" spans="1:2" x14ac:dyDescent="0.25">
      <c r="A163" s="90"/>
      <c r="B163" s="90"/>
    </row>
    <row r="164" spans="1:2" x14ac:dyDescent="0.25">
      <c r="A164" s="90"/>
      <c r="B164" s="90"/>
    </row>
    <row r="165" spans="1:2" x14ac:dyDescent="0.25">
      <c r="A165" s="90"/>
      <c r="B165" s="90"/>
    </row>
    <row r="166" spans="1:2" x14ac:dyDescent="0.25">
      <c r="A166" s="90"/>
      <c r="B166" s="90"/>
    </row>
    <row r="167" spans="1:2" x14ac:dyDescent="0.25">
      <c r="A167" s="90"/>
      <c r="B167" s="90"/>
    </row>
    <row r="168" spans="1:2" x14ac:dyDescent="0.25">
      <c r="A168" s="90"/>
      <c r="B168" s="90"/>
    </row>
    <row r="169" spans="1:2" x14ac:dyDescent="0.25">
      <c r="A169" s="90"/>
      <c r="B169" s="90"/>
    </row>
    <row r="170" spans="1:2" x14ac:dyDescent="0.25">
      <c r="A170" s="90"/>
      <c r="B170" s="90"/>
    </row>
    <row r="171" spans="1:2" x14ac:dyDescent="0.25">
      <c r="A171" s="90"/>
      <c r="B171" s="90"/>
    </row>
    <row r="172" spans="1:2" x14ac:dyDescent="0.25">
      <c r="A172" s="90"/>
      <c r="B172" s="90"/>
    </row>
    <row r="173" spans="1:2" x14ac:dyDescent="0.25">
      <c r="A173" s="90"/>
      <c r="B173" s="90"/>
    </row>
    <row r="174" spans="1:2" x14ac:dyDescent="0.25">
      <c r="A174" s="90"/>
      <c r="B174" s="90"/>
    </row>
    <row r="175" spans="1:2" x14ac:dyDescent="0.25">
      <c r="A175" s="90"/>
      <c r="B175" s="90"/>
    </row>
    <row r="176" spans="1:2" x14ac:dyDescent="0.25">
      <c r="A176" s="90"/>
      <c r="B176" s="90"/>
    </row>
    <row r="177" spans="1:2" x14ac:dyDescent="0.25">
      <c r="A177" s="90"/>
      <c r="B177" s="90"/>
    </row>
    <row r="178" spans="1:2" x14ac:dyDescent="0.25">
      <c r="A178" s="90"/>
      <c r="B178" s="90"/>
    </row>
    <row r="179" spans="1:2" x14ac:dyDescent="0.25">
      <c r="A179" s="90"/>
      <c r="B179" s="90"/>
    </row>
    <row r="180" spans="1:2" x14ac:dyDescent="0.25">
      <c r="A180" s="90"/>
      <c r="B180" s="90"/>
    </row>
    <row r="181" spans="1:2" x14ac:dyDescent="0.25">
      <c r="A181" s="90"/>
      <c r="B181" s="90"/>
    </row>
    <row r="182" spans="1:2" x14ac:dyDescent="0.25">
      <c r="A182" s="90"/>
      <c r="B182" s="90"/>
    </row>
    <row r="183" spans="1:2" x14ac:dyDescent="0.25">
      <c r="A183" s="90"/>
      <c r="B183" s="90"/>
    </row>
    <row r="184" spans="1:2" x14ac:dyDescent="0.25">
      <c r="A184" s="90"/>
      <c r="B184" s="90"/>
    </row>
    <row r="185" spans="1:2" x14ac:dyDescent="0.25">
      <c r="A185" s="90"/>
      <c r="B185" s="90"/>
    </row>
    <row r="186" spans="1:2" x14ac:dyDescent="0.25">
      <c r="A186" s="90"/>
      <c r="B186" s="90"/>
    </row>
    <row r="187" spans="1:2" x14ac:dyDescent="0.25">
      <c r="A187" s="90"/>
      <c r="B187" s="90"/>
    </row>
    <row r="188" spans="1:2" x14ac:dyDescent="0.25">
      <c r="A188" s="90"/>
      <c r="B188" s="90"/>
    </row>
    <row r="189" spans="1:2" x14ac:dyDescent="0.25">
      <c r="A189" s="90"/>
      <c r="B189" s="90"/>
    </row>
    <row r="190" spans="1:2" x14ac:dyDescent="0.25">
      <c r="A190" s="90"/>
      <c r="B190" s="90"/>
    </row>
    <row r="191" spans="1:2" x14ac:dyDescent="0.25">
      <c r="A191" s="90"/>
      <c r="B191" s="90"/>
    </row>
    <row r="192" spans="1:2" x14ac:dyDescent="0.25">
      <c r="A192" s="90"/>
      <c r="B192" s="90"/>
    </row>
    <row r="193" spans="1:2" x14ac:dyDescent="0.25">
      <c r="A193" s="90"/>
      <c r="B193" s="90"/>
    </row>
    <row r="194" spans="1:2" x14ac:dyDescent="0.25">
      <c r="A194" s="90"/>
      <c r="B194" s="90"/>
    </row>
    <row r="195" spans="1:2" x14ac:dyDescent="0.25">
      <c r="A195" s="90"/>
      <c r="B195" s="90"/>
    </row>
    <row r="196" spans="1:2" x14ac:dyDescent="0.25">
      <c r="A196" s="90"/>
      <c r="B196" s="90"/>
    </row>
    <row r="197" spans="1:2" x14ac:dyDescent="0.25">
      <c r="A197" s="90"/>
      <c r="B197" s="90"/>
    </row>
    <row r="198" spans="1:2" x14ac:dyDescent="0.25">
      <c r="A198" s="90"/>
      <c r="B198" s="90"/>
    </row>
    <row r="199" spans="1:2" x14ac:dyDescent="0.25">
      <c r="A199" s="90"/>
      <c r="B199" s="90"/>
    </row>
    <row r="200" spans="1:2" x14ac:dyDescent="0.25">
      <c r="A200" s="90"/>
      <c r="B200" s="90"/>
    </row>
    <row r="201" spans="1:2" x14ac:dyDescent="0.25">
      <c r="A201" s="90"/>
      <c r="B201" s="90"/>
    </row>
    <row r="202" spans="1:2" x14ac:dyDescent="0.25">
      <c r="A202" s="90"/>
      <c r="B202" s="90"/>
    </row>
    <row r="203" spans="1:2" x14ac:dyDescent="0.25">
      <c r="A203" s="90"/>
      <c r="B203" s="90"/>
    </row>
    <row r="204" spans="1:2" x14ac:dyDescent="0.25">
      <c r="A204" s="90"/>
      <c r="B204" s="90"/>
    </row>
    <row r="205" spans="1:2" x14ac:dyDescent="0.25">
      <c r="A205" s="90"/>
      <c r="B205" s="90"/>
    </row>
    <row r="206" spans="1:2" x14ac:dyDescent="0.25">
      <c r="A206" s="90"/>
      <c r="B206" s="90"/>
    </row>
    <row r="207" spans="1:2" x14ac:dyDescent="0.25">
      <c r="A207" s="90"/>
      <c r="B207" s="90"/>
    </row>
    <row r="208" spans="1:2" x14ac:dyDescent="0.25">
      <c r="A208" s="90"/>
      <c r="B208" s="90"/>
    </row>
    <row r="209" spans="1:2" x14ac:dyDescent="0.25">
      <c r="A209" s="90"/>
      <c r="B209" s="90"/>
    </row>
    <row r="210" spans="1:2" x14ac:dyDescent="0.25">
      <c r="A210" s="90"/>
      <c r="B210" s="90"/>
    </row>
    <row r="211" spans="1:2" x14ac:dyDescent="0.25">
      <c r="A211" s="90"/>
      <c r="B211" s="90"/>
    </row>
    <row r="212" spans="1:2" x14ac:dyDescent="0.25">
      <c r="A212" s="90"/>
      <c r="B212" s="90"/>
    </row>
    <row r="213" spans="1:2" x14ac:dyDescent="0.25">
      <c r="A213" s="90"/>
      <c r="B213" s="90"/>
    </row>
    <row r="214" spans="1:2" x14ac:dyDescent="0.25">
      <c r="A214" s="90"/>
      <c r="B214" s="90"/>
    </row>
    <row r="215" spans="1:2" x14ac:dyDescent="0.25">
      <c r="A215" s="90"/>
      <c r="B215" s="90"/>
    </row>
    <row r="216" spans="1:2" x14ac:dyDescent="0.25">
      <c r="A216" s="90"/>
      <c r="B216" s="90"/>
    </row>
    <row r="217" spans="1:2" x14ac:dyDescent="0.25">
      <c r="A217" s="90"/>
      <c r="B217" s="90"/>
    </row>
    <row r="218" spans="1:2" x14ac:dyDescent="0.25">
      <c r="A218" s="90"/>
      <c r="B218" s="90"/>
    </row>
    <row r="219" spans="1:2" x14ac:dyDescent="0.25">
      <c r="A219" s="90"/>
      <c r="B219" s="90"/>
    </row>
    <row r="220" spans="1:2" x14ac:dyDescent="0.25">
      <c r="A220" s="90"/>
      <c r="B220" s="90"/>
    </row>
    <row r="221" spans="1:2" x14ac:dyDescent="0.25">
      <c r="A221" s="90"/>
      <c r="B221" s="90"/>
    </row>
    <row r="222" spans="1:2" x14ac:dyDescent="0.25">
      <c r="A222" s="90"/>
      <c r="B222" s="90"/>
    </row>
    <row r="223" spans="1:2" x14ac:dyDescent="0.25">
      <c r="A223" s="90"/>
      <c r="B223" s="90"/>
    </row>
    <row r="224" spans="1:2" x14ac:dyDescent="0.25">
      <c r="A224" s="90"/>
      <c r="B224" s="90"/>
    </row>
    <row r="225" spans="1:2" x14ac:dyDescent="0.25">
      <c r="A225" s="90"/>
      <c r="B225" s="90"/>
    </row>
    <row r="226" spans="1:2" x14ac:dyDescent="0.25">
      <c r="A226" s="90"/>
      <c r="B226" s="90"/>
    </row>
    <row r="227" spans="1:2" x14ac:dyDescent="0.25">
      <c r="A227" s="90"/>
      <c r="B227" s="90"/>
    </row>
    <row r="228" spans="1:2" x14ac:dyDescent="0.25">
      <c r="A228" s="90"/>
      <c r="B228" s="90"/>
    </row>
    <row r="229" spans="1:2" x14ac:dyDescent="0.25">
      <c r="A229" s="90"/>
      <c r="B229" s="90"/>
    </row>
    <row r="230" spans="1:2" x14ac:dyDescent="0.25">
      <c r="A230" s="90"/>
      <c r="B230" s="90"/>
    </row>
    <row r="231" spans="1:2" x14ac:dyDescent="0.25">
      <c r="A231" s="90"/>
      <c r="B231" s="90"/>
    </row>
    <row r="232" spans="1:2" x14ac:dyDescent="0.25">
      <c r="A232" s="90"/>
      <c r="B232" s="90"/>
    </row>
    <row r="233" spans="1:2" x14ac:dyDescent="0.25">
      <c r="A233" s="90"/>
      <c r="B233" s="90"/>
    </row>
    <row r="234" spans="1:2" x14ac:dyDescent="0.25">
      <c r="A234" s="90"/>
      <c r="B234" s="90"/>
    </row>
    <row r="235" spans="1:2" x14ac:dyDescent="0.25">
      <c r="A235" s="90"/>
      <c r="B235" s="90"/>
    </row>
    <row r="236" spans="1:2" x14ac:dyDescent="0.25">
      <c r="A236" s="90"/>
      <c r="B236" s="90"/>
    </row>
    <row r="237" spans="1:2" x14ac:dyDescent="0.25">
      <c r="A237" s="90"/>
      <c r="B237" s="90"/>
    </row>
    <row r="238" spans="1:2" x14ac:dyDescent="0.25">
      <c r="A238" s="90"/>
      <c r="B238" s="90"/>
    </row>
    <row r="239" spans="1:2" x14ac:dyDescent="0.25">
      <c r="A239" s="90"/>
      <c r="B239" s="90"/>
    </row>
    <row r="240" spans="1:2" x14ac:dyDescent="0.25">
      <c r="A240" s="90"/>
      <c r="B240" s="90"/>
    </row>
    <row r="241" spans="1:2" x14ac:dyDescent="0.25">
      <c r="A241" s="90"/>
      <c r="B241" s="90"/>
    </row>
    <row r="242" spans="1:2" x14ac:dyDescent="0.25">
      <c r="A242" s="90"/>
      <c r="B242" s="90"/>
    </row>
    <row r="243" spans="1:2" x14ac:dyDescent="0.25">
      <c r="A243" s="90"/>
      <c r="B243" s="90"/>
    </row>
    <row r="244" spans="1:2" x14ac:dyDescent="0.25">
      <c r="A244" s="90"/>
      <c r="B244" s="90"/>
    </row>
    <row r="245" spans="1:2" x14ac:dyDescent="0.25">
      <c r="A245" s="90"/>
      <c r="B245" s="90"/>
    </row>
    <row r="246" spans="1:2" x14ac:dyDescent="0.25">
      <c r="A246" s="90"/>
      <c r="B246" s="90"/>
    </row>
    <row r="247" spans="1:2" x14ac:dyDescent="0.25">
      <c r="A247" s="90"/>
      <c r="B247" s="90"/>
    </row>
    <row r="248" spans="1:2" x14ac:dyDescent="0.25">
      <c r="A248" s="90"/>
      <c r="B248" s="90"/>
    </row>
    <row r="249" spans="1:2" x14ac:dyDescent="0.25">
      <c r="A249" s="90"/>
      <c r="B249" s="90"/>
    </row>
    <row r="250" spans="1:2" x14ac:dyDescent="0.25">
      <c r="A250" s="90"/>
      <c r="B250" s="90"/>
    </row>
    <row r="251" spans="1:2" x14ac:dyDescent="0.25">
      <c r="A251" s="90"/>
      <c r="B251" s="90"/>
    </row>
    <row r="252" spans="1:2" x14ac:dyDescent="0.25">
      <c r="A252" s="90"/>
      <c r="B252" s="90"/>
    </row>
    <row r="253" spans="1:2" x14ac:dyDescent="0.25">
      <c r="A253" s="90"/>
      <c r="B253" s="90"/>
    </row>
    <row r="254" spans="1:2" x14ac:dyDescent="0.25">
      <c r="A254" s="90"/>
      <c r="B254" s="90"/>
    </row>
    <row r="255" spans="1:2" x14ac:dyDescent="0.25">
      <c r="A255" s="90"/>
      <c r="B255" s="90"/>
    </row>
    <row r="256" spans="1:2" x14ac:dyDescent="0.25">
      <c r="A256" s="90"/>
      <c r="B256" s="90"/>
    </row>
    <row r="257" spans="1:2" x14ac:dyDescent="0.25">
      <c r="A257" s="90"/>
      <c r="B257" s="90"/>
    </row>
    <row r="258" spans="1:2" x14ac:dyDescent="0.25">
      <c r="A258" s="90"/>
      <c r="B258" s="90"/>
    </row>
    <row r="259" spans="1:2" x14ac:dyDescent="0.25">
      <c r="A259" s="90"/>
      <c r="B259" s="90"/>
    </row>
    <row r="260" spans="1:2" x14ac:dyDescent="0.25">
      <c r="A260" s="90"/>
      <c r="B260" s="90"/>
    </row>
    <row r="261" spans="1:2" x14ac:dyDescent="0.25">
      <c r="A261" s="90"/>
      <c r="B261" s="90"/>
    </row>
    <row r="262" spans="1:2" x14ac:dyDescent="0.25">
      <c r="A262" s="90"/>
      <c r="B262" s="90"/>
    </row>
    <row r="263" spans="1:2" x14ac:dyDescent="0.25">
      <c r="A263" s="90"/>
      <c r="B263" s="90"/>
    </row>
    <row r="264" spans="1:2" x14ac:dyDescent="0.25">
      <c r="A264" s="90"/>
      <c r="B264" s="90"/>
    </row>
    <row r="265" spans="1:2" x14ac:dyDescent="0.25">
      <c r="A265" s="90"/>
      <c r="B265" s="90"/>
    </row>
    <row r="266" spans="1:2" x14ac:dyDescent="0.25">
      <c r="A266" s="90"/>
      <c r="B266" s="90"/>
    </row>
    <row r="267" spans="1:2" x14ac:dyDescent="0.25">
      <c r="A267" s="90"/>
      <c r="B267" s="90"/>
    </row>
    <row r="268" spans="1:2" x14ac:dyDescent="0.25">
      <c r="A268" s="90"/>
      <c r="B268" s="90"/>
    </row>
    <row r="269" spans="1:2" x14ac:dyDescent="0.25">
      <c r="A269" s="90"/>
      <c r="B269" s="90"/>
    </row>
    <row r="270" spans="1:2" x14ac:dyDescent="0.25">
      <c r="A270" s="90"/>
      <c r="B270" s="90"/>
    </row>
    <row r="271" spans="1:2" x14ac:dyDescent="0.25">
      <c r="A271" s="90"/>
      <c r="B271" s="90"/>
    </row>
    <row r="272" spans="1:2" x14ac:dyDescent="0.25">
      <c r="A272" s="90"/>
      <c r="B272" s="90"/>
    </row>
    <row r="273" spans="1:2" x14ac:dyDescent="0.25">
      <c r="A273" s="90"/>
      <c r="B273" s="90"/>
    </row>
    <row r="274" spans="1:2" x14ac:dyDescent="0.25">
      <c r="A274" s="90"/>
      <c r="B274" s="90"/>
    </row>
    <row r="275" spans="1:2" x14ac:dyDescent="0.25">
      <c r="A275" s="90"/>
      <c r="B275" s="90"/>
    </row>
    <row r="276" spans="1:2" x14ac:dyDescent="0.25">
      <c r="A276" s="90"/>
      <c r="B276" s="90"/>
    </row>
    <row r="277" spans="1:2" x14ac:dyDescent="0.25">
      <c r="A277" s="90"/>
      <c r="B277" s="90"/>
    </row>
    <row r="278" spans="1:2" x14ac:dyDescent="0.25">
      <c r="A278" s="90"/>
      <c r="B278" s="90"/>
    </row>
    <row r="279" spans="1:2" x14ac:dyDescent="0.25">
      <c r="A279" s="90"/>
      <c r="B279" s="90"/>
    </row>
    <row r="280" spans="1:2" x14ac:dyDescent="0.25">
      <c r="A280" s="90"/>
      <c r="B280" s="90"/>
    </row>
    <row r="281" spans="1:2" x14ac:dyDescent="0.25">
      <c r="A281" s="90"/>
      <c r="B281" s="90"/>
    </row>
    <row r="282" spans="1:2" x14ac:dyDescent="0.25">
      <c r="A282" s="90"/>
      <c r="B282" s="90"/>
    </row>
    <row r="283" spans="1:2" x14ac:dyDescent="0.25">
      <c r="A283" s="90"/>
      <c r="B283" s="90"/>
    </row>
    <row r="284" spans="1:2" x14ac:dyDescent="0.25">
      <c r="A284" s="90"/>
      <c r="B284" s="90"/>
    </row>
    <row r="285" spans="1:2" x14ac:dyDescent="0.25">
      <c r="A285" s="90"/>
      <c r="B285" s="90"/>
    </row>
    <row r="286" spans="1:2" x14ac:dyDescent="0.25">
      <c r="A286" s="90"/>
      <c r="B286" s="90"/>
    </row>
    <row r="287" spans="1:2" x14ac:dyDescent="0.25">
      <c r="A287" s="90"/>
      <c r="B287" s="90"/>
    </row>
    <row r="288" spans="1:2" x14ac:dyDescent="0.25">
      <c r="A288" s="90"/>
      <c r="B288" s="90"/>
    </row>
    <row r="289" spans="1:2" x14ac:dyDescent="0.25">
      <c r="A289" s="90"/>
      <c r="B289" s="90"/>
    </row>
    <row r="290" spans="1:2" x14ac:dyDescent="0.25">
      <c r="A290" s="90"/>
      <c r="B290" s="90"/>
    </row>
    <row r="291" spans="1:2" x14ac:dyDescent="0.25">
      <c r="A291" s="90"/>
      <c r="B291" s="90"/>
    </row>
    <row r="292" spans="1:2" x14ac:dyDescent="0.25">
      <c r="A292" s="90"/>
      <c r="B292" s="90"/>
    </row>
    <row r="293" spans="1:2" x14ac:dyDescent="0.25">
      <c r="A293" s="90"/>
      <c r="B293" s="90"/>
    </row>
    <row r="294" spans="1:2" x14ac:dyDescent="0.25">
      <c r="A294" s="90"/>
      <c r="B294" s="90"/>
    </row>
    <row r="295" spans="1:2" x14ac:dyDescent="0.25">
      <c r="A295" s="90"/>
      <c r="B295" s="90"/>
    </row>
    <row r="296" spans="1:2" x14ac:dyDescent="0.25">
      <c r="A296" s="90"/>
      <c r="B296" s="90"/>
    </row>
    <row r="297" spans="1:2" x14ac:dyDescent="0.25">
      <c r="A297" s="90"/>
      <c r="B297" s="90"/>
    </row>
    <row r="298" spans="1:2" x14ac:dyDescent="0.25">
      <c r="A298" s="90"/>
      <c r="B298" s="90"/>
    </row>
    <row r="299" spans="1:2" x14ac:dyDescent="0.25">
      <c r="A299" s="90"/>
      <c r="B299" s="90"/>
    </row>
    <row r="300" spans="1:2" x14ac:dyDescent="0.25">
      <c r="A300" s="90"/>
      <c r="B300" s="90"/>
    </row>
    <row r="301" spans="1:2" x14ac:dyDescent="0.25">
      <c r="A301" s="90"/>
      <c r="B301" s="90"/>
    </row>
    <row r="302" spans="1:2" x14ac:dyDescent="0.25">
      <c r="A302" s="90"/>
      <c r="B302" s="90"/>
    </row>
    <row r="303" spans="1:2" x14ac:dyDescent="0.25">
      <c r="A303" s="90"/>
      <c r="B303" s="90"/>
    </row>
    <row r="304" spans="1:2" x14ac:dyDescent="0.25">
      <c r="A304" s="90"/>
      <c r="B304" s="90"/>
    </row>
    <row r="305" spans="1:2" x14ac:dyDescent="0.25">
      <c r="A305" s="90"/>
      <c r="B305" s="90"/>
    </row>
    <row r="306" spans="1:2" x14ac:dyDescent="0.25">
      <c r="A306" s="90"/>
      <c r="B306" s="90"/>
    </row>
    <row r="307" spans="1:2" x14ac:dyDescent="0.25">
      <c r="A307" s="90"/>
      <c r="B307" s="90"/>
    </row>
    <row r="308" spans="1:2" x14ac:dyDescent="0.25">
      <c r="A308" s="90"/>
      <c r="B308" s="90"/>
    </row>
    <row r="309" spans="1:2" x14ac:dyDescent="0.25">
      <c r="A309" s="90"/>
      <c r="B309" s="90"/>
    </row>
    <row r="310" spans="1:2" x14ac:dyDescent="0.25">
      <c r="A310" s="90"/>
      <c r="B310" s="90"/>
    </row>
    <row r="311" spans="1:2" x14ac:dyDescent="0.25">
      <c r="A311" s="90"/>
      <c r="B311" s="90"/>
    </row>
    <row r="312" spans="1:2" x14ac:dyDescent="0.25">
      <c r="A312" s="90"/>
      <c r="B312" s="90"/>
    </row>
    <row r="313" spans="1:2" x14ac:dyDescent="0.25">
      <c r="A313" s="90"/>
      <c r="B313" s="90"/>
    </row>
    <row r="314" spans="1:2" x14ac:dyDescent="0.25">
      <c r="A314" s="90"/>
      <c r="B314" s="90"/>
    </row>
    <row r="315" spans="1:2" x14ac:dyDescent="0.25">
      <c r="A315" s="90"/>
      <c r="B315" s="90"/>
    </row>
    <row r="316" spans="1:2" x14ac:dyDescent="0.25">
      <c r="A316" s="90"/>
      <c r="B316" s="90"/>
    </row>
    <row r="317" spans="1:2" x14ac:dyDescent="0.25">
      <c r="A317" s="90"/>
      <c r="B317" s="90"/>
    </row>
    <row r="318" spans="1:2" x14ac:dyDescent="0.25">
      <c r="A318" s="90"/>
      <c r="B318" s="90"/>
    </row>
    <row r="319" spans="1:2" x14ac:dyDescent="0.25">
      <c r="A319" s="90"/>
      <c r="B319" s="90"/>
    </row>
    <row r="320" spans="1:2" x14ac:dyDescent="0.25">
      <c r="A320" s="90"/>
      <c r="B320" s="90"/>
    </row>
    <row r="321" spans="1:2" x14ac:dyDescent="0.25">
      <c r="A321" s="90"/>
      <c r="B321" s="90"/>
    </row>
    <row r="322" spans="1:2" x14ac:dyDescent="0.25">
      <c r="A322" s="90"/>
      <c r="B322" s="90"/>
    </row>
    <row r="323" spans="1:2" x14ac:dyDescent="0.25">
      <c r="A323" s="90"/>
      <c r="B323" s="90"/>
    </row>
    <row r="324" spans="1:2" x14ac:dyDescent="0.25">
      <c r="A324" s="90"/>
      <c r="B324" s="90"/>
    </row>
    <row r="325" spans="1:2" x14ac:dyDescent="0.25">
      <c r="A325" s="90"/>
      <c r="B325" s="90"/>
    </row>
    <row r="326" spans="1:2" x14ac:dyDescent="0.25">
      <c r="A326" s="90"/>
      <c r="B326" s="90"/>
    </row>
    <row r="327" spans="1:2" x14ac:dyDescent="0.25">
      <c r="A327" s="90"/>
      <c r="B327" s="90"/>
    </row>
    <row r="328" spans="1:2" x14ac:dyDescent="0.25">
      <c r="A328" s="90"/>
      <c r="B328" s="90"/>
    </row>
    <row r="329" spans="1:2" x14ac:dyDescent="0.25">
      <c r="A329" s="90"/>
      <c r="B329" s="90"/>
    </row>
    <row r="330" spans="1:2" x14ac:dyDescent="0.25">
      <c r="A330" s="90"/>
      <c r="B330" s="90"/>
    </row>
    <row r="331" spans="1:2" x14ac:dyDescent="0.25">
      <c r="A331" s="90"/>
      <c r="B331" s="90"/>
    </row>
    <row r="332" spans="1:2" x14ac:dyDescent="0.25">
      <c r="A332" s="90"/>
      <c r="B332" s="90"/>
    </row>
    <row r="333" spans="1:2" x14ac:dyDescent="0.25">
      <c r="A333" s="90"/>
      <c r="B333" s="90"/>
    </row>
    <row r="334" spans="1:2" x14ac:dyDescent="0.25">
      <c r="A334" s="90"/>
      <c r="B334" s="90"/>
    </row>
    <row r="335" spans="1:2" x14ac:dyDescent="0.25">
      <c r="A335" s="90"/>
      <c r="B335" s="90"/>
    </row>
    <row r="336" spans="1:2" x14ac:dyDescent="0.25">
      <c r="A336" s="90"/>
      <c r="B336" s="90"/>
    </row>
    <row r="337" spans="1:2" x14ac:dyDescent="0.25">
      <c r="A337" s="90"/>
      <c r="B337" s="90"/>
    </row>
    <row r="338" spans="1:2" x14ac:dyDescent="0.25">
      <c r="A338" s="90"/>
      <c r="B338" s="90"/>
    </row>
    <row r="339" spans="1:2" x14ac:dyDescent="0.25">
      <c r="A339" s="90"/>
      <c r="B339" s="90"/>
    </row>
    <row r="340" spans="1:2" x14ac:dyDescent="0.25">
      <c r="A340" s="90"/>
      <c r="B340" s="90"/>
    </row>
    <row r="341" spans="1:2" x14ac:dyDescent="0.25">
      <c r="A341" s="90"/>
      <c r="B341" s="90"/>
    </row>
    <row r="342" spans="1:2" x14ac:dyDescent="0.25">
      <c r="A342" s="90"/>
      <c r="B342" s="90"/>
    </row>
    <row r="343" spans="1:2" x14ac:dyDescent="0.25">
      <c r="A343" s="90"/>
      <c r="B343" s="90"/>
    </row>
    <row r="344" spans="1:2" x14ac:dyDescent="0.25">
      <c r="A344" s="90"/>
      <c r="B344" s="90"/>
    </row>
    <row r="345" spans="1:2" x14ac:dyDescent="0.25">
      <c r="A345" s="90"/>
      <c r="B345" s="90"/>
    </row>
    <row r="346" spans="1:2" x14ac:dyDescent="0.25">
      <c r="A346" s="90"/>
      <c r="B346" s="90"/>
    </row>
    <row r="347" spans="1:2" x14ac:dyDescent="0.25">
      <c r="A347" s="90"/>
      <c r="B347" s="90"/>
    </row>
    <row r="348" spans="1:2" x14ac:dyDescent="0.25">
      <c r="A348" s="90"/>
      <c r="B348" s="90"/>
    </row>
    <row r="349" spans="1:2" x14ac:dyDescent="0.25">
      <c r="A349" s="90"/>
      <c r="B349" s="90"/>
    </row>
    <row r="350" spans="1:2" x14ac:dyDescent="0.25">
      <c r="A350" s="90"/>
      <c r="B350" s="90"/>
    </row>
    <row r="351" spans="1:2" x14ac:dyDescent="0.25">
      <c r="A351" s="90"/>
      <c r="B351" s="90"/>
    </row>
    <row r="352" spans="1:2" x14ac:dyDescent="0.25">
      <c r="A352" s="90"/>
      <c r="B352" s="90"/>
    </row>
    <row r="353" spans="1:2" x14ac:dyDescent="0.25">
      <c r="A353" s="90"/>
      <c r="B353" s="90"/>
    </row>
    <row r="354" spans="1:2" x14ac:dyDescent="0.25">
      <c r="A354" s="90"/>
      <c r="B354" s="90"/>
    </row>
    <row r="355" spans="1:2" x14ac:dyDescent="0.25">
      <c r="A355" s="90"/>
      <c r="B355" s="90"/>
    </row>
    <row r="356" spans="1:2" x14ac:dyDescent="0.25">
      <c r="A356" s="90"/>
      <c r="B356" s="90"/>
    </row>
    <row r="357" spans="1:2" x14ac:dyDescent="0.25">
      <c r="A357" s="90"/>
      <c r="B357" s="90"/>
    </row>
    <row r="358" spans="1:2" x14ac:dyDescent="0.25">
      <c r="A358" s="90"/>
      <c r="B358" s="90"/>
    </row>
    <row r="359" spans="1:2" x14ac:dyDescent="0.25">
      <c r="A359" s="90"/>
      <c r="B359" s="90"/>
    </row>
    <row r="360" spans="1:2" x14ac:dyDescent="0.25">
      <c r="A360" s="90"/>
      <c r="B360" s="90"/>
    </row>
    <row r="361" spans="1:2" x14ac:dyDescent="0.25">
      <c r="A361" s="90"/>
      <c r="B361" s="90"/>
    </row>
    <row r="362" spans="1:2" x14ac:dyDescent="0.25">
      <c r="A362" s="90"/>
      <c r="B362" s="90"/>
    </row>
    <row r="363" spans="1:2" x14ac:dyDescent="0.25">
      <c r="A363" s="90"/>
      <c r="B363" s="90"/>
    </row>
    <row r="364" spans="1:2" x14ac:dyDescent="0.25">
      <c r="A364" s="90"/>
      <c r="B364" s="90"/>
    </row>
    <row r="365" spans="1:2" x14ac:dyDescent="0.25">
      <c r="A365" s="90"/>
      <c r="B365" s="90"/>
    </row>
    <row r="366" spans="1:2" x14ac:dyDescent="0.25">
      <c r="A366" s="90"/>
      <c r="B366" s="90"/>
    </row>
    <row r="367" spans="1:2" x14ac:dyDescent="0.25">
      <c r="A367" s="90"/>
      <c r="B367" s="90"/>
    </row>
    <row r="368" spans="1:2" x14ac:dyDescent="0.25">
      <c r="A368" s="90"/>
      <c r="B368" s="90"/>
    </row>
    <row r="369" spans="1:2" x14ac:dyDescent="0.25">
      <c r="A369" s="90"/>
      <c r="B369" s="90"/>
    </row>
    <row r="370" spans="1:2" x14ac:dyDescent="0.25">
      <c r="A370" s="90"/>
      <c r="B370" s="90"/>
    </row>
    <row r="371" spans="1:2" x14ac:dyDescent="0.25">
      <c r="A371" s="90"/>
      <c r="B371" s="90"/>
    </row>
    <row r="372" spans="1:2" x14ac:dyDescent="0.25">
      <c r="A372" s="90"/>
      <c r="B372" s="90"/>
    </row>
    <row r="373" spans="1:2" x14ac:dyDescent="0.25">
      <c r="A373" s="90"/>
      <c r="B373" s="90"/>
    </row>
    <row r="374" spans="1:2" x14ac:dyDescent="0.25">
      <c r="A374" s="90"/>
      <c r="B374" s="90"/>
    </row>
    <row r="375" spans="1:2" x14ac:dyDescent="0.25">
      <c r="A375" s="90"/>
      <c r="B375" s="90"/>
    </row>
    <row r="376" spans="1:2" x14ac:dyDescent="0.25">
      <c r="A376" s="90"/>
      <c r="B376" s="90"/>
    </row>
    <row r="377" spans="1:2" x14ac:dyDescent="0.25">
      <c r="A377" s="90"/>
      <c r="B377" s="90"/>
    </row>
    <row r="378" spans="1:2" x14ac:dyDescent="0.25">
      <c r="A378" s="90"/>
      <c r="B378" s="90"/>
    </row>
    <row r="379" spans="1:2" x14ac:dyDescent="0.25">
      <c r="A379" s="90"/>
      <c r="B379" s="90"/>
    </row>
    <row r="380" spans="1:2" x14ac:dyDescent="0.25">
      <c r="A380" s="90"/>
      <c r="B380" s="90"/>
    </row>
    <row r="381" spans="1:2" x14ac:dyDescent="0.25">
      <c r="A381" s="90"/>
      <c r="B381" s="90"/>
    </row>
    <row r="382" spans="1:2" x14ac:dyDescent="0.25">
      <c r="A382" s="90"/>
      <c r="B382" s="90"/>
    </row>
    <row r="383" spans="1:2" x14ac:dyDescent="0.25">
      <c r="A383" s="90"/>
      <c r="B383" s="90"/>
    </row>
    <row r="384" spans="1:2" x14ac:dyDescent="0.25">
      <c r="A384" s="90"/>
      <c r="B384" s="90"/>
    </row>
    <row r="385" spans="1:2" x14ac:dyDescent="0.25">
      <c r="A385" s="90"/>
      <c r="B385" s="90"/>
    </row>
    <row r="386" spans="1:2" x14ac:dyDescent="0.25">
      <c r="A386" s="90"/>
      <c r="B386" s="90"/>
    </row>
    <row r="387" spans="1:2" x14ac:dyDescent="0.25">
      <c r="A387" s="90"/>
      <c r="B387" s="90"/>
    </row>
    <row r="388" spans="1:2" x14ac:dyDescent="0.25">
      <c r="A388" s="90"/>
      <c r="B388" s="90"/>
    </row>
    <row r="389" spans="1:2" x14ac:dyDescent="0.25">
      <c r="A389" s="90"/>
      <c r="B389" s="90"/>
    </row>
    <row r="390" spans="1:2" x14ac:dyDescent="0.25">
      <c r="A390" s="90"/>
      <c r="B390" s="90"/>
    </row>
    <row r="391" spans="1:2" x14ac:dyDescent="0.25">
      <c r="A391" s="90"/>
      <c r="B391" s="90"/>
    </row>
    <row r="392" spans="1:2" x14ac:dyDescent="0.25">
      <c r="A392" s="90"/>
      <c r="B392" s="90"/>
    </row>
    <row r="393" spans="1:2" x14ac:dyDescent="0.25">
      <c r="A393" s="90"/>
      <c r="B393" s="90"/>
    </row>
    <row r="394" spans="1:2" x14ac:dyDescent="0.25">
      <c r="A394" s="90"/>
      <c r="B394" s="90"/>
    </row>
    <row r="395" spans="1:2" x14ac:dyDescent="0.25">
      <c r="A395" s="90"/>
      <c r="B395" s="90"/>
    </row>
    <row r="396" spans="1:2" x14ac:dyDescent="0.25">
      <c r="A396" s="90"/>
      <c r="B396" s="90"/>
    </row>
    <row r="397" spans="1:2" x14ac:dyDescent="0.25">
      <c r="A397" s="90"/>
      <c r="B397" s="90"/>
    </row>
    <row r="398" spans="1:2" x14ac:dyDescent="0.25">
      <c r="A398" s="90"/>
      <c r="B398" s="90"/>
    </row>
    <row r="399" spans="1:2" x14ac:dyDescent="0.25">
      <c r="A399" s="90"/>
      <c r="B399" s="90"/>
    </row>
    <row r="400" spans="1:2" x14ac:dyDescent="0.25">
      <c r="A400" s="90"/>
      <c r="B400" s="90"/>
    </row>
    <row r="401" spans="1:2" x14ac:dyDescent="0.25">
      <c r="A401" s="90"/>
      <c r="B401" s="90"/>
    </row>
    <row r="402" spans="1:2" x14ac:dyDescent="0.25">
      <c r="A402" s="90"/>
      <c r="B402" s="90"/>
    </row>
    <row r="403" spans="1:2" x14ac:dyDescent="0.25">
      <c r="A403" s="90"/>
      <c r="B403" s="90"/>
    </row>
    <row r="404" spans="1:2" x14ac:dyDescent="0.25">
      <c r="A404" s="90"/>
      <c r="B404" s="90"/>
    </row>
    <row r="405" spans="1:2" x14ac:dyDescent="0.25">
      <c r="A405" s="90"/>
      <c r="B405" s="90"/>
    </row>
    <row r="406" spans="1:2" x14ac:dyDescent="0.25">
      <c r="A406" s="90"/>
      <c r="B406" s="90"/>
    </row>
    <row r="407" spans="1:2" x14ac:dyDescent="0.25">
      <c r="A407" s="90"/>
      <c r="B407" s="90"/>
    </row>
    <row r="408" spans="1:2" x14ac:dyDescent="0.25">
      <c r="A408" s="90"/>
      <c r="B408" s="90"/>
    </row>
    <row r="409" spans="1:2" x14ac:dyDescent="0.25">
      <c r="A409" s="90"/>
      <c r="B409" s="90"/>
    </row>
    <row r="410" spans="1:2" x14ac:dyDescent="0.25">
      <c r="A410" s="90"/>
      <c r="B410" s="90"/>
    </row>
    <row r="411" spans="1:2" x14ac:dyDescent="0.25">
      <c r="A411" s="90"/>
      <c r="B411" s="90"/>
    </row>
    <row r="412" spans="1:2" x14ac:dyDescent="0.25">
      <c r="A412" s="90"/>
      <c r="B412" s="90"/>
    </row>
    <row r="413" spans="1:2" x14ac:dyDescent="0.25">
      <c r="A413" s="90"/>
      <c r="B413" s="90"/>
    </row>
    <row r="414" spans="1:2" x14ac:dyDescent="0.25">
      <c r="A414" s="90"/>
      <c r="B414" s="90"/>
    </row>
    <row r="415" spans="1:2" x14ac:dyDescent="0.25">
      <c r="A415" s="90"/>
      <c r="B415" s="90"/>
    </row>
    <row r="416" spans="1:2" x14ac:dyDescent="0.25">
      <c r="A416" s="90"/>
      <c r="B416" s="90"/>
    </row>
    <row r="417" spans="1:2" x14ac:dyDescent="0.25">
      <c r="A417" s="90"/>
      <c r="B417" s="90"/>
    </row>
    <row r="418" spans="1:2" x14ac:dyDescent="0.25">
      <c r="A418" s="90"/>
      <c r="B418" s="90"/>
    </row>
    <row r="419" spans="1:2" x14ac:dyDescent="0.25">
      <c r="A419" s="90"/>
      <c r="B419" s="90"/>
    </row>
    <row r="420" spans="1:2" x14ac:dyDescent="0.25">
      <c r="A420" s="90"/>
      <c r="B420" s="90"/>
    </row>
    <row r="421" spans="1:2" x14ac:dyDescent="0.25">
      <c r="A421" s="90"/>
      <c r="B421" s="90"/>
    </row>
    <row r="422" spans="1:2" x14ac:dyDescent="0.25">
      <c r="A422" s="90"/>
      <c r="B422" s="90"/>
    </row>
    <row r="423" spans="1:2" x14ac:dyDescent="0.25">
      <c r="A423" s="90"/>
      <c r="B423" s="90"/>
    </row>
    <row r="424" spans="1:2" x14ac:dyDescent="0.25">
      <c r="A424" s="90"/>
      <c r="B424" s="90"/>
    </row>
    <row r="425" spans="1:2" x14ac:dyDescent="0.25">
      <c r="A425" s="90"/>
      <c r="B425" s="90"/>
    </row>
    <row r="426" spans="1:2" x14ac:dyDescent="0.25">
      <c r="A426" s="90"/>
      <c r="B426" s="90"/>
    </row>
    <row r="427" spans="1:2" x14ac:dyDescent="0.25">
      <c r="A427" s="90"/>
      <c r="B427" s="90"/>
    </row>
    <row r="428" spans="1:2" x14ac:dyDescent="0.25">
      <c r="A428" s="90"/>
      <c r="B428" s="90"/>
    </row>
    <row r="429" spans="1:2" x14ac:dyDescent="0.25">
      <c r="A429" s="90"/>
      <c r="B429" s="90"/>
    </row>
    <row r="430" spans="1:2" x14ac:dyDescent="0.25">
      <c r="A430" s="90"/>
      <c r="B430" s="90"/>
    </row>
    <row r="431" spans="1:2" x14ac:dyDescent="0.25">
      <c r="A431" s="90"/>
      <c r="B431" s="90"/>
    </row>
    <row r="432" spans="1:2" x14ac:dyDescent="0.25">
      <c r="A432" s="90"/>
      <c r="B432" s="90"/>
    </row>
    <row r="433" spans="1:2" x14ac:dyDescent="0.25">
      <c r="A433" s="90"/>
      <c r="B433" s="90"/>
    </row>
    <row r="434" spans="1:2" x14ac:dyDescent="0.25">
      <c r="A434" s="90"/>
      <c r="B434" s="90"/>
    </row>
    <row r="435" spans="1:2" x14ac:dyDescent="0.25">
      <c r="A435" s="90"/>
      <c r="B435" s="90"/>
    </row>
    <row r="436" spans="1:2" x14ac:dyDescent="0.25">
      <c r="A436" s="90"/>
      <c r="B436" s="90"/>
    </row>
    <row r="437" spans="1:2" x14ac:dyDescent="0.25">
      <c r="A437" s="90"/>
      <c r="B437" s="90"/>
    </row>
    <row r="438" spans="1:2" x14ac:dyDescent="0.25">
      <c r="A438" s="90"/>
      <c r="B438" s="90"/>
    </row>
    <row r="439" spans="1:2" x14ac:dyDescent="0.25">
      <c r="A439" s="90"/>
      <c r="B439" s="90"/>
    </row>
    <row r="440" spans="1:2" x14ac:dyDescent="0.25">
      <c r="A440" s="90"/>
      <c r="B440" s="90"/>
    </row>
    <row r="441" spans="1:2" x14ac:dyDescent="0.25">
      <c r="A441" s="90"/>
      <c r="B441" s="90"/>
    </row>
    <row r="442" spans="1:2" x14ac:dyDescent="0.25">
      <c r="A442" s="90"/>
      <c r="B442" s="90"/>
    </row>
    <row r="443" spans="1:2" x14ac:dyDescent="0.25">
      <c r="A443" s="90"/>
      <c r="B443" s="90"/>
    </row>
    <row r="444" spans="1:2" x14ac:dyDescent="0.25">
      <c r="A444" s="90"/>
      <c r="B444" s="90"/>
    </row>
    <row r="445" spans="1:2" x14ac:dyDescent="0.25">
      <c r="A445" s="90"/>
      <c r="B445" s="90"/>
    </row>
    <row r="446" spans="1:2" x14ac:dyDescent="0.25">
      <c r="A446" s="90"/>
      <c r="B446" s="90"/>
    </row>
    <row r="447" spans="1:2" x14ac:dyDescent="0.25">
      <c r="A447" s="90"/>
      <c r="B447" s="90"/>
    </row>
    <row r="448" spans="1:2" x14ac:dyDescent="0.25">
      <c r="A448" s="90"/>
      <c r="B448" s="90"/>
    </row>
    <row r="449" spans="1:2" x14ac:dyDescent="0.25">
      <c r="A449" s="90"/>
      <c r="B449" s="90"/>
    </row>
    <row r="450" spans="1:2" x14ac:dyDescent="0.25">
      <c r="A450" s="90"/>
      <c r="B450" s="90"/>
    </row>
    <row r="451" spans="1:2" x14ac:dyDescent="0.25">
      <c r="A451" s="90"/>
      <c r="B451" s="90"/>
    </row>
    <row r="452" spans="1:2" x14ac:dyDescent="0.25">
      <c r="A452" s="90"/>
      <c r="B452" s="90"/>
    </row>
    <row r="453" spans="1:2" x14ac:dyDescent="0.25">
      <c r="A453" s="90"/>
      <c r="B453" s="90"/>
    </row>
    <row r="454" spans="1:2" x14ac:dyDescent="0.25">
      <c r="A454" s="90"/>
      <c r="B454" s="90"/>
    </row>
    <row r="455" spans="1:2" x14ac:dyDescent="0.25">
      <c r="A455" s="90"/>
      <c r="B455" s="90"/>
    </row>
    <row r="456" spans="1:2" x14ac:dyDescent="0.25">
      <c r="A456" s="90"/>
      <c r="B456" s="90"/>
    </row>
    <row r="457" spans="1:2" x14ac:dyDescent="0.25">
      <c r="A457" s="90"/>
      <c r="B457" s="90"/>
    </row>
    <row r="458" spans="1:2" x14ac:dyDescent="0.25">
      <c r="A458" s="90"/>
      <c r="B458" s="90"/>
    </row>
    <row r="459" spans="1:2" x14ac:dyDescent="0.25">
      <c r="A459" s="90"/>
      <c r="B459" s="90"/>
    </row>
    <row r="460" spans="1:2" x14ac:dyDescent="0.25">
      <c r="A460" s="90"/>
      <c r="B460" s="90"/>
    </row>
    <row r="461" spans="1:2" x14ac:dyDescent="0.25">
      <c r="A461" s="90"/>
      <c r="B461" s="90"/>
    </row>
    <row r="462" spans="1:2" x14ac:dyDescent="0.25">
      <c r="A462" s="90"/>
      <c r="B462" s="90"/>
    </row>
    <row r="463" spans="1:2" x14ac:dyDescent="0.25">
      <c r="A463" s="90"/>
      <c r="B463" s="90"/>
    </row>
    <row r="464" spans="1:2" x14ac:dyDescent="0.25">
      <c r="A464" s="90"/>
      <c r="B464" s="90"/>
    </row>
    <row r="465" spans="1:2" x14ac:dyDescent="0.25">
      <c r="A465" s="90"/>
      <c r="B465" s="90"/>
    </row>
    <row r="466" spans="1:2" x14ac:dyDescent="0.25">
      <c r="A466" s="90"/>
      <c r="B466" s="90"/>
    </row>
    <row r="467" spans="1:2" x14ac:dyDescent="0.25">
      <c r="A467" s="90"/>
      <c r="B467" s="90"/>
    </row>
    <row r="468" spans="1:2" x14ac:dyDescent="0.25">
      <c r="A468" s="90"/>
      <c r="B468" s="90"/>
    </row>
    <row r="469" spans="1:2" x14ac:dyDescent="0.25">
      <c r="A469" s="90"/>
      <c r="B469" s="90"/>
    </row>
    <row r="470" spans="1:2" x14ac:dyDescent="0.25">
      <c r="A470" s="90"/>
      <c r="B470" s="90"/>
    </row>
    <row r="471" spans="1:2" x14ac:dyDescent="0.25">
      <c r="A471" s="90"/>
      <c r="B471" s="90"/>
    </row>
    <row r="472" spans="1:2" x14ac:dyDescent="0.25">
      <c r="A472" s="90"/>
      <c r="B472" s="90"/>
    </row>
    <row r="473" spans="1:2" x14ac:dyDescent="0.25">
      <c r="A473" s="90"/>
      <c r="B473" s="90"/>
    </row>
    <row r="474" spans="1:2" x14ac:dyDescent="0.25">
      <c r="A474" s="90"/>
      <c r="B474" s="90"/>
    </row>
    <row r="475" spans="1:2" x14ac:dyDescent="0.25">
      <c r="A475" s="90"/>
      <c r="B475" s="90"/>
    </row>
    <row r="476" spans="1:2" x14ac:dyDescent="0.25">
      <c r="A476" s="90"/>
      <c r="B476" s="90"/>
    </row>
    <row r="477" spans="1:2" x14ac:dyDescent="0.25">
      <c r="A477" s="90"/>
      <c r="B477" s="90"/>
    </row>
    <row r="478" spans="1:2" x14ac:dyDescent="0.25">
      <c r="A478" s="90"/>
      <c r="B478" s="90"/>
    </row>
    <row r="479" spans="1:2" x14ac:dyDescent="0.25">
      <c r="A479" s="90"/>
      <c r="B479" s="90"/>
    </row>
    <row r="480" spans="1:2" x14ac:dyDescent="0.25">
      <c r="A480" s="90"/>
      <c r="B480" s="90"/>
    </row>
    <row r="481" spans="1:2" x14ac:dyDescent="0.25">
      <c r="A481" s="90"/>
      <c r="B481" s="90"/>
    </row>
    <row r="482" spans="1:2" x14ac:dyDescent="0.25">
      <c r="A482" s="90"/>
      <c r="B482" s="90"/>
    </row>
    <row r="483" spans="1:2" x14ac:dyDescent="0.25">
      <c r="A483" s="90"/>
      <c r="B483" s="90"/>
    </row>
    <row r="484" spans="1:2" x14ac:dyDescent="0.25">
      <c r="A484" s="90"/>
      <c r="B484" s="90"/>
    </row>
    <row r="485" spans="1:2" x14ac:dyDescent="0.25">
      <c r="A485" s="90"/>
      <c r="B485" s="90"/>
    </row>
    <row r="486" spans="1:2" x14ac:dyDescent="0.25">
      <c r="A486" s="90"/>
      <c r="B486" s="90"/>
    </row>
    <row r="487" spans="1:2" x14ac:dyDescent="0.25">
      <c r="A487" s="90"/>
      <c r="B487" s="90"/>
    </row>
    <row r="488" spans="1:2" x14ac:dyDescent="0.25">
      <c r="A488" s="90"/>
      <c r="B488" s="90"/>
    </row>
    <row r="489" spans="1:2" x14ac:dyDescent="0.25">
      <c r="A489" s="90"/>
      <c r="B489" s="90"/>
    </row>
    <row r="490" spans="1:2" x14ac:dyDescent="0.25">
      <c r="A490" s="90"/>
      <c r="B490" s="90"/>
    </row>
    <row r="491" spans="1:2" x14ac:dyDescent="0.25">
      <c r="A491" s="90"/>
      <c r="B491" s="90"/>
    </row>
    <row r="492" spans="1:2" x14ac:dyDescent="0.25">
      <c r="A492" s="90"/>
      <c r="B492" s="90"/>
    </row>
    <row r="493" spans="1:2" x14ac:dyDescent="0.25">
      <c r="A493" s="90"/>
      <c r="B493" s="90"/>
    </row>
    <row r="494" spans="1:2" x14ac:dyDescent="0.25">
      <c r="A494" s="90"/>
      <c r="B494" s="90"/>
    </row>
    <row r="495" spans="1:2" x14ac:dyDescent="0.25">
      <c r="A495" s="90"/>
      <c r="B495" s="90"/>
    </row>
    <row r="496" spans="1:2" x14ac:dyDescent="0.25">
      <c r="A496" s="90"/>
      <c r="B496" s="90"/>
    </row>
    <row r="497" spans="1:2" x14ac:dyDescent="0.25">
      <c r="A497" s="90"/>
      <c r="B497" s="90"/>
    </row>
    <row r="498" spans="1:2" x14ac:dyDescent="0.25">
      <c r="A498" s="90"/>
      <c r="B498" s="90"/>
    </row>
    <row r="499" spans="1:2" x14ac:dyDescent="0.25">
      <c r="A499" s="90"/>
      <c r="B499" s="90"/>
    </row>
    <row r="500" spans="1:2" x14ac:dyDescent="0.25">
      <c r="A500" s="90"/>
      <c r="B500" s="90"/>
    </row>
    <row r="501" spans="1:2" x14ac:dyDescent="0.25">
      <c r="A501" s="90"/>
      <c r="B501" s="90"/>
    </row>
    <row r="502" spans="1:2" x14ac:dyDescent="0.25">
      <c r="A502" s="90"/>
      <c r="B502" s="90"/>
    </row>
    <row r="503" spans="1:2" x14ac:dyDescent="0.25">
      <c r="A503" s="90"/>
      <c r="B503" s="90"/>
    </row>
    <row r="504" spans="1:2" x14ac:dyDescent="0.25">
      <c r="A504" s="90"/>
      <c r="B504" s="90"/>
    </row>
    <row r="505" spans="1:2" x14ac:dyDescent="0.25">
      <c r="A505" s="90"/>
      <c r="B505" s="90"/>
    </row>
    <row r="506" spans="1:2" x14ac:dyDescent="0.25">
      <c r="A506" s="90"/>
      <c r="B506" s="90"/>
    </row>
    <row r="507" spans="1:2" x14ac:dyDescent="0.25">
      <c r="A507" s="90"/>
      <c r="B507" s="90"/>
    </row>
    <row r="508" spans="1:2" x14ac:dyDescent="0.25">
      <c r="A508" s="90"/>
      <c r="B508" s="90"/>
    </row>
    <row r="509" spans="1:2" x14ac:dyDescent="0.25">
      <c r="A509" s="90"/>
      <c r="B509" s="90"/>
    </row>
    <row r="510" spans="1:2" x14ac:dyDescent="0.25">
      <c r="A510" s="90"/>
      <c r="B510" s="90"/>
    </row>
    <row r="511" spans="1:2" x14ac:dyDescent="0.25">
      <c r="A511" s="90"/>
      <c r="B511" s="90"/>
    </row>
    <row r="512" spans="1:2" x14ac:dyDescent="0.25">
      <c r="A512" s="90"/>
      <c r="B512" s="90"/>
    </row>
    <row r="513" spans="1:2" x14ac:dyDescent="0.25">
      <c r="A513" s="90"/>
      <c r="B513" s="90"/>
    </row>
    <row r="514" spans="1:2" x14ac:dyDescent="0.25">
      <c r="A514" s="90"/>
      <c r="B514" s="90"/>
    </row>
    <row r="515" spans="1:2" x14ac:dyDescent="0.25">
      <c r="A515" s="90"/>
      <c r="B515" s="90"/>
    </row>
    <row r="516" spans="1:2" x14ac:dyDescent="0.25">
      <c r="A516" s="90"/>
      <c r="B516" s="90"/>
    </row>
    <row r="517" spans="1:2" x14ac:dyDescent="0.25">
      <c r="A517" s="90"/>
      <c r="B517" s="90"/>
    </row>
    <row r="518" spans="1:2" x14ac:dyDescent="0.25">
      <c r="A518" s="90"/>
      <c r="B518" s="90"/>
    </row>
    <row r="519" spans="1:2" x14ac:dyDescent="0.25">
      <c r="A519" s="90"/>
      <c r="B519" s="90"/>
    </row>
    <row r="520" spans="1:2" x14ac:dyDescent="0.25">
      <c r="A520" s="90"/>
      <c r="B520" s="90"/>
    </row>
    <row r="521" spans="1:2" x14ac:dyDescent="0.25">
      <c r="A521" s="90"/>
      <c r="B521" s="90"/>
    </row>
    <row r="522" spans="1:2" x14ac:dyDescent="0.25">
      <c r="A522" s="90"/>
      <c r="B522" s="90"/>
    </row>
    <row r="523" spans="1:2" x14ac:dyDescent="0.25">
      <c r="A523" s="90"/>
      <c r="B523" s="90"/>
    </row>
    <row r="524" spans="1:2" x14ac:dyDescent="0.25">
      <c r="A524" s="90"/>
      <c r="B524" s="90"/>
    </row>
    <row r="525" spans="1:2" x14ac:dyDescent="0.25">
      <c r="A525" s="90"/>
      <c r="B525" s="90"/>
    </row>
    <row r="526" spans="1:2" x14ac:dyDescent="0.25">
      <c r="A526" s="90"/>
      <c r="B526" s="90"/>
    </row>
    <row r="527" spans="1:2" x14ac:dyDescent="0.25">
      <c r="A527" s="90"/>
      <c r="B527" s="90"/>
    </row>
    <row r="528" spans="1:2" x14ac:dyDescent="0.25">
      <c r="A528" s="90"/>
      <c r="B528" s="90"/>
    </row>
    <row r="529" spans="1:2" x14ac:dyDescent="0.25">
      <c r="A529" s="90"/>
      <c r="B529" s="90"/>
    </row>
    <row r="530" spans="1:2" x14ac:dyDescent="0.25">
      <c r="A530" s="90"/>
      <c r="B530" s="90"/>
    </row>
    <row r="531" spans="1:2" x14ac:dyDescent="0.25">
      <c r="A531" s="90"/>
      <c r="B531" s="90"/>
    </row>
    <row r="532" spans="1:2" x14ac:dyDescent="0.25">
      <c r="A532" s="90"/>
      <c r="B532" s="90"/>
    </row>
    <row r="533" spans="1:2" x14ac:dyDescent="0.25">
      <c r="A533" s="90"/>
      <c r="B533" s="90"/>
    </row>
    <row r="534" spans="1:2" x14ac:dyDescent="0.25">
      <c r="A534" s="90"/>
      <c r="B534" s="90"/>
    </row>
    <row r="535" spans="1:2" x14ac:dyDescent="0.25">
      <c r="A535" s="90"/>
      <c r="B535" s="90"/>
    </row>
    <row r="536" spans="1:2" x14ac:dyDescent="0.25">
      <c r="A536" s="90"/>
      <c r="B536" s="90"/>
    </row>
    <row r="537" spans="1:2" x14ac:dyDescent="0.25">
      <c r="A537" s="90"/>
      <c r="B537" s="90"/>
    </row>
    <row r="538" spans="1:2" x14ac:dyDescent="0.25">
      <c r="A538" s="90"/>
      <c r="B538" s="90"/>
    </row>
    <row r="539" spans="1:2" x14ac:dyDescent="0.25">
      <c r="A539" s="90"/>
      <c r="B539" s="90"/>
    </row>
    <row r="540" spans="1:2" x14ac:dyDescent="0.25">
      <c r="A540" s="90"/>
      <c r="B540" s="90"/>
    </row>
    <row r="541" spans="1:2" x14ac:dyDescent="0.25">
      <c r="A541" s="90"/>
      <c r="B541" s="90"/>
    </row>
    <row r="542" spans="1:2" x14ac:dyDescent="0.25">
      <c r="A542" s="90"/>
      <c r="B542" s="90"/>
    </row>
    <row r="543" spans="1:2" x14ac:dyDescent="0.25">
      <c r="A543" s="90"/>
      <c r="B543" s="90"/>
    </row>
    <row r="544" spans="1:2" x14ac:dyDescent="0.25">
      <c r="A544" s="90"/>
      <c r="B544" s="90"/>
    </row>
    <row r="545" spans="1:2" x14ac:dyDescent="0.25">
      <c r="A545" s="90"/>
      <c r="B545" s="90"/>
    </row>
    <row r="546" spans="1:2" x14ac:dyDescent="0.25">
      <c r="A546" s="90"/>
      <c r="B546" s="90"/>
    </row>
    <row r="547" spans="1:2" x14ac:dyDescent="0.25">
      <c r="A547" s="90"/>
      <c r="B547" s="90"/>
    </row>
    <row r="548" spans="1:2" x14ac:dyDescent="0.25">
      <c r="A548" s="90"/>
      <c r="B548" s="90"/>
    </row>
    <row r="549" spans="1:2" x14ac:dyDescent="0.25">
      <c r="A549" s="90"/>
      <c r="B549" s="90"/>
    </row>
    <row r="550" spans="1:2" x14ac:dyDescent="0.25">
      <c r="A550" s="90"/>
      <c r="B550" s="90"/>
    </row>
    <row r="551" spans="1:2" x14ac:dyDescent="0.25">
      <c r="A551" s="90"/>
      <c r="B551" s="90"/>
    </row>
    <row r="552" spans="1:2" x14ac:dyDescent="0.25">
      <c r="A552" s="90"/>
      <c r="B552" s="90"/>
    </row>
    <row r="553" spans="1:2" x14ac:dyDescent="0.25">
      <c r="A553" s="90"/>
      <c r="B553" s="90"/>
    </row>
    <row r="554" spans="1:2" x14ac:dyDescent="0.25">
      <c r="A554" s="90"/>
      <c r="B554" s="90"/>
    </row>
    <row r="555" spans="1:2" x14ac:dyDescent="0.25">
      <c r="A555" s="90"/>
      <c r="B555" s="90"/>
    </row>
    <row r="556" spans="1:2" x14ac:dyDescent="0.25">
      <c r="A556" s="90"/>
      <c r="B556" s="90"/>
    </row>
    <row r="557" spans="1:2" x14ac:dyDescent="0.25">
      <c r="A557" s="90"/>
      <c r="B557" s="90"/>
    </row>
    <row r="558" spans="1:2" x14ac:dyDescent="0.25">
      <c r="A558" s="90"/>
      <c r="B558" s="90"/>
    </row>
    <row r="559" spans="1:2" x14ac:dyDescent="0.25">
      <c r="A559" s="90"/>
      <c r="B559" s="90"/>
    </row>
    <row r="560" spans="1:2" x14ac:dyDescent="0.25">
      <c r="A560" s="90"/>
      <c r="B560" s="90"/>
    </row>
    <row r="561" spans="1:2" x14ac:dyDescent="0.25">
      <c r="A561" s="90"/>
      <c r="B561" s="90"/>
    </row>
    <row r="562" spans="1:2" x14ac:dyDescent="0.25">
      <c r="A562" s="90"/>
      <c r="B562" s="90"/>
    </row>
    <row r="563" spans="1:2" x14ac:dyDescent="0.25">
      <c r="A563" s="90"/>
      <c r="B563" s="90"/>
    </row>
    <row r="564" spans="1:2" x14ac:dyDescent="0.25">
      <c r="A564" s="90"/>
      <c r="B564" s="90"/>
    </row>
    <row r="565" spans="1:2" x14ac:dyDescent="0.25">
      <c r="A565" s="90"/>
      <c r="B565" s="90"/>
    </row>
    <row r="566" spans="1:2" x14ac:dyDescent="0.25">
      <c r="A566" s="90"/>
      <c r="B566" s="90"/>
    </row>
    <row r="567" spans="1:2" x14ac:dyDescent="0.25">
      <c r="A567" s="90"/>
      <c r="B567" s="90"/>
    </row>
    <row r="568" spans="1:2" x14ac:dyDescent="0.25">
      <c r="A568" s="90"/>
      <c r="B568" s="90"/>
    </row>
    <row r="569" spans="1:2" x14ac:dyDescent="0.25">
      <c r="A569" s="90"/>
      <c r="B569" s="90"/>
    </row>
    <row r="570" spans="1:2" x14ac:dyDescent="0.25">
      <c r="A570" s="90"/>
      <c r="B570" s="90"/>
    </row>
    <row r="571" spans="1:2" x14ac:dyDescent="0.25">
      <c r="A571" s="90"/>
      <c r="B571" s="90"/>
    </row>
    <row r="572" spans="1:2" x14ac:dyDescent="0.25">
      <c r="A572" s="90"/>
      <c r="B572" s="90"/>
    </row>
    <row r="573" spans="1:2" x14ac:dyDescent="0.25">
      <c r="A573" s="90"/>
      <c r="B573" s="90"/>
    </row>
    <row r="574" spans="1:2" x14ac:dyDescent="0.25">
      <c r="A574" s="90"/>
      <c r="B574" s="90"/>
    </row>
    <row r="575" spans="1:2" x14ac:dyDescent="0.25">
      <c r="A575" s="90"/>
      <c r="B575" s="90"/>
    </row>
    <row r="576" spans="1:2" x14ac:dyDescent="0.25">
      <c r="A576" s="90"/>
      <c r="B576" s="90"/>
    </row>
    <row r="577" spans="1:2" x14ac:dyDescent="0.25">
      <c r="A577" s="90"/>
      <c r="B577" s="90"/>
    </row>
    <row r="578" spans="1:2" x14ac:dyDescent="0.25">
      <c r="A578" s="90"/>
      <c r="B578" s="90"/>
    </row>
    <row r="579" spans="1:2" x14ac:dyDescent="0.25">
      <c r="A579" s="90"/>
      <c r="B579" s="90"/>
    </row>
    <row r="580" spans="1:2" x14ac:dyDescent="0.25">
      <c r="A580" s="90"/>
      <c r="B580" s="90"/>
    </row>
    <row r="581" spans="1:2" x14ac:dyDescent="0.25">
      <c r="A581" s="90"/>
      <c r="B581" s="90"/>
    </row>
    <row r="582" spans="1:2" x14ac:dyDescent="0.25">
      <c r="A582" s="90"/>
      <c r="B582" s="90"/>
    </row>
    <row r="583" spans="1:2" x14ac:dyDescent="0.25">
      <c r="A583" s="90"/>
      <c r="B583" s="90"/>
    </row>
    <row r="584" spans="1:2" x14ac:dyDescent="0.25">
      <c r="A584" s="90"/>
      <c r="B584" s="90"/>
    </row>
    <row r="585" spans="1:2" x14ac:dyDescent="0.25">
      <c r="A585" s="90"/>
      <c r="B585" s="90"/>
    </row>
    <row r="586" spans="1:2" x14ac:dyDescent="0.25">
      <c r="A586" s="90"/>
      <c r="B586" s="90"/>
    </row>
    <row r="587" spans="1:2" x14ac:dyDescent="0.25">
      <c r="A587" s="90"/>
      <c r="B587" s="90"/>
    </row>
    <row r="588" spans="1:2" x14ac:dyDescent="0.25">
      <c r="A588" s="90"/>
      <c r="B588" s="90"/>
    </row>
    <row r="589" spans="1:2" x14ac:dyDescent="0.25">
      <c r="A589" s="90"/>
      <c r="B589" s="90"/>
    </row>
    <row r="590" spans="1:2" x14ac:dyDescent="0.25">
      <c r="A590" s="90"/>
      <c r="B590" s="90"/>
    </row>
    <row r="591" spans="1:2" x14ac:dyDescent="0.25">
      <c r="A591" s="90"/>
      <c r="B591" s="90"/>
    </row>
    <row r="592" spans="1:2" x14ac:dyDescent="0.25">
      <c r="A592" s="90"/>
      <c r="B592" s="90"/>
    </row>
    <row r="593" spans="1:2" x14ac:dyDescent="0.25">
      <c r="A593" s="90"/>
      <c r="B593" s="90"/>
    </row>
    <row r="594" spans="1:2" x14ac:dyDescent="0.25">
      <c r="A594" s="90"/>
      <c r="B594" s="90"/>
    </row>
    <row r="595" spans="1:2" x14ac:dyDescent="0.25">
      <c r="A595" s="90"/>
      <c r="B595" s="90"/>
    </row>
    <row r="596" spans="1:2" x14ac:dyDescent="0.25">
      <c r="A596" s="90"/>
      <c r="B596" s="90"/>
    </row>
    <row r="597" spans="1:2" x14ac:dyDescent="0.25">
      <c r="A597" s="90"/>
      <c r="B597" s="90"/>
    </row>
    <row r="598" spans="1:2" x14ac:dyDescent="0.25">
      <c r="A598" s="90"/>
      <c r="B598" s="90"/>
    </row>
    <row r="599" spans="1:2" x14ac:dyDescent="0.25">
      <c r="A599" s="90"/>
      <c r="B599" s="90"/>
    </row>
    <row r="600" spans="1:2" x14ac:dyDescent="0.25">
      <c r="A600" s="90"/>
      <c r="B600" s="90"/>
    </row>
    <row r="601" spans="1:2" x14ac:dyDescent="0.25">
      <c r="A601" s="90"/>
      <c r="B601" s="90"/>
    </row>
    <row r="602" spans="1:2" x14ac:dyDescent="0.25">
      <c r="A602" s="90"/>
      <c r="B602" s="90"/>
    </row>
    <row r="603" spans="1:2" x14ac:dyDescent="0.25">
      <c r="A603" s="90"/>
      <c r="B603" s="90"/>
    </row>
    <row r="604" spans="1:2" x14ac:dyDescent="0.25">
      <c r="A604" s="90"/>
      <c r="B604" s="90"/>
    </row>
    <row r="605" spans="1:2" x14ac:dyDescent="0.25">
      <c r="A605" s="90"/>
      <c r="B605" s="90"/>
    </row>
    <row r="606" spans="1:2" x14ac:dyDescent="0.25">
      <c r="A606" s="90"/>
      <c r="B606" s="90"/>
    </row>
    <row r="607" spans="1:2" x14ac:dyDescent="0.25">
      <c r="A607" s="90"/>
      <c r="B607" s="90"/>
    </row>
    <row r="608" spans="1:2" x14ac:dyDescent="0.25">
      <c r="A608" s="90"/>
      <c r="B608" s="90"/>
    </row>
    <row r="609" spans="1:2" x14ac:dyDescent="0.25">
      <c r="A609" s="90"/>
      <c r="B609" s="90"/>
    </row>
    <row r="610" spans="1:2" x14ac:dyDescent="0.25">
      <c r="A610" s="90"/>
      <c r="B610" s="90"/>
    </row>
    <row r="611" spans="1:2" x14ac:dyDescent="0.25">
      <c r="A611" s="90"/>
      <c r="B611" s="90"/>
    </row>
    <row r="612" spans="1:2" x14ac:dyDescent="0.25">
      <c r="A612" s="90"/>
      <c r="B612" s="90"/>
    </row>
    <row r="613" spans="1:2" x14ac:dyDescent="0.25">
      <c r="A613" s="90"/>
      <c r="B613" s="90"/>
    </row>
    <row r="614" spans="1:2" x14ac:dyDescent="0.25">
      <c r="A614" s="90"/>
      <c r="B614" s="90"/>
    </row>
    <row r="615" spans="1:2" x14ac:dyDescent="0.25">
      <c r="A615" s="90"/>
      <c r="B615" s="90"/>
    </row>
    <row r="616" spans="1:2" x14ac:dyDescent="0.25">
      <c r="A616" s="90"/>
      <c r="B616" s="90"/>
    </row>
    <row r="617" spans="1:2" x14ac:dyDescent="0.25">
      <c r="A617" s="90"/>
      <c r="B617" s="90"/>
    </row>
    <row r="618" spans="1:2" x14ac:dyDescent="0.25">
      <c r="A618" s="90"/>
      <c r="B618" s="90"/>
    </row>
    <row r="619" spans="1:2" x14ac:dyDescent="0.25">
      <c r="A619" s="90"/>
      <c r="B619" s="90"/>
    </row>
    <row r="620" spans="1:2" x14ac:dyDescent="0.25">
      <c r="A620" s="90"/>
      <c r="B620" s="90"/>
    </row>
    <row r="621" spans="1:2" x14ac:dyDescent="0.25">
      <c r="A621" s="90"/>
      <c r="B621" s="90"/>
    </row>
    <row r="622" spans="1:2" x14ac:dyDescent="0.25">
      <c r="A622" s="90"/>
      <c r="B622" s="90"/>
    </row>
    <row r="623" spans="1:2" x14ac:dyDescent="0.25">
      <c r="A623" s="90"/>
      <c r="B623" s="90"/>
    </row>
    <row r="624" spans="1:2" x14ac:dyDescent="0.25">
      <c r="A624" s="90"/>
      <c r="B624" s="90"/>
    </row>
    <row r="625" spans="1:2" x14ac:dyDescent="0.25">
      <c r="A625" s="90"/>
      <c r="B625" s="90"/>
    </row>
    <row r="626" spans="1:2" x14ac:dyDescent="0.25">
      <c r="A626" s="90"/>
      <c r="B626" s="90"/>
    </row>
    <row r="627" spans="1:2" x14ac:dyDescent="0.25">
      <c r="A627" s="90"/>
      <c r="B627" s="90"/>
    </row>
    <row r="628" spans="1:2" x14ac:dyDescent="0.25">
      <c r="A628" s="90"/>
      <c r="B628" s="90"/>
    </row>
    <row r="629" spans="1:2" x14ac:dyDescent="0.25">
      <c r="A629" s="90"/>
      <c r="B629" s="90"/>
    </row>
    <row r="630" spans="1:2" x14ac:dyDescent="0.25">
      <c r="A630" s="90"/>
      <c r="B630" s="90"/>
    </row>
    <row r="631" spans="1:2" x14ac:dyDescent="0.25">
      <c r="A631" s="90"/>
      <c r="B631" s="90"/>
    </row>
    <row r="632" spans="1:2" x14ac:dyDescent="0.25">
      <c r="A632" s="90"/>
      <c r="B632" s="90"/>
    </row>
    <row r="633" spans="1:2" x14ac:dyDescent="0.25">
      <c r="A633" s="90"/>
      <c r="B633" s="90"/>
    </row>
    <row r="634" spans="1:2" x14ac:dyDescent="0.25">
      <c r="A634" s="90"/>
      <c r="B634" s="90"/>
    </row>
    <row r="635" spans="1:2" x14ac:dyDescent="0.25">
      <c r="A635" s="90"/>
      <c r="B635" s="90"/>
    </row>
    <row r="636" spans="1:2" x14ac:dyDescent="0.25">
      <c r="A636" s="90"/>
      <c r="B636" s="90"/>
    </row>
    <row r="637" spans="1:2" x14ac:dyDescent="0.25">
      <c r="A637" s="90"/>
      <c r="B637" s="90"/>
    </row>
    <row r="638" spans="1:2" x14ac:dyDescent="0.25">
      <c r="A638" s="90"/>
      <c r="B638" s="90"/>
    </row>
    <row r="639" spans="1:2" x14ac:dyDescent="0.25">
      <c r="A639" s="90"/>
      <c r="B639" s="90"/>
    </row>
    <row r="640" spans="1:2" x14ac:dyDescent="0.25">
      <c r="A640" s="90"/>
      <c r="B640" s="90"/>
    </row>
    <row r="641" spans="1:2" x14ac:dyDescent="0.25">
      <c r="A641" s="90"/>
      <c r="B641" s="90"/>
    </row>
    <row r="642" spans="1:2" x14ac:dyDescent="0.25">
      <c r="A642" s="90"/>
      <c r="B642" s="90"/>
    </row>
    <row r="643" spans="1:2" x14ac:dyDescent="0.25">
      <c r="A643" s="90"/>
      <c r="B643" s="90"/>
    </row>
    <row r="644" spans="1:2" x14ac:dyDescent="0.25">
      <c r="A644" s="90"/>
      <c r="B644" s="90"/>
    </row>
    <row r="645" spans="1:2" x14ac:dyDescent="0.25">
      <c r="A645" s="90"/>
      <c r="B645" s="90"/>
    </row>
    <row r="646" spans="1:2" x14ac:dyDescent="0.25">
      <c r="A646" s="90"/>
      <c r="B646" s="90"/>
    </row>
    <row r="647" spans="1:2" x14ac:dyDescent="0.25">
      <c r="A647" s="90"/>
      <c r="B647" s="90"/>
    </row>
    <row r="648" spans="1:2" x14ac:dyDescent="0.25">
      <c r="A648" s="90"/>
      <c r="B648" s="90"/>
    </row>
    <row r="649" spans="1:2" x14ac:dyDescent="0.25">
      <c r="A649" s="90"/>
      <c r="B649" s="90"/>
    </row>
    <row r="650" spans="1:2" x14ac:dyDescent="0.25">
      <c r="A650" s="90"/>
      <c r="B650" s="90"/>
    </row>
    <row r="651" spans="1:2" x14ac:dyDescent="0.25">
      <c r="A651" s="90"/>
      <c r="B651" s="90"/>
    </row>
    <row r="652" spans="1:2" x14ac:dyDescent="0.25">
      <c r="A652" s="90"/>
      <c r="B652" s="90"/>
    </row>
    <row r="653" spans="1:2" x14ac:dyDescent="0.25">
      <c r="A653" s="90"/>
      <c r="B653" s="90"/>
    </row>
    <row r="654" spans="1:2" x14ac:dyDescent="0.25">
      <c r="A654" s="90"/>
      <c r="B654" s="90"/>
    </row>
    <row r="655" spans="1:2" x14ac:dyDescent="0.25">
      <c r="A655" s="90"/>
      <c r="B655" s="90"/>
    </row>
    <row r="656" spans="1:2" x14ac:dyDescent="0.25">
      <c r="A656" s="90"/>
      <c r="B656" s="90"/>
    </row>
    <row r="657" spans="1:2" x14ac:dyDescent="0.25">
      <c r="A657" s="90"/>
      <c r="B657" s="90"/>
    </row>
    <row r="658" spans="1:2" x14ac:dyDescent="0.25">
      <c r="A658" s="90"/>
      <c r="B658" s="90"/>
    </row>
    <row r="659" spans="1:2" x14ac:dyDescent="0.25">
      <c r="A659" s="90"/>
      <c r="B659" s="90"/>
    </row>
    <row r="660" spans="1:2" x14ac:dyDescent="0.25">
      <c r="A660" s="90"/>
      <c r="B660" s="90"/>
    </row>
    <row r="661" spans="1:2" x14ac:dyDescent="0.25">
      <c r="A661" s="90"/>
      <c r="B661" s="90"/>
    </row>
    <row r="662" spans="1:2" x14ac:dyDescent="0.25">
      <c r="A662" s="90"/>
      <c r="B662" s="90"/>
    </row>
    <row r="663" spans="1:2" x14ac:dyDescent="0.25">
      <c r="A663" s="90"/>
      <c r="B663" s="90"/>
    </row>
    <row r="664" spans="1:2" x14ac:dyDescent="0.25">
      <c r="A664" s="90"/>
      <c r="B664" s="90"/>
    </row>
    <row r="665" spans="1:2" x14ac:dyDescent="0.25">
      <c r="A665" s="90"/>
      <c r="B665" s="90"/>
    </row>
    <row r="666" spans="1:2" x14ac:dyDescent="0.25">
      <c r="A666" s="90"/>
      <c r="B666" s="90"/>
    </row>
    <row r="667" spans="1:2" x14ac:dyDescent="0.25">
      <c r="A667" s="90"/>
      <c r="B667" s="90"/>
    </row>
    <row r="668" spans="1:2" x14ac:dyDescent="0.25">
      <c r="A668" s="90"/>
      <c r="B668" s="90"/>
    </row>
    <row r="669" spans="1:2" x14ac:dyDescent="0.25">
      <c r="A669" s="90"/>
      <c r="B669" s="90"/>
    </row>
    <row r="670" spans="1:2" x14ac:dyDescent="0.25">
      <c r="A670" s="90"/>
      <c r="B670" s="90"/>
    </row>
    <row r="671" spans="1:2" x14ac:dyDescent="0.25">
      <c r="A671" s="90"/>
      <c r="B671" s="90"/>
    </row>
    <row r="672" spans="1:2" x14ac:dyDescent="0.25">
      <c r="A672" s="90"/>
      <c r="B672" s="90"/>
    </row>
    <row r="673" spans="1:2" x14ac:dyDescent="0.25">
      <c r="A673" s="90"/>
      <c r="B673" s="90"/>
    </row>
    <row r="674" spans="1:2" x14ac:dyDescent="0.25">
      <c r="A674" s="90"/>
      <c r="B674" s="90"/>
    </row>
    <row r="675" spans="1:2" x14ac:dyDescent="0.25">
      <c r="A675" s="90"/>
      <c r="B675" s="90"/>
    </row>
    <row r="676" spans="1:2" x14ac:dyDescent="0.25">
      <c r="A676" s="90"/>
      <c r="B676" s="90"/>
    </row>
    <row r="677" spans="1:2" x14ac:dyDescent="0.25">
      <c r="A677" s="90"/>
      <c r="B677" s="90"/>
    </row>
    <row r="678" spans="1:2" x14ac:dyDescent="0.25">
      <c r="A678" s="90"/>
      <c r="B678" s="90"/>
    </row>
    <row r="679" spans="1:2" x14ac:dyDescent="0.25">
      <c r="A679" s="90"/>
      <c r="B679" s="90"/>
    </row>
    <row r="680" spans="1:2" x14ac:dyDescent="0.25">
      <c r="A680" s="90"/>
      <c r="B680" s="90"/>
    </row>
    <row r="681" spans="1:2" x14ac:dyDescent="0.25">
      <c r="A681" s="90"/>
      <c r="B681" s="90"/>
    </row>
    <row r="682" spans="1:2" x14ac:dyDescent="0.25">
      <c r="A682" s="90"/>
      <c r="B682" s="90"/>
    </row>
    <row r="683" spans="1:2" x14ac:dyDescent="0.25">
      <c r="A683" s="90"/>
      <c r="B683" s="90"/>
    </row>
    <row r="684" spans="1:2" x14ac:dyDescent="0.25">
      <c r="A684" s="90"/>
      <c r="B684" s="90"/>
    </row>
    <row r="685" spans="1:2" x14ac:dyDescent="0.25">
      <c r="A685" s="90"/>
      <c r="B685" s="90"/>
    </row>
    <row r="686" spans="1:2" x14ac:dyDescent="0.25">
      <c r="A686" s="90"/>
      <c r="B686" s="90"/>
    </row>
    <row r="687" spans="1:2" x14ac:dyDescent="0.25">
      <c r="A687" s="90"/>
      <c r="B687" s="90"/>
    </row>
    <row r="688" spans="1:2" x14ac:dyDescent="0.25">
      <c r="A688" s="90"/>
      <c r="B688" s="90"/>
    </row>
    <row r="689" spans="1:2" x14ac:dyDescent="0.25">
      <c r="A689" s="90"/>
      <c r="B689" s="90"/>
    </row>
    <row r="690" spans="1:2" x14ac:dyDescent="0.25">
      <c r="A690" s="90"/>
      <c r="B690" s="90"/>
    </row>
    <row r="691" spans="1:2" x14ac:dyDescent="0.25">
      <c r="A691" s="90"/>
      <c r="B691" s="90"/>
    </row>
    <row r="692" spans="1:2" x14ac:dyDescent="0.25">
      <c r="A692" s="90"/>
      <c r="B692" s="90"/>
    </row>
    <row r="693" spans="1:2" x14ac:dyDescent="0.25">
      <c r="A693" s="90"/>
      <c r="B693" s="90"/>
    </row>
    <row r="694" spans="1:2" x14ac:dyDescent="0.25">
      <c r="A694" s="90"/>
      <c r="B694" s="90"/>
    </row>
    <row r="695" spans="1:2" x14ac:dyDescent="0.25">
      <c r="A695" s="90"/>
      <c r="B695" s="90"/>
    </row>
    <row r="696" spans="1:2" x14ac:dyDescent="0.25">
      <c r="A696" s="90"/>
      <c r="B696" s="90"/>
    </row>
    <row r="697" spans="1:2" x14ac:dyDescent="0.25">
      <c r="A697" s="90"/>
      <c r="B697" s="90"/>
    </row>
    <row r="698" spans="1:2" x14ac:dyDescent="0.25">
      <c r="A698" s="90"/>
      <c r="B698" s="90"/>
    </row>
    <row r="699" spans="1:2" x14ac:dyDescent="0.25">
      <c r="A699" s="90"/>
      <c r="B699" s="90"/>
    </row>
    <row r="700" spans="1:2" x14ac:dyDescent="0.25">
      <c r="A700" s="90"/>
      <c r="B700" s="90"/>
    </row>
    <row r="701" spans="1:2" x14ac:dyDescent="0.25">
      <c r="A701" s="90"/>
      <c r="B701" s="90"/>
    </row>
    <row r="702" spans="1:2" x14ac:dyDescent="0.25">
      <c r="A702" s="90"/>
      <c r="B702" s="90"/>
    </row>
    <row r="703" spans="1:2" x14ac:dyDescent="0.25">
      <c r="A703" s="90"/>
      <c r="B703" s="90"/>
    </row>
    <row r="704" spans="1:2" x14ac:dyDescent="0.25">
      <c r="A704" s="90"/>
      <c r="B704" s="90"/>
    </row>
    <row r="705" spans="1:2" x14ac:dyDescent="0.25">
      <c r="A705" s="90"/>
      <c r="B705" s="90"/>
    </row>
    <row r="706" spans="1:2" x14ac:dyDescent="0.25">
      <c r="A706" s="90"/>
      <c r="B706" s="90"/>
    </row>
    <row r="707" spans="1:2" x14ac:dyDescent="0.25">
      <c r="A707" s="90"/>
      <c r="B707" s="90"/>
    </row>
    <row r="708" spans="1:2" x14ac:dyDescent="0.25">
      <c r="A708" s="90"/>
      <c r="B708" s="90"/>
    </row>
    <row r="709" spans="1:2" x14ac:dyDescent="0.25">
      <c r="A709" s="90"/>
      <c r="B709" s="90"/>
    </row>
    <row r="710" spans="1:2" x14ac:dyDescent="0.25">
      <c r="A710" s="90"/>
      <c r="B710" s="90"/>
    </row>
    <row r="711" spans="1:2" x14ac:dyDescent="0.25">
      <c r="A711" s="90"/>
      <c r="B711" s="90"/>
    </row>
    <row r="712" spans="1:2" x14ac:dyDescent="0.25">
      <c r="A712" s="90"/>
      <c r="B712" s="90"/>
    </row>
    <row r="713" spans="1:2" x14ac:dyDescent="0.25">
      <c r="A713" s="90"/>
      <c r="B713" s="90"/>
    </row>
    <row r="714" spans="1:2" x14ac:dyDescent="0.25">
      <c r="A714" s="90"/>
      <c r="B714" s="90"/>
    </row>
    <row r="715" spans="1:2" x14ac:dyDescent="0.25">
      <c r="A715" s="90"/>
      <c r="B715" s="90"/>
    </row>
    <row r="716" spans="1:2" x14ac:dyDescent="0.25">
      <c r="A716" s="90"/>
      <c r="B716" s="90"/>
    </row>
    <row r="717" spans="1:2" x14ac:dyDescent="0.25">
      <c r="A717" s="90"/>
      <c r="B717" s="90"/>
    </row>
    <row r="718" spans="1:2" x14ac:dyDescent="0.25">
      <c r="A718" s="90"/>
      <c r="B718" s="90"/>
    </row>
    <row r="719" spans="1:2" x14ac:dyDescent="0.25">
      <c r="A719" s="90"/>
      <c r="B719" s="90"/>
    </row>
    <row r="720" spans="1:2" x14ac:dyDescent="0.25">
      <c r="A720" s="90"/>
      <c r="B720" s="90"/>
    </row>
    <row r="721" spans="1:2" x14ac:dyDescent="0.25">
      <c r="A721" s="90"/>
      <c r="B721" s="90"/>
    </row>
    <row r="722" spans="1:2" x14ac:dyDescent="0.25">
      <c r="A722" s="90"/>
      <c r="B722" s="90"/>
    </row>
    <row r="723" spans="1:2" x14ac:dyDescent="0.25">
      <c r="A723" s="90"/>
      <c r="B723" s="90"/>
    </row>
    <row r="724" spans="1:2" x14ac:dyDescent="0.25">
      <c r="A724" s="90"/>
      <c r="B724" s="90"/>
    </row>
    <row r="725" spans="1:2" x14ac:dyDescent="0.25">
      <c r="A725" s="90"/>
      <c r="B725" s="90"/>
    </row>
    <row r="726" spans="1:2" x14ac:dyDescent="0.25">
      <c r="A726" s="90"/>
      <c r="B726" s="90"/>
    </row>
    <row r="727" spans="1:2" x14ac:dyDescent="0.25">
      <c r="A727" s="90"/>
      <c r="B727" s="90"/>
    </row>
    <row r="728" spans="1:2" x14ac:dyDescent="0.25">
      <c r="A728" s="90"/>
      <c r="B728" s="90"/>
    </row>
    <row r="729" spans="1:2" x14ac:dyDescent="0.25">
      <c r="A729" s="90"/>
      <c r="B729" s="90"/>
    </row>
    <row r="730" spans="1:2" x14ac:dyDescent="0.25">
      <c r="A730" s="90"/>
      <c r="B730" s="90"/>
    </row>
    <row r="731" spans="1:2" x14ac:dyDescent="0.25">
      <c r="A731" s="90"/>
      <c r="B731" s="90"/>
    </row>
    <row r="732" spans="1:2" x14ac:dyDescent="0.25">
      <c r="A732" s="90"/>
      <c r="B732" s="90"/>
    </row>
    <row r="733" spans="1:2" x14ac:dyDescent="0.25">
      <c r="A733" s="90"/>
      <c r="B733" s="90"/>
    </row>
    <row r="734" spans="1:2" x14ac:dyDescent="0.25">
      <c r="A734" s="90"/>
      <c r="B734" s="90"/>
    </row>
    <row r="735" spans="1:2" x14ac:dyDescent="0.25">
      <c r="A735" s="90"/>
      <c r="B735" s="90"/>
    </row>
    <row r="736" spans="1:2" x14ac:dyDescent="0.25">
      <c r="A736" s="90"/>
      <c r="B736" s="90"/>
    </row>
    <row r="737" spans="1:2" x14ac:dyDescent="0.25">
      <c r="A737" s="90"/>
      <c r="B737" s="90"/>
    </row>
    <row r="738" spans="1:2" x14ac:dyDescent="0.25">
      <c r="A738" s="90"/>
      <c r="B738" s="90"/>
    </row>
    <row r="739" spans="1:2" x14ac:dyDescent="0.25">
      <c r="A739" s="90"/>
      <c r="B739" s="90"/>
    </row>
    <row r="740" spans="1:2" x14ac:dyDescent="0.25">
      <c r="A740" s="90"/>
      <c r="B740" s="90"/>
    </row>
    <row r="741" spans="1:2" x14ac:dyDescent="0.25">
      <c r="A741" s="90"/>
      <c r="B741" s="90"/>
    </row>
    <row r="742" spans="1:2" x14ac:dyDescent="0.25">
      <c r="A742" s="90"/>
      <c r="B742" s="90"/>
    </row>
    <row r="743" spans="1:2" x14ac:dyDescent="0.25">
      <c r="A743" s="90"/>
      <c r="B743" s="90"/>
    </row>
    <row r="744" spans="1:2" x14ac:dyDescent="0.25">
      <c r="A744" s="90"/>
      <c r="B744" s="90"/>
    </row>
    <row r="745" spans="1:2" x14ac:dyDescent="0.25">
      <c r="A745" s="90"/>
      <c r="B745" s="90"/>
    </row>
    <row r="746" spans="1:2" x14ac:dyDescent="0.25">
      <c r="A746" s="90"/>
      <c r="B746" s="90"/>
    </row>
    <row r="747" spans="1:2" x14ac:dyDescent="0.25">
      <c r="A747" s="90"/>
      <c r="B747" s="90"/>
    </row>
    <row r="748" spans="1:2" x14ac:dyDescent="0.25">
      <c r="A748" s="90"/>
      <c r="B748" s="90"/>
    </row>
    <row r="749" spans="1:2" x14ac:dyDescent="0.25">
      <c r="A749" s="90"/>
      <c r="B749" s="90"/>
    </row>
    <row r="750" spans="1:2" x14ac:dyDescent="0.25">
      <c r="A750" s="90"/>
      <c r="B750" s="90"/>
    </row>
    <row r="751" spans="1:2" x14ac:dyDescent="0.25">
      <c r="A751" s="90"/>
      <c r="B751" s="90"/>
    </row>
    <row r="752" spans="1:2" x14ac:dyDescent="0.25">
      <c r="A752" s="90"/>
      <c r="B752" s="90"/>
    </row>
    <row r="753" spans="1:2" x14ac:dyDescent="0.25">
      <c r="A753" s="90"/>
      <c r="B753" s="90"/>
    </row>
    <row r="754" spans="1:2" x14ac:dyDescent="0.25">
      <c r="A754" s="90"/>
      <c r="B754" s="90"/>
    </row>
    <row r="755" spans="1:2" x14ac:dyDescent="0.25">
      <c r="A755" s="90"/>
      <c r="B755" s="90"/>
    </row>
    <row r="756" spans="1:2" x14ac:dyDescent="0.25">
      <c r="A756" s="90"/>
      <c r="B756" s="90"/>
    </row>
    <row r="757" spans="1:2" x14ac:dyDescent="0.25">
      <c r="A757" s="90"/>
      <c r="B757" s="90"/>
    </row>
    <row r="758" spans="1:2" x14ac:dyDescent="0.25">
      <c r="A758" s="90"/>
      <c r="B758" s="90"/>
    </row>
    <row r="759" spans="1:2" x14ac:dyDescent="0.25">
      <c r="A759" s="90"/>
      <c r="B759" s="90"/>
    </row>
    <row r="760" spans="1:2" x14ac:dyDescent="0.25">
      <c r="A760" s="90"/>
      <c r="B760" s="90"/>
    </row>
    <row r="761" spans="1:2" x14ac:dyDescent="0.25">
      <c r="A761" s="90"/>
      <c r="B761" s="90"/>
    </row>
    <row r="762" spans="1:2" x14ac:dyDescent="0.25">
      <c r="A762" s="90"/>
      <c r="B762" s="90"/>
    </row>
    <row r="763" spans="1:2" x14ac:dyDescent="0.25">
      <c r="A763" s="90"/>
      <c r="B763" s="90"/>
    </row>
    <row r="764" spans="1:2" x14ac:dyDescent="0.25">
      <c r="A764" s="90"/>
      <c r="B764" s="90"/>
    </row>
    <row r="765" spans="1:2" x14ac:dyDescent="0.25">
      <c r="A765" s="90"/>
      <c r="B765" s="90"/>
    </row>
    <row r="766" spans="1:2" x14ac:dyDescent="0.25">
      <c r="A766" s="90"/>
      <c r="B766" s="90"/>
    </row>
    <row r="767" spans="1:2" x14ac:dyDescent="0.25">
      <c r="A767" s="90"/>
      <c r="B767" s="90"/>
    </row>
    <row r="768" spans="1:2" x14ac:dyDescent="0.25">
      <c r="A768" s="90"/>
      <c r="B768" s="90"/>
    </row>
    <row r="769" spans="1:2" x14ac:dyDescent="0.25">
      <c r="A769" s="90"/>
      <c r="B769" s="90"/>
    </row>
    <row r="770" spans="1:2" x14ac:dyDescent="0.25">
      <c r="A770" s="90"/>
      <c r="B770" s="90"/>
    </row>
    <row r="771" spans="1:2" x14ac:dyDescent="0.25">
      <c r="A771" s="90"/>
      <c r="B771" s="90"/>
    </row>
    <row r="772" spans="1:2" x14ac:dyDescent="0.25">
      <c r="A772" s="90"/>
      <c r="B772" s="90"/>
    </row>
    <row r="773" spans="1:2" x14ac:dyDescent="0.25">
      <c r="A773" s="90"/>
      <c r="B773" s="90"/>
    </row>
    <row r="774" spans="1:2" x14ac:dyDescent="0.25">
      <c r="A774" s="90"/>
      <c r="B774" s="90"/>
    </row>
    <row r="775" spans="1:2" x14ac:dyDescent="0.25">
      <c r="A775" s="90"/>
      <c r="B775" s="90"/>
    </row>
    <row r="776" spans="1:2" x14ac:dyDescent="0.25">
      <c r="A776" s="90"/>
      <c r="B776" s="90"/>
    </row>
    <row r="777" spans="1:2" x14ac:dyDescent="0.25">
      <c r="A777" s="90"/>
      <c r="B777" s="90"/>
    </row>
    <row r="778" spans="1:2" x14ac:dyDescent="0.25">
      <c r="A778" s="90"/>
      <c r="B778" s="90"/>
    </row>
    <row r="779" spans="1:2" x14ac:dyDescent="0.25">
      <c r="A779" s="90"/>
      <c r="B779" s="90"/>
    </row>
    <row r="780" spans="1:2" x14ac:dyDescent="0.25">
      <c r="A780" s="90"/>
      <c r="B780" s="90"/>
    </row>
    <row r="781" spans="1:2" x14ac:dyDescent="0.25">
      <c r="A781" s="90"/>
      <c r="B781" s="90"/>
    </row>
    <row r="782" spans="1:2" x14ac:dyDescent="0.25">
      <c r="A782" s="90"/>
      <c r="B782" s="90"/>
    </row>
    <row r="783" spans="1:2" x14ac:dyDescent="0.25">
      <c r="A783" s="90"/>
      <c r="B783" s="90"/>
    </row>
    <row r="784" spans="1:2" x14ac:dyDescent="0.25">
      <c r="A784" s="90"/>
      <c r="B784" s="90"/>
    </row>
    <row r="785" spans="1:2" x14ac:dyDescent="0.25">
      <c r="A785" s="90"/>
      <c r="B785" s="90"/>
    </row>
    <row r="786" spans="1:2" x14ac:dyDescent="0.25">
      <c r="A786" s="90"/>
      <c r="B786" s="90"/>
    </row>
    <row r="787" spans="1:2" x14ac:dyDescent="0.25">
      <c r="A787" s="90"/>
      <c r="B787" s="90"/>
    </row>
    <row r="788" spans="1:2" x14ac:dyDescent="0.25">
      <c r="A788" s="90"/>
      <c r="B788" s="90"/>
    </row>
    <row r="789" spans="1:2" x14ac:dyDescent="0.25">
      <c r="A789" s="90"/>
      <c r="B789" s="90"/>
    </row>
    <row r="790" spans="1:2" x14ac:dyDescent="0.25">
      <c r="A790" s="90"/>
      <c r="B790" s="90"/>
    </row>
    <row r="791" spans="1:2" x14ac:dyDescent="0.25">
      <c r="A791" s="90"/>
      <c r="B791" s="90"/>
    </row>
    <row r="792" spans="1:2" x14ac:dyDescent="0.25">
      <c r="A792" s="90"/>
      <c r="B792" s="90"/>
    </row>
    <row r="793" spans="1:2" x14ac:dyDescent="0.25">
      <c r="A793" s="90"/>
      <c r="B793" s="90"/>
    </row>
    <row r="794" spans="1:2" x14ac:dyDescent="0.25">
      <c r="A794" s="90"/>
      <c r="B794" s="90"/>
    </row>
    <row r="795" spans="1:2" x14ac:dyDescent="0.25">
      <c r="A795" s="90"/>
      <c r="B795" s="90"/>
    </row>
    <row r="796" spans="1:2" x14ac:dyDescent="0.25">
      <c r="A796" s="90"/>
      <c r="B796" s="90"/>
    </row>
    <row r="797" spans="1:2" x14ac:dyDescent="0.25">
      <c r="A797" s="90"/>
      <c r="B797" s="90"/>
    </row>
    <row r="798" spans="1:2" x14ac:dyDescent="0.25">
      <c r="A798" s="90"/>
      <c r="B798" s="90"/>
    </row>
    <row r="799" spans="1:2" x14ac:dyDescent="0.25">
      <c r="A799" s="90"/>
      <c r="B799" s="90"/>
    </row>
    <row r="800" spans="1:2" x14ac:dyDescent="0.25">
      <c r="A800" s="90"/>
      <c r="B800" s="90"/>
    </row>
    <row r="801" spans="1:2" x14ac:dyDescent="0.25">
      <c r="A801" s="90"/>
      <c r="B801" s="90"/>
    </row>
    <row r="802" spans="1:2" x14ac:dyDescent="0.25">
      <c r="A802" s="90"/>
      <c r="B802" s="90"/>
    </row>
    <row r="803" spans="1:2" x14ac:dyDescent="0.25">
      <c r="A803" s="90"/>
      <c r="B803" s="90"/>
    </row>
    <row r="804" spans="1:2" x14ac:dyDescent="0.25">
      <c r="A804" s="90"/>
      <c r="B804" s="90"/>
    </row>
    <row r="805" spans="1:2" x14ac:dyDescent="0.25">
      <c r="A805" s="90"/>
      <c r="B805" s="90"/>
    </row>
    <row r="806" spans="1:2" x14ac:dyDescent="0.25">
      <c r="A806" s="90"/>
      <c r="B806" s="90"/>
    </row>
    <row r="807" spans="1:2" x14ac:dyDescent="0.25">
      <c r="A807" s="90"/>
      <c r="B807" s="90"/>
    </row>
    <row r="808" spans="1:2" x14ac:dyDescent="0.25">
      <c r="A808" s="90"/>
      <c r="B808" s="90"/>
    </row>
    <row r="809" spans="1:2" x14ac:dyDescent="0.25">
      <c r="A809" s="90"/>
      <c r="B809" s="90"/>
    </row>
    <row r="810" spans="1:2" x14ac:dyDescent="0.25">
      <c r="A810" s="90"/>
      <c r="B810" s="90"/>
    </row>
    <row r="811" spans="1:2" x14ac:dyDescent="0.25">
      <c r="A811" s="90"/>
      <c r="B811" s="90"/>
    </row>
    <row r="812" spans="1:2" x14ac:dyDescent="0.25">
      <c r="A812" s="90"/>
      <c r="B812" s="90"/>
    </row>
    <row r="813" spans="1:2" x14ac:dyDescent="0.25">
      <c r="A813" s="90"/>
      <c r="B813" s="90"/>
    </row>
    <row r="814" spans="1:2" x14ac:dyDescent="0.25">
      <c r="A814" s="90"/>
      <c r="B814" s="90"/>
    </row>
    <row r="815" spans="1:2" x14ac:dyDescent="0.25">
      <c r="A815" s="90"/>
      <c r="B815" s="90"/>
    </row>
    <row r="816" spans="1:2" x14ac:dyDescent="0.25">
      <c r="A816" s="90"/>
      <c r="B816" s="90"/>
    </row>
    <row r="817" spans="1:2" x14ac:dyDescent="0.25">
      <c r="A817" s="90"/>
      <c r="B817" s="90"/>
    </row>
    <row r="818" spans="1:2" x14ac:dyDescent="0.25">
      <c r="A818" s="90"/>
      <c r="B818" s="90"/>
    </row>
    <row r="819" spans="1:2" x14ac:dyDescent="0.25">
      <c r="A819" s="90"/>
      <c r="B819" s="90"/>
    </row>
    <row r="820" spans="1:2" x14ac:dyDescent="0.25">
      <c r="A820" s="90"/>
      <c r="B820" s="90"/>
    </row>
    <row r="821" spans="1:2" x14ac:dyDescent="0.25">
      <c r="A821" s="90"/>
      <c r="B821" s="90"/>
    </row>
    <row r="822" spans="1:2" x14ac:dyDescent="0.25">
      <c r="A822" s="90"/>
      <c r="B822" s="90"/>
    </row>
    <row r="823" spans="1:2" x14ac:dyDescent="0.25">
      <c r="A823" s="90"/>
      <c r="B823" s="90"/>
    </row>
    <row r="824" spans="1:2" x14ac:dyDescent="0.25">
      <c r="A824" s="90"/>
      <c r="B824" s="90"/>
    </row>
    <row r="825" spans="1:2" x14ac:dyDescent="0.25">
      <c r="A825" s="90"/>
      <c r="B825" s="90"/>
    </row>
    <row r="826" spans="1:2" x14ac:dyDescent="0.25">
      <c r="A826" s="90"/>
      <c r="B826" s="90"/>
    </row>
    <row r="827" spans="1:2" x14ac:dyDescent="0.25">
      <c r="A827" s="90"/>
      <c r="B827" s="90"/>
    </row>
    <row r="828" spans="1:2" x14ac:dyDescent="0.25">
      <c r="A828" s="90"/>
      <c r="B828" s="90"/>
    </row>
    <row r="829" spans="1:2" x14ac:dyDescent="0.25">
      <c r="A829" s="90"/>
      <c r="B829" s="90"/>
    </row>
    <row r="830" spans="1:2" x14ac:dyDescent="0.25">
      <c r="A830" s="90"/>
      <c r="B830" s="90"/>
    </row>
    <row r="831" spans="1:2" x14ac:dyDescent="0.25">
      <c r="A831" s="90"/>
      <c r="B831" s="90"/>
    </row>
    <row r="832" spans="1:2" x14ac:dyDescent="0.25">
      <c r="A832" s="90"/>
      <c r="B832" s="90"/>
    </row>
    <row r="833" spans="1:2" x14ac:dyDescent="0.25">
      <c r="A833" s="90"/>
      <c r="B833" s="90"/>
    </row>
    <row r="834" spans="1:2" x14ac:dyDescent="0.25">
      <c r="A834" s="90"/>
      <c r="B834" s="90"/>
    </row>
    <row r="835" spans="1:2" x14ac:dyDescent="0.25">
      <c r="A835" s="90"/>
      <c r="B835" s="90"/>
    </row>
    <row r="836" spans="1:2" x14ac:dyDescent="0.25">
      <c r="A836" s="90"/>
      <c r="B836" s="90"/>
    </row>
    <row r="837" spans="1:2" x14ac:dyDescent="0.25">
      <c r="A837" s="90"/>
      <c r="B837" s="90"/>
    </row>
    <row r="838" spans="1:2" x14ac:dyDescent="0.25">
      <c r="A838" s="90"/>
      <c r="B838" s="90"/>
    </row>
    <row r="839" spans="1:2" x14ac:dyDescent="0.25">
      <c r="A839" s="90"/>
      <c r="B839" s="90"/>
    </row>
    <row r="840" spans="1:2" x14ac:dyDescent="0.25">
      <c r="A840" s="90"/>
      <c r="B840" s="90"/>
    </row>
    <row r="841" spans="1:2" x14ac:dyDescent="0.25">
      <c r="A841" s="90"/>
      <c r="B841" s="90"/>
    </row>
    <row r="842" spans="1:2" x14ac:dyDescent="0.25">
      <c r="A842" s="90"/>
      <c r="B842" s="90"/>
    </row>
    <row r="843" spans="1:2" x14ac:dyDescent="0.25">
      <c r="A843" s="90"/>
      <c r="B843" s="90"/>
    </row>
    <row r="844" spans="1:2" x14ac:dyDescent="0.25">
      <c r="A844" s="90"/>
      <c r="B844" s="90"/>
    </row>
    <row r="845" spans="1:2" x14ac:dyDescent="0.25">
      <c r="A845" s="90"/>
      <c r="B845" s="90"/>
    </row>
    <row r="846" spans="1:2" x14ac:dyDescent="0.25">
      <c r="A846" s="90"/>
      <c r="B846" s="90"/>
    </row>
    <row r="847" spans="1:2" x14ac:dyDescent="0.25">
      <c r="A847" s="90"/>
      <c r="B847" s="90"/>
    </row>
    <row r="848" spans="1:2" x14ac:dyDescent="0.25">
      <c r="A848" s="90"/>
      <c r="B848" s="90"/>
    </row>
    <row r="849" spans="1:2" x14ac:dyDescent="0.25">
      <c r="A849" s="90"/>
      <c r="B849" s="90"/>
    </row>
    <row r="850" spans="1:2" x14ac:dyDescent="0.25">
      <c r="A850" s="90"/>
      <c r="B850" s="90"/>
    </row>
    <row r="851" spans="1:2" x14ac:dyDescent="0.25">
      <c r="A851" s="90"/>
      <c r="B851" s="90"/>
    </row>
    <row r="852" spans="1:2" x14ac:dyDescent="0.25">
      <c r="A852" s="90"/>
      <c r="B852" s="90"/>
    </row>
    <row r="853" spans="1:2" x14ac:dyDescent="0.25">
      <c r="A853" s="90"/>
      <c r="B853" s="90"/>
    </row>
    <row r="854" spans="1:2" x14ac:dyDescent="0.25">
      <c r="A854" s="90"/>
      <c r="B854" s="90"/>
    </row>
    <row r="855" spans="1:2" x14ac:dyDescent="0.25">
      <c r="A855" s="90"/>
      <c r="B855" s="90"/>
    </row>
    <row r="856" spans="1:2" x14ac:dyDescent="0.25">
      <c r="A856" s="90"/>
      <c r="B856" s="90"/>
    </row>
    <row r="857" spans="1:2" x14ac:dyDescent="0.25">
      <c r="A857" s="90"/>
      <c r="B857" s="90"/>
    </row>
    <row r="858" spans="1:2" x14ac:dyDescent="0.25">
      <c r="A858" s="90"/>
      <c r="B858" s="90"/>
    </row>
    <row r="859" spans="1:2" x14ac:dyDescent="0.25">
      <c r="A859" s="90"/>
      <c r="B859" s="90"/>
    </row>
    <row r="860" spans="1:2" x14ac:dyDescent="0.25">
      <c r="A860" s="90"/>
      <c r="B860" s="90"/>
    </row>
    <row r="861" spans="1:2" x14ac:dyDescent="0.25">
      <c r="A861" s="90"/>
      <c r="B861" s="90"/>
    </row>
    <row r="862" spans="1:2" x14ac:dyDescent="0.25">
      <c r="A862" s="90"/>
      <c r="B862" s="90"/>
    </row>
    <row r="863" spans="1:2" x14ac:dyDescent="0.25">
      <c r="A863" s="90"/>
      <c r="B863" s="90"/>
    </row>
    <row r="864" spans="1:2" x14ac:dyDescent="0.25">
      <c r="A864" s="90"/>
      <c r="B864" s="90"/>
    </row>
    <row r="865" spans="1:2" x14ac:dyDescent="0.25">
      <c r="A865" s="90"/>
      <c r="B865" s="90"/>
    </row>
    <row r="866" spans="1:2" x14ac:dyDescent="0.25">
      <c r="A866" s="90"/>
      <c r="B866" s="90"/>
    </row>
    <row r="867" spans="1:2" x14ac:dyDescent="0.25">
      <c r="A867" s="90"/>
      <c r="B867" s="90"/>
    </row>
    <row r="868" spans="1:2" x14ac:dyDescent="0.25">
      <c r="A868" s="90"/>
      <c r="B868" s="90"/>
    </row>
    <row r="869" spans="1:2" x14ac:dyDescent="0.25">
      <c r="A869" s="90"/>
      <c r="B869" s="90"/>
    </row>
    <row r="870" spans="1:2" x14ac:dyDescent="0.25">
      <c r="A870" s="90"/>
      <c r="B870" s="90"/>
    </row>
    <row r="871" spans="1:2" x14ac:dyDescent="0.25">
      <c r="A871" s="90"/>
      <c r="B871" s="90"/>
    </row>
    <row r="872" spans="1:2" x14ac:dyDescent="0.25">
      <c r="A872" s="90"/>
      <c r="B872" s="90"/>
    </row>
    <row r="873" spans="1:2" x14ac:dyDescent="0.25">
      <c r="A873" s="90"/>
      <c r="B873" s="90"/>
    </row>
    <row r="874" spans="1:2" x14ac:dyDescent="0.25">
      <c r="A874" s="90"/>
      <c r="B874" s="90"/>
    </row>
    <row r="875" spans="1:2" x14ac:dyDescent="0.25">
      <c r="A875" s="90"/>
      <c r="B875" s="90"/>
    </row>
    <row r="876" spans="1:2" x14ac:dyDescent="0.25">
      <c r="A876" s="90"/>
      <c r="B876" s="90"/>
    </row>
    <row r="877" spans="1:2" x14ac:dyDescent="0.25">
      <c r="A877" s="90"/>
      <c r="B877" s="90"/>
    </row>
    <row r="878" spans="1:2" x14ac:dyDescent="0.25">
      <c r="A878" s="90"/>
      <c r="B878" s="90"/>
    </row>
    <row r="879" spans="1:2" x14ac:dyDescent="0.25">
      <c r="A879" s="90"/>
      <c r="B879" s="90"/>
    </row>
    <row r="880" spans="1:2" x14ac:dyDescent="0.25">
      <c r="A880" s="90"/>
      <c r="B880" s="90"/>
    </row>
    <row r="881" spans="1:2" x14ac:dyDescent="0.25">
      <c r="A881" s="90"/>
      <c r="B881" s="90"/>
    </row>
    <row r="882" spans="1:2" x14ac:dyDescent="0.25">
      <c r="A882" s="90"/>
      <c r="B882" s="90"/>
    </row>
    <row r="883" spans="1:2" x14ac:dyDescent="0.25">
      <c r="A883" s="90"/>
      <c r="B883" s="90"/>
    </row>
    <row r="884" spans="1:2" x14ac:dyDescent="0.25">
      <c r="A884" s="90"/>
      <c r="B884" s="90"/>
    </row>
    <row r="885" spans="1:2" x14ac:dyDescent="0.25">
      <c r="A885" s="90"/>
      <c r="B885" s="90"/>
    </row>
    <row r="886" spans="1:2" x14ac:dyDescent="0.25">
      <c r="A886" s="90"/>
      <c r="B886" s="90"/>
    </row>
    <row r="887" spans="1:2" x14ac:dyDescent="0.25">
      <c r="A887" s="90"/>
      <c r="B887" s="90"/>
    </row>
    <row r="888" spans="1:2" x14ac:dyDescent="0.25">
      <c r="A888" s="90"/>
      <c r="B888" s="90"/>
    </row>
    <row r="889" spans="1:2" x14ac:dyDescent="0.25">
      <c r="A889" s="90"/>
      <c r="B889" s="90"/>
    </row>
    <row r="890" spans="1:2" x14ac:dyDescent="0.25">
      <c r="A890" s="90"/>
      <c r="B890" s="90"/>
    </row>
    <row r="891" spans="1:2" x14ac:dyDescent="0.25">
      <c r="A891" s="90"/>
      <c r="B891" s="90"/>
    </row>
    <row r="892" spans="1:2" x14ac:dyDescent="0.25">
      <c r="A892" s="90"/>
      <c r="B892" s="90"/>
    </row>
    <row r="893" spans="1:2" x14ac:dyDescent="0.25">
      <c r="A893" s="90"/>
      <c r="B893" s="90"/>
    </row>
    <row r="894" spans="1:2" x14ac:dyDescent="0.25">
      <c r="A894" s="90"/>
      <c r="B894" s="90"/>
    </row>
    <row r="895" spans="1:2" x14ac:dyDescent="0.25">
      <c r="A895" s="90"/>
      <c r="B895" s="90"/>
    </row>
    <row r="896" spans="1:2" x14ac:dyDescent="0.25">
      <c r="A896" s="90"/>
      <c r="B896" s="90"/>
    </row>
    <row r="897" spans="1:2" x14ac:dyDescent="0.25">
      <c r="A897" s="90"/>
      <c r="B897" s="90"/>
    </row>
    <row r="898" spans="1:2" x14ac:dyDescent="0.25">
      <c r="A898" s="90"/>
      <c r="B898" s="90"/>
    </row>
    <row r="899" spans="1:2" x14ac:dyDescent="0.25">
      <c r="A899" s="90"/>
      <c r="B899" s="90"/>
    </row>
    <row r="900" spans="1:2" x14ac:dyDescent="0.25">
      <c r="A900" s="90"/>
      <c r="B900" s="90"/>
    </row>
    <row r="901" spans="1:2" x14ac:dyDescent="0.25">
      <c r="A901" s="90"/>
      <c r="B901" s="90"/>
    </row>
    <row r="902" spans="1:2" x14ac:dyDescent="0.25">
      <c r="A902" s="90"/>
      <c r="B902" s="90"/>
    </row>
    <row r="903" spans="1:2" x14ac:dyDescent="0.25">
      <c r="A903" s="90"/>
      <c r="B903" s="90"/>
    </row>
    <row r="904" spans="1:2" x14ac:dyDescent="0.25">
      <c r="A904" s="90"/>
      <c r="B904" s="90"/>
    </row>
    <row r="905" spans="1:2" x14ac:dyDescent="0.25">
      <c r="A905" s="90"/>
      <c r="B905" s="90"/>
    </row>
    <row r="906" spans="1:2" x14ac:dyDescent="0.25">
      <c r="A906" s="90"/>
      <c r="B906" s="90"/>
    </row>
    <row r="907" spans="1:2" x14ac:dyDescent="0.25">
      <c r="A907" s="90"/>
      <c r="B907" s="90"/>
    </row>
    <row r="908" spans="1:2" x14ac:dyDescent="0.25">
      <c r="A908" s="90"/>
      <c r="B908" s="90"/>
    </row>
    <row r="909" spans="1:2" x14ac:dyDescent="0.25">
      <c r="A909" s="90"/>
      <c r="B909" s="90"/>
    </row>
    <row r="910" spans="1:2" x14ac:dyDescent="0.25">
      <c r="A910" s="90"/>
      <c r="B910" s="90"/>
    </row>
    <row r="911" spans="1:2" x14ac:dyDescent="0.25">
      <c r="A911" s="90"/>
      <c r="B911" s="90"/>
    </row>
    <row r="912" spans="1:2" x14ac:dyDescent="0.25">
      <c r="A912" s="90"/>
      <c r="B912" s="90"/>
    </row>
    <row r="913" spans="1:2" x14ac:dyDescent="0.25">
      <c r="A913" s="90"/>
      <c r="B913" s="90"/>
    </row>
    <row r="914" spans="1:2" x14ac:dyDescent="0.25">
      <c r="A914" s="90"/>
      <c r="B914" s="90"/>
    </row>
    <row r="915" spans="1:2" x14ac:dyDescent="0.25">
      <c r="A915" s="90"/>
      <c r="B915" s="90"/>
    </row>
    <row r="916" spans="1:2" x14ac:dyDescent="0.25">
      <c r="A916" s="90"/>
      <c r="B916" s="90"/>
    </row>
    <row r="917" spans="1:2" x14ac:dyDescent="0.25">
      <c r="A917" s="90"/>
      <c r="B917" s="90"/>
    </row>
    <row r="918" spans="1:2" x14ac:dyDescent="0.25">
      <c r="A918" s="90"/>
      <c r="B918" s="90"/>
    </row>
    <row r="919" spans="1:2" x14ac:dyDescent="0.25">
      <c r="A919" s="90"/>
      <c r="B919" s="90"/>
    </row>
    <row r="920" spans="1:2" x14ac:dyDescent="0.25">
      <c r="A920" s="90"/>
      <c r="B920" s="90"/>
    </row>
    <row r="921" spans="1:2" x14ac:dyDescent="0.25">
      <c r="A921" s="90"/>
      <c r="B921" s="90"/>
    </row>
    <row r="922" spans="1:2" x14ac:dyDescent="0.25">
      <c r="A922" s="90"/>
      <c r="B922" s="90"/>
    </row>
    <row r="923" spans="1:2" x14ac:dyDescent="0.25">
      <c r="A923" s="90"/>
      <c r="B923" s="90"/>
    </row>
    <row r="924" spans="1:2" x14ac:dyDescent="0.25">
      <c r="A924" s="90"/>
      <c r="B924" s="90"/>
    </row>
    <row r="925" spans="1:2" x14ac:dyDescent="0.25">
      <c r="A925" s="90"/>
      <c r="B925" s="90"/>
    </row>
    <row r="926" spans="1:2" x14ac:dyDescent="0.25">
      <c r="A926" s="90"/>
      <c r="B926" s="90"/>
    </row>
    <row r="927" spans="1:2" x14ac:dyDescent="0.25">
      <c r="A927" s="90"/>
      <c r="B927" s="90"/>
    </row>
    <row r="928" spans="1:2" x14ac:dyDescent="0.25">
      <c r="A928" s="90"/>
      <c r="B928" s="90"/>
    </row>
    <row r="929" spans="1:2" x14ac:dyDescent="0.25">
      <c r="A929" s="90"/>
      <c r="B929" s="90"/>
    </row>
    <row r="930" spans="1:2" x14ac:dyDescent="0.25">
      <c r="A930" s="90"/>
      <c r="B930" s="90"/>
    </row>
    <row r="931" spans="1:2" x14ac:dyDescent="0.25">
      <c r="A931" s="90"/>
      <c r="B931" s="90"/>
    </row>
    <row r="932" spans="1:2" x14ac:dyDescent="0.25">
      <c r="A932" s="90"/>
      <c r="B932" s="90"/>
    </row>
    <row r="933" spans="1:2" x14ac:dyDescent="0.25">
      <c r="A933" s="90"/>
      <c r="B933" s="90"/>
    </row>
    <row r="934" spans="1:2" x14ac:dyDescent="0.25">
      <c r="A934" s="90"/>
      <c r="B934" s="90"/>
    </row>
    <row r="935" spans="1:2" x14ac:dyDescent="0.25">
      <c r="A935" s="90"/>
      <c r="B935" s="90"/>
    </row>
    <row r="936" spans="1:2" x14ac:dyDescent="0.25">
      <c r="A936" s="90"/>
      <c r="B936" s="90"/>
    </row>
    <row r="937" spans="1:2" x14ac:dyDescent="0.25">
      <c r="A937" s="90"/>
      <c r="B937" s="90"/>
    </row>
    <row r="938" spans="1:2" x14ac:dyDescent="0.25">
      <c r="A938" s="90"/>
      <c r="B938" s="90"/>
    </row>
    <row r="939" spans="1:2" x14ac:dyDescent="0.25">
      <c r="A939" s="90"/>
      <c r="B939" s="90"/>
    </row>
    <row r="940" spans="1:2" x14ac:dyDescent="0.25">
      <c r="A940" s="90"/>
      <c r="B940" s="90"/>
    </row>
    <row r="941" spans="1:2" x14ac:dyDescent="0.25">
      <c r="A941" s="90"/>
      <c r="B941" s="90"/>
    </row>
    <row r="942" spans="1:2" x14ac:dyDescent="0.25">
      <c r="A942" s="90"/>
      <c r="B942" s="90"/>
    </row>
    <row r="943" spans="1:2" x14ac:dyDescent="0.25">
      <c r="A943" s="90"/>
      <c r="B943" s="90"/>
    </row>
    <row r="944" spans="1:2" x14ac:dyDescent="0.25">
      <c r="A944" s="90"/>
      <c r="B944" s="90"/>
    </row>
    <row r="945" spans="1:2" x14ac:dyDescent="0.25">
      <c r="A945" s="90"/>
      <c r="B945" s="90"/>
    </row>
    <row r="946" spans="1:2" x14ac:dyDescent="0.25">
      <c r="A946" s="90"/>
      <c r="B946" s="90"/>
    </row>
    <row r="947" spans="1:2" x14ac:dyDescent="0.25">
      <c r="A947" s="90"/>
      <c r="B947" s="90"/>
    </row>
    <row r="948" spans="1:2" x14ac:dyDescent="0.25">
      <c r="A948" s="90"/>
      <c r="B948" s="90"/>
    </row>
    <row r="949" spans="1:2" x14ac:dyDescent="0.25">
      <c r="A949" s="90"/>
      <c r="B949" s="90"/>
    </row>
    <row r="950" spans="1:2" x14ac:dyDescent="0.25">
      <c r="A950" s="90"/>
      <c r="B950" s="90"/>
    </row>
    <row r="951" spans="1:2" x14ac:dyDescent="0.25">
      <c r="A951" s="90"/>
      <c r="B951" s="90"/>
    </row>
    <row r="952" spans="1:2" x14ac:dyDescent="0.25">
      <c r="A952" s="90"/>
      <c r="B952" s="90"/>
    </row>
    <row r="953" spans="1:2" x14ac:dyDescent="0.25">
      <c r="A953" s="90"/>
      <c r="B953" s="90"/>
    </row>
    <row r="954" spans="1:2" x14ac:dyDescent="0.25">
      <c r="A954" s="90"/>
      <c r="B954" s="90"/>
    </row>
    <row r="955" spans="1:2" x14ac:dyDescent="0.25">
      <c r="A955" s="90"/>
      <c r="B955" s="90"/>
    </row>
    <row r="956" spans="1:2" x14ac:dyDescent="0.25">
      <c r="A956" s="90"/>
      <c r="B956" s="90"/>
    </row>
    <row r="957" spans="1:2" x14ac:dyDescent="0.25">
      <c r="A957" s="90"/>
      <c r="B957" s="90"/>
    </row>
    <row r="958" spans="1:2" x14ac:dyDescent="0.25">
      <c r="A958" s="90"/>
      <c r="B958" s="90"/>
    </row>
    <row r="959" spans="1:2" x14ac:dyDescent="0.25">
      <c r="A959" s="90"/>
      <c r="B959" s="90"/>
    </row>
    <row r="960" spans="1:2" x14ac:dyDescent="0.25">
      <c r="A960" s="90"/>
      <c r="B960" s="90"/>
    </row>
    <row r="961" spans="1:2" x14ac:dyDescent="0.25">
      <c r="A961" s="90"/>
      <c r="B961" s="90"/>
    </row>
    <row r="962" spans="1:2" x14ac:dyDescent="0.25">
      <c r="A962" s="90"/>
      <c r="B962" s="90"/>
    </row>
    <row r="963" spans="1:2" x14ac:dyDescent="0.25">
      <c r="A963" s="90"/>
      <c r="B963" s="90"/>
    </row>
    <row r="964" spans="1:2" x14ac:dyDescent="0.25">
      <c r="A964" s="90"/>
      <c r="B964" s="90"/>
    </row>
    <row r="965" spans="1:2" x14ac:dyDescent="0.25">
      <c r="A965" s="90"/>
      <c r="B965" s="90"/>
    </row>
    <row r="966" spans="1:2" x14ac:dyDescent="0.25">
      <c r="A966" s="90"/>
      <c r="B966" s="90"/>
    </row>
    <row r="967" spans="1:2" x14ac:dyDescent="0.25">
      <c r="A967" s="90"/>
      <c r="B967" s="90"/>
    </row>
    <row r="968" spans="1:2" x14ac:dyDescent="0.25">
      <c r="A968" s="90"/>
      <c r="B968" s="90"/>
    </row>
    <row r="969" spans="1:2" x14ac:dyDescent="0.25">
      <c r="A969" s="90"/>
      <c r="B969" s="90"/>
    </row>
    <row r="970" spans="1:2" x14ac:dyDescent="0.25">
      <c r="A970" s="90"/>
      <c r="B970" s="90"/>
    </row>
    <row r="971" spans="1:2" x14ac:dyDescent="0.25">
      <c r="A971" s="90"/>
      <c r="B971" s="90"/>
    </row>
    <row r="972" spans="1:2" x14ac:dyDescent="0.25">
      <c r="A972" s="90"/>
      <c r="B972" s="90"/>
    </row>
    <row r="973" spans="1:2" x14ac:dyDescent="0.25">
      <c r="A973" s="90"/>
      <c r="B973" s="90"/>
    </row>
    <row r="974" spans="1:2" x14ac:dyDescent="0.25">
      <c r="A974" s="90"/>
      <c r="B974" s="90"/>
    </row>
    <row r="975" spans="1:2" x14ac:dyDescent="0.25">
      <c r="A975" s="90"/>
      <c r="B975" s="90"/>
    </row>
    <row r="976" spans="1:2" x14ac:dyDescent="0.25">
      <c r="A976" s="90"/>
      <c r="B976" s="90"/>
    </row>
    <row r="977" spans="1:2" x14ac:dyDescent="0.25">
      <c r="A977" s="90"/>
      <c r="B977" s="90"/>
    </row>
    <row r="978" spans="1:2" x14ac:dyDescent="0.25">
      <c r="A978" s="90"/>
      <c r="B978" s="90"/>
    </row>
    <row r="979" spans="1:2" x14ac:dyDescent="0.25">
      <c r="A979" s="90"/>
      <c r="B979" s="90"/>
    </row>
    <row r="980" spans="1:2" x14ac:dyDescent="0.25">
      <c r="A980" s="90"/>
      <c r="B980" s="90"/>
    </row>
    <row r="981" spans="1:2" x14ac:dyDescent="0.25">
      <c r="A981" s="90"/>
      <c r="B981" s="90"/>
    </row>
    <row r="982" spans="1:2" x14ac:dyDescent="0.25">
      <c r="A982" s="90"/>
      <c r="B982" s="90"/>
    </row>
    <row r="983" spans="1:2" x14ac:dyDescent="0.25">
      <c r="A983" s="90"/>
      <c r="B983" s="90"/>
    </row>
    <row r="984" spans="1:2" x14ac:dyDescent="0.25">
      <c r="A984" s="90"/>
      <c r="B984" s="90"/>
    </row>
    <row r="985" spans="1:2" x14ac:dyDescent="0.25">
      <c r="A985" s="90"/>
      <c r="B985" s="90"/>
    </row>
    <row r="986" spans="1:2" x14ac:dyDescent="0.25">
      <c r="A986" s="90"/>
      <c r="B986" s="90"/>
    </row>
    <row r="987" spans="1:2" x14ac:dyDescent="0.25">
      <c r="A987" s="90"/>
      <c r="B987" s="90"/>
    </row>
    <row r="988" spans="1:2" x14ac:dyDescent="0.25">
      <c r="A988" s="90"/>
      <c r="B988" s="90"/>
    </row>
    <row r="989" spans="1:2" x14ac:dyDescent="0.25">
      <c r="A989" s="90"/>
      <c r="B989" s="90"/>
    </row>
    <row r="990" spans="1:2" x14ac:dyDescent="0.25">
      <c r="A990" s="90"/>
      <c r="B990" s="90"/>
    </row>
    <row r="991" spans="1:2" x14ac:dyDescent="0.25">
      <c r="A991" s="90"/>
      <c r="B991" s="90"/>
    </row>
    <row r="992" spans="1:2" x14ac:dyDescent="0.25">
      <c r="A992" s="90"/>
      <c r="B992" s="90"/>
    </row>
    <row r="993" spans="1:2" x14ac:dyDescent="0.25">
      <c r="A993" s="90"/>
      <c r="B993" s="90"/>
    </row>
    <row r="994" spans="1:2" x14ac:dyDescent="0.25">
      <c r="A994" s="90"/>
      <c r="B994" s="90"/>
    </row>
    <row r="995" spans="1:2" x14ac:dyDescent="0.25">
      <c r="A995" s="90"/>
      <c r="B995" s="90"/>
    </row>
    <row r="996" spans="1:2" x14ac:dyDescent="0.25">
      <c r="A996" s="90"/>
      <c r="B996" s="90"/>
    </row>
    <row r="997" spans="1:2" x14ac:dyDescent="0.25">
      <c r="A997" s="90"/>
      <c r="B997" s="90"/>
    </row>
    <row r="998" spans="1:2" x14ac:dyDescent="0.25">
      <c r="A998" s="90"/>
      <c r="B998" s="90"/>
    </row>
    <row r="999" spans="1:2" x14ac:dyDescent="0.25">
      <c r="A999" s="90"/>
      <c r="B999" s="90"/>
    </row>
    <row r="1000" spans="1:2" x14ac:dyDescent="0.25">
      <c r="A1000" s="90"/>
      <c r="B1000" s="90"/>
    </row>
    <row r="1001" spans="1:2" x14ac:dyDescent="0.25">
      <c r="A1001" s="90"/>
      <c r="B1001" s="90"/>
    </row>
    <row r="1002" spans="1:2" x14ac:dyDescent="0.25">
      <c r="A1002" s="90"/>
      <c r="B1002" s="90"/>
    </row>
    <row r="1003" spans="1:2" x14ac:dyDescent="0.25">
      <c r="A1003" s="90"/>
      <c r="B1003" s="90"/>
    </row>
    <row r="1004" spans="1:2" x14ac:dyDescent="0.25">
      <c r="A1004" s="90"/>
      <c r="B1004" s="90"/>
    </row>
    <row r="1005" spans="1:2" x14ac:dyDescent="0.25">
      <c r="A1005" s="90"/>
      <c r="B1005" s="90"/>
    </row>
    <row r="1006" spans="1:2" x14ac:dyDescent="0.25">
      <c r="A1006" s="90"/>
      <c r="B1006" s="90"/>
    </row>
    <row r="1007" spans="1:2" x14ac:dyDescent="0.25">
      <c r="A1007" s="90"/>
      <c r="B1007" s="90"/>
    </row>
    <row r="1008" spans="1:2" x14ac:dyDescent="0.25">
      <c r="A1008" s="90"/>
      <c r="B1008" s="90"/>
    </row>
    <row r="1009" spans="1:2" x14ac:dyDescent="0.25">
      <c r="A1009" s="90"/>
      <c r="B1009" s="90"/>
    </row>
    <row r="1010" spans="1:2" x14ac:dyDescent="0.25">
      <c r="A1010" s="90"/>
      <c r="B1010" s="90"/>
    </row>
    <row r="1011" spans="1:2" x14ac:dyDescent="0.25">
      <c r="A1011" s="90"/>
      <c r="B1011" s="90"/>
    </row>
    <row r="1012" spans="1:2" x14ac:dyDescent="0.25">
      <c r="A1012" s="90"/>
      <c r="B1012" s="90"/>
    </row>
    <row r="1013" spans="1:2" x14ac:dyDescent="0.25">
      <c r="A1013" s="90"/>
      <c r="B1013" s="90"/>
    </row>
    <row r="1014" spans="1:2" x14ac:dyDescent="0.25">
      <c r="A1014" s="90"/>
      <c r="B1014" s="90"/>
    </row>
    <row r="1015" spans="1:2" x14ac:dyDescent="0.25">
      <c r="A1015" s="90"/>
      <c r="B1015" s="90"/>
    </row>
    <row r="1016" spans="1:2" x14ac:dyDescent="0.25">
      <c r="A1016" s="90"/>
      <c r="B1016" s="90"/>
    </row>
    <row r="1017" spans="1:2" x14ac:dyDescent="0.25">
      <c r="A1017" s="90"/>
      <c r="B1017" s="90"/>
    </row>
    <row r="1018" spans="1:2" x14ac:dyDescent="0.25">
      <c r="A1018" s="90"/>
      <c r="B1018" s="90"/>
    </row>
    <row r="1019" spans="1:2" x14ac:dyDescent="0.25">
      <c r="A1019" s="90"/>
      <c r="B1019" s="90"/>
    </row>
    <row r="1020" spans="1:2" x14ac:dyDescent="0.25">
      <c r="A1020" s="90"/>
      <c r="B1020" s="90"/>
    </row>
    <row r="1021" spans="1:2" x14ac:dyDescent="0.25">
      <c r="A1021" s="90"/>
      <c r="B1021" s="90"/>
    </row>
    <row r="1022" spans="1:2" x14ac:dyDescent="0.25">
      <c r="A1022" s="90"/>
      <c r="B1022" s="90"/>
    </row>
    <row r="1023" spans="1:2" x14ac:dyDescent="0.25">
      <c r="A1023" s="90"/>
      <c r="B1023" s="90"/>
    </row>
    <row r="1024" spans="1:2" x14ac:dyDescent="0.25">
      <c r="A1024" s="90"/>
      <c r="B1024" s="90"/>
    </row>
    <row r="1025" spans="1:2" x14ac:dyDescent="0.25">
      <c r="A1025" s="90"/>
      <c r="B1025" s="90"/>
    </row>
    <row r="1026" spans="1:2" x14ac:dyDescent="0.25">
      <c r="A1026" s="90"/>
      <c r="B1026" s="90"/>
    </row>
    <row r="1027" spans="1:2" x14ac:dyDescent="0.25">
      <c r="A1027" s="90"/>
      <c r="B1027" s="90"/>
    </row>
    <row r="1028" spans="1:2" x14ac:dyDescent="0.25">
      <c r="A1028" s="90"/>
      <c r="B1028" s="90"/>
    </row>
    <row r="1029" spans="1:2" x14ac:dyDescent="0.25">
      <c r="A1029" s="90"/>
      <c r="B1029" s="90"/>
    </row>
    <row r="1030" spans="1:2" x14ac:dyDescent="0.25">
      <c r="A1030" s="90"/>
      <c r="B1030" s="90"/>
    </row>
    <row r="1031" spans="1:2" x14ac:dyDescent="0.25">
      <c r="A1031" s="90"/>
      <c r="B1031" s="90"/>
    </row>
    <row r="1032" spans="1:2" x14ac:dyDescent="0.25">
      <c r="A1032" s="90"/>
      <c r="B1032" s="90"/>
    </row>
    <row r="1033" spans="1:2" x14ac:dyDescent="0.25">
      <c r="A1033" s="90"/>
      <c r="B1033" s="90"/>
    </row>
    <row r="1034" spans="1:2" x14ac:dyDescent="0.25">
      <c r="A1034" s="90"/>
      <c r="B1034" s="90"/>
    </row>
    <row r="1035" spans="1:2" x14ac:dyDescent="0.25">
      <c r="A1035" s="90"/>
      <c r="B1035" s="90"/>
    </row>
    <row r="1036" spans="1:2" x14ac:dyDescent="0.25">
      <c r="A1036" s="90"/>
      <c r="B1036" s="90"/>
    </row>
    <row r="1037" spans="1:2" x14ac:dyDescent="0.25">
      <c r="A1037" s="90"/>
      <c r="B1037" s="90"/>
    </row>
    <row r="1038" spans="1:2" x14ac:dyDescent="0.25">
      <c r="A1038" s="90"/>
      <c r="B1038" s="90"/>
    </row>
    <row r="1039" spans="1:2" x14ac:dyDescent="0.25">
      <c r="A1039" s="90"/>
      <c r="B1039" s="90"/>
    </row>
    <row r="1040" spans="1:2" x14ac:dyDescent="0.25">
      <c r="A1040" s="90"/>
      <c r="B1040" s="90"/>
    </row>
    <row r="1041" spans="1:2" x14ac:dyDescent="0.25">
      <c r="A1041" s="90"/>
      <c r="B1041" s="90"/>
    </row>
    <row r="1042" spans="1:2" x14ac:dyDescent="0.25">
      <c r="A1042" s="90"/>
      <c r="B1042" s="90"/>
    </row>
    <row r="1043" spans="1:2" x14ac:dyDescent="0.25">
      <c r="A1043" s="90"/>
      <c r="B1043" s="90"/>
    </row>
    <row r="1044" spans="1:2" x14ac:dyDescent="0.25">
      <c r="A1044" s="90"/>
      <c r="B1044" s="90"/>
    </row>
    <row r="1045" spans="1:2" x14ac:dyDescent="0.25">
      <c r="A1045" s="90"/>
      <c r="B1045" s="90"/>
    </row>
    <row r="1046" spans="1:2" x14ac:dyDescent="0.25">
      <c r="A1046" s="90"/>
      <c r="B1046" s="90"/>
    </row>
    <row r="1047" spans="1:2" x14ac:dyDescent="0.25">
      <c r="A1047" s="90"/>
      <c r="B1047" s="90"/>
    </row>
    <row r="1048" spans="1:2" x14ac:dyDescent="0.25">
      <c r="A1048" s="90"/>
      <c r="B1048" s="90"/>
    </row>
    <row r="1049" spans="1:2" x14ac:dyDescent="0.25">
      <c r="A1049" s="90"/>
      <c r="B1049" s="90"/>
    </row>
    <row r="1050" spans="1:2" x14ac:dyDescent="0.25">
      <c r="A1050" s="90"/>
      <c r="B1050" s="90"/>
    </row>
    <row r="1051" spans="1:2" x14ac:dyDescent="0.25">
      <c r="A1051" s="90"/>
      <c r="B1051" s="90"/>
    </row>
    <row r="1052" spans="1:2" x14ac:dyDescent="0.25">
      <c r="A1052" s="90"/>
      <c r="B1052" s="90"/>
    </row>
    <row r="1053" spans="1:2" x14ac:dyDescent="0.25">
      <c r="A1053" s="90"/>
      <c r="B1053" s="90"/>
    </row>
    <row r="1054" spans="1:2" x14ac:dyDescent="0.25">
      <c r="A1054" s="90"/>
      <c r="B1054" s="90"/>
    </row>
    <row r="1055" spans="1:2" x14ac:dyDescent="0.25">
      <c r="A1055" s="90"/>
      <c r="B1055" s="90"/>
    </row>
    <row r="1056" spans="1:2" x14ac:dyDescent="0.25">
      <c r="A1056" s="90"/>
      <c r="B1056" s="90"/>
    </row>
    <row r="1057" spans="1:2" x14ac:dyDescent="0.25">
      <c r="A1057" s="90"/>
      <c r="B1057" s="90"/>
    </row>
    <row r="1058" spans="1:2" x14ac:dyDescent="0.25">
      <c r="A1058" s="90"/>
      <c r="B1058" s="90"/>
    </row>
    <row r="1059" spans="1:2" x14ac:dyDescent="0.25">
      <c r="A1059" s="90"/>
      <c r="B1059" s="90"/>
    </row>
    <row r="1060" spans="1:2" x14ac:dyDescent="0.25">
      <c r="A1060" s="90"/>
      <c r="B1060" s="90"/>
    </row>
    <row r="1061" spans="1:2" x14ac:dyDescent="0.25">
      <c r="A1061" s="90"/>
      <c r="B1061" s="90"/>
    </row>
    <row r="1062" spans="1:2" x14ac:dyDescent="0.25">
      <c r="A1062" s="90"/>
      <c r="B1062" s="90"/>
    </row>
    <row r="1063" spans="1:2" x14ac:dyDescent="0.25">
      <c r="A1063" s="90"/>
      <c r="B1063" s="90"/>
    </row>
    <row r="1064" spans="1:2" x14ac:dyDescent="0.25">
      <c r="A1064" s="90"/>
      <c r="B1064" s="90"/>
    </row>
    <row r="1065" spans="1:2" x14ac:dyDescent="0.25">
      <c r="A1065" s="90"/>
      <c r="B1065" s="90"/>
    </row>
    <row r="1066" spans="1:2" x14ac:dyDescent="0.25">
      <c r="A1066" s="90"/>
      <c r="B1066" s="90"/>
    </row>
    <row r="1067" spans="1:2" x14ac:dyDescent="0.25">
      <c r="A1067" s="90"/>
      <c r="B1067" s="90"/>
    </row>
    <row r="1068" spans="1:2" x14ac:dyDescent="0.25">
      <c r="A1068" s="90"/>
      <c r="B1068" s="90"/>
    </row>
    <row r="1069" spans="1:2" x14ac:dyDescent="0.25">
      <c r="A1069" s="90"/>
      <c r="B1069" s="90"/>
    </row>
    <row r="1070" spans="1:2" x14ac:dyDescent="0.25">
      <c r="A1070" s="90"/>
      <c r="B1070" s="90"/>
    </row>
    <row r="1071" spans="1:2" x14ac:dyDescent="0.25">
      <c r="A1071" s="90"/>
      <c r="B1071" s="90"/>
    </row>
    <row r="1072" spans="1:2" x14ac:dyDescent="0.25">
      <c r="A1072" s="90"/>
      <c r="B1072" s="90"/>
    </row>
    <row r="1073" spans="1:2" x14ac:dyDescent="0.25">
      <c r="A1073" s="90"/>
      <c r="B1073" s="90"/>
    </row>
    <row r="1074" spans="1:2" x14ac:dyDescent="0.25">
      <c r="A1074" s="90"/>
      <c r="B1074" s="90"/>
    </row>
    <row r="1075" spans="1:2" x14ac:dyDescent="0.25">
      <c r="A1075" s="90"/>
      <c r="B1075" s="90"/>
    </row>
    <row r="1076" spans="1:2" x14ac:dyDescent="0.25">
      <c r="A1076" s="90"/>
      <c r="B1076" s="90"/>
    </row>
    <row r="1077" spans="1:2" x14ac:dyDescent="0.25">
      <c r="A1077" s="90"/>
      <c r="B1077" s="90"/>
    </row>
    <row r="1078" spans="1:2" x14ac:dyDescent="0.25">
      <c r="A1078" s="90"/>
      <c r="B1078" s="90"/>
    </row>
    <row r="1079" spans="1:2" x14ac:dyDescent="0.25">
      <c r="A1079" s="90"/>
      <c r="B1079" s="90"/>
    </row>
    <row r="1080" spans="1:2" x14ac:dyDescent="0.25">
      <c r="A1080" s="90"/>
      <c r="B1080" s="90"/>
    </row>
    <row r="1081" spans="1:2" x14ac:dyDescent="0.25">
      <c r="A1081" s="90"/>
      <c r="B1081" s="90"/>
    </row>
    <row r="1082" spans="1:2" x14ac:dyDescent="0.25">
      <c r="A1082" s="90"/>
      <c r="B1082" s="90"/>
    </row>
    <row r="1083" spans="1:2" x14ac:dyDescent="0.25">
      <c r="A1083" s="90"/>
      <c r="B1083" s="90"/>
    </row>
    <row r="1084" spans="1:2" x14ac:dyDescent="0.25">
      <c r="A1084" s="90"/>
      <c r="B1084" s="90"/>
    </row>
    <row r="1085" spans="1:2" x14ac:dyDescent="0.25">
      <c r="A1085" s="90"/>
      <c r="B1085" s="90"/>
    </row>
    <row r="1086" spans="1:2" x14ac:dyDescent="0.25">
      <c r="A1086" s="90"/>
      <c r="B1086" s="90"/>
    </row>
    <row r="1087" spans="1:2" x14ac:dyDescent="0.25">
      <c r="A1087" s="90"/>
      <c r="B1087" s="90"/>
    </row>
    <row r="1088" spans="1:2" x14ac:dyDescent="0.25">
      <c r="A1088" s="90"/>
      <c r="B1088" s="90"/>
    </row>
    <row r="1089" spans="1:2" x14ac:dyDescent="0.25">
      <c r="A1089" s="90"/>
      <c r="B1089" s="90"/>
    </row>
    <row r="1090" spans="1:2" x14ac:dyDescent="0.25">
      <c r="A1090" s="90"/>
      <c r="B1090" s="90"/>
    </row>
    <row r="1091" spans="1:2" x14ac:dyDescent="0.25">
      <c r="A1091" s="90"/>
      <c r="B1091" s="90"/>
    </row>
    <row r="1092" spans="1:2" x14ac:dyDescent="0.25">
      <c r="A1092" s="90"/>
      <c r="B1092" s="90"/>
    </row>
    <row r="1093" spans="1:2" x14ac:dyDescent="0.25">
      <c r="A1093" s="90"/>
      <c r="B1093" s="90"/>
    </row>
    <row r="1094" spans="1:2" x14ac:dyDescent="0.25">
      <c r="A1094" s="90"/>
      <c r="B1094" s="90"/>
    </row>
    <row r="1095" spans="1:2" x14ac:dyDescent="0.25">
      <c r="A1095" s="90"/>
      <c r="B1095" s="90"/>
    </row>
    <row r="1096" spans="1:2" x14ac:dyDescent="0.25">
      <c r="A1096" s="90"/>
      <c r="B1096" s="90"/>
    </row>
    <row r="1097" spans="1:2" x14ac:dyDescent="0.25">
      <c r="A1097" s="90"/>
      <c r="B1097" s="90"/>
    </row>
    <row r="1098" spans="1:2" x14ac:dyDescent="0.25">
      <c r="A1098" s="90"/>
      <c r="B1098" s="90"/>
    </row>
    <row r="1099" spans="1:2" x14ac:dyDescent="0.25">
      <c r="A1099" s="90"/>
      <c r="B1099" s="90"/>
    </row>
    <row r="1100" spans="1:2" x14ac:dyDescent="0.25">
      <c r="A1100" s="90"/>
      <c r="B1100" s="90"/>
    </row>
    <row r="1101" spans="1:2" x14ac:dyDescent="0.25">
      <c r="A1101" s="90"/>
      <c r="B1101" s="90"/>
    </row>
    <row r="1102" spans="1:2" x14ac:dyDescent="0.25">
      <c r="A1102" s="90"/>
      <c r="B1102" s="90"/>
    </row>
    <row r="1103" spans="1:2" x14ac:dyDescent="0.25">
      <c r="A1103" s="90"/>
      <c r="B1103" s="90"/>
    </row>
    <row r="1104" spans="1:2" x14ac:dyDescent="0.25">
      <c r="A1104" s="90"/>
      <c r="B1104" s="90"/>
    </row>
    <row r="1105" spans="1:2" x14ac:dyDescent="0.25">
      <c r="A1105" s="90"/>
      <c r="B1105" s="90"/>
    </row>
    <row r="1106" spans="1:2" x14ac:dyDescent="0.25">
      <c r="A1106" s="90"/>
      <c r="B1106" s="90"/>
    </row>
    <row r="1107" spans="1:2" x14ac:dyDescent="0.25">
      <c r="A1107" s="90"/>
      <c r="B1107" s="90"/>
    </row>
    <row r="1108" spans="1:2" x14ac:dyDescent="0.25">
      <c r="A1108" s="90"/>
      <c r="B1108" s="90"/>
    </row>
    <row r="1109" spans="1:2" x14ac:dyDescent="0.25">
      <c r="A1109" s="90"/>
      <c r="B1109" s="90"/>
    </row>
    <row r="1110" spans="1:2" x14ac:dyDescent="0.25">
      <c r="A1110" s="90"/>
      <c r="B1110" s="90"/>
    </row>
    <row r="1111" spans="1:2" x14ac:dyDescent="0.25">
      <c r="A1111" s="90"/>
      <c r="B1111" s="90"/>
    </row>
    <row r="1112" spans="1:2" x14ac:dyDescent="0.25">
      <c r="A1112" s="90"/>
      <c r="B1112" s="90"/>
    </row>
    <row r="1113" spans="1:2" x14ac:dyDescent="0.25">
      <c r="A1113" s="90"/>
      <c r="B1113" s="90"/>
    </row>
    <row r="1114" spans="1:2" x14ac:dyDescent="0.25">
      <c r="A1114" s="90"/>
      <c r="B1114" s="90"/>
    </row>
    <row r="1115" spans="1:2" x14ac:dyDescent="0.25">
      <c r="A1115" s="90"/>
      <c r="B1115" s="90"/>
    </row>
    <row r="1116" spans="1:2" x14ac:dyDescent="0.25">
      <c r="A1116" s="90"/>
      <c r="B1116" s="90"/>
    </row>
    <row r="1117" spans="1:2" x14ac:dyDescent="0.25">
      <c r="A1117" s="90"/>
      <c r="B1117" s="90"/>
    </row>
    <row r="1118" spans="1:2" x14ac:dyDescent="0.25">
      <c r="A1118" s="90"/>
      <c r="B1118" s="90"/>
    </row>
    <row r="1119" spans="1:2" x14ac:dyDescent="0.25">
      <c r="A1119" s="90"/>
      <c r="B1119" s="90"/>
    </row>
    <row r="1120" spans="1:2" x14ac:dyDescent="0.25">
      <c r="A1120" s="90"/>
      <c r="B1120" s="90"/>
    </row>
    <row r="1121" spans="1:2" x14ac:dyDescent="0.25">
      <c r="A1121" s="90"/>
      <c r="B1121" s="90"/>
    </row>
    <row r="1122" spans="1:2" x14ac:dyDescent="0.25">
      <c r="A1122" s="90"/>
      <c r="B1122" s="90"/>
    </row>
    <row r="1123" spans="1:2" x14ac:dyDescent="0.25">
      <c r="A1123" s="90"/>
      <c r="B1123" s="90"/>
    </row>
    <row r="1124" spans="1:2" x14ac:dyDescent="0.25">
      <c r="A1124" s="90"/>
      <c r="B1124" s="90"/>
    </row>
    <row r="1125" spans="1:2" x14ac:dyDescent="0.25">
      <c r="A1125" s="90"/>
      <c r="B1125" s="90"/>
    </row>
    <row r="1126" spans="1:2" x14ac:dyDescent="0.25">
      <c r="A1126" s="90"/>
      <c r="B1126" s="90"/>
    </row>
    <row r="1127" spans="1:2" x14ac:dyDescent="0.25">
      <c r="A1127" s="90"/>
      <c r="B1127" s="90"/>
    </row>
    <row r="1128" spans="1:2" x14ac:dyDescent="0.25">
      <c r="A1128" s="90"/>
      <c r="B1128" s="90"/>
    </row>
    <row r="1129" spans="1:2" x14ac:dyDescent="0.25">
      <c r="A1129" s="90"/>
      <c r="B1129" s="90"/>
    </row>
    <row r="1130" spans="1:2" x14ac:dyDescent="0.25">
      <c r="A1130" s="90"/>
      <c r="B1130" s="90"/>
    </row>
    <row r="1131" spans="1:2" x14ac:dyDescent="0.25">
      <c r="A1131" s="90"/>
      <c r="B1131" s="90"/>
    </row>
    <row r="1132" spans="1:2" x14ac:dyDescent="0.25">
      <c r="A1132" s="90"/>
      <c r="B1132" s="90"/>
    </row>
    <row r="1133" spans="1:2" x14ac:dyDescent="0.25">
      <c r="A1133" s="90"/>
      <c r="B1133" s="90"/>
    </row>
    <row r="1134" spans="1:2" x14ac:dyDescent="0.25">
      <c r="A1134" s="90"/>
      <c r="B1134" s="90"/>
    </row>
    <row r="1135" spans="1:2" x14ac:dyDescent="0.25">
      <c r="A1135" s="90"/>
      <c r="B1135" s="90"/>
    </row>
    <row r="1136" spans="1:2" x14ac:dyDescent="0.25">
      <c r="A1136" s="90"/>
      <c r="B1136" s="90"/>
    </row>
    <row r="1137" spans="1:2" x14ac:dyDescent="0.25">
      <c r="A1137" s="90"/>
      <c r="B1137" s="90"/>
    </row>
    <row r="1138" spans="1:2" x14ac:dyDescent="0.25">
      <c r="A1138" s="90"/>
      <c r="B1138" s="90"/>
    </row>
    <row r="1139" spans="1:2" x14ac:dyDescent="0.25">
      <c r="A1139" s="90"/>
      <c r="B1139" s="90"/>
    </row>
    <row r="1140" spans="1:2" x14ac:dyDescent="0.25">
      <c r="A1140" s="90"/>
      <c r="B1140" s="90"/>
    </row>
    <row r="1141" spans="1:2" x14ac:dyDescent="0.25">
      <c r="A1141" s="90"/>
      <c r="B1141" s="90"/>
    </row>
    <row r="1142" spans="1:2" x14ac:dyDescent="0.25">
      <c r="A1142" s="90"/>
      <c r="B1142" s="90"/>
    </row>
    <row r="1143" spans="1:2" x14ac:dyDescent="0.25">
      <c r="A1143" s="90"/>
      <c r="B1143" s="90"/>
    </row>
    <row r="1144" spans="1:2" x14ac:dyDescent="0.25">
      <c r="A1144" s="90"/>
      <c r="B1144" s="90"/>
    </row>
    <row r="1145" spans="1:2" x14ac:dyDescent="0.25">
      <c r="A1145" s="90"/>
      <c r="B1145" s="90"/>
    </row>
    <row r="1146" spans="1:2" x14ac:dyDescent="0.25">
      <c r="A1146" s="90"/>
      <c r="B1146" s="90"/>
    </row>
    <row r="1147" spans="1:2" x14ac:dyDescent="0.25">
      <c r="A1147" s="90"/>
      <c r="B1147" s="90"/>
    </row>
    <row r="1148" spans="1:2" x14ac:dyDescent="0.25">
      <c r="A1148" s="90"/>
      <c r="B1148" s="90"/>
    </row>
    <row r="1149" spans="1:2" x14ac:dyDescent="0.25">
      <c r="A1149" s="90"/>
      <c r="B1149" s="90"/>
    </row>
    <row r="1150" spans="1:2" x14ac:dyDescent="0.25">
      <c r="A1150" s="90"/>
      <c r="B1150" s="90"/>
    </row>
    <row r="1151" spans="1:2" x14ac:dyDescent="0.25">
      <c r="A1151" s="90"/>
      <c r="B1151" s="90"/>
    </row>
    <row r="1152" spans="1:2" x14ac:dyDescent="0.25">
      <c r="A1152" s="90"/>
      <c r="B1152" s="90"/>
    </row>
    <row r="1153" spans="1:2" x14ac:dyDescent="0.25">
      <c r="A1153" s="90"/>
      <c r="B1153" s="90"/>
    </row>
    <row r="1154" spans="1:2" x14ac:dyDescent="0.25">
      <c r="A1154" s="90"/>
      <c r="B1154" s="90"/>
    </row>
    <row r="1155" spans="1:2" x14ac:dyDescent="0.25">
      <c r="A1155" s="90"/>
      <c r="B1155" s="90"/>
    </row>
    <row r="1156" spans="1:2" x14ac:dyDescent="0.25">
      <c r="A1156" s="90"/>
      <c r="B1156" s="90"/>
    </row>
    <row r="1157" spans="1:2" x14ac:dyDescent="0.25">
      <c r="A1157" s="90"/>
      <c r="B1157" s="90"/>
    </row>
    <row r="1158" spans="1:2" x14ac:dyDescent="0.25">
      <c r="A1158" s="90"/>
      <c r="B1158" s="90"/>
    </row>
    <row r="1159" spans="1:2" x14ac:dyDescent="0.25">
      <c r="A1159" s="90"/>
      <c r="B1159" s="90"/>
    </row>
    <row r="1160" spans="1:2" x14ac:dyDescent="0.25">
      <c r="A1160" s="90"/>
      <c r="B1160" s="90"/>
    </row>
    <row r="1161" spans="1:2" x14ac:dyDescent="0.25">
      <c r="A1161" s="90"/>
      <c r="B1161" s="90"/>
    </row>
    <row r="1162" spans="1:2" x14ac:dyDescent="0.25">
      <c r="A1162" s="90"/>
      <c r="B1162" s="90"/>
    </row>
    <row r="1163" spans="1:2" x14ac:dyDescent="0.25">
      <c r="A1163" s="90"/>
      <c r="B1163" s="90"/>
    </row>
    <row r="1164" spans="1:2" x14ac:dyDescent="0.25">
      <c r="A1164" s="90"/>
      <c r="B1164" s="90"/>
    </row>
    <row r="1165" spans="1:2" x14ac:dyDescent="0.25">
      <c r="A1165" s="90"/>
      <c r="B1165" s="90"/>
    </row>
    <row r="1166" spans="1:2" x14ac:dyDescent="0.25">
      <c r="A1166" s="90"/>
      <c r="B1166" s="90"/>
    </row>
    <row r="1167" spans="1:2" x14ac:dyDescent="0.25">
      <c r="A1167" s="90"/>
      <c r="B1167" s="90"/>
    </row>
    <row r="1168" spans="1:2" x14ac:dyDescent="0.25">
      <c r="A1168" s="90"/>
      <c r="B1168" s="90"/>
    </row>
    <row r="1169" spans="1:2" x14ac:dyDescent="0.25">
      <c r="A1169" s="90"/>
      <c r="B1169" s="90"/>
    </row>
    <row r="1170" spans="1:2" x14ac:dyDescent="0.25">
      <c r="A1170" s="90"/>
      <c r="B1170" s="90"/>
    </row>
    <row r="1171" spans="1:2" x14ac:dyDescent="0.25">
      <c r="A1171" s="90"/>
      <c r="B1171" s="90"/>
    </row>
    <row r="1172" spans="1:2" x14ac:dyDescent="0.25">
      <c r="A1172" s="90"/>
      <c r="B1172" s="90"/>
    </row>
    <row r="1173" spans="1:2" x14ac:dyDescent="0.25">
      <c r="A1173" s="90"/>
      <c r="B1173" s="90"/>
    </row>
    <row r="1174" spans="1:2" x14ac:dyDescent="0.25">
      <c r="A1174" s="90"/>
      <c r="B1174" s="90"/>
    </row>
    <row r="1175" spans="1:2" x14ac:dyDescent="0.25">
      <c r="A1175" s="90"/>
      <c r="B1175" s="90"/>
    </row>
    <row r="1176" spans="1:2" x14ac:dyDescent="0.25">
      <c r="A1176" s="90"/>
      <c r="B1176" s="90"/>
    </row>
    <row r="1177" spans="1:2" x14ac:dyDescent="0.25">
      <c r="A1177" s="90"/>
      <c r="B1177" s="90"/>
    </row>
    <row r="1178" spans="1:2" x14ac:dyDescent="0.25">
      <c r="A1178" s="90"/>
      <c r="B1178" s="90"/>
    </row>
    <row r="1179" spans="1:2" x14ac:dyDescent="0.25">
      <c r="A1179" s="90"/>
      <c r="B1179" s="90"/>
    </row>
    <row r="1180" spans="1:2" x14ac:dyDescent="0.25">
      <c r="A1180" s="90"/>
      <c r="B1180" s="90"/>
    </row>
    <row r="1181" spans="1:2" x14ac:dyDescent="0.25">
      <c r="A1181" s="90"/>
      <c r="B1181" s="90"/>
    </row>
    <row r="1182" spans="1:2" x14ac:dyDescent="0.25">
      <c r="A1182" s="90"/>
      <c r="B1182" s="90"/>
    </row>
    <row r="1183" spans="1:2" x14ac:dyDescent="0.25">
      <c r="A1183" s="90"/>
      <c r="B1183" s="90"/>
    </row>
    <row r="1184" spans="1:2" x14ac:dyDescent="0.25">
      <c r="A1184" s="90"/>
      <c r="B1184" s="90"/>
    </row>
    <row r="1185" spans="1:2" x14ac:dyDescent="0.25">
      <c r="A1185" s="90"/>
      <c r="B1185" s="90"/>
    </row>
    <row r="1186" spans="1:2" x14ac:dyDescent="0.25">
      <c r="A1186" s="90"/>
      <c r="B1186" s="90"/>
    </row>
    <row r="1187" spans="1:2" x14ac:dyDescent="0.25">
      <c r="A1187" s="90"/>
      <c r="B1187" s="90"/>
    </row>
    <row r="1188" spans="1:2" x14ac:dyDescent="0.25">
      <c r="A1188" s="90"/>
      <c r="B1188" s="90"/>
    </row>
    <row r="1189" spans="1:2" x14ac:dyDescent="0.25">
      <c r="A1189" s="90"/>
      <c r="B1189" s="90"/>
    </row>
    <row r="1190" spans="1:2" x14ac:dyDescent="0.25">
      <c r="A1190" s="90"/>
      <c r="B1190" s="90"/>
    </row>
    <row r="1191" spans="1:2" x14ac:dyDescent="0.25">
      <c r="A1191" s="90"/>
      <c r="B1191" s="90"/>
    </row>
    <row r="1192" spans="1:2" x14ac:dyDescent="0.25">
      <c r="A1192" s="90"/>
      <c r="B1192" s="90"/>
    </row>
    <row r="1193" spans="1:2" x14ac:dyDescent="0.25">
      <c r="A1193" s="90"/>
      <c r="B1193" s="90"/>
    </row>
    <row r="1194" spans="1:2" x14ac:dyDescent="0.25">
      <c r="A1194" s="90"/>
      <c r="B1194" s="90"/>
    </row>
    <row r="1195" spans="1:2" x14ac:dyDescent="0.25">
      <c r="A1195" s="90"/>
      <c r="B1195" s="90"/>
    </row>
    <row r="1196" spans="1:2" x14ac:dyDescent="0.25">
      <c r="A1196" s="90"/>
      <c r="B1196" s="90"/>
    </row>
    <row r="1197" spans="1:2" x14ac:dyDescent="0.25">
      <c r="A1197" s="90"/>
      <c r="B1197" s="90"/>
    </row>
    <row r="1198" spans="1:2" x14ac:dyDescent="0.25">
      <c r="A1198" s="90"/>
      <c r="B1198" s="90"/>
    </row>
    <row r="1199" spans="1:2" x14ac:dyDescent="0.25">
      <c r="A1199" s="90"/>
      <c r="B1199" s="90"/>
    </row>
    <row r="1200" spans="1:2" x14ac:dyDescent="0.25">
      <c r="A1200" s="90"/>
      <c r="B1200" s="90"/>
    </row>
    <row r="1201" spans="1:2" x14ac:dyDescent="0.25">
      <c r="A1201" s="90"/>
      <c r="B1201" s="90"/>
    </row>
    <row r="1202" spans="1:2" x14ac:dyDescent="0.25">
      <c r="A1202" s="90"/>
      <c r="B1202" s="90"/>
    </row>
    <row r="1203" spans="1:2" x14ac:dyDescent="0.25">
      <c r="A1203" s="90"/>
      <c r="B1203" s="90"/>
    </row>
    <row r="1204" spans="1:2" x14ac:dyDescent="0.25">
      <c r="A1204" s="90"/>
      <c r="B1204" s="90"/>
    </row>
    <row r="1205" spans="1:2" x14ac:dyDescent="0.25">
      <c r="A1205" s="90"/>
      <c r="B1205" s="90"/>
    </row>
    <row r="1206" spans="1:2" x14ac:dyDescent="0.25">
      <c r="A1206" s="90"/>
      <c r="B1206" s="90"/>
    </row>
    <row r="1207" spans="1:2" x14ac:dyDescent="0.25">
      <c r="A1207" s="90"/>
      <c r="B1207" s="90"/>
    </row>
    <row r="1208" spans="1:2" x14ac:dyDescent="0.25">
      <c r="A1208" s="90"/>
      <c r="B1208" s="90"/>
    </row>
    <row r="1209" spans="1:2" x14ac:dyDescent="0.25">
      <c r="A1209" s="90"/>
      <c r="B1209" s="90"/>
    </row>
    <row r="1210" spans="1:2" x14ac:dyDescent="0.25">
      <c r="A1210" s="90"/>
      <c r="B1210" s="90"/>
    </row>
    <row r="1211" spans="1:2" x14ac:dyDescent="0.25">
      <c r="A1211" s="90"/>
      <c r="B1211" s="90"/>
    </row>
    <row r="1212" spans="1:2" x14ac:dyDescent="0.25">
      <c r="A1212" s="90"/>
      <c r="B1212" s="90"/>
    </row>
    <row r="1213" spans="1:2" x14ac:dyDescent="0.25">
      <c r="A1213" s="90"/>
      <c r="B1213" s="90"/>
    </row>
    <row r="1214" spans="1:2" x14ac:dyDescent="0.25">
      <c r="A1214" s="90"/>
      <c r="B1214" s="90"/>
    </row>
    <row r="1215" spans="1:2" x14ac:dyDescent="0.25">
      <c r="A1215" s="90"/>
      <c r="B1215" s="90"/>
    </row>
    <row r="1216" spans="1:2" x14ac:dyDescent="0.25">
      <c r="A1216" s="90"/>
      <c r="B1216" s="90"/>
    </row>
    <row r="1217" spans="1:2" x14ac:dyDescent="0.25">
      <c r="A1217" s="90"/>
      <c r="B1217" s="90"/>
    </row>
    <row r="1218" spans="1:2" x14ac:dyDescent="0.25">
      <c r="A1218" s="90"/>
      <c r="B1218" s="90"/>
    </row>
    <row r="1219" spans="1:2" x14ac:dyDescent="0.25">
      <c r="A1219" s="90"/>
      <c r="B1219" s="90"/>
    </row>
    <row r="1220" spans="1:2" x14ac:dyDescent="0.25">
      <c r="A1220" s="90"/>
      <c r="B1220" s="90"/>
    </row>
    <row r="1221" spans="1:2" x14ac:dyDescent="0.25">
      <c r="A1221" s="90"/>
      <c r="B1221" s="90"/>
    </row>
    <row r="1222" spans="1:2" x14ac:dyDescent="0.25">
      <c r="A1222" s="90"/>
      <c r="B1222" s="90"/>
    </row>
    <row r="1223" spans="1:2" x14ac:dyDescent="0.25">
      <c r="A1223" s="90"/>
      <c r="B1223" s="90"/>
    </row>
    <row r="1224" spans="1:2" x14ac:dyDescent="0.25">
      <c r="A1224" s="90"/>
      <c r="B1224" s="90"/>
    </row>
    <row r="1225" spans="1:2" x14ac:dyDescent="0.25">
      <c r="A1225" s="90"/>
      <c r="B1225" s="90"/>
    </row>
    <row r="1226" spans="1:2" x14ac:dyDescent="0.25">
      <c r="A1226" s="90"/>
      <c r="B1226" s="90"/>
    </row>
    <row r="1227" spans="1:2" x14ac:dyDescent="0.25">
      <c r="A1227" s="90"/>
      <c r="B1227" s="90"/>
    </row>
    <row r="1228" spans="1:2" x14ac:dyDescent="0.25">
      <c r="A1228" s="90"/>
      <c r="B1228" s="90"/>
    </row>
    <row r="1229" spans="1:2" x14ac:dyDescent="0.25">
      <c r="A1229" s="90"/>
      <c r="B1229" s="90"/>
    </row>
    <row r="1230" spans="1:2" x14ac:dyDescent="0.25">
      <c r="A1230" s="90"/>
      <c r="B1230" s="90"/>
    </row>
    <row r="1231" spans="1:2" x14ac:dyDescent="0.25">
      <c r="A1231" s="90"/>
      <c r="B1231" s="90"/>
    </row>
    <row r="1232" spans="1:2" x14ac:dyDescent="0.25">
      <c r="A1232" s="90"/>
      <c r="B1232" s="90"/>
    </row>
    <row r="1233" spans="1:2" x14ac:dyDescent="0.25">
      <c r="A1233" s="90"/>
      <c r="B1233" s="90"/>
    </row>
    <row r="1234" spans="1:2" x14ac:dyDescent="0.25">
      <c r="A1234" s="90"/>
      <c r="B1234" s="90"/>
    </row>
    <row r="1235" spans="1:2" x14ac:dyDescent="0.25">
      <c r="A1235" s="90"/>
      <c r="B1235" s="90"/>
    </row>
    <row r="1236" spans="1:2" x14ac:dyDescent="0.25">
      <c r="A1236" s="90"/>
      <c r="B1236" s="90"/>
    </row>
    <row r="1237" spans="1:2" x14ac:dyDescent="0.25">
      <c r="A1237" s="90"/>
      <c r="B1237" s="90"/>
    </row>
    <row r="1238" spans="1:2" x14ac:dyDescent="0.25">
      <c r="A1238" s="90"/>
      <c r="B1238" s="90"/>
    </row>
    <row r="1239" spans="1:2" x14ac:dyDescent="0.25">
      <c r="A1239" s="90"/>
      <c r="B1239" s="90"/>
    </row>
    <row r="1240" spans="1:2" x14ac:dyDescent="0.25">
      <c r="A1240" s="90"/>
      <c r="B1240" s="90"/>
    </row>
    <row r="1241" spans="1:2" x14ac:dyDescent="0.25">
      <c r="A1241" s="90"/>
      <c r="B1241" s="90"/>
    </row>
    <row r="1242" spans="1:2" x14ac:dyDescent="0.25">
      <c r="A1242" s="90"/>
      <c r="B1242" s="90"/>
    </row>
    <row r="1243" spans="1:2" x14ac:dyDescent="0.25">
      <c r="A1243" s="90"/>
      <c r="B1243" s="90"/>
    </row>
    <row r="1244" spans="1:2" x14ac:dyDescent="0.25">
      <c r="A1244" s="90"/>
      <c r="B1244" s="90"/>
    </row>
    <row r="1245" spans="1:2" x14ac:dyDescent="0.25">
      <c r="A1245" s="90"/>
      <c r="B1245" s="90"/>
    </row>
    <row r="1246" spans="1:2" x14ac:dyDescent="0.25">
      <c r="A1246" s="90"/>
      <c r="B1246" s="90"/>
    </row>
    <row r="1247" spans="1:2" x14ac:dyDescent="0.25">
      <c r="A1247" s="90"/>
      <c r="B1247" s="90"/>
    </row>
    <row r="1248" spans="1:2" x14ac:dyDescent="0.25">
      <c r="A1248" s="90"/>
      <c r="B1248" s="90"/>
    </row>
    <row r="1249" spans="1:2" x14ac:dyDescent="0.25">
      <c r="A1249" s="90"/>
      <c r="B1249" s="90"/>
    </row>
    <row r="1250" spans="1:2" x14ac:dyDescent="0.25">
      <c r="A1250" s="90"/>
      <c r="B1250" s="90"/>
    </row>
    <row r="1251" spans="1:2" x14ac:dyDescent="0.25">
      <c r="A1251" s="90"/>
      <c r="B1251" s="90"/>
    </row>
    <row r="1252" spans="1:2" x14ac:dyDescent="0.25">
      <c r="A1252" s="90"/>
      <c r="B1252" s="90"/>
    </row>
    <row r="1253" spans="1:2" x14ac:dyDescent="0.25">
      <c r="A1253" s="90"/>
      <c r="B1253" s="90"/>
    </row>
    <row r="1254" spans="1:2" x14ac:dyDescent="0.25">
      <c r="A1254" s="90"/>
      <c r="B1254" s="90"/>
    </row>
    <row r="1255" spans="1:2" x14ac:dyDescent="0.25">
      <c r="A1255" s="90"/>
      <c r="B1255" s="90"/>
    </row>
    <row r="1256" spans="1:2" x14ac:dyDescent="0.25">
      <c r="A1256" s="90"/>
      <c r="B1256" s="90"/>
    </row>
    <row r="1257" spans="1:2" x14ac:dyDescent="0.25">
      <c r="A1257" s="90"/>
      <c r="B1257" s="90"/>
    </row>
    <row r="1258" spans="1:2" x14ac:dyDescent="0.25">
      <c r="A1258" s="90"/>
      <c r="B1258" s="90"/>
    </row>
    <row r="1259" spans="1:2" x14ac:dyDescent="0.25">
      <c r="A1259" s="90"/>
      <c r="B1259" s="90"/>
    </row>
    <row r="1260" spans="1:2" x14ac:dyDescent="0.25">
      <c r="A1260" s="90"/>
      <c r="B1260" s="90"/>
    </row>
    <row r="1261" spans="1:2" x14ac:dyDescent="0.25">
      <c r="A1261" s="90"/>
      <c r="B1261" s="90"/>
    </row>
    <row r="1262" spans="1:2" x14ac:dyDescent="0.25">
      <c r="A1262" s="90"/>
      <c r="B1262" s="90"/>
    </row>
    <row r="1263" spans="1:2" x14ac:dyDescent="0.25">
      <c r="A1263" s="90"/>
      <c r="B1263" s="90"/>
    </row>
    <row r="1264" spans="1:2" x14ac:dyDescent="0.25">
      <c r="A1264" s="90"/>
      <c r="B1264" s="90"/>
    </row>
    <row r="1265" spans="1:2" x14ac:dyDescent="0.25">
      <c r="A1265" s="90"/>
      <c r="B1265" s="90"/>
    </row>
    <row r="1266" spans="1:2" x14ac:dyDescent="0.25">
      <c r="A1266" s="90"/>
      <c r="B1266" s="90"/>
    </row>
    <row r="1267" spans="1:2" x14ac:dyDescent="0.25">
      <c r="A1267" s="90"/>
      <c r="B1267" s="90"/>
    </row>
    <row r="1268" spans="1:2" x14ac:dyDescent="0.25">
      <c r="A1268" s="90"/>
      <c r="B1268" s="90"/>
    </row>
    <row r="1269" spans="1:2" x14ac:dyDescent="0.25">
      <c r="A1269" s="90"/>
      <c r="B1269" s="90"/>
    </row>
    <row r="1270" spans="1:2" x14ac:dyDescent="0.25">
      <c r="A1270" s="90"/>
      <c r="B1270" s="90"/>
    </row>
    <row r="1271" spans="1:2" x14ac:dyDescent="0.25">
      <c r="A1271" s="90"/>
      <c r="B1271" s="90"/>
    </row>
    <row r="1272" spans="1:2" x14ac:dyDescent="0.25">
      <c r="A1272" s="90"/>
      <c r="B1272" s="90"/>
    </row>
    <row r="1273" spans="1:2" x14ac:dyDescent="0.25">
      <c r="A1273" s="90"/>
      <c r="B1273" s="90"/>
    </row>
    <row r="1274" spans="1:2" x14ac:dyDescent="0.25">
      <c r="A1274" s="90"/>
      <c r="B1274" s="90"/>
    </row>
    <row r="1275" spans="1:2" x14ac:dyDescent="0.25">
      <c r="A1275" s="90"/>
      <c r="B1275" s="90"/>
    </row>
    <row r="1276" spans="1:2" x14ac:dyDescent="0.25">
      <c r="A1276" s="90"/>
      <c r="B1276" s="90"/>
    </row>
    <row r="1277" spans="1:2" x14ac:dyDescent="0.25">
      <c r="A1277" s="90"/>
      <c r="B1277" s="90"/>
    </row>
    <row r="1278" spans="1:2" x14ac:dyDescent="0.25">
      <c r="A1278" s="90"/>
      <c r="B1278" s="90"/>
    </row>
    <row r="1279" spans="1:2" x14ac:dyDescent="0.25">
      <c r="A1279" s="90"/>
      <c r="B1279" s="90"/>
    </row>
    <row r="1280" spans="1:2" x14ac:dyDescent="0.25">
      <c r="A1280" s="90"/>
      <c r="B1280" s="90"/>
    </row>
    <row r="1281" spans="1:2" x14ac:dyDescent="0.25">
      <c r="A1281" s="90"/>
      <c r="B1281" s="90"/>
    </row>
    <row r="1282" spans="1:2" x14ac:dyDescent="0.25">
      <c r="A1282" s="90"/>
      <c r="B1282" s="90"/>
    </row>
    <row r="1283" spans="1:2" x14ac:dyDescent="0.25">
      <c r="A1283" s="90"/>
      <c r="B1283" s="90"/>
    </row>
    <row r="1284" spans="1:2" x14ac:dyDescent="0.25">
      <c r="A1284" s="90"/>
      <c r="B1284" s="90"/>
    </row>
    <row r="1285" spans="1:2" x14ac:dyDescent="0.25">
      <c r="A1285" s="90"/>
      <c r="B1285" s="90"/>
    </row>
    <row r="1286" spans="1:2" x14ac:dyDescent="0.25">
      <c r="A1286" s="90"/>
      <c r="B1286" s="90"/>
    </row>
    <row r="1287" spans="1:2" x14ac:dyDescent="0.25">
      <c r="A1287" s="90"/>
      <c r="B1287" s="90"/>
    </row>
    <row r="1288" spans="1:2" x14ac:dyDescent="0.25">
      <c r="A1288" s="90"/>
      <c r="B1288" s="90"/>
    </row>
    <row r="1289" spans="1:2" x14ac:dyDescent="0.25">
      <c r="A1289" s="90"/>
      <c r="B1289" s="90"/>
    </row>
    <row r="1290" spans="1:2" x14ac:dyDescent="0.25">
      <c r="A1290" s="90"/>
      <c r="B1290" s="90"/>
    </row>
    <row r="1291" spans="1:2" x14ac:dyDescent="0.25">
      <c r="A1291" s="90"/>
      <c r="B1291" s="90"/>
    </row>
    <row r="1292" spans="1:2" x14ac:dyDescent="0.25">
      <c r="A1292" s="90"/>
      <c r="B1292" s="90"/>
    </row>
    <row r="1293" spans="1:2" x14ac:dyDescent="0.25">
      <c r="A1293" s="90"/>
      <c r="B1293" s="90"/>
    </row>
    <row r="1294" spans="1:2" x14ac:dyDescent="0.25">
      <c r="A1294" s="90"/>
      <c r="B1294" s="90"/>
    </row>
    <row r="1295" spans="1:2" x14ac:dyDescent="0.25">
      <c r="A1295" s="90"/>
      <c r="B1295" s="90"/>
    </row>
    <row r="1296" spans="1:2" x14ac:dyDescent="0.25">
      <c r="A1296" s="90"/>
      <c r="B1296" s="90"/>
    </row>
    <row r="1297" spans="1:2" x14ac:dyDescent="0.25">
      <c r="A1297" s="90"/>
      <c r="B1297" s="90"/>
    </row>
    <row r="1298" spans="1:2" x14ac:dyDescent="0.25">
      <c r="A1298" s="90"/>
      <c r="B1298" s="90"/>
    </row>
    <row r="1299" spans="1:2" x14ac:dyDescent="0.25">
      <c r="A1299" s="90"/>
      <c r="B1299" s="90"/>
    </row>
    <row r="1300" spans="1:2" x14ac:dyDescent="0.25">
      <c r="A1300" s="90"/>
      <c r="B1300" s="90"/>
    </row>
    <row r="1301" spans="1:2" x14ac:dyDescent="0.25">
      <c r="A1301" s="90"/>
      <c r="B1301" s="90"/>
    </row>
    <row r="1302" spans="1:2" x14ac:dyDescent="0.25">
      <c r="A1302" s="90"/>
      <c r="B1302" s="90"/>
    </row>
    <row r="1303" spans="1:2" x14ac:dyDescent="0.25">
      <c r="A1303" s="90"/>
      <c r="B1303" s="90"/>
    </row>
    <row r="1304" spans="1:2" x14ac:dyDescent="0.25">
      <c r="A1304" s="90"/>
      <c r="B1304" s="90"/>
    </row>
    <row r="1305" spans="1:2" x14ac:dyDescent="0.25">
      <c r="A1305" s="90"/>
      <c r="B1305" s="90"/>
    </row>
    <row r="1306" spans="1:2" x14ac:dyDescent="0.25">
      <c r="A1306" s="90"/>
      <c r="B1306" s="90"/>
    </row>
    <row r="1307" spans="1:2" x14ac:dyDescent="0.25">
      <c r="A1307" s="90"/>
      <c r="B1307" s="90"/>
    </row>
    <row r="1308" spans="1:2" x14ac:dyDescent="0.25">
      <c r="A1308" s="90"/>
      <c r="B1308" s="90"/>
    </row>
    <row r="1309" spans="1:2" x14ac:dyDescent="0.25">
      <c r="A1309" s="90"/>
      <c r="B1309" s="90"/>
    </row>
    <row r="1310" spans="1:2" x14ac:dyDescent="0.25">
      <c r="A1310" s="90"/>
      <c r="B1310" s="90"/>
    </row>
    <row r="1311" spans="1:2" x14ac:dyDescent="0.25">
      <c r="A1311" s="90"/>
      <c r="B1311" s="90"/>
    </row>
    <row r="1312" spans="1:2" x14ac:dyDescent="0.25">
      <c r="A1312" s="90"/>
      <c r="B1312" s="90"/>
    </row>
    <row r="1313" spans="1:2" x14ac:dyDescent="0.25">
      <c r="A1313" s="90"/>
      <c r="B1313" s="90"/>
    </row>
    <row r="1314" spans="1:2" x14ac:dyDescent="0.25">
      <c r="A1314" s="90"/>
      <c r="B1314" s="90"/>
    </row>
    <row r="1315" spans="1:2" x14ac:dyDescent="0.25">
      <c r="A1315" s="90"/>
      <c r="B1315" s="90"/>
    </row>
    <row r="1316" spans="1:2" x14ac:dyDescent="0.25">
      <c r="A1316" s="90"/>
      <c r="B1316" s="90"/>
    </row>
    <row r="1317" spans="1:2" x14ac:dyDescent="0.25">
      <c r="A1317" s="90"/>
      <c r="B1317" s="90"/>
    </row>
    <row r="1318" spans="1:2" x14ac:dyDescent="0.25">
      <c r="A1318" s="90"/>
      <c r="B1318" s="90"/>
    </row>
    <row r="1319" spans="1:2" x14ac:dyDescent="0.25">
      <c r="A1319" s="90"/>
      <c r="B1319" s="90"/>
    </row>
    <row r="1320" spans="1:2" x14ac:dyDescent="0.25">
      <c r="A1320" s="90"/>
      <c r="B1320" s="90"/>
    </row>
    <row r="1321" spans="1:2" x14ac:dyDescent="0.25">
      <c r="A1321" s="90"/>
      <c r="B1321" s="90"/>
    </row>
    <row r="1322" spans="1:2" x14ac:dyDescent="0.25">
      <c r="A1322" s="90"/>
      <c r="B1322" s="90"/>
    </row>
    <row r="1323" spans="1:2" x14ac:dyDescent="0.25">
      <c r="A1323" s="90"/>
      <c r="B1323" s="90"/>
    </row>
    <row r="1324" spans="1:2" x14ac:dyDescent="0.25">
      <c r="A1324" s="90"/>
      <c r="B1324" s="90"/>
    </row>
    <row r="1325" spans="1:2" x14ac:dyDescent="0.25">
      <c r="A1325" s="90"/>
      <c r="B1325" s="90"/>
    </row>
    <row r="1326" spans="1:2" x14ac:dyDescent="0.25">
      <c r="A1326" s="90"/>
      <c r="B1326" s="90"/>
    </row>
    <row r="1327" spans="1:2" x14ac:dyDescent="0.25">
      <c r="A1327" s="90"/>
      <c r="B1327" s="90"/>
    </row>
    <row r="1328" spans="1:2" x14ac:dyDescent="0.25">
      <c r="A1328" s="90"/>
      <c r="B1328" s="90"/>
    </row>
    <row r="1329" spans="1:2" x14ac:dyDescent="0.25">
      <c r="A1329" s="90"/>
      <c r="B1329" s="90"/>
    </row>
    <row r="1330" spans="1:2" x14ac:dyDescent="0.25">
      <c r="A1330" s="90"/>
      <c r="B1330" s="90"/>
    </row>
    <row r="1331" spans="1:2" x14ac:dyDescent="0.25">
      <c r="A1331" s="90"/>
      <c r="B1331" s="90"/>
    </row>
    <row r="1332" spans="1:2" x14ac:dyDescent="0.25">
      <c r="A1332" s="90"/>
      <c r="B1332" s="90"/>
    </row>
    <row r="1333" spans="1:2" x14ac:dyDescent="0.25">
      <c r="A1333" s="90"/>
      <c r="B1333" s="90"/>
    </row>
    <row r="1334" spans="1:2" x14ac:dyDescent="0.25">
      <c r="A1334" s="90"/>
      <c r="B1334" s="90"/>
    </row>
    <row r="1335" spans="1:2" x14ac:dyDescent="0.25">
      <c r="A1335" s="90"/>
      <c r="B1335" s="90"/>
    </row>
    <row r="1336" spans="1:2" x14ac:dyDescent="0.25">
      <c r="A1336" s="90"/>
      <c r="B1336" s="90"/>
    </row>
    <row r="1337" spans="1:2" x14ac:dyDescent="0.25">
      <c r="A1337" s="90"/>
      <c r="B1337" s="90"/>
    </row>
    <row r="1338" spans="1:2" x14ac:dyDescent="0.25">
      <c r="A1338" s="90"/>
      <c r="B1338" s="90"/>
    </row>
    <row r="1339" spans="1:2" x14ac:dyDescent="0.25">
      <c r="A1339" s="90"/>
      <c r="B1339" s="90"/>
    </row>
    <row r="1340" spans="1:2" x14ac:dyDescent="0.25">
      <c r="A1340" s="90"/>
      <c r="B1340" s="90"/>
    </row>
    <row r="1341" spans="1:2" x14ac:dyDescent="0.25">
      <c r="A1341" s="90"/>
      <c r="B1341" s="90"/>
    </row>
    <row r="1342" spans="1:2" x14ac:dyDescent="0.25">
      <c r="A1342" s="90"/>
      <c r="B1342" s="90"/>
    </row>
    <row r="1343" spans="1:2" x14ac:dyDescent="0.25">
      <c r="A1343" s="90"/>
      <c r="B1343" s="90"/>
    </row>
    <row r="1344" spans="1:2" x14ac:dyDescent="0.25">
      <c r="A1344" s="90"/>
      <c r="B1344" s="90"/>
    </row>
    <row r="1345" spans="1:2" x14ac:dyDescent="0.25">
      <c r="A1345" s="90"/>
      <c r="B1345" s="90"/>
    </row>
    <row r="1346" spans="1:2" x14ac:dyDescent="0.25">
      <c r="A1346" s="90"/>
      <c r="B1346" s="90"/>
    </row>
    <row r="1347" spans="1:2" x14ac:dyDescent="0.25">
      <c r="A1347" s="90"/>
      <c r="B1347" s="90"/>
    </row>
    <row r="1348" spans="1:2" x14ac:dyDescent="0.25">
      <c r="A1348" s="90"/>
      <c r="B1348" s="90"/>
    </row>
    <row r="1349" spans="1:2" x14ac:dyDescent="0.25">
      <c r="A1349" s="90"/>
      <c r="B1349" s="90"/>
    </row>
    <row r="1350" spans="1:2" x14ac:dyDescent="0.25">
      <c r="A1350" s="90"/>
      <c r="B1350" s="90"/>
    </row>
    <row r="1351" spans="1:2" x14ac:dyDescent="0.25">
      <c r="A1351" s="90"/>
      <c r="B1351" s="90"/>
    </row>
    <row r="1352" spans="1:2" x14ac:dyDescent="0.25">
      <c r="A1352" s="90"/>
      <c r="B1352" s="90"/>
    </row>
    <row r="1353" spans="1:2" x14ac:dyDescent="0.25">
      <c r="A1353" s="90"/>
      <c r="B1353" s="90"/>
    </row>
    <row r="1354" spans="1:2" x14ac:dyDescent="0.25">
      <c r="A1354" s="90"/>
      <c r="B1354" s="90"/>
    </row>
    <row r="1355" spans="1:2" x14ac:dyDescent="0.25">
      <c r="A1355" s="90"/>
      <c r="B1355" s="90"/>
    </row>
    <row r="1356" spans="1:2" x14ac:dyDescent="0.25">
      <c r="A1356" s="90"/>
      <c r="B1356" s="90"/>
    </row>
    <row r="1357" spans="1:2" x14ac:dyDescent="0.25">
      <c r="A1357" s="90"/>
      <c r="B1357" s="90"/>
    </row>
    <row r="1358" spans="1:2" x14ac:dyDescent="0.25">
      <c r="A1358" s="90"/>
      <c r="B1358" s="90"/>
    </row>
    <row r="1359" spans="1:2" x14ac:dyDescent="0.25">
      <c r="A1359" s="90"/>
      <c r="B1359" s="90"/>
    </row>
    <row r="1360" spans="1:2" x14ac:dyDescent="0.25">
      <c r="A1360" s="90"/>
      <c r="B1360" s="90"/>
    </row>
    <row r="1361" spans="1:2" x14ac:dyDescent="0.25">
      <c r="A1361" s="90"/>
      <c r="B1361" s="90"/>
    </row>
    <row r="1362" spans="1:2" x14ac:dyDescent="0.25">
      <c r="A1362" s="90"/>
      <c r="B1362" s="90"/>
    </row>
    <row r="1363" spans="1:2" x14ac:dyDescent="0.25">
      <c r="A1363" s="90"/>
      <c r="B1363" s="90"/>
    </row>
    <row r="1364" spans="1:2" x14ac:dyDescent="0.25">
      <c r="A1364" s="90"/>
      <c r="B1364" s="90"/>
    </row>
    <row r="1365" spans="1:2" x14ac:dyDescent="0.25">
      <c r="A1365" s="90"/>
      <c r="B1365" s="90"/>
    </row>
    <row r="1366" spans="1:2" x14ac:dyDescent="0.25">
      <c r="A1366" s="90"/>
      <c r="B1366" s="90"/>
    </row>
    <row r="1367" spans="1:2" x14ac:dyDescent="0.25">
      <c r="A1367" s="90"/>
      <c r="B1367" s="90"/>
    </row>
    <row r="1368" spans="1:2" x14ac:dyDescent="0.25">
      <c r="A1368" s="90"/>
      <c r="B1368" s="90"/>
    </row>
    <row r="1369" spans="1:2" x14ac:dyDescent="0.25">
      <c r="A1369" s="90"/>
      <c r="B1369" s="90"/>
    </row>
    <row r="1370" spans="1:2" x14ac:dyDescent="0.25">
      <c r="A1370" s="90"/>
      <c r="B1370" s="90"/>
    </row>
    <row r="1371" spans="1:2" x14ac:dyDescent="0.25">
      <c r="A1371" s="90"/>
      <c r="B1371" s="90"/>
    </row>
    <row r="1372" spans="1:2" x14ac:dyDescent="0.25">
      <c r="A1372" s="90"/>
      <c r="B1372" s="90"/>
    </row>
    <row r="1373" spans="1:2" x14ac:dyDescent="0.25">
      <c r="A1373" s="90"/>
      <c r="B1373" s="90"/>
    </row>
    <row r="1374" spans="1:2" x14ac:dyDescent="0.25">
      <c r="A1374" s="90"/>
      <c r="B1374" s="90"/>
    </row>
    <row r="1375" spans="1:2" x14ac:dyDescent="0.25">
      <c r="A1375" s="90"/>
      <c r="B1375" s="90"/>
    </row>
    <row r="1376" spans="1:2" x14ac:dyDescent="0.25">
      <c r="A1376" s="90"/>
      <c r="B1376" s="90"/>
    </row>
    <row r="1377" spans="1:2" x14ac:dyDescent="0.25">
      <c r="A1377" s="90"/>
      <c r="B1377" s="90"/>
    </row>
    <row r="1378" spans="1:2" x14ac:dyDescent="0.25">
      <c r="A1378" s="90"/>
      <c r="B1378" s="90"/>
    </row>
    <row r="1379" spans="1:2" x14ac:dyDescent="0.25">
      <c r="A1379" s="90"/>
      <c r="B1379" s="90"/>
    </row>
    <row r="1380" spans="1:2" x14ac:dyDescent="0.25">
      <c r="A1380" s="90"/>
      <c r="B1380" s="90"/>
    </row>
    <row r="1381" spans="1:2" x14ac:dyDescent="0.25">
      <c r="A1381" s="90"/>
      <c r="B1381" s="90"/>
    </row>
    <row r="1382" spans="1:2" x14ac:dyDescent="0.25">
      <c r="A1382" s="90"/>
      <c r="B1382" s="90"/>
    </row>
    <row r="1383" spans="1:2" x14ac:dyDescent="0.25">
      <c r="A1383" s="90"/>
      <c r="B1383" s="90"/>
    </row>
    <row r="1384" spans="1:2" x14ac:dyDescent="0.25">
      <c r="A1384" s="90"/>
      <c r="B1384" s="90"/>
    </row>
    <row r="1385" spans="1:2" x14ac:dyDescent="0.25">
      <c r="A1385" s="90"/>
      <c r="B1385" s="90"/>
    </row>
    <row r="1386" spans="1:2" x14ac:dyDescent="0.25">
      <c r="A1386" s="90"/>
      <c r="B1386" s="90"/>
    </row>
    <row r="1387" spans="1:2" x14ac:dyDescent="0.25">
      <c r="A1387" s="90"/>
      <c r="B1387" s="90"/>
    </row>
    <row r="1388" spans="1:2" x14ac:dyDescent="0.25">
      <c r="A1388" s="90"/>
      <c r="B1388" s="90"/>
    </row>
    <row r="1389" spans="1:2" x14ac:dyDescent="0.25">
      <c r="A1389" s="90"/>
      <c r="B1389" s="90"/>
    </row>
    <row r="1390" spans="1:2" x14ac:dyDescent="0.25">
      <c r="A1390" s="90"/>
      <c r="B1390" s="90"/>
    </row>
    <row r="1391" spans="1:2" x14ac:dyDescent="0.25">
      <c r="A1391" s="90"/>
      <c r="B1391" s="90"/>
    </row>
    <row r="1392" spans="1:2" x14ac:dyDescent="0.25">
      <c r="A1392" s="90"/>
      <c r="B1392" s="90"/>
    </row>
    <row r="1393" spans="1:2" x14ac:dyDescent="0.25">
      <c r="A1393" s="90"/>
      <c r="B1393" s="90"/>
    </row>
    <row r="1394" spans="1:2" x14ac:dyDescent="0.25">
      <c r="A1394" s="90"/>
      <c r="B1394" s="90"/>
    </row>
    <row r="1395" spans="1:2" x14ac:dyDescent="0.25">
      <c r="A1395" s="90"/>
      <c r="B1395" s="90"/>
    </row>
    <row r="1396" spans="1:2" x14ac:dyDescent="0.25">
      <c r="A1396" s="90"/>
      <c r="B1396" s="90"/>
    </row>
    <row r="1397" spans="1:2" x14ac:dyDescent="0.25">
      <c r="A1397" s="90"/>
      <c r="B1397" s="90"/>
    </row>
    <row r="1398" spans="1:2" x14ac:dyDescent="0.25">
      <c r="A1398" s="90"/>
      <c r="B1398" s="90"/>
    </row>
    <row r="1399" spans="1:2" x14ac:dyDescent="0.25">
      <c r="A1399" s="90"/>
      <c r="B1399" s="90"/>
    </row>
    <row r="1400" spans="1:2" x14ac:dyDescent="0.25">
      <c r="A1400" s="90"/>
      <c r="B1400" s="90"/>
    </row>
    <row r="1401" spans="1:2" x14ac:dyDescent="0.25">
      <c r="A1401" s="90"/>
      <c r="B1401" s="90"/>
    </row>
    <row r="1402" spans="1:2" x14ac:dyDescent="0.25">
      <c r="A1402" s="90"/>
      <c r="B1402" s="90"/>
    </row>
    <row r="1403" spans="1:2" x14ac:dyDescent="0.25">
      <c r="A1403" s="90"/>
      <c r="B1403" s="90"/>
    </row>
    <row r="1404" spans="1:2" x14ac:dyDescent="0.25">
      <c r="A1404" s="90"/>
      <c r="B1404" s="90"/>
    </row>
    <row r="1405" spans="1:2" x14ac:dyDescent="0.25">
      <c r="A1405" s="90"/>
      <c r="B1405" s="90"/>
    </row>
    <row r="1406" spans="1:2" x14ac:dyDescent="0.25">
      <c r="A1406" s="90"/>
      <c r="B1406" s="90"/>
    </row>
    <row r="1407" spans="1:2" x14ac:dyDescent="0.25">
      <c r="A1407" s="90"/>
      <c r="B1407" s="90"/>
    </row>
    <row r="1408" spans="1:2" x14ac:dyDescent="0.25">
      <c r="A1408" s="90"/>
      <c r="B1408" s="90"/>
    </row>
    <row r="1409" spans="1:2" x14ac:dyDescent="0.25">
      <c r="A1409" s="90"/>
      <c r="B1409" s="90"/>
    </row>
    <row r="1410" spans="1:2" x14ac:dyDescent="0.25">
      <c r="A1410" s="90"/>
      <c r="B1410" s="90"/>
    </row>
    <row r="1411" spans="1:2" x14ac:dyDescent="0.25">
      <c r="A1411" s="90"/>
      <c r="B1411" s="90"/>
    </row>
    <row r="1412" spans="1:2" x14ac:dyDescent="0.25">
      <c r="A1412" s="90"/>
      <c r="B1412" s="90"/>
    </row>
    <row r="1413" spans="1:2" x14ac:dyDescent="0.25">
      <c r="A1413" s="90"/>
      <c r="B1413" s="90"/>
    </row>
    <row r="1414" spans="1:2" x14ac:dyDescent="0.25">
      <c r="A1414" s="90"/>
      <c r="B1414" s="90"/>
    </row>
    <row r="1415" spans="1:2" x14ac:dyDescent="0.25">
      <c r="A1415" s="90"/>
      <c r="B1415" s="90"/>
    </row>
    <row r="1416" spans="1:2" x14ac:dyDescent="0.25">
      <c r="A1416" s="90"/>
      <c r="B1416" s="90"/>
    </row>
    <row r="1417" spans="1:2" x14ac:dyDescent="0.25">
      <c r="A1417" s="90"/>
      <c r="B1417" s="90"/>
    </row>
    <row r="1418" spans="1:2" x14ac:dyDescent="0.25">
      <c r="A1418" s="90"/>
      <c r="B1418" s="90"/>
    </row>
    <row r="1419" spans="1:2" x14ac:dyDescent="0.25">
      <c r="A1419" s="90"/>
      <c r="B1419" s="90"/>
    </row>
    <row r="1420" spans="1:2" x14ac:dyDescent="0.25">
      <c r="A1420" s="90"/>
      <c r="B1420" s="90"/>
    </row>
    <row r="1421" spans="1:2" x14ac:dyDescent="0.25">
      <c r="A1421" s="90"/>
      <c r="B1421" s="90"/>
    </row>
    <row r="1422" spans="1:2" x14ac:dyDescent="0.25">
      <c r="A1422" s="90"/>
      <c r="B1422" s="90"/>
    </row>
    <row r="1423" spans="1:2" x14ac:dyDescent="0.25">
      <c r="A1423" s="90"/>
      <c r="B1423" s="90"/>
    </row>
    <row r="1424" spans="1:2" x14ac:dyDescent="0.25">
      <c r="A1424" s="90"/>
      <c r="B1424" s="90"/>
    </row>
    <row r="1425" spans="1:2" x14ac:dyDescent="0.25">
      <c r="A1425" s="90"/>
      <c r="B1425" s="90"/>
    </row>
    <row r="1426" spans="1:2" x14ac:dyDescent="0.25">
      <c r="A1426" s="90"/>
      <c r="B1426" s="90"/>
    </row>
    <row r="1427" spans="1:2" x14ac:dyDescent="0.25">
      <c r="A1427" s="90"/>
      <c r="B1427" s="90"/>
    </row>
    <row r="1428" spans="1:2" x14ac:dyDescent="0.25">
      <c r="A1428" s="90"/>
      <c r="B1428" s="90"/>
    </row>
    <row r="1429" spans="1:2" x14ac:dyDescent="0.25">
      <c r="A1429" s="90"/>
      <c r="B1429" s="90"/>
    </row>
    <row r="1430" spans="1:2" x14ac:dyDescent="0.25">
      <c r="A1430" s="90"/>
      <c r="B1430" s="90"/>
    </row>
    <row r="1431" spans="1:2" x14ac:dyDescent="0.25">
      <c r="A1431" s="90"/>
      <c r="B1431" s="90"/>
    </row>
    <row r="1432" spans="1:2" x14ac:dyDescent="0.25">
      <c r="A1432" s="90"/>
      <c r="B1432" s="90"/>
    </row>
    <row r="1433" spans="1:2" x14ac:dyDescent="0.25">
      <c r="A1433" s="90"/>
      <c r="B1433" s="90"/>
    </row>
    <row r="1434" spans="1:2" x14ac:dyDescent="0.25">
      <c r="A1434" s="90"/>
      <c r="B1434" s="90"/>
    </row>
    <row r="1435" spans="1:2" x14ac:dyDescent="0.25">
      <c r="A1435" s="90"/>
      <c r="B1435" s="90"/>
    </row>
    <row r="1436" spans="1:2" x14ac:dyDescent="0.25">
      <c r="A1436" s="90"/>
      <c r="B1436" s="90"/>
    </row>
    <row r="1437" spans="1:2" x14ac:dyDescent="0.25">
      <c r="A1437" s="90"/>
      <c r="B1437" s="90"/>
    </row>
    <row r="1438" spans="1:2" x14ac:dyDescent="0.25">
      <c r="A1438" s="90"/>
      <c r="B1438" s="90"/>
    </row>
    <row r="1439" spans="1:2" x14ac:dyDescent="0.25">
      <c r="A1439" s="90"/>
      <c r="B1439" s="90"/>
    </row>
    <row r="1440" spans="1:2" x14ac:dyDescent="0.25">
      <c r="A1440" s="90"/>
      <c r="B1440" s="90"/>
    </row>
    <row r="1441" spans="1:2" x14ac:dyDescent="0.25">
      <c r="A1441" s="90"/>
      <c r="B1441" s="90"/>
    </row>
    <row r="1442" spans="1:2" x14ac:dyDescent="0.25">
      <c r="A1442" s="90"/>
      <c r="B1442" s="90"/>
    </row>
    <row r="1443" spans="1:2" x14ac:dyDescent="0.25">
      <c r="A1443" s="90"/>
      <c r="B1443" s="90"/>
    </row>
    <row r="1444" spans="1:2" x14ac:dyDescent="0.25">
      <c r="A1444" s="90"/>
      <c r="B1444" s="90"/>
    </row>
    <row r="1445" spans="1:2" x14ac:dyDescent="0.25">
      <c r="A1445" s="90"/>
      <c r="B1445" s="90"/>
    </row>
    <row r="1446" spans="1:2" x14ac:dyDescent="0.25">
      <c r="A1446" s="90"/>
      <c r="B1446" s="90"/>
    </row>
    <row r="1447" spans="1:2" x14ac:dyDescent="0.25">
      <c r="A1447" s="90"/>
      <c r="B1447" s="90"/>
    </row>
    <row r="1448" spans="1:2" x14ac:dyDescent="0.25">
      <c r="A1448" s="90"/>
      <c r="B1448" s="90"/>
    </row>
    <row r="1449" spans="1:2" x14ac:dyDescent="0.25">
      <c r="A1449" s="90"/>
      <c r="B1449" s="90"/>
    </row>
    <row r="1450" spans="1:2" x14ac:dyDescent="0.25">
      <c r="A1450" s="90"/>
      <c r="B1450" s="90"/>
    </row>
    <row r="1451" spans="1:2" x14ac:dyDescent="0.25">
      <c r="A1451" s="90"/>
      <c r="B1451" s="90"/>
    </row>
    <row r="1452" spans="1:2" x14ac:dyDescent="0.25">
      <c r="A1452" s="90"/>
      <c r="B1452" s="90"/>
    </row>
    <row r="1453" spans="1:2" x14ac:dyDescent="0.25">
      <c r="A1453" s="90"/>
      <c r="B1453" s="90"/>
    </row>
    <row r="1454" spans="1:2" x14ac:dyDescent="0.25">
      <c r="A1454" s="90"/>
      <c r="B1454" s="90"/>
    </row>
    <row r="1455" spans="1:2" x14ac:dyDescent="0.25">
      <c r="A1455" s="90"/>
      <c r="B1455" s="90"/>
    </row>
    <row r="1456" spans="1:2" x14ac:dyDescent="0.25">
      <c r="A1456" s="90"/>
      <c r="B1456" s="90"/>
    </row>
    <row r="1457" spans="1:2" x14ac:dyDescent="0.25">
      <c r="A1457" s="90"/>
      <c r="B1457" s="90"/>
    </row>
    <row r="1458" spans="1:2" x14ac:dyDescent="0.25">
      <c r="A1458" s="90"/>
      <c r="B1458" s="90"/>
    </row>
    <row r="1459" spans="1:2" x14ac:dyDescent="0.25">
      <c r="A1459" s="90"/>
      <c r="B1459" s="90"/>
    </row>
    <row r="1460" spans="1:2" x14ac:dyDescent="0.25">
      <c r="A1460" s="90"/>
      <c r="B1460" s="90"/>
    </row>
    <row r="1461" spans="1:2" x14ac:dyDescent="0.25">
      <c r="A1461" s="90"/>
      <c r="B1461" s="90"/>
    </row>
    <row r="1462" spans="1:2" x14ac:dyDescent="0.25">
      <c r="A1462" s="90"/>
      <c r="B1462" s="90"/>
    </row>
    <row r="1463" spans="1:2" x14ac:dyDescent="0.25">
      <c r="A1463" s="90"/>
      <c r="B1463" s="90"/>
    </row>
    <row r="1464" spans="1:2" x14ac:dyDescent="0.25">
      <c r="A1464" s="90"/>
      <c r="B1464" s="90"/>
    </row>
    <row r="1465" spans="1:2" x14ac:dyDescent="0.25">
      <c r="A1465" s="90"/>
      <c r="B1465" s="90"/>
    </row>
    <row r="1466" spans="1:2" x14ac:dyDescent="0.25">
      <c r="A1466" s="90"/>
      <c r="B1466" s="90"/>
    </row>
    <row r="1467" spans="1:2" x14ac:dyDescent="0.25">
      <c r="A1467" s="90"/>
      <c r="B1467" s="90"/>
    </row>
    <row r="1468" spans="1:2" x14ac:dyDescent="0.25">
      <c r="A1468" s="90"/>
      <c r="B1468" s="90"/>
    </row>
    <row r="1469" spans="1:2" x14ac:dyDescent="0.25">
      <c r="A1469" s="90"/>
      <c r="B1469" s="90"/>
    </row>
    <row r="1470" spans="1:2" x14ac:dyDescent="0.25">
      <c r="A1470" s="90"/>
      <c r="B1470" s="90"/>
    </row>
    <row r="1471" spans="1:2" x14ac:dyDescent="0.25">
      <c r="A1471" s="90"/>
      <c r="B1471" s="90"/>
    </row>
    <row r="1472" spans="1:2" x14ac:dyDescent="0.25">
      <c r="A1472" s="90"/>
      <c r="B1472" s="90"/>
    </row>
    <row r="1473" spans="1:2" x14ac:dyDescent="0.25">
      <c r="A1473" s="90"/>
      <c r="B1473" s="90"/>
    </row>
    <row r="1474" spans="1:2" x14ac:dyDescent="0.25">
      <c r="A1474" s="90"/>
      <c r="B1474" s="90"/>
    </row>
    <row r="1475" spans="1:2" x14ac:dyDescent="0.25">
      <c r="A1475" s="90"/>
      <c r="B1475" s="90"/>
    </row>
    <row r="1476" spans="1:2" x14ac:dyDescent="0.25">
      <c r="A1476" s="90"/>
      <c r="B1476" s="90"/>
    </row>
    <row r="1477" spans="1:2" x14ac:dyDescent="0.25">
      <c r="A1477" s="90"/>
      <c r="B1477" s="90"/>
    </row>
    <row r="1478" spans="1:2" x14ac:dyDescent="0.25">
      <c r="A1478" s="90"/>
      <c r="B1478" s="90"/>
    </row>
    <row r="1479" spans="1:2" x14ac:dyDescent="0.25">
      <c r="A1479" s="90"/>
      <c r="B1479" s="90"/>
    </row>
    <row r="1480" spans="1:2" x14ac:dyDescent="0.25">
      <c r="A1480" s="90"/>
      <c r="B1480" s="90"/>
    </row>
    <row r="1481" spans="1:2" x14ac:dyDescent="0.25">
      <c r="A1481" s="90"/>
      <c r="B1481" s="90"/>
    </row>
    <row r="1482" spans="1:2" x14ac:dyDescent="0.25">
      <c r="A1482" s="90"/>
      <c r="B1482" s="90"/>
    </row>
    <row r="1483" spans="1:2" x14ac:dyDescent="0.25">
      <c r="A1483" s="90"/>
      <c r="B1483" s="90"/>
    </row>
    <row r="1484" spans="1:2" x14ac:dyDescent="0.25">
      <c r="A1484" s="90"/>
      <c r="B1484" s="90"/>
    </row>
    <row r="1485" spans="1:2" x14ac:dyDescent="0.25">
      <c r="A1485" s="90"/>
      <c r="B1485" s="90"/>
    </row>
    <row r="1486" spans="1:2" x14ac:dyDescent="0.25">
      <c r="A1486" s="90"/>
      <c r="B1486" s="90"/>
    </row>
    <row r="1487" spans="1:2" x14ac:dyDescent="0.25">
      <c r="A1487" s="90"/>
      <c r="B1487" s="90"/>
    </row>
    <row r="1488" spans="1:2" x14ac:dyDescent="0.25">
      <c r="A1488" s="90"/>
      <c r="B1488" s="90"/>
    </row>
    <row r="1489" spans="1:2" x14ac:dyDescent="0.25">
      <c r="A1489" s="90"/>
      <c r="B1489" s="90"/>
    </row>
    <row r="1490" spans="1:2" x14ac:dyDescent="0.25">
      <c r="A1490" s="90"/>
      <c r="B1490" s="90"/>
    </row>
    <row r="1491" spans="1:2" x14ac:dyDescent="0.25">
      <c r="A1491" s="90"/>
      <c r="B1491" s="90"/>
    </row>
    <row r="1492" spans="1:2" x14ac:dyDescent="0.25">
      <c r="A1492" s="90"/>
      <c r="B1492" s="90"/>
    </row>
    <row r="1493" spans="1:2" x14ac:dyDescent="0.25">
      <c r="A1493" s="90"/>
      <c r="B1493" s="90"/>
    </row>
    <row r="1494" spans="1:2" x14ac:dyDescent="0.25">
      <c r="A1494" s="90"/>
      <c r="B1494" s="90"/>
    </row>
    <row r="1495" spans="1:2" x14ac:dyDescent="0.25">
      <c r="A1495" s="90"/>
      <c r="B1495" s="90"/>
    </row>
    <row r="1496" spans="1:2" x14ac:dyDescent="0.25">
      <c r="A1496" s="90"/>
      <c r="B1496" s="90"/>
    </row>
    <row r="1497" spans="1:2" x14ac:dyDescent="0.25">
      <c r="A1497" s="90"/>
      <c r="B1497" s="90"/>
    </row>
    <row r="1498" spans="1:2" x14ac:dyDescent="0.25">
      <c r="A1498" s="90"/>
      <c r="B1498" s="90"/>
    </row>
    <row r="1499" spans="1:2" x14ac:dyDescent="0.25">
      <c r="A1499" s="90"/>
      <c r="B1499" s="90"/>
    </row>
    <row r="1500" spans="1:2" x14ac:dyDescent="0.25">
      <c r="A1500" s="90"/>
      <c r="B1500" s="90"/>
    </row>
    <row r="1501" spans="1:2" x14ac:dyDescent="0.25">
      <c r="A1501" s="90"/>
      <c r="B1501" s="90"/>
    </row>
    <row r="1502" spans="1:2" x14ac:dyDescent="0.25">
      <c r="A1502" s="90"/>
      <c r="B1502" s="90"/>
    </row>
    <row r="1503" spans="1:2" x14ac:dyDescent="0.25">
      <c r="A1503" s="90"/>
      <c r="B1503" s="90"/>
    </row>
    <row r="1504" spans="1:2" x14ac:dyDescent="0.25">
      <c r="A1504" s="90"/>
      <c r="B1504" s="90"/>
    </row>
    <row r="1505" spans="1:2" x14ac:dyDescent="0.25">
      <c r="A1505" s="90"/>
      <c r="B1505" s="90"/>
    </row>
    <row r="1506" spans="1:2" x14ac:dyDescent="0.25">
      <c r="A1506" s="90"/>
      <c r="B1506" s="90"/>
    </row>
    <row r="1507" spans="1:2" x14ac:dyDescent="0.25">
      <c r="A1507" s="90"/>
      <c r="B1507" s="90"/>
    </row>
    <row r="1508" spans="1:2" x14ac:dyDescent="0.25">
      <c r="A1508" s="90"/>
      <c r="B1508" s="90"/>
    </row>
    <row r="1509" spans="1:2" x14ac:dyDescent="0.25">
      <c r="A1509" s="90"/>
      <c r="B1509" s="90"/>
    </row>
    <row r="1510" spans="1:2" x14ac:dyDescent="0.25">
      <c r="A1510" s="90"/>
      <c r="B1510" s="90"/>
    </row>
    <row r="1511" spans="1:2" x14ac:dyDescent="0.25">
      <c r="A1511" s="90"/>
      <c r="B1511" s="90"/>
    </row>
    <row r="1512" spans="1:2" x14ac:dyDescent="0.25">
      <c r="A1512" s="90"/>
      <c r="B1512" s="90"/>
    </row>
    <row r="1513" spans="1:2" x14ac:dyDescent="0.25">
      <c r="A1513" s="90"/>
      <c r="B1513" s="90"/>
    </row>
    <row r="1514" spans="1:2" x14ac:dyDescent="0.25">
      <c r="A1514" s="90"/>
      <c r="B1514" s="90"/>
    </row>
    <row r="1515" spans="1:2" x14ac:dyDescent="0.25">
      <c r="A1515" s="90"/>
      <c r="B1515" s="90"/>
    </row>
    <row r="1516" spans="1:2" x14ac:dyDescent="0.25">
      <c r="A1516" s="90"/>
      <c r="B1516" s="90"/>
    </row>
    <row r="1517" spans="1:2" x14ac:dyDescent="0.25">
      <c r="A1517" s="90"/>
      <c r="B1517" s="90"/>
    </row>
    <row r="1518" spans="1:2" x14ac:dyDescent="0.25">
      <c r="A1518" s="90"/>
      <c r="B1518" s="90"/>
    </row>
    <row r="1519" spans="1:2" x14ac:dyDescent="0.25">
      <c r="A1519" s="90"/>
      <c r="B1519" s="90"/>
    </row>
    <row r="1520" spans="1:2" x14ac:dyDescent="0.25">
      <c r="A1520" s="90"/>
      <c r="B1520" s="90"/>
    </row>
    <row r="1521" spans="1:2" x14ac:dyDescent="0.25">
      <c r="A1521" s="90"/>
      <c r="B1521" s="90"/>
    </row>
    <row r="1522" spans="1:2" x14ac:dyDescent="0.25">
      <c r="A1522" s="90"/>
      <c r="B1522" s="90"/>
    </row>
    <row r="1523" spans="1:2" x14ac:dyDescent="0.25">
      <c r="A1523" s="90"/>
      <c r="B1523" s="90"/>
    </row>
    <row r="1524" spans="1:2" x14ac:dyDescent="0.25">
      <c r="A1524" s="90"/>
      <c r="B1524" s="90"/>
    </row>
    <row r="1525" spans="1:2" x14ac:dyDescent="0.25">
      <c r="A1525" s="90"/>
      <c r="B1525" s="90"/>
    </row>
    <row r="1526" spans="1:2" x14ac:dyDescent="0.25">
      <c r="A1526" s="90"/>
      <c r="B1526" s="90"/>
    </row>
    <row r="1527" spans="1:2" x14ac:dyDescent="0.25">
      <c r="A1527" s="90"/>
      <c r="B1527" s="90"/>
    </row>
    <row r="1528" spans="1:2" x14ac:dyDescent="0.25">
      <c r="A1528" s="90"/>
      <c r="B1528" s="90"/>
    </row>
    <row r="1529" spans="1:2" x14ac:dyDescent="0.25">
      <c r="A1529" s="90"/>
      <c r="B1529" s="90"/>
    </row>
    <row r="1530" spans="1:2" x14ac:dyDescent="0.25">
      <c r="A1530" s="90"/>
      <c r="B1530" s="90"/>
    </row>
    <row r="1531" spans="1:2" x14ac:dyDescent="0.25">
      <c r="A1531" s="90"/>
      <c r="B1531" s="90"/>
    </row>
    <row r="1532" spans="1:2" x14ac:dyDescent="0.25">
      <c r="A1532" s="90"/>
      <c r="B1532" s="90"/>
    </row>
    <row r="1533" spans="1:2" x14ac:dyDescent="0.25">
      <c r="A1533" s="90"/>
      <c r="B1533" s="90"/>
    </row>
    <row r="1534" spans="1:2" x14ac:dyDescent="0.25">
      <c r="A1534" s="90"/>
      <c r="B1534" s="90"/>
    </row>
    <row r="1535" spans="1:2" x14ac:dyDescent="0.25">
      <c r="A1535" s="90"/>
      <c r="B1535" s="90"/>
    </row>
    <row r="1536" spans="1:2" x14ac:dyDescent="0.25">
      <c r="A1536" s="90"/>
      <c r="B1536" s="90"/>
    </row>
    <row r="1537" spans="1:2" x14ac:dyDescent="0.25">
      <c r="A1537" s="90"/>
      <c r="B1537" s="90"/>
    </row>
    <row r="1538" spans="1:2" x14ac:dyDescent="0.25">
      <c r="A1538" s="90"/>
      <c r="B1538" s="90"/>
    </row>
    <row r="1539" spans="1:2" x14ac:dyDescent="0.25">
      <c r="A1539" s="90"/>
      <c r="B1539" s="90"/>
    </row>
    <row r="1540" spans="1:2" x14ac:dyDescent="0.25">
      <c r="A1540" s="90"/>
      <c r="B1540" s="90"/>
    </row>
    <row r="1541" spans="1:2" x14ac:dyDescent="0.25">
      <c r="A1541" s="90"/>
      <c r="B1541" s="90"/>
    </row>
    <row r="1542" spans="1:2" x14ac:dyDescent="0.25">
      <c r="A1542" s="90"/>
      <c r="B1542" s="90"/>
    </row>
    <row r="1543" spans="1:2" x14ac:dyDescent="0.25">
      <c r="A1543" s="90"/>
      <c r="B1543" s="90"/>
    </row>
    <row r="1544" spans="1:2" x14ac:dyDescent="0.25">
      <c r="A1544" s="90"/>
      <c r="B1544" s="90"/>
    </row>
    <row r="1545" spans="1:2" x14ac:dyDescent="0.25">
      <c r="A1545" s="90"/>
      <c r="B1545" s="90"/>
    </row>
    <row r="1546" spans="1:2" x14ac:dyDescent="0.25">
      <c r="A1546" s="90"/>
      <c r="B1546" s="90"/>
    </row>
    <row r="1547" spans="1:2" x14ac:dyDescent="0.25">
      <c r="A1547" s="90"/>
      <c r="B1547" s="90"/>
    </row>
    <row r="1548" spans="1:2" x14ac:dyDescent="0.25">
      <c r="A1548" s="90"/>
      <c r="B1548" s="90"/>
    </row>
    <row r="1549" spans="1:2" x14ac:dyDescent="0.25">
      <c r="A1549" s="90"/>
      <c r="B1549" s="90"/>
    </row>
    <row r="1550" spans="1:2" x14ac:dyDescent="0.25">
      <c r="A1550" s="90"/>
      <c r="B1550" s="90"/>
    </row>
    <row r="1551" spans="1:2" x14ac:dyDescent="0.25">
      <c r="A1551" s="90"/>
      <c r="B1551" s="90"/>
    </row>
    <row r="1552" spans="1:2" x14ac:dyDescent="0.25">
      <c r="A1552" s="90"/>
      <c r="B1552" s="90"/>
    </row>
    <row r="1553" spans="1:2" x14ac:dyDescent="0.25">
      <c r="A1553" s="90"/>
      <c r="B1553" s="90"/>
    </row>
    <row r="1554" spans="1:2" x14ac:dyDescent="0.25">
      <c r="A1554" s="90"/>
      <c r="B1554" s="90"/>
    </row>
    <row r="1555" spans="1:2" x14ac:dyDescent="0.25">
      <c r="A1555" s="90"/>
      <c r="B1555" s="90"/>
    </row>
    <row r="1556" spans="1:2" x14ac:dyDescent="0.25">
      <c r="A1556" s="90"/>
      <c r="B1556" s="90"/>
    </row>
    <row r="1557" spans="1:2" x14ac:dyDescent="0.25">
      <c r="A1557" s="90"/>
      <c r="B1557" s="90"/>
    </row>
    <row r="1558" spans="1:2" x14ac:dyDescent="0.25">
      <c r="A1558" s="90"/>
      <c r="B1558" s="90"/>
    </row>
    <row r="1559" spans="1:2" x14ac:dyDescent="0.25">
      <c r="A1559" s="90"/>
      <c r="B1559" s="90"/>
    </row>
    <row r="1560" spans="1:2" x14ac:dyDescent="0.25">
      <c r="A1560" s="90"/>
      <c r="B1560" s="90"/>
    </row>
    <row r="1561" spans="1:2" x14ac:dyDescent="0.25">
      <c r="A1561" s="90"/>
      <c r="B1561" s="90"/>
    </row>
    <row r="1562" spans="1:2" x14ac:dyDescent="0.25">
      <c r="A1562" s="90"/>
      <c r="B1562" s="90"/>
    </row>
    <row r="1563" spans="1:2" x14ac:dyDescent="0.25">
      <c r="A1563" s="90"/>
      <c r="B1563" s="90"/>
    </row>
    <row r="1564" spans="1:2" x14ac:dyDescent="0.25">
      <c r="A1564" s="90"/>
      <c r="B1564" s="90"/>
    </row>
    <row r="1565" spans="1:2" x14ac:dyDescent="0.25">
      <c r="A1565" s="90"/>
      <c r="B1565" s="90"/>
    </row>
    <row r="1566" spans="1:2" x14ac:dyDescent="0.25">
      <c r="A1566" s="90"/>
      <c r="B1566" s="90"/>
    </row>
    <row r="1567" spans="1:2" x14ac:dyDescent="0.25">
      <c r="A1567" s="90"/>
      <c r="B1567" s="90"/>
    </row>
    <row r="1568" spans="1:2" x14ac:dyDescent="0.25">
      <c r="A1568" s="90"/>
      <c r="B1568" s="90"/>
    </row>
    <row r="1569" spans="1:2" x14ac:dyDescent="0.25">
      <c r="A1569" s="90"/>
      <c r="B1569" s="90"/>
    </row>
    <row r="1570" spans="1:2" x14ac:dyDescent="0.25">
      <c r="A1570" s="90"/>
      <c r="B1570" s="90"/>
    </row>
    <row r="1571" spans="1:2" x14ac:dyDescent="0.25">
      <c r="A1571" s="90"/>
      <c r="B1571" s="90"/>
    </row>
    <row r="1572" spans="1:2" x14ac:dyDescent="0.25">
      <c r="A1572" s="90"/>
      <c r="B1572" s="90"/>
    </row>
    <row r="1573" spans="1:2" x14ac:dyDescent="0.25">
      <c r="A1573" s="90"/>
      <c r="B1573" s="90"/>
    </row>
    <row r="1574" spans="1:2" x14ac:dyDescent="0.25">
      <c r="A1574" s="90"/>
      <c r="B1574" s="90"/>
    </row>
    <row r="1575" spans="1:2" x14ac:dyDescent="0.25">
      <c r="A1575" s="90"/>
      <c r="B1575" s="90"/>
    </row>
    <row r="1576" spans="1:2" x14ac:dyDescent="0.25">
      <c r="A1576" s="90"/>
      <c r="B1576" s="90"/>
    </row>
    <row r="1577" spans="1:2" x14ac:dyDescent="0.25">
      <c r="A1577" s="90"/>
      <c r="B1577" s="90"/>
    </row>
    <row r="1578" spans="1:2" x14ac:dyDescent="0.25">
      <c r="A1578" s="90"/>
      <c r="B1578" s="90"/>
    </row>
    <row r="1579" spans="1:2" x14ac:dyDescent="0.25">
      <c r="A1579" s="90"/>
      <c r="B1579" s="90"/>
    </row>
    <row r="1580" spans="1:2" x14ac:dyDescent="0.25">
      <c r="A1580" s="90"/>
      <c r="B1580" s="90"/>
    </row>
    <row r="1581" spans="1:2" x14ac:dyDescent="0.25">
      <c r="A1581" s="90"/>
      <c r="B1581" s="90"/>
    </row>
    <row r="1582" spans="1:2" x14ac:dyDescent="0.25">
      <c r="A1582" s="90"/>
      <c r="B1582" s="90"/>
    </row>
    <row r="1583" spans="1:2" x14ac:dyDescent="0.25">
      <c r="A1583" s="90"/>
      <c r="B1583" s="90"/>
    </row>
    <row r="1584" spans="1:2" x14ac:dyDescent="0.25">
      <c r="A1584" s="90"/>
      <c r="B1584" s="90"/>
    </row>
    <row r="1585" spans="1:2" x14ac:dyDescent="0.25">
      <c r="A1585" s="90"/>
      <c r="B1585" s="90"/>
    </row>
    <row r="1586" spans="1:2" x14ac:dyDescent="0.25">
      <c r="A1586" s="90"/>
      <c r="B1586" s="90"/>
    </row>
    <row r="1587" spans="1:2" x14ac:dyDescent="0.25">
      <c r="A1587" s="90"/>
      <c r="B1587" s="90"/>
    </row>
    <row r="1588" spans="1:2" x14ac:dyDescent="0.25">
      <c r="A1588" s="90"/>
      <c r="B1588" s="90"/>
    </row>
    <row r="1589" spans="1:2" x14ac:dyDescent="0.25">
      <c r="A1589" s="90"/>
      <c r="B1589" s="90"/>
    </row>
    <row r="1590" spans="1:2" x14ac:dyDescent="0.25">
      <c r="A1590" s="90"/>
      <c r="B1590" s="90"/>
    </row>
    <row r="1591" spans="1:2" x14ac:dyDescent="0.25">
      <c r="A1591" s="90"/>
      <c r="B1591" s="90"/>
    </row>
    <row r="1592" spans="1:2" x14ac:dyDescent="0.25">
      <c r="A1592" s="90"/>
      <c r="B1592" s="90"/>
    </row>
    <row r="1593" spans="1:2" x14ac:dyDescent="0.25">
      <c r="A1593" s="90"/>
      <c r="B1593" s="90"/>
    </row>
    <row r="1594" spans="1:2" x14ac:dyDescent="0.25">
      <c r="A1594" s="90"/>
      <c r="B1594" s="90"/>
    </row>
    <row r="1595" spans="1:2" x14ac:dyDescent="0.25">
      <c r="A1595" s="90"/>
      <c r="B1595" s="90"/>
    </row>
    <row r="1596" spans="1:2" x14ac:dyDescent="0.25">
      <c r="A1596" s="90"/>
      <c r="B1596" s="90"/>
    </row>
    <row r="1597" spans="1:2" x14ac:dyDescent="0.25">
      <c r="A1597" s="90"/>
      <c r="B1597" s="90"/>
    </row>
    <row r="1598" spans="1:2" x14ac:dyDescent="0.25">
      <c r="A1598" s="90"/>
      <c r="B1598" s="90"/>
    </row>
    <row r="1599" spans="1:2" x14ac:dyDescent="0.25">
      <c r="A1599" s="90"/>
      <c r="B1599" s="90"/>
    </row>
    <row r="1600" spans="1:2" x14ac:dyDescent="0.25">
      <c r="A1600" s="90"/>
      <c r="B1600" s="90"/>
    </row>
    <row r="1601" spans="1:2" x14ac:dyDescent="0.25">
      <c r="A1601" s="90"/>
      <c r="B1601" s="90"/>
    </row>
    <row r="1602" spans="1:2" x14ac:dyDescent="0.25">
      <c r="A1602" s="90"/>
      <c r="B1602" s="90"/>
    </row>
    <row r="1603" spans="1:2" x14ac:dyDescent="0.25">
      <c r="A1603" s="90"/>
      <c r="B1603" s="90"/>
    </row>
    <row r="1604" spans="1:2" x14ac:dyDescent="0.25">
      <c r="A1604" s="90"/>
      <c r="B1604" s="90"/>
    </row>
    <row r="1605" spans="1:2" x14ac:dyDescent="0.25">
      <c r="A1605" s="90"/>
      <c r="B1605" s="90"/>
    </row>
    <row r="1606" spans="1:2" x14ac:dyDescent="0.25">
      <c r="A1606" s="90"/>
      <c r="B1606" s="90"/>
    </row>
    <row r="1607" spans="1:2" x14ac:dyDescent="0.25">
      <c r="A1607" s="90"/>
      <c r="B1607" s="90"/>
    </row>
    <row r="1608" spans="1:2" x14ac:dyDescent="0.25">
      <c r="A1608" s="90"/>
      <c r="B1608" s="90"/>
    </row>
    <row r="1609" spans="1:2" x14ac:dyDescent="0.25">
      <c r="A1609" s="90"/>
      <c r="B1609" s="90"/>
    </row>
    <row r="1610" spans="1:2" x14ac:dyDescent="0.25">
      <c r="A1610" s="90"/>
      <c r="B1610" s="90"/>
    </row>
    <row r="1611" spans="1:2" x14ac:dyDescent="0.25">
      <c r="A1611" s="90"/>
      <c r="B1611" s="90"/>
    </row>
    <row r="1612" spans="1:2" x14ac:dyDescent="0.25">
      <c r="A1612" s="90"/>
      <c r="B1612" s="90"/>
    </row>
    <row r="1613" spans="1:2" x14ac:dyDescent="0.25">
      <c r="A1613" s="90"/>
      <c r="B1613" s="90"/>
    </row>
    <row r="1614" spans="1:2" x14ac:dyDescent="0.25">
      <c r="A1614" s="90"/>
      <c r="B1614" s="90"/>
    </row>
    <row r="1615" spans="1:2" x14ac:dyDescent="0.25">
      <c r="A1615" s="90"/>
      <c r="B1615" s="90"/>
    </row>
    <row r="1616" spans="1:2" x14ac:dyDescent="0.25">
      <c r="A1616" s="90"/>
      <c r="B1616" s="90"/>
    </row>
    <row r="1617" spans="1:2" x14ac:dyDescent="0.25">
      <c r="A1617" s="90"/>
      <c r="B1617" s="90"/>
    </row>
    <row r="1618" spans="1:2" x14ac:dyDescent="0.25">
      <c r="A1618" s="90"/>
      <c r="B1618" s="90"/>
    </row>
    <row r="1619" spans="1:2" x14ac:dyDescent="0.25">
      <c r="A1619" s="90"/>
      <c r="B1619" s="90"/>
    </row>
    <row r="1620" spans="1:2" x14ac:dyDescent="0.25">
      <c r="A1620" s="90"/>
      <c r="B1620" s="90"/>
    </row>
    <row r="1621" spans="1:2" x14ac:dyDescent="0.25">
      <c r="A1621" s="90"/>
      <c r="B1621" s="90"/>
    </row>
    <row r="1622" spans="1:2" x14ac:dyDescent="0.25">
      <c r="A1622" s="90"/>
      <c r="B1622" s="90"/>
    </row>
    <row r="1623" spans="1:2" x14ac:dyDescent="0.25">
      <c r="A1623" s="90"/>
      <c r="B1623" s="90"/>
    </row>
    <row r="1624" spans="1:2" x14ac:dyDescent="0.25">
      <c r="A1624" s="90"/>
      <c r="B1624" s="90"/>
    </row>
    <row r="1625" spans="1:2" x14ac:dyDescent="0.25">
      <c r="A1625" s="90"/>
      <c r="B1625" s="90"/>
    </row>
    <row r="1626" spans="1:2" x14ac:dyDescent="0.25">
      <c r="A1626" s="90"/>
      <c r="B1626" s="90"/>
    </row>
    <row r="1627" spans="1:2" x14ac:dyDescent="0.25">
      <c r="A1627" s="90"/>
      <c r="B1627" s="90"/>
    </row>
    <row r="1628" spans="1:2" x14ac:dyDescent="0.25">
      <c r="A1628" s="90"/>
      <c r="B1628" s="90"/>
    </row>
    <row r="1629" spans="1:2" x14ac:dyDescent="0.25">
      <c r="A1629" s="90"/>
      <c r="B1629" s="90"/>
    </row>
    <row r="1630" spans="1:2" x14ac:dyDescent="0.25">
      <c r="A1630" s="90"/>
      <c r="B1630" s="90"/>
    </row>
    <row r="1631" spans="1:2" x14ac:dyDescent="0.25">
      <c r="A1631" s="90"/>
      <c r="B1631" s="90"/>
    </row>
    <row r="1632" spans="1:2" x14ac:dyDescent="0.25">
      <c r="A1632" s="90"/>
      <c r="B1632" s="90"/>
    </row>
    <row r="1633" spans="1:2" x14ac:dyDescent="0.25">
      <c r="A1633" s="90"/>
      <c r="B1633" s="90"/>
    </row>
    <row r="1634" spans="1:2" x14ac:dyDescent="0.25">
      <c r="A1634" s="90"/>
      <c r="B1634" s="90"/>
    </row>
    <row r="1635" spans="1:2" x14ac:dyDescent="0.25">
      <c r="A1635" s="90"/>
      <c r="B1635" s="90"/>
    </row>
    <row r="1636" spans="1:2" x14ac:dyDescent="0.25">
      <c r="A1636" s="90"/>
      <c r="B1636" s="90"/>
    </row>
    <row r="1637" spans="1:2" x14ac:dyDescent="0.25">
      <c r="A1637" s="90"/>
      <c r="B1637" s="90"/>
    </row>
    <row r="1638" spans="1:2" x14ac:dyDescent="0.25">
      <c r="A1638" s="90"/>
      <c r="B1638" s="90"/>
    </row>
    <row r="1639" spans="1:2" x14ac:dyDescent="0.25">
      <c r="A1639" s="90"/>
      <c r="B1639" s="90"/>
    </row>
    <row r="1640" spans="1:2" x14ac:dyDescent="0.25">
      <c r="A1640" s="90"/>
      <c r="B1640" s="90"/>
    </row>
    <row r="1641" spans="1:2" x14ac:dyDescent="0.25">
      <c r="A1641" s="90"/>
      <c r="B1641" s="90"/>
    </row>
    <row r="1642" spans="1:2" x14ac:dyDescent="0.25">
      <c r="A1642" s="90"/>
      <c r="B1642" s="90"/>
    </row>
    <row r="1643" spans="1:2" x14ac:dyDescent="0.25">
      <c r="A1643" s="90"/>
      <c r="B1643" s="90"/>
    </row>
    <row r="1644" spans="1:2" x14ac:dyDescent="0.25">
      <c r="A1644" s="90"/>
      <c r="B1644" s="90"/>
    </row>
    <row r="1645" spans="1:2" x14ac:dyDescent="0.25">
      <c r="A1645" s="90"/>
      <c r="B1645" s="90"/>
    </row>
    <row r="1646" spans="1:2" x14ac:dyDescent="0.25">
      <c r="A1646" s="90"/>
      <c r="B1646" s="90"/>
    </row>
    <row r="1647" spans="1:2" x14ac:dyDescent="0.25">
      <c r="A1647" s="90"/>
      <c r="B1647" s="90"/>
    </row>
    <row r="1648" spans="1:2" x14ac:dyDescent="0.25">
      <c r="A1648" s="90"/>
      <c r="B1648" s="90"/>
    </row>
    <row r="1649" spans="1:2" x14ac:dyDescent="0.25">
      <c r="A1649" s="90"/>
      <c r="B1649" s="90"/>
    </row>
    <row r="1650" spans="1:2" x14ac:dyDescent="0.25">
      <c r="A1650" s="90"/>
      <c r="B1650" s="90"/>
    </row>
    <row r="1651" spans="1:2" x14ac:dyDescent="0.25">
      <c r="A1651" s="90"/>
      <c r="B1651" s="90"/>
    </row>
    <row r="1652" spans="1:2" x14ac:dyDescent="0.25">
      <c r="A1652" s="90"/>
      <c r="B1652" s="90"/>
    </row>
    <row r="1653" spans="1:2" x14ac:dyDescent="0.25">
      <c r="A1653" s="90"/>
      <c r="B1653" s="90"/>
    </row>
    <row r="1654" spans="1:2" x14ac:dyDescent="0.25">
      <c r="A1654" s="90"/>
      <c r="B1654" s="90"/>
    </row>
    <row r="1655" spans="1:2" x14ac:dyDescent="0.25">
      <c r="A1655" s="90"/>
      <c r="B1655" s="90"/>
    </row>
    <row r="1656" spans="1:2" x14ac:dyDescent="0.25">
      <c r="A1656" s="90"/>
      <c r="B1656" s="90"/>
    </row>
    <row r="1657" spans="1:2" x14ac:dyDescent="0.25">
      <c r="A1657" s="90"/>
      <c r="B1657" s="90"/>
    </row>
    <row r="1658" spans="1:2" x14ac:dyDescent="0.25">
      <c r="A1658" s="90"/>
      <c r="B1658" s="90"/>
    </row>
    <row r="1659" spans="1:2" x14ac:dyDescent="0.25">
      <c r="A1659" s="90"/>
      <c r="B1659" s="90"/>
    </row>
    <row r="1660" spans="1:2" x14ac:dyDescent="0.25">
      <c r="A1660" s="90"/>
      <c r="B1660" s="90"/>
    </row>
    <row r="1661" spans="1:2" x14ac:dyDescent="0.25">
      <c r="A1661" s="90"/>
      <c r="B1661" s="90"/>
    </row>
    <row r="1662" spans="1:2" x14ac:dyDescent="0.25">
      <c r="A1662" s="90"/>
      <c r="B1662" s="90"/>
    </row>
    <row r="1663" spans="1:2" x14ac:dyDescent="0.25">
      <c r="A1663" s="90"/>
      <c r="B1663" s="90"/>
    </row>
    <row r="1664" spans="1:2" x14ac:dyDescent="0.25">
      <c r="A1664" s="90"/>
      <c r="B1664" s="90"/>
    </row>
    <row r="1665" spans="1:2" x14ac:dyDescent="0.25">
      <c r="A1665" s="90"/>
      <c r="B1665" s="90"/>
    </row>
    <row r="1666" spans="1:2" x14ac:dyDescent="0.25">
      <c r="A1666" s="90"/>
      <c r="B1666" s="90"/>
    </row>
    <row r="1667" spans="1:2" x14ac:dyDescent="0.25">
      <c r="A1667" s="90"/>
      <c r="B1667" s="90"/>
    </row>
    <row r="1668" spans="1:2" x14ac:dyDescent="0.25">
      <c r="A1668" s="90"/>
      <c r="B1668" s="90"/>
    </row>
    <row r="1669" spans="1:2" x14ac:dyDescent="0.25">
      <c r="A1669" s="90"/>
      <c r="B1669" s="90"/>
    </row>
    <row r="1670" spans="1:2" x14ac:dyDescent="0.25">
      <c r="A1670" s="90"/>
      <c r="B1670" s="90"/>
    </row>
    <row r="1671" spans="1:2" x14ac:dyDescent="0.25">
      <c r="A1671" s="90"/>
      <c r="B1671" s="90"/>
    </row>
    <row r="1672" spans="1:2" x14ac:dyDescent="0.25">
      <c r="A1672" s="90"/>
      <c r="B1672" s="90"/>
    </row>
    <row r="1673" spans="1:2" x14ac:dyDescent="0.25">
      <c r="A1673" s="90"/>
      <c r="B1673" s="90"/>
    </row>
    <row r="1674" spans="1:2" x14ac:dyDescent="0.25">
      <c r="A1674" s="90"/>
      <c r="B1674" s="90"/>
    </row>
    <row r="1675" spans="1:2" x14ac:dyDescent="0.25">
      <c r="A1675" s="90"/>
      <c r="B1675" s="90"/>
    </row>
    <row r="1676" spans="1:2" x14ac:dyDescent="0.25">
      <c r="A1676" s="90"/>
      <c r="B1676" s="90"/>
    </row>
    <row r="1677" spans="1:2" x14ac:dyDescent="0.25">
      <c r="A1677" s="90"/>
      <c r="B1677" s="90"/>
    </row>
    <row r="1678" spans="1:2" x14ac:dyDescent="0.25">
      <c r="A1678" s="90"/>
      <c r="B1678" s="90"/>
    </row>
    <row r="1679" spans="1:2" x14ac:dyDescent="0.25">
      <c r="A1679" s="90"/>
      <c r="B1679" s="90"/>
    </row>
    <row r="1680" spans="1:2" x14ac:dyDescent="0.25">
      <c r="A1680" s="90"/>
      <c r="B1680" s="90"/>
    </row>
    <row r="1681" spans="1:2" x14ac:dyDescent="0.25">
      <c r="A1681" s="90"/>
      <c r="B1681" s="90"/>
    </row>
    <row r="1682" spans="1:2" x14ac:dyDescent="0.25">
      <c r="A1682" s="90"/>
      <c r="B1682" s="90"/>
    </row>
    <row r="1683" spans="1:2" x14ac:dyDescent="0.25">
      <c r="A1683" s="90"/>
      <c r="B1683" s="90"/>
    </row>
    <row r="1684" spans="1:2" x14ac:dyDescent="0.25">
      <c r="A1684" s="90"/>
      <c r="B1684" s="90"/>
    </row>
    <row r="1685" spans="1:2" x14ac:dyDescent="0.25">
      <c r="A1685" s="90"/>
      <c r="B1685" s="90"/>
    </row>
    <row r="1686" spans="1:2" x14ac:dyDescent="0.25">
      <c r="A1686" s="90"/>
      <c r="B1686" s="90"/>
    </row>
    <row r="1687" spans="1:2" x14ac:dyDescent="0.25">
      <c r="A1687" s="90"/>
      <c r="B1687" s="90"/>
    </row>
    <row r="1688" spans="1:2" x14ac:dyDescent="0.25">
      <c r="A1688" s="90"/>
      <c r="B1688" s="90"/>
    </row>
    <row r="1689" spans="1:2" x14ac:dyDescent="0.25">
      <c r="A1689" s="90"/>
      <c r="B1689" s="90"/>
    </row>
    <row r="1690" spans="1:2" x14ac:dyDescent="0.25">
      <c r="A1690" s="90"/>
      <c r="B1690" s="90"/>
    </row>
    <row r="1691" spans="1:2" x14ac:dyDescent="0.25">
      <c r="A1691" s="90"/>
      <c r="B1691" s="90"/>
    </row>
    <row r="1692" spans="1:2" x14ac:dyDescent="0.25">
      <c r="A1692" s="90"/>
      <c r="B1692" s="90"/>
    </row>
    <row r="1693" spans="1:2" x14ac:dyDescent="0.25">
      <c r="A1693" s="90"/>
      <c r="B1693" s="90"/>
    </row>
    <row r="1694" spans="1:2" x14ac:dyDescent="0.25">
      <c r="A1694" s="90"/>
      <c r="B1694" s="90"/>
    </row>
    <row r="1695" spans="1:2" x14ac:dyDescent="0.25">
      <c r="A1695" s="90"/>
      <c r="B1695" s="90"/>
    </row>
    <row r="1696" spans="1:2" x14ac:dyDescent="0.25">
      <c r="A1696" s="90"/>
      <c r="B1696" s="90"/>
    </row>
    <row r="1697" spans="1:2" x14ac:dyDescent="0.25">
      <c r="A1697" s="90"/>
      <c r="B1697" s="90"/>
    </row>
    <row r="1698" spans="1:2" x14ac:dyDescent="0.25">
      <c r="A1698" s="90"/>
      <c r="B1698" s="90"/>
    </row>
    <row r="1699" spans="1:2" x14ac:dyDescent="0.25">
      <c r="A1699" s="90"/>
      <c r="B1699" s="90"/>
    </row>
    <row r="1700" spans="1:2" x14ac:dyDescent="0.25">
      <c r="A1700" s="90"/>
      <c r="B1700" s="90"/>
    </row>
    <row r="1701" spans="1:2" x14ac:dyDescent="0.25">
      <c r="A1701" s="90"/>
      <c r="B1701" s="90"/>
    </row>
    <row r="1702" spans="1:2" x14ac:dyDescent="0.25">
      <c r="A1702" s="90"/>
      <c r="B1702" s="90"/>
    </row>
    <row r="1703" spans="1:2" x14ac:dyDescent="0.25">
      <c r="A1703" s="90"/>
      <c r="B1703" s="90"/>
    </row>
    <row r="1704" spans="1:2" x14ac:dyDescent="0.25">
      <c r="A1704" s="90"/>
      <c r="B1704" s="90"/>
    </row>
    <row r="1705" spans="1:2" x14ac:dyDescent="0.25">
      <c r="A1705" s="90"/>
      <c r="B1705" s="90"/>
    </row>
    <row r="1706" spans="1:2" x14ac:dyDescent="0.25">
      <c r="A1706" s="90"/>
      <c r="B1706" s="90"/>
    </row>
    <row r="1707" spans="1:2" x14ac:dyDescent="0.25">
      <c r="A1707" s="90"/>
      <c r="B1707" s="90"/>
    </row>
    <row r="1708" spans="1:2" x14ac:dyDescent="0.25">
      <c r="A1708" s="90"/>
      <c r="B1708" s="90"/>
    </row>
    <row r="1709" spans="1:2" x14ac:dyDescent="0.25">
      <c r="A1709" s="90"/>
      <c r="B1709" s="90"/>
    </row>
    <row r="1710" spans="1:2" x14ac:dyDescent="0.25">
      <c r="A1710" s="90"/>
      <c r="B1710" s="90"/>
    </row>
    <row r="1711" spans="1:2" x14ac:dyDescent="0.25">
      <c r="A1711" s="90"/>
      <c r="B1711" s="90"/>
    </row>
    <row r="1712" spans="1:2" x14ac:dyDescent="0.25">
      <c r="A1712" s="90"/>
      <c r="B1712" s="90"/>
    </row>
    <row r="1713" spans="1:2" x14ac:dyDescent="0.25">
      <c r="A1713" s="90"/>
      <c r="B1713" s="90"/>
    </row>
    <row r="1714" spans="1:2" x14ac:dyDescent="0.25">
      <c r="A1714" s="90"/>
      <c r="B1714" s="90"/>
    </row>
    <row r="1715" spans="1:2" x14ac:dyDescent="0.25">
      <c r="A1715" s="90"/>
      <c r="B1715" s="90"/>
    </row>
    <row r="1716" spans="1:2" x14ac:dyDescent="0.25">
      <c r="A1716" s="90"/>
      <c r="B1716" s="90"/>
    </row>
    <row r="1717" spans="1:2" x14ac:dyDescent="0.25">
      <c r="A1717" s="90"/>
      <c r="B1717" s="90"/>
    </row>
    <row r="1718" spans="1:2" x14ac:dyDescent="0.25">
      <c r="A1718" s="90"/>
      <c r="B1718" s="90"/>
    </row>
    <row r="1719" spans="1:2" x14ac:dyDescent="0.25">
      <c r="A1719" s="90"/>
      <c r="B1719" s="90"/>
    </row>
    <row r="1720" spans="1:2" x14ac:dyDescent="0.25">
      <c r="A1720" s="90"/>
      <c r="B1720" s="90"/>
    </row>
    <row r="1721" spans="1:2" x14ac:dyDescent="0.25">
      <c r="A1721" s="90"/>
      <c r="B1721" s="90"/>
    </row>
    <row r="1722" spans="1:2" x14ac:dyDescent="0.25">
      <c r="A1722" s="90"/>
      <c r="B1722" s="90"/>
    </row>
    <row r="1723" spans="1:2" x14ac:dyDescent="0.25">
      <c r="A1723" s="90"/>
      <c r="B1723" s="90"/>
    </row>
    <row r="1724" spans="1:2" x14ac:dyDescent="0.25">
      <c r="A1724" s="90"/>
      <c r="B1724" s="90"/>
    </row>
    <row r="1725" spans="1:2" x14ac:dyDescent="0.25">
      <c r="A1725" s="90"/>
      <c r="B1725" s="90"/>
    </row>
    <row r="1726" spans="1:2" x14ac:dyDescent="0.25">
      <c r="A1726" s="90"/>
      <c r="B1726" s="90"/>
    </row>
    <row r="1727" spans="1:2" x14ac:dyDescent="0.25">
      <c r="A1727" s="90"/>
      <c r="B1727" s="90"/>
    </row>
    <row r="1728" spans="1:2" x14ac:dyDescent="0.25">
      <c r="A1728" s="90"/>
      <c r="B1728" s="90"/>
    </row>
    <row r="1729" spans="1:2" x14ac:dyDescent="0.25">
      <c r="A1729" s="90"/>
      <c r="B1729" s="90"/>
    </row>
    <row r="1730" spans="1:2" x14ac:dyDescent="0.25">
      <c r="A1730" s="90"/>
      <c r="B1730" s="90"/>
    </row>
    <row r="1731" spans="1:2" x14ac:dyDescent="0.25">
      <c r="A1731" s="90"/>
      <c r="B1731" s="90"/>
    </row>
    <row r="1732" spans="1:2" x14ac:dyDescent="0.25">
      <c r="A1732" s="90"/>
      <c r="B1732" s="90"/>
    </row>
    <row r="1733" spans="1:2" x14ac:dyDescent="0.25">
      <c r="A1733" s="90"/>
      <c r="B1733" s="90"/>
    </row>
    <row r="1734" spans="1:2" x14ac:dyDescent="0.25">
      <c r="A1734" s="90"/>
      <c r="B1734" s="90"/>
    </row>
    <row r="1735" spans="1:2" x14ac:dyDescent="0.25">
      <c r="A1735" s="90"/>
      <c r="B1735" s="90"/>
    </row>
    <row r="1736" spans="1:2" x14ac:dyDescent="0.25">
      <c r="A1736" s="90"/>
      <c r="B1736" s="90"/>
    </row>
    <row r="1737" spans="1:2" x14ac:dyDescent="0.25">
      <c r="A1737" s="90"/>
      <c r="B1737" s="90"/>
    </row>
    <row r="1738" spans="1:2" x14ac:dyDescent="0.25">
      <c r="A1738" s="90"/>
      <c r="B1738" s="90"/>
    </row>
    <row r="1739" spans="1:2" x14ac:dyDescent="0.25">
      <c r="A1739" s="90"/>
      <c r="B1739" s="90"/>
    </row>
    <row r="1740" spans="1:2" x14ac:dyDescent="0.25">
      <c r="A1740" s="90"/>
      <c r="B1740" s="90"/>
    </row>
    <row r="1741" spans="1:2" x14ac:dyDescent="0.25">
      <c r="A1741" s="90"/>
      <c r="B1741" s="90"/>
    </row>
    <row r="1742" spans="1:2" x14ac:dyDescent="0.25">
      <c r="A1742" s="90"/>
      <c r="B1742" s="90"/>
    </row>
    <row r="1743" spans="1:2" x14ac:dyDescent="0.25">
      <c r="A1743" s="90"/>
      <c r="B1743" s="90"/>
    </row>
    <row r="1744" spans="1:2" x14ac:dyDescent="0.25">
      <c r="A1744" s="90"/>
      <c r="B1744" s="90"/>
    </row>
    <row r="1745" spans="1:2" x14ac:dyDescent="0.25">
      <c r="A1745" s="90"/>
      <c r="B1745" s="90"/>
    </row>
    <row r="1746" spans="1:2" x14ac:dyDescent="0.25">
      <c r="A1746" s="90"/>
      <c r="B1746" s="90"/>
    </row>
    <row r="1747" spans="1:2" x14ac:dyDescent="0.25">
      <c r="A1747" s="90"/>
      <c r="B1747" s="90"/>
    </row>
    <row r="1748" spans="1:2" x14ac:dyDescent="0.25">
      <c r="A1748" s="90"/>
      <c r="B1748" s="90"/>
    </row>
    <row r="1749" spans="1:2" x14ac:dyDescent="0.25">
      <c r="A1749" s="90"/>
      <c r="B1749" s="90"/>
    </row>
    <row r="1750" spans="1:2" x14ac:dyDescent="0.25">
      <c r="A1750" s="90"/>
      <c r="B1750" s="90"/>
    </row>
    <row r="1751" spans="1:2" x14ac:dyDescent="0.25">
      <c r="A1751" s="90"/>
      <c r="B1751" s="90"/>
    </row>
    <row r="1752" spans="1:2" x14ac:dyDescent="0.25">
      <c r="A1752" s="90"/>
      <c r="B1752" s="90"/>
    </row>
    <row r="1753" spans="1:2" x14ac:dyDescent="0.25">
      <c r="A1753" s="90"/>
      <c r="B1753" s="90"/>
    </row>
    <row r="1754" spans="1:2" x14ac:dyDescent="0.25">
      <c r="A1754" s="90"/>
      <c r="B1754" s="90"/>
    </row>
    <row r="1755" spans="1:2" x14ac:dyDescent="0.25">
      <c r="A1755" s="90"/>
      <c r="B1755" s="90"/>
    </row>
    <row r="1756" spans="1:2" x14ac:dyDescent="0.25">
      <c r="A1756" s="90"/>
      <c r="B1756" s="90"/>
    </row>
    <row r="1757" spans="1:2" x14ac:dyDescent="0.25">
      <c r="A1757" s="90"/>
      <c r="B1757" s="90"/>
    </row>
    <row r="1758" spans="1:2" x14ac:dyDescent="0.25">
      <c r="A1758" s="90"/>
      <c r="B1758" s="90"/>
    </row>
    <row r="1759" spans="1:2" x14ac:dyDescent="0.25">
      <c r="A1759" s="90"/>
      <c r="B1759" s="90"/>
    </row>
    <row r="1760" spans="1:2" x14ac:dyDescent="0.25">
      <c r="A1760" s="90"/>
      <c r="B1760" s="90"/>
    </row>
    <row r="1761" spans="1:2" x14ac:dyDescent="0.25">
      <c r="A1761" s="90"/>
      <c r="B1761" s="90"/>
    </row>
    <row r="1762" spans="1:2" x14ac:dyDescent="0.25">
      <c r="A1762" s="90"/>
      <c r="B1762" s="90"/>
    </row>
    <row r="1763" spans="1:2" x14ac:dyDescent="0.25">
      <c r="A1763" s="90"/>
      <c r="B1763" s="90"/>
    </row>
    <row r="1764" spans="1:2" x14ac:dyDescent="0.25">
      <c r="A1764" s="90"/>
      <c r="B1764" s="90"/>
    </row>
    <row r="1765" spans="1:2" x14ac:dyDescent="0.25">
      <c r="A1765" s="90"/>
      <c r="B1765" s="90"/>
    </row>
    <row r="1766" spans="1:2" x14ac:dyDescent="0.25">
      <c r="A1766" s="90"/>
      <c r="B1766" s="90"/>
    </row>
    <row r="1767" spans="1:2" x14ac:dyDescent="0.25">
      <c r="A1767" s="90"/>
      <c r="B1767" s="90"/>
    </row>
    <row r="1768" spans="1:2" x14ac:dyDescent="0.25">
      <c r="A1768" s="90"/>
      <c r="B1768" s="90"/>
    </row>
    <row r="1769" spans="1:2" x14ac:dyDescent="0.25">
      <c r="A1769" s="90"/>
      <c r="B1769" s="90"/>
    </row>
    <row r="1770" spans="1:2" x14ac:dyDescent="0.25">
      <c r="A1770" s="90"/>
      <c r="B1770" s="90"/>
    </row>
    <row r="1771" spans="1:2" x14ac:dyDescent="0.25">
      <c r="A1771" s="90"/>
      <c r="B1771" s="90"/>
    </row>
    <row r="1772" spans="1:2" x14ac:dyDescent="0.25">
      <c r="A1772" s="90"/>
      <c r="B1772" s="90"/>
    </row>
    <row r="1773" spans="1:2" x14ac:dyDescent="0.25">
      <c r="A1773" s="90"/>
      <c r="B1773" s="90"/>
    </row>
    <row r="1774" spans="1:2" x14ac:dyDescent="0.25">
      <c r="A1774" s="90"/>
      <c r="B1774" s="90"/>
    </row>
    <row r="1775" spans="1:2" x14ac:dyDescent="0.25">
      <c r="A1775" s="90"/>
      <c r="B1775" s="90"/>
    </row>
    <row r="1776" spans="1:2" x14ac:dyDescent="0.25">
      <c r="A1776" s="90"/>
      <c r="B1776" s="90"/>
    </row>
    <row r="1777" spans="1:2" x14ac:dyDescent="0.25">
      <c r="A1777" s="90"/>
      <c r="B1777" s="90"/>
    </row>
    <row r="1778" spans="1:2" x14ac:dyDescent="0.25">
      <c r="A1778" s="90"/>
      <c r="B1778" s="90"/>
    </row>
    <row r="1779" spans="1:2" x14ac:dyDescent="0.25">
      <c r="A1779" s="90"/>
      <c r="B1779" s="90"/>
    </row>
    <row r="1780" spans="1:2" x14ac:dyDescent="0.25">
      <c r="A1780" s="90"/>
      <c r="B1780" s="90"/>
    </row>
    <row r="1781" spans="1:2" x14ac:dyDescent="0.25">
      <c r="A1781" s="90"/>
      <c r="B1781" s="90"/>
    </row>
    <row r="1782" spans="1:2" x14ac:dyDescent="0.25">
      <c r="A1782" s="90"/>
      <c r="B1782" s="90"/>
    </row>
    <row r="1783" spans="1:2" x14ac:dyDescent="0.25">
      <c r="A1783" s="90"/>
      <c r="B1783" s="90"/>
    </row>
    <row r="1784" spans="1:2" x14ac:dyDescent="0.25">
      <c r="A1784" s="90"/>
      <c r="B1784" s="90"/>
    </row>
    <row r="1785" spans="1:2" x14ac:dyDescent="0.25">
      <c r="A1785" s="90"/>
      <c r="B1785" s="90"/>
    </row>
    <row r="1786" spans="1:2" x14ac:dyDescent="0.25">
      <c r="A1786" s="90"/>
      <c r="B1786" s="90"/>
    </row>
    <row r="1787" spans="1:2" x14ac:dyDescent="0.25">
      <c r="A1787" s="90"/>
      <c r="B1787" s="90"/>
    </row>
    <row r="1788" spans="1:2" x14ac:dyDescent="0.25">
      <c r="A1788" s="90"/>
      <c r="B1788" s="90"/>
    </row>
    <row r="1789" spans="1:2" x14ac:dyDescent="0.25">
      <c r="A1789" s="90"/>
      <c r="B1789" s="90"/>
    </row>
    <row r="1790" spans="1:2" x14ac:dyDescent="0.25">
      <c r="A1790" s="90"/>
      <c r="B1790" s="90"/>
    </row>
    <row r="1791" spans="1:2" x14ac:dyDescent="0.25">
      <c r="A1791" s="90"/>
      <c r="B1791" s="90"/>
    </row>
    <row r="1792" spans="1:2" x14ac:dyDescent="0.25">
      <c r="A1792" s="90"/>
      <c r="B1792" s="90"/>
    </row>
    <row r="1793" spans="1:2" x14ac:dyDescent="0.25">
      <c r="A1793" s="90"/>
      <c r="B1793" s="90"/>
    </row>
    <row r="1794" spans="1:2" x14ac:dyDescent="0.25">
      <c r="A1794" s="90"/>
      <c r="B1794" s="90"/>
    </row>
    <row r="1795" spans="1:2" x14ac:dyDescent="0.25">
      <c r="A1795" s="90"/>
      <c r="B1795" s="90"/>
    </row>
    <row r="1796" spans="1:2" x14ac:dyDescent="0.25">
      <c r="A1796" s="90"/>
      <c r="B1796" s="90"/>
    </row>
    <row r="1797" spans="1:2" x14ac:dyDescent="0.25">
      <c r="A1797" s="90"/>
      <c r="B1797" s="90"/>
    </row>
    <row r="1798" spans="1:2" x14ac:dyDescent="0.25">
      <c r="A1798" s="90"/>
      <c r="B1798" s="90"/>
    </row>
    <row r="1799" spans="1:2" x14ac:dyDescent="0.25">
      <c r="A1799" s="90"/>
      <c r="B1799" s="90"/>
    </row>
    <row r="1800" spans="1:2" x14ac:dyDescent="0.25">
      <c r="A1800" s="90"/>
      <c r="B1800" s="90"/>
    </row>
    <row r="1801" spans="1:2" x14ac:dyDescent="0.25">
      <c r="A1801" s="90"/>
      <c r="B1801" s="90"/>
    </row>
    <row r="1802" spans="1:2" x14ac:dyDescent="0.25">
      <c r="A1802" s="90"/>
      <c r="B1802" s="90"/>
    </row>
    <row r="1803" spans="1:2" x14ac:dyDescent="0.25">
      <c r="A1803" s="90"/>
      <c r="B1803" s="90"/>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election activeCell="A3" sqref="A3:B18003"/>
    </sheetView>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8" t="s">
        <v>157</v>
      </c>
      <c r="B1" s="118" t="s">
        <v>91</v>
      </c>
    </row>
    <row r="2" spans="1:2" x14ac:dyDescent="0.25">
      <c r="A2" s="31" t="s">
        <v>53</v>
      </c>
      <c r="B2" s="31" t="s">
        <v>54</v>
      </c>
    </row>
    <row r="3" spans="1:2" x14ac:dyDescent="0.25">
      <c r="A3" s="90"/>
      <c r="B3" s="90"/>
    </row>
    <row r="4" spans="1:2" x14ac:dyDescent="0.25">
      <c r="A4" s="90"/>
      <c r="B4" s="90"/>
    </row>
    <row r="5" spans="1:2" x14ac:dyDescent="0.25">
      <c r="A5" s="90"/>
      <c r="B5" s="90"/>
    </row>
    <row r="6" spans="1:2" x14ac:dyDescent="0.25">
      <c r="A6" s="90"/>
      <c r="B6" s="90"/>
    </row>
    <row r="7" spans="1:2" x14ac:dyDescent="0.25">
      <c r="A7" s="90"/>
      <c r="B7" s="90"/>
    </row>
    <row r="8" spans="1:2" x14ac:dyDescent="0.25">
      <c r="A8" s="90"/>
      <c r="B8" s="90"/>
    </row>
    <row r="9" spans="1:2" x14ac:dyDescent="0.25">
      <c r="A9" s="90"/>
      <c r="B9" s="90"/>
    </row>
    <row r="10" spans="1:2" x14ac:dyDescent="0.25">
      <c r="A10" s="90"/>
      <c r="B10" s="90"/>
    </row>
    <row r="11" spans="1:2" x14ac:dyDescent="0.25">
      <c r="A11" s="90"/>
      <c r="B11" s="90"/>
    </row>
    <row r="12" spans="1:2" x14ac:dyDescent="0.25">
      <c r="A12" s="90"/>
      <c r="B12" s="90"/>
    </row>
    <row r="13" spans="1:2" x14ac:dyDescent="0.25">
      <c r="A13" s="90"/>
      <c r="B13" s="90"/>
    </row>
    <row r="14" spans="1:2" x14ac:dyDescent="0.25">
      <c r="A14" s="90"/>
      <c r="B14" s="90"/>
    </row>
    <row r="15" spans="1:2" x14ac:dyDescent="0.25">
      <c r="A15" s="90"/>
      <c r="B15" s="90"/>
    </row>
    <row r="16" spans="1:2" x14ac:dyDescent="0.25">
      <c r="A16" s="90"/>
      <c r="B16" s="90"/>
    </row>
    <row r="17" spans="1:2" x14ac:dyDescent="0.25">
      <c r="A17" s="90"/>
      <c r="B17" s="90"/>
    </row>
    <row r="18" spans="1:2" x14ac:dyDescent="0.25">
      <c r="A18" s="90"/>
      <c r="B18" s="90"/>
    </row>
    <row r="19" spans="1:2" x14ac:dyDescent="0.25">
      <c r="A19" s="90"/>
      <c r="B19" s="90"/>
    </row>
    <row r="20" spans="1:2" x14ac:dyDescent="0.25">
      <c r="A20" s="90"/>
      <c r="B20" s="90"/>
    </row>
    <row r="21" spans="1:2" x14ac:dyDescent="0.25">
      <c r="A21" s="90"/>
      <c r="B21" s="90"/>
    </row>
    <row r="22" spans="1:2" x14ac:dyDescent="0.25">
      <c r="A22" s="90"/>
      <c r="B22" s="90"/>
    </row>
    <row r="23" spans="1:2" x14ac:dyDescent="0.25">
      <c r="A23" s="90"/>
      <c r="B23" s="90"/>
    </row>
    <row r="24" spans="1:2" x14ac:dyDescent="0.25">
      <c r="A24" s="90"/>
      <c r="B24" s="90"/>
    </row>
    <row r="25" spans="1:2" x14ac:dyDescent="0.25">
      <c r="A25" s="90"/>
      <c r="B25" s="90"/>
    </row>
    <row r="26" spans="1:2" x14ac:dyDescent="0.25">
      <c r="A26" s="90"/>
      <c r="B26" s="90"/>
    </row>
    <row r="27" spans="1:2" x14ac:dyDescent="0.25">
      <c r="A27" s="90"/>
      <c r="B27" s="90"/>
    </row>
    <row r="28" spans="1:2" x14ac:dyDescent="0.25">
      <c r="A28" s="90"/>
      <c r="B28" s="90"/>
    </row>
    <row r="29" spans="1:2" x14ac:dyDescent="0.25">
      <c r="A29" s="90"/>
      <c r="B29" s="90"/>
    </row>
    <row r="30" spans="1:2" x14ac:dyDescent="0.25">
      <c r="A30" s="90"/>
      <c r="B30" s="90"/>
    </row>
    <row r="31" spans="1:2" x14ac:dyDescent="0.25">
      <c r="A31" s="90"/>
      <c r="B31" s="90"/>
    </row>
    <row r="32" spans="1:2" x14ac:dyDescent="0.25">
      <c r="A32" s="90"/>
      <c r="B32" s="90"/>
    </row>
    <row r="33" spans="1:2" x14ac:dyDescent="0.25">
      <c r="A33" s="90"/>
      <c r="B33" s="90"/>
    </row>
    <row r="34" spans="1:2" x14ac:dyDescent="0.25">
      <c r="A34" s="90"/>
      <c r="B34" s="90"/>
    </row>
    <row r="35" spans="1:2" x14ac:dyDescent="0.25">
      <c r="A35" s="90"/>
      <c r="B35" s="90"/>
    </row>
    <row r="36" spans="1:2" x14ac:dyDescent="0.25">
      <c r="A36" s="90"/>
      <c r="B36" s="90"/>
    </row>
    <row r="37" spans="1:2" x14ac:dyDescent="0.25">
      <c r="A37" s="90"/>
      <c r="B37" s="90"/>
    </row>
    <row r="38" spans="1:2" x14ac:dyDescent="0.25">
      <c r="A38" s="90"/>
      <c r="B38" s="90"/>
    </row>
    <row r="39" spans="1:2" x14ac:dyDescent="0.25">
      <c r="A39" s="90"/>
      <c r="B39" s="90"/>
    </row>
    <row r="40" spans="1:2" x14ac:dyDescent="0.25">
      <c r="A40" s="90"/>
      <c r="B40" s="90"/>
    </row>
    <row r="41" spans="1:2" x14ac:dyDescent="0.25">
      <c r="A41" s="90"/>
      <c r="B41" s="90"/>
    </row>
    <row r="42" spans="1:2" x14ac:dyDescent="0.25">
      <c r="A42" s="90"/>
      <c r="B42" s="90"/>
    </row>
    <row r="43" spans="1:2" x14ac:dyDescent="0.25">
      <c r="A43" s="90"/>
      <c r="B43" s="90"/>
    </row>
    <row r="44" spans="1:2" x14ac:dyDescent="0.25">
      <c r="A44" s="90"/>
      <c r="B44" s="90"/>
    </row>
    <row r="45" spans="1:2" x14ac:dyDescent="0.25">
      <c r="A45" s="90"/>
      <c r="B45" s="90"/>
    </row>
    <row r="46" spans="1:2" x14ac:dyDescent="0.25">
      <c r="A46" s="90"/>
      <c r="B46" s="90"/>
    </row>
    <row r="47" spans="1:2" x14ac:dyDescent="0.25">
      <c r="A47" s="90"/>
      <c r="B47" s="90"/>
    </row>
    <row r="48" spans="1:2" x14ac:dyDescent="0.25">
      <c r="A48" s="90"/>
      <c r="B48" s="90"/>
    </row>
    <row r="49" spans="1:2" x14ac:dyDescent="0.25">
      <c r="A49" s="90"/>
      <c r="B49" s="90"/>
    </row>
    <row r="50" spans="1:2" x14ac:dyDescent="0.25">
      <c r="A50" s="90"/>
      <c r="B50" s="90"/>
    </row>
    <row r="51" spans="1:2" x14ac:dyDescent="0.25">
      <c r="A51" s="90"/>
      <c r="B51" s="90"/>
    </row>
    <row r="52" spans="1:2" x14ac:dyDescent="0.25">
      <c r="A52" s="90"/>
      <c r="B52" s="90"/>
    </row>
    <row r="53" spans="1:2" x14ac:dyDescent="0.25">
      <c r="A53" s="90"/>
      <c r="B53" s="90"/>
    </row>
    <row r="54" spans="1:2" x14ac:dyDescent="0.25">
      <c r="A54" s="90"/>
      <c r="B54" s="90"/>
    </row>
    <row r="55" spans="1:2" x14ac:dyDescent="0.25">
      <c r="A55" s="90"/>
      <c r="B55" s="90"/>
    </row>
    <row r="56" spans="1:2" x14ac:dyDescent="0.25">
      <c r="A56" s="90"/>
      <c r="B56" s="90"/>
    </row>
    <row r="57" spans="1:2" x14ac:dyDescent="0.25">
      <c r="A57" s="90"/>
      <c r="B57" s="90"/>
    </row>
    <row r="58" spans="1:2" x14ac:dyDescent="0.25">
      <c r="A58" s="90"/>
      <c r="B58" s="90"/>
    </row>
    <row r="59" spans="1:2" x14ac:dyDescent="0.25">
      <c r="A59" s="90"/>
      <c r="B59" s="90"/>
    </row>
    <row r="60" spans="1:2" x14ac:dyDescent="0.25">
      <c r="A60" s="90"/>
      <c r="B60" s="90"/>
    </row>
    <row r="61" spans="1:2" x14ac:dyDescent="0.25">
      <c r="A61" s="90"/>
      <c r="B61" s="90"/>
    </row>
    <row r="62" spans="1:2" x14ac:dyDescent="0.25">
      <c r="A62" s="90"/>
      <c r="B62" s="90"/>
    </row>
    <row r="63" spans="1:2" x14ac:dyDescent="0.25">
      <c r="A63" s="90"/>
      <c r="B63" s="90"/>
    </row>
    <row r="64" spans="1:2" x14ac:dyDescent="0.25">
      <c r="A64" s="90"/>
      <c r="B64" s="90"/>
    </row>
    <row r="65" spans="1:2" x14ac:dyDescent="0.25">
      <c r="A65" s="90"/>
      <c r="B65" s="90"/>
    </row>
    <row r="66" spans="1:2" x14ac:dyDescent="0.25">
      <c r="A66" s="90"/>
      <c r="B66" s="90"/>
    </row>
    <row r="67" spans="1:2" x14ac:dyDescent="0.25">
      <c r="A67" s="90"/>
      <c r="B67" s="90"/>
    </row>
    <row r="68" spans="1:2" x14ac:dyDescent="0.25">
      <c r="A68" s="90"/>
      <c r="B68" s="90"/>
    </row>
    <row r="69" spans="1:2" x14ac:dyDescent="0.25">
      <c r="A69" s="90"/>
      <c r="B69" s="90"/>
    </row>
    <row r="70" spans="1:2" x14ac:dyDescent="0.25">
      <c r="A70" s="90"/>
      <c r="B70" s="90"/>
    </row>
    <row r="71" spans="1:2" x14ac:dyDescent="0.25">
      <c r="A71" s="90"/>
      <c r="B71" s="90"/>
    </row>
    <row r="72" spans="1:2" x14ac:dyDescent="0.25">
      <c r="A72" s="90"/>
      <c r="B72" s="90"/>
    </row>
    <row r="73" spans="1:2" x14ac:dyDescent="0.25">
      <c r="A73" s="90"/>
      <c r="B73" s="90"/>
    </row>
    <row r="74" spans="1:2" x14ac:dyDescent="0.25">
      <c r="A74" s="90"/>
      <c r="B74" s="90"/>
    </row>
    <row r="75" spans="1:2" x14ac:dyDescent="0.25">
      <c r="A75" s="90"/>
      <c r="B75" s="90"/>
    </row>
    <row r="76" spans="1:2" x14ac:dyDescent="0.25">
      <c r="A76" s="90"/>
      <c r="B76" s="90"/>
    </row>
    <row r="77" spans="1:2" x14ac:dyDescent="0.25">
      <c r="A77" s="90"/>
      <c r="B77" s="90"/>
    </row>
    <row r="78" spans="1:2" x14ac:dyDescent="0.25">
      <c r="A78" s="90"/>
      <c r="B78" s="90"/>
    </row>
    <row r="79" spans="1:2" x14ac:dyDescent="0.25">
      <c r="A79" s="90"/>
      <c r="B79" s="90"/>
    </row>
    <row r="80" spans="1:2" x14ac:dyDescent="0.25">
      <c r="A80" s="90"/>
      <c r="B80" s="90"/>
    </row>
    <row r="81" spans="1:2" x14ac:dyDescent="0.25">
      <c r="A81" s="90"/>
      <c r="B81" s="90"/>
    </row>
    <row r="82" spans="1:2" x14ac:dyDescent="0.25">
      <c r="A82" s="90"/>
      <c r="B82" s="90"/>
    </row>
    <row r="83" spans="1:2" x14ac:dyDescent="0.25">
      <c r="A83" s="90"/>
      <c r="B83" s="90"/>
    </row>
    <row r="84" spans="1:2" x14ac:dyDescent="0.25">
      <c r="A84" s="90"/>
      <c r="B84" s="90"/>
    </row>
    <row r="85" spans="1:2" x14ac:dyDescent="0.25">
      <c r="A85" s="90"/>
      <c r="B85" s="90"/>
    </row>
    <row r="86" spans="1:2" x14ac:dyDescent="0.25">
      <c r="A86" s="90"/>
      <c r="B86" s="90"/>
    </row>
    <row r="87" spans="1:2" x14ac:dyDescent="0.25">
      <c r="A87" s="90"/>
      <c r="B87" s="90"/>
    </row>
    <row r="88" spans="1:2" x14ac:dyDescent="0.25">
      <c r="A88" s="90"/>
      <c r="B88" s="90"/>
    </row>
    <row r="89" spans="1:2" x14ac:dyDescent="0.25">
      <c r="A89" s="90"/>
      <c r="B89" s="90"/>
    </row>
    <row r="90" spans="1:2" x14ac:dyDescent="0.25">
      <c r="A90" s="90"/>
      <c r="B90" s="90"/>
    </row>
    <row r="91" spans="1:2" x14ac:dyDescent="0.25">
      <c r="A91" s="90"/>
      <c r="B91" s="90"/>
    </row>
    <row r="92" spans="1:2" x14ac:dyDescent="0.25">
      <c r="A92" s="90"/>
      <c r="B92" s="90"/>
    </row>
    <row r="93" spans="1:2" x14ac:dyDescent="0.25">
      <c r="A93" s="90"/>
      <c r="B93" s="90"/>
    </row>
    <row r="94" spans="1:2" x14ac:dyDescent="0.25">
      <c r="A94" s="90"/>
      <c r="B94" s="90"/>
    </row>
    <row r="95" spans="1:2" x14ac:dyDescent="0.25">
      <c r="A95" s="90"/>
      <c r="B95" s="90"/>
    </row>
    <row r="96" spans="1:2" x14ac:dyDescent="0.25">
      <c r="A96" s="90"/>
      <c r="B96" s="90"/>
    </row>
    <row r="97" spans="1:2" x14ac:dyDescent="0.25">
      <c r="A97" s="90"/>
      <c r="B97" s="90"/>
    </row>
    <row r="98" spans="1:2" x14ac:dyDescent="0.25">
      <c r="A98" s="90"/>
      <c r="B98" s="90"/>
    </row>
    <row r="99" spans="1:2" x14ac:dyDescent="0.25">
      <c r="A99" s="90"/>
      <c r="B99" s="90"/>
    </row>
    <row r="100" spans="1:2" x14ac:dyDescent="0.25">
      <c r="A100" s="90"/>
      <c r="B100" s="90"/>
    </row>
    <row r="101" spans="1:2" x14ac:dyDescent="0.25">
      <c r="A101" s="90"/>
      <c r="B101" s="90"/>
    </row>
    <row r="102" spans="1:2" x14ac:dyDescent="0.25">
      <c r="A102" s="90"/>
      <c r="B102" s="90"/>
    </row>
    <row r="103" spans="1:2" x14ac:dyDescent="0.25">
      <c r="A103" s="90"/>
      <c r="B103" s="90"/>
    </row>
    <row r="104" spans="1:2" x14ac:dyDescent="0.25">
      <c r="A104" s="90"/>
      <c r="B104" s="90"/>
    </row>
    <row r="105" spans="1:2" x14ac:dyDescent="0.25">
      <c r="A105" s="90"/>
      <c r="B105" s="90"/>
    </row>
    <row r="106" spans="1:2" x14ac:dyDescent="0.25">
      <c r="A106" s="90"/>
      <c r="B106" s="90"/>
    </row>
    <row r="107" spans="1:2" x14ac:dyDescent="0.25">
      <c r="A107" s="90"/>
      <c r="B107" s="90"/>
    </row>
    <row r="108" spans="1:2" x14ac:dyDescent="0.25">
      <c r="A108" s="90"/>
      <c r="B108" s="90"/>
    </row>
    <row r="109" spans="1:2" x14ac:dyDescent="0.25">
      <c r="A109" s="90"/>
      <c r="B109" s="90"/>
    </row>
    <row r="110" spans="1:2" x14ac:dyDescent="0.25">
      <c r="A110" s="90"/>
      <c r="B110" s="90"/>
    </row>
    <row r="111" spans="1:2" x14ac:dyDescent="0.25">
      <c r="A111" s="90"/>
      <c r="B111" s="90"/>
    </row>
    <row r="112" spans="1:2" x14ac:dyDescent="0.25">
      <c r="A112" s="90"/>
      <c r="B112" s="90"/>
    </row>
    <row r="113" spans="1:2" x14ac:dyDescent="0.25">
      <c r="A113" s="90"/>
      <c r="B113" s="90"/>
    </row>
    <row r="114" spans="1:2" x14ac:dyDescent="0.25">
      <c r="A114" s="90"/>
      <c r="B114" s="90"/>
    </row>
    <row r="115" spans="1:2" x14ac:dyDescent="0.25">
      <c r="A115" s="90"/>
      <c r="B115" s="90"/>
    </row>
    <row r="116" spans="1:2" x14ac:dyDescent="0.25">
      <c r="A116" s="90"/>
      <c r="B116" s="90"/>
    </row>
    <row r="117" spans="1:2" x14ac:dyDescent="0.25">
      <c r="A117" s="90"/>
      <c r="B117" s="90"/>
    </row>
    <row r="118" spans="1:2" x14ac:dyDescent="0.25">
      <c r="A118" s="90"/>
      <c r="B118" s="90"/>
    </row>
    <row r="119" spans="1:2" x14ac:dyDescent="0.25">
      <c r="A119" s="90"/>
      <c r="B119" s="90"/>
    </row>
    <row r="120" spans="1:2" x14ac:dyDescent="0.25">
      <c r="A120" s="90"/>
      <c r="B120" s="90"/>
    </row>
    <row r="121" spans="1:2" x14ac:dyDescent="0.25">
      <c r="A121" s="90"/>
      <c r="B121" s="90"/>
    </row>
    <row r="122" spans="1:2" x14ac:dyDescent="0.25">
      <c r="A122" s="90"/>
      <c r="B122" s="90"/>
    </row>
    <row r="123" spans="1:2" x14ac:dyDescent="0.25">
      <c r="A123" s="90"/>
      <c r="B123" s="90"/>
    </row>
    <row r="124" spans="1:2" x14ac:dyDescent="0.25">
      <c r="A124" s="90"/>
      <c r="B124" s="90"/>
    </row>
    <row r="125" spans="1:2" x14ac:dyDescent="0.25">
      <c r="A125" s="90"/>
      <c r="B125" s="90"/>
    </row>
    <row r="126" spans="1:2" x14ac:dyDescent="0.25">
      <c r="A126" s="90"/>
      <c r="B126" s="90"/>
    </row>
    <row r="127" spans="1:2" x14ac:dyDescent="0.25">
      <c r="A127" s="90"/>
      <c r="B127" s="90"/>
    </row>
    <row r="128" spans="1:2" x14ac:dyDescent="0.25">
      <c r="A128" s="90"/>
      <c r="B128" s="90"/>
    </row>
    <row r="129" spans="1:2" x14ac:dyDescent="0.25">
      <c r="A129" s="90"/>
      <c r="B129" s="90"/>
    </row>
    <row r="130" spans="1:2" x14ac:dyDescent="0.25">
      <c r="A130" s="90"/>
      <c r="B130" s="90"/>
    </row>
    <row r="131" spans="1:2" x14ac:dyDescent="0.25">
      <c r="A131" s="90"/>
      <c r="B131" s="90"/>
    </row>
    <row r="132" spans="1:2" x14ac:dyDescent="0.25">
      <c r="A132" s="90"/>
      <c r="B132" s="90"/>
    </row>
    <row r="133" spans="1:2" x14ac:dyDescent="0.25">
      <c r="A133" s="90"/>
      <c r="B133" s="90"/>
    </row>
    <row r="134" spans="1:2" x14ac:dyDescent="0.25">
      <c r="A134" s="90"/>
      <c r="B134" s="90"/>
    </row>
    <row r="135" spans="1:2" x14ac:dyDescent="0.25">
      <c r="A135" s="90"/>
      <c r="B135" s="90"/>
    </row>
    <row r="136" spans="1:2" x14ac:dyDescent="0.25">
      <c r="A136" s="90"/>
      <c r="B136" s="90"/>
    </row>
    <row r="137" spans="1:2" x14ac:dyDescent="0.25">
      <c r="A137" s="90"/>
      <c r="B137" s="90"/>
    </row>
    <row r="138" spans="1:2" x14ac:dyDescent="0.25">
      <c r="A138" s="90"/>
      <c r="B138" s="90"/>
    </row>
    <row r="139" spans="1:2" x14ac:dyDescent="0.25">
      <c r="A139" s="90"/>
      <c r="B139" s="90"/>
    </row>
    <row r="140" spans="1:2" x14ac:dyDescent="0.25">
      <c r="A140" s="90"/>
      <c r="B140" s="90"/>
    </row>
    <row r="141" spans="1:2" x14ac:dyDescent="0.25">
      <c r="A141" s="90"/>
      <c r="B141" s="90"/>
    </row>
    <row r="142" spans="1:2" x14ac:dyDescent="0.25">
      <c r="A142" s="90"/>
      <c r="B142" s="90"/>
    </row>
    <row r="143" spans="1:2" x14ac:dyDescent="0.25">
      <c r="A143" s="90"/>
      <c r="B143" s="90"/>
    </row>
    <row r="144" spans="1:2" x14ac:dyDescent="0.25">
      <c r="A144" s="90"/>
      <c r="B144" s="90"/>
    </row>
    <row r="145" spans="1:2" x14ac:dyDescent="0.25">
      <c r="A145" s="90"/>
      <c r="B145" s="90"/>
    </row>
    <row r="146" spans="1:2" x14ac:dyDescent="0.25">
      <c r="A146" s="90"/>
      <c r="B146" s="90"/>
    </row>
    <row r="147" spans="1:2" x14ac:dyDescent="0.25">
      <c r="A147" s="90"/>
      <c r="B147" s="90"/>
    </row>
    <row r="148" spans="1:2" x14ac:dyDescent="0.25">
      <c r="A148" s="90"/>
      <c r="B148" s="90"/>
    </row>
    <row r="149" spans="1:2" x14ac:dyDescent="0.25">
      <c r="A149" s="90"/>
      <c r="B149" s="90"/>
    </row>
    <row r="150" spans="1:2" x14ac:dyDescent="0.25">
      <c r="A150" s="90"/>
      <c r="B150" s="90"/>
    </row>
    <row r="151" spans="1:2" x14ac:dyDescent="0.25">
      <c r="A151" s="90"/>
      <c r="B151" s="90"/>
    </row>
    <row r="152" spans="1:2" x14ac:dyDescent="0.25">
      <c r="A152" s="90"/>
      <c r="B152" s="90"/>
    </row>
    <row r="153" spans="1:2" x14ac:dyDescent="0.25">
      <c r="A153" s="90"/>
      <c r="B153" s="90"/>
    </row>
    <row r="154" spans="1:2" x14ac:dyDescent="0.25">
      <c r="A154" s="90"/>
      <c r="B154" s="90"/>
    </row>
    <row r="155" spans="1:2" x14ac:dyDescent="0.25">
      <c r="A155" s="90"/>
      <c r="B155" s="90"/>
    </row>
    <row r="156" spans="1:2" x14ac:dyDescent="0.25">
      <c r="A156" s="90"/>
      <c r="B156" s="90"/>
    </row>
    <row r="157" spans="1:2" x14ac:dyDescent="0.25">
      <c r="A157" s="90"/>
      <c r="B157" s="90"/>
    </row>
    <row r="158" spans="1:2" x14ac:dyDescent="0.25">
      <c r="A158" s="90"/>
      <c r="B158" s="90"/>
    </row>
    <row r="159" spans="1:2" x14ac:dyDescent="0.25">
      <c r="A159" s="90"/>
      <c r="B159" s="90"/>
    </row>
    <row r="160" spans="1:2" x14ac:dyDescent="0.25">
      <c r="A160" s="90"/>
      <c r="B160" s="90"/>
    </row>
    <row r="161" spans="1:2" x14ac:dyDescent="0.25">
      <c r="A161" s="90"/>
      <c r="B161" s="90"/>
    </row>
    <row r="162" spans="1:2" x14ac:dyDescent="0.25">
      <c r="A162" s="90"/>
      <c r="B162" s="90"/>
    </row>
    <row r="163" spans="1:2" x14ac:dyDescent="0.25">
      <c r="A163" s="90"/>
      <c r="B163" s="90"/>
    </row>
    <row r="164" spans="1:2" x14ac:dyDescent="0.25">
      <c r="A164" s="90"/>
      <c r="B164" s="90"/>
    </row>
    <row r="165" spans="1:2" x14ac:dyDescent="0.25">
      <c r="A165" s="90"/>
      <c r="B165" s="90"/>
    </row>
    <row r="166" spans="1:2" x14ac:dyDescent="0.25">
      <c r="A166" s="90"/>
      <c r="B166" s="90"/>
    </row>
    <row r="167" spans="1:2" x14ac:dyDescent="0.25">
      <c r="A167" s="90"/>
      <c r="B167" s="90"/>
    </row>
    <row r="168" spans="1:2" x14ac:dyDescent="0.25">
      <c r="A168" s="90"/>
      <c r="B168" s="90"/>
    </row>
    <row r="169" spans="1:2" x14ac:dyDescent="0.25">
      <c r="A169" s="90"/>
      <c r="B169" s="90"/>
    </row>
    <row r="170" spans="1:2" x14ac:dyDescent="0.25">
      <c r="A170" s="90"/>
      <c r="B170" s="90"/>
    </row>
    <row r="171" spans="1:2" x14ac:dyDescent="0.25">
      <c r="A171" s="90"/>
      <c r="B171" s="90"/>
    </row>
    <row r="172" spans="1:2" x14ac:dyDescent="0.25">
      <c r="A172" s="90"/>
      <c r="B172" s="90"/>
    </row>
    <row r="173" spans="1:2" x14ac:dyDescent="0.25">
      <c r="A173" s="90"/>
      <c r="B173" s="90"/>
    </row>
    <row r="174" spans="1:2" x14ac:dyDescent="0.25">
      <c r="A174" s="90"/>
      <c r="B174" s="90"/>
    </row>
    <row r="175" spans="1:2" x14ac:dyDescent="0.25">
      <c r="A175" s="90"/>
      <c r="B175" s="90"/>
    </row>
    <row r="176" spans="1:2" x14ac:dyDescent="0.25">
      <c r="A176" s="90"/>
      <c r="B176" s="90"/>
    </row>
    <row r="177" spans="1:2" x14ac:dyDescent="0.25">
      <c r="A177" s="90"/>
      <c r="B177" s="90"/>
    </row>
    <row r="178" spans="1:2" x14ac:dyDescent="0.25">
      <c r="A178" s="90"/>
      <c r="B178" s="90"/>
    </row>
    <row r="179" spans="1:2" x14ac:dyDescent="0.25">
      <c r="A179" s="90"/>
      <c r="B179" s="90"/>
    </row>
    <row r="180" spans="1:2" x14ac:dyDescent="0.25">
      <c r="A180" s="90"/>
      <c r="B180" s="90"/>
    </row>
    <row r="181" spans="1:2" x14ac:dyDescent="0.25">
      <c r="A181" s="90"/>
      <c r="B181" s="90"/>
    </row>
    <row r="182" spans="1:2" x14ac:dyDescent="0.25">
      <c r="A182" s="90"/>
      <c r="B182" s="90"/>
    </row>
    <row r="183" spans="1:2" x14ac:dyDescent="0.25">
      <c r="A183" s="90"/>
      <c r="B183" s="90"/>
    </row>
    <row r="184" spans="1:2" x14ac:dyDescent="0.25">
      <c r="A184" s="90"/>
      <c r="B184" s="90"/>
    </row>
    <row r="185" spans="1:2" x14ac:dyDescent="0.25">
      <c r="A185" s="90"/>
      <c r="B185" s="90"/>
    </row>
    <row r="186" spans="1:2" x14ac:dyDescent="0.25">
      <c r="A186" s="90"/>
      <c r="B186" s="90"/>
    </row>
    <row r="187" spans="1:2" x14ac:dyDescent="0.25">
      <c r="A187" s="90"/>
      <c r="B187" s="90"/>
    </row>
    <row r="188" spans="1:2" x14ac:dyDescent="0.25">
      <c r="A188" s="90"/>
      <c r="B188" s="90"/>
    </row>
    <row r="189" spans="1:2" x14ac:dyDescent="0.25">
      <c r="A189" s="90"/>
      <c r="B189" s="90"/>
    </row>
    <row r="190" spans="1:2" x14ac:dyDescent="0.25">
      <c r="A190" s="90"/>
      <c r="B190" s="90"/>
    </row>
    <row r="191" spans="1:2" x14ac:dyDescent="0.25">
      <c r="A191" s="90"/>
      <c r="B191" s="90"/>
    </row>
    <row r="192" spans="1:2" x14ac:dyDescent="0.25">
      <c r="A192" s="90"/>
      <c r="B192" s="90"/>
    </row>
    <row r="193" spans="1:2" x14ac:dyDescent="0.25">
      <c r="A193" s="90"/>
      <c r="B193" s="90"/>
    </row>
    <row r="194" spans="1:2" x14ac:dyDescent="0.25">
      <c r="A194" s="90"/>
      <c r="B194" s="90"/>
    </row>
    <row r="195" spans="1:2" x14ac:dyDescent="0.25">
      <c r="A195" s="90"/>
      <c r="B195" s="90"/>
    </row>
    <row r="196" spans="1:2" x14ac:dyDescent="0.25">
      <c r="A196" s="90"/>
      <c r="B196" s="90"/>
    </row>
    <row r="197" spans="1:2" x14ac:dyDescent="0.25">
      <c r="A197" s="90"/>
      <c r="B197" s="90"/>
    </row>
    <row r="198" spans="1:2" x14ac:dyDescent="0.25">
      <c r="A198" s="90"/>
      <c r="B198" s="90"/>
    </row>
    <row r="199" spans="1:2" x14ac:dyDescent="0.25">
      <c r="A199" s="90"/>
      <c r="B199" s="90"/>
    </row>
    <row r="200" spans="1:2" x14ac:dyDescent="0.25">
      <c r="A200" s="90"/>
      <c r="B200" s="90"/>
    </row>
    <row r="201" spans="1:2" x14ac:dyDescent="0.25">
      <c r="A201" s="90"/>
      <c r="B201" s="90"/>
    </row>
    <row r="202" spans="1:2" x14ac:dyDescent="0.25">
      <c r="A202" s="90"/>
      <c r="B202" s="90"/>
    </row>
    <row r="203" spans="1:2" x14ac:dyDescent="0.25">
      <c r="A203" s="90"/>
      <c r="B203" s="90"/>
    </row>
    <row r="204" spans="1:2" x14ac:dyDescent="0.25">
      <c r="A204" s="90"/>
      <c r="B204" s="90"/>
    </row>
    <row r="205" spans="1:2" x14ac:dyDescent="0.25">
      <c r="A205" s="90"/>
      <c r="B205" s="90"/>
    </row>
    <row r="206" spans="1:2" x14ac:dyDescent="0.25">
      <c r="A206" s="90"/>
      <c r="B206" s="90"/>
    </row>
    <row r="207" spans="1:2" x14ac:dyDescent="0.25">
      <c r="A207" s="90"/>
      <c r="B207" s="90"/>
    </row>
    <row r="208" spans="1:2" x14ac:dyDescent="0.25">
      <c r="A208" s="90"/>
      <c r="B208" s="90"/>
    </row>
    <row r="209" spans="1:2" x14ac:dyDescent="0.25">
      <c r="A209" s="90"/>
      <c r="B209" s="90"/>
    </row>
    <row r="210" spans="1:2" x14ac:dyDescent="0.25">
      <c r="A210" s="90"/>
      <c r="B210" s="90"/>
    </row>
    <row r="211" spans="1:2" x14ac:dyDescent="0.25">
      <c r="A211" s="90"/>
      <c r="B211" s="90"/>
    </row>
    <row r="212" spans="1:2" x14ac:dyDescent="0.25">
      <c r="A212" s="90"/>
      <c r="B212" s="90"/>
    </row>
    <row r="213" spans="1:2" x14ac:dyDescent="0.25">
      <c r="A213" s="90"/>
      <c r="B213" s="90"/>
    </row>
    <row r="214" spans="1:2" x14ac:dyDescent="0.25">
      <c r="A214" s="90"/>
      <c r="B214" s="90"/>
    </row>
    <row r="215" spans="1:2" x14ac:dyDescent="0.25">
      <c r="A215" s="90"/>
      <c r="B215" s="90"/>
    </row>
    <row r="216" spans="1:2" x14ac:dyDescent="0.25">
      <c r="A216" s="90"/>
      <c r="B216" s="90"/>
    </row>
    <row r="217" spans="1:2" x14ac:dyDescent="0.25">
      <c r="A217" s="90"/>
      <c r="B217" s="90"/>
    </row>
    <row r="218" spans="1:2" x14ac:dyDescent="0.25">
      <c r="A218" s="90"/>
      <c r="B218" s="90"/>
    </row>
    <row r="219" spans="1:2" x14ac:dyDescent="0.25">
      <c r="A219" s="90"/>
      <c r="B219" s="90"/>
    </row>
    <row r="220" spans="1:2" x14ac:dyDescent="0.25">
      <c r="A220" s="90"/>
      <c r="B220" s="90"/>
    </row>
    <row r="221" spans="1:2" x14ac:dyDescent="0.25">
      <c r="A221" s="90"/>
      <c r="B221" s="90"/>
    </row>
    <row r="222" spans="1:2" x14ac:dyDescent="0.25">
      <c r="A222" s="90"/>
      <c r="B222" s="90"/>
    </row>
    <row r="223" spans="1:2" x14ac:dyDescent="0.25">
      <c r="A223" s="90"/>
      <c r="B223" s="90"/>
    </row>
    <row r="224" spans="1:2" x14ac:dyDescent="0.25">
      <c r="A224" s="90"/>
      <c r="B224" s="90"/>
    </row>
    <row r="225" spans="1:2" x14ac:dyDescent="0.25">
      <c r="A225" s="90"/>
      <c r="B225" s="90"/>
    </row>
    <row r="226" spans="1:2" x14ac:dyDescent="0.25">
      <c r="A226" s="90"/>
      <c r="B226" s="90"/>
    </row>
    <row r="227" spans="1:2" x14ac:dyDescent="0.25">
      <c r="A227" s="90"/>
      <c r="B227" s="90"/>
    </row>
    <row r="228" spans="1:2" x14ac:dyDescent="0.25">
      <c r="A228" s="90"/>
      <c r="B228" s="90"/>
    </row>
    <row r="229" spans="1:2" x14ac:dyDescent="0.25">
      <c r="A229" s="90"/>
      <c r="B229" s="90"/>
    </row>
    <row r="230" spans="1:2" x14ac:dyDescent="0.25">
      <c r="A230" s="90"/>
      <c r="B230" s="90"/>
    </row>
    <row r="231" spans="1:2" x14ac:dyDescent="0.25">
      <c r="A231" s="90"/>
      <c r="B231" s="90"/>
    </row>
    <row r="232" spans="1:2" x14ac:dyDescent="0.25">
      <c r="A232" s="90"/>
      <c r="B232" s="90"/>
    </row>
    <row r="233" spans="1:2" x14ac:dyDescent="0.25">
      <c r="A233" s="90"/>
      <c r="B233" s="90"/>
    </row>
    <row r="234" spans="1:2" x14ac:dyDescent="0.25">
      <c r="A234" s="90"/>
      <c r="B234" s="90"/>
    </row>
    <row r="235" spans="1:2" x14ac:dyDescent="0.25">
      <c r="A235" s="90"/>
      <c r="B235" s="90"/>
    </row>
    <row r="236" spans="1:2" x14ac:dyDescent="0.25">
      <c r="A236" s="90"/>
      <c r="B236" s="90"/>
    </row>
    <row r="237" spans="1:2" x14ac:dyDescent="0.25">
      <c r="A237" s="90"/>
      <c r="B237" s="90"/>
    </row>
    <row r="238" spans="1:2" x14ac:dyDescent="0.25">
      <c r="A238" s="90"/>
      <c r="B238" s="90"/>
    </row>
    <row r="239" spans="1:2" x14ac:dyDescent="0.25">
      <c r="A239" s="90"/>
      <c r="B239" s="90"/>
    </row>
    <row r="240" spans="1:2" x14ac:dyDescent="0.25">
      <c r="A240" s="90"/>
      <c r="B240" s="90"/>
    </row>
    <row r="241" spans="1:2" x14ac:dyDescent="0.25">
      <c r="A241" s="90"/>
      <c r="B241" s="90"/>
    </row>
    <row r="242" spans="1:2" x14ac:dyDescent="0.25">
      <c r="A242" s="90"/>
      <c r="B242" s="90"/>
    </row>
    <row r="243" spans="1:2" x14ac:dyDescent="0.25">
      <c r="A243" s="90"/>
      <c r="B243" s="90"/>
    </row>
    <row r="244" spans="1:2" x14ac:dyDescent="0.25">
      <c r="A244" s="90"/>
      <c r="B244" s="90"/>
    </row>
    <row r="245" spans="1:2" x14ac:dyDescent="0.25">
      <c r="A245" s="90"/>
      <c r="B245" s="90"/>
    </row>
    <row r="246" spans="1:2" x14ac:dyDescent="0.25">
      <c r="A246" s="90"/>
      <c r="B246" s="90"/>
    </row>
    <row r="247" spans="1:2" x14ac:dyDescent="0.25">
      <c r="A247" s="90"/>
      <c r="B247" s="90"/>
    </row>
    <row r="248" spans="1:2" x14ac:dyDescent="0.25">
      <c r="A248" s="90"/>
      <c r="B248" s="90"/>
    </row>
    <row r="249" spans="1:2" x14ac:dyDescent="0.25">
      <c r="A249" s="90"/>
      <c r="B249" s="90"/>
    </row>
    <row r="250" spans="1:2" x14ac:dyDescent="0.25">
      <c r="A250" s="90"/>
      <c r="B250" s="90"/>
    </row>
    <row r="251" spans="1:2" x14ac:dyDescent="0.25">
      <c r="A251" s="90"/>
      <c r="B251" s="90"/>
    </row>
    <row r="252" spans="1:2" x14ac:dyDescent="0.25">
      <c r="A252" s="90"/>
      <c r="B252" s="90"/>
    </row>
    <row r="253" spans="1:2" x14ac:dyDescent="0.25">
      <c r="A253" s="90"/>
      <c r="B253" s="90"/>
    </row>
    <row r="254" spans="1:2" x14ac:dyDescent="0.25">
      <c r="A254" s="90"/>
      <c r="B254" s="90"/>
    </row>
    <row r="255" spans="1:2" x14ac:dyDescent="0.25">
      <c r="A255" s="90"/>
      <c r="B255" s="90"/>
    </row>
    <row r="256" spans="1:2" x14ac:dyDescent="0.25">
      <c r="A256" s="90"/>
      <c r="B256" s="90"/>
    </row>
    <row r="257" spans="1:2" x14ac:dyDescent="0.25">
      <c r="A257" s="90"/>
      <c r="B257" s="90"/>
    </row>
    <row r="258" spans="1:2" x14ac:dyDescent="0.25">
      <c r="A258" s="90"/>
      <c r="B258" s="90"/>
    </row>
    <row r="259" spans="1:2" x14ac:dyDescent="0.25">
      <c r="A259" s="90"/>
      <c r="B259" s="90"/>
    </row>
    <row r="260" spans="1:2" x14ac:dyDescent="0.25">
      <c r="A260" s="90"/>
      <c r="B260" s="90"/>
    </row>
    <row r="261" spans="1:2" x14ac:dyDescent="0.25">
      <c r="A261" s="90"/>
      <c r="B261" s="90"/>
    </row>
    <row r="262" spans="1:2" x14ac:dyDescent="0.25">
      <c r="A262" s="90"/>
      <c r="B262" s="90"/>
    </row>
    <row r="263" spans="1:2" x14ac:dyDescent="0.25">
      <c r="A263" s="90"/>
      <c r="B263" s="90"/>
    </row>
    <row r="264" spans="1:2" x14ac:dyDescent="0.25">
      <c r="A264" s="90"/>
      <c r="B264" s="90"/>
    </row>
    <row r="265" spans="1:2" x14ac:dyDescent="0.25">
      <c r="A265" s="90"/>
      <c r="B265" s="90"/>
    </row>
    <row r="266" spans="1:2" x14ac:dyDescent="0.25">
      <c r="A266" s="90"/>
      <c r="B266" s="90"/>
    </row>
    <row r="267" spans="1:2" x14ac:dyDescent="0.25">
      <c r="A267" s="90"/>
      <c r="B267" s="90"/>
    </row>
    <row r="268" spans="1:2" x14ac:dyDescent="0.25">
      <c r="A268" s="90"/>
      <c r="B268" s="90"/>
    </row>
    <row r="269" spans="1:2" x14ac:dyDescent="0.25">
      <c r="A269" s="90"/>
      <c r="B269" s="90"/>
    </row>
    <row r="270" spans="1:2" x14ac:dyDescent="0.25">
      <c r="A270" s="90"/>
      <c r="B270" s="90"/>
    </row>
    <row r="271" spans="1:2" x14ac:dyDescent="0.25">
      <c r="A271" s="90"/>
      <c r="B271" s="90"/>
    </row>
    <row r="272" spans="1:2" x14ac:dyDescent="0.25">
      <c r="A272" s="90"/>
      <c r="B272" s="90"/>
    </row>
    <row r="273" spans="1:2" x14ac:dyDescent="0.25">
      <c r="A273" s="90"/>
      <c r="B273" s="90"/>
    </row>
    <row r="274" spans="1:2" x14ac:dyDescent="0.25">
      <c r="A274" s="90"/>
      <c r="B274" s="90"/>
    </row>
    <row r="275" spans="1:2" x14ac:dyDescent="0.25">
      <c r="A275" s="90"/>
      <c r="B275" s="90"/>
    </row>
    <row r="276" spans="1:2" x14ac:dyDescent="0.25">
      <c r="A276" s="90"/>
      <c r="B276" s="90"/>
    </row>
    <row r="277" spans="1:2" x14ac:dyDescent="0.25">
      <c r="A277" s="90"/>
      <c r="B277" s="90"/>
    </row>
    <row r="278" spans="1:2" x14ac:dyDescent="0.25">
      <c r="A278" s="90"/>
      <c r="B278" s="90"/>
    </row>
    <row r="279" spans="1:2" x14ac:dyDescent="0.25">
      <c r="A279" s="90"/>
      <c r="B279" s="90"/>
    </row>
    <row r="280" spans="1:2" x14ac:dyDescent="0.25">
      <c r="A280" s="90"/>
      <c r="B280" s="90"/>
    </row>
    <row r="281" spans="1:2" x14ac:dyDescent="0.25">
      <c r="A281" s="90"/>
      <c r="B281" s="90"/>
    </row>
    <row r="282" spans="1:2" x14ac:dyDescent="0.25">
      <c r="A282" s="90"/>
      <c r="B282" s="90"/>
    </row>
    <row r="283" spans="1:2" x14ac:dyDescent="0.25">
      <c r="A283" s="90"/>
      <c r="B283" s="90"/>
    </row>
    <row r="284" spans="1:2" x14ac:dyDescent="0.25">
      <c r="A284" s="90"/>
      <c r="B284" s="90"/>
    </row>
    <row r="285" spans="1:2" x14ac:dyDescent="0.25">
      <c r="A285" s="90"/>
      <c r="B285" s="90"/>
    </row>
    <row r="286" spans="1:2" x14ac:dyDescent="0.25">
      <c r="A286" s="90"/>
      <c r="B286" s="90"/>
    </row>
    <row r="287" spans="1:2" x14ac:dyDescent="0.25">
      <c r="A287" s="90"/>
      <c r="B287" s="90"/>
    </row>
    <row r="288" spans="1:2" x14ac:dyDescent="0.25">
      <c r="A288" s="90"/>
      <c r="B288" s="90"/>
    </row>
    <row r="289" spans="1:2" x14ac:dyDescent="0.25">
      <c r="A289" s="90"/>
      <c r="B289" s="90"/>
    </row>
    <row r="290" spans="1:2" x14ac:dyDescent="0.25">
      <c r="A290" s="90"/>
      <c r="B290" s="90"/>
    </row>
    <row r="291" spans="1:2" x14ac:dyDescent="0.25">
      <c r="A291" s="90"/>
      <c r="B291" s="90"/>
    </row>
    <row r="292" spans="1:2" x14ac:dyDescent="0.25">
      <c r="A292" s="90"/>
      <c r="B292" s="90"/>
    </row>
    <row r="293" spans="1:2" x14ac:dyDescent="0.25">
      <c r="A293" s="90"/>
      <c r="B293" s="90"/>
    </row>
    <row r="294" spans="1:2" x14ac:dyDescent="0.25">
      <c r="A294" s="90"/>
      <c r="B294" s="90"/>
    </row>
    <row r="295" spans="1:2" x14ac:dyDescent="0.25">
      <c r="A295" s="90"/>
      <c r="B295" s="90"/>
    </row>
    <row r="296" spans="1:2" x14ac:dyDescent="0.25">
      <c r="A296" s="90"/>
      <c r="B296" s="90"/>
    </row>
    <row r="297" spans="1:2" x14ac:dyDescent="0.25">
      <c r="A297" s="90"/>
      <c r="B297" s="90"/>
    </row>
    <row r="298" spans="1:2" x14ac:dyDescent="0.25">
      <c r="A298" s="90"/>
      <c r="B298" s="90"/>
    </row>
    <row r="299" spans="1:2" x14ac:dyDescent="0.25">
      <c r="A299" s="90"/>
      <c r="B299" s="90"/>
    </row>
    <row r="300" spans="1:2" x14ac:dyDescent="0.25">
      <c r="A300" s="90"/>
      <c r="B300" s="90"/>
    </row>
    <row r="301" spans="1:2" x14ac:dyDescent="0.25">
      <c r="A301" s="90"/>
      <c r="B301" s="90"/>
    </row>
    <row r="302" spans="1:2" x14ac:dyDescent="0.25">
      <c r="A302" s="90"/>
      <c r="B302" s="90"/>
    </row>
    <row r="303" spans="1:2" x14ac:dyDescent="0.25">
      <c r="A303" s="90"/>
      <c r="B303" s="90"/>
    </row>
    <row r="304" spans="1:2" x14ac:dyDescent="0.25">
      <c r="A304" s="90"/>
      <c r="B304" s="90"/>
    </row>
    <row r="305" spans="1:2" x14ac:dyDescent="0.25">
      <c r="A305" s="90"/>
      <c r="B305" s="90"/>
    </row>
    <row r="306" spans="1:2" x14ac:dyDescent="0.25">
      <c r="A306" s="90"/>
      <c r="B306" s="90"/>
    </row>
    <row r="307" spans="1:2" x14ac:dyDescent="0.25">
      <c r="A307" s="90"/>
      <c r="B307" s="90"/>
    </row>
    <row r="308" spans="1:2" x14ac:dyDescent="0.25">
      <c r="A308" s="90"/>
      <c r="B308" s="90"/>
    </row>
    <row r="309" spans="1:2" x14ac:dyDescent="0.25">
      <c r="A309" s="90"/>
      <c r="B309" s="90"/>
    </row>
    <row r="310" spans="1:2" x14ac:dyDescent="0.25">
      <c r="A310" s="90"/>
      <c r="B310" s="90"/>
    </row>
    <row r="311" spans="1:2" x14ac:dyDescent="0.25">
      <c r="A311" s="90"/>
      <c r="B311" s="90"/>
    </row>
    <row r="312" spans="1:2" x14ac:dyDescent="0.25">
      <c r="A312" s="90"/>
      <c r="B312" s="90"/>
    </row>
    <row r="313" spans="1:2" x14ac:dyDescent="0.25">
      <c r="A313" s="90"/>
      <c r="B313" s="90"/>
    </row>
    <row r="314" spans="1:2" x14ac:dyDescent="0.25">
      <c r="A314" s="90"/>
      <c r="B314" s="90"/>
    </row>
    <row r="315" spans="1:2" x14ac:dyDescent="0.25">
      <c r="A315" s="90"/>
      <c r="B315" s="90"/>
    </row>
    <row r="316" spans="1:2" x14ac:dyDescent="0.25">
      <c r="A316" s="90"/>
      <c r="B316" s="90"/>
    </row>
    <row r="317" spans="1:2" x14ac:dyDescent="0.25">
      <c r="A317" s="90"/>
      <c r="B317" s="90"/>
    </row>
    <row r="318" spans="1:2" x14ac:dyDescent="0.25">
      <c r="A318" s="90"/>
      <c r="B318" s="90"/>
    </row>
    <row r="319" spans="1:2" x14ac:dyDescent="0.25">
      <c r="A319" s="90"/>
      <c r="B319" s="90"/>
    </row>
    <row r="320" spans="1:2" x14ac:dyDescent="0.25">
      <c r="A320" s="90"/>
      <c r="B320" s="90"/>
    </row>
    <row r="321" spans="1:2" x14ac:dyDescent="0.25">
      <c r="A321" s="90"/>
      <c r="B321" s="90"/>
    </row>
    <row r="322" spans="1:2" x14ac:dyDescent="0.25">
      <c r="A322" s="90"/>
      <c r="B322" s="90"/>
    </row>
    <row r="323" spans="1:2" x14ac:dyDescent="0.25">
      <c r="A323" s="90"/>
      <c r="B323" s="90"/>
    </row>
    <row r="324" spans="1:2" x14ac:dyDescent="0.25">
      <c r="A324" s="90"/>
      <c r="B324" s="90"/>
    </row>
    <row r="325" spans="1:2" x14ac:dyDescent="0.25">
      <c r="A325" s="90"/>
      <c r="B325" s="90"/>
    </row>
    <row r="326" spans="1:2" x14ac:dyDescent="0.25">
      <c r="A326" s="90"/>
      <c r="B326" s="90"/>
    </row>
    <row r="327" spans="1:2" x14ac:dyDescent="0.25">
      <c r="A327" s="90"/>
      <c r="B327" s="90"/>
    </row>
    <row r="328" spans="1:2" x14ac:dyDescent="0.25">
      <c r="A328" s="90"/>
      <c r="B328" s="90"/>
    </row>
    <row r="329" spans="1:2" x14ac:dyDescent="0.25">
      <c r="A329" s="90"/>
      <c r="B329" s="90"/>
    </row>
    <row r="330" spans="1:2" x14ac:dyDescent="0.25">
      <c r="A330" s="90"/>
      <c r="B330" s="90"/>
    </row>
    <row r="331" spans="1:2" x14ac:dyDescent="0.25">
      <c r="A331" s="90"/>
      <c r="B331" s="90"/>
    </row>
    <row r="332" spans="1:2" x14ac:dyDescent="0.25">
      <c r="A332" s="90"/>
      <c r="B332" s="90"/>
    </row>
    <row r="333" spans="1:2" x14ac:dyDescent="0.25">
      <c r="A333" s="90"/>
      <c r="B333" s="90"/>
    </row>
    <row r="334" spans="1:2" x14ac:dyDescent="0.25">
      <c r="A334" s="90"/>
      <c r="B334" s="90"/>
    </row>
    <row r="335" spans="1:2" x14ac:dyDescent="0.25">
      <c r="A335" s="90"/>
      <c r="B335" s="90"/>
    </row>
    <row r="336" spans="1:2" x14ac:dyDescent="0.25">
      <c r="A336" s="90"/>
      <c r="B336" s="90"/>
    </row>
    <row r="337" spans="1:2" x14ac:dyDescent="0.25">
      <c r="A337" s="90"/>
      <c r="B337" s="90"/>
    </row>
    <row r="338" spans="1:2" x14ac:dyDescent="0.25">
      <c r="A338" s="90"/>
      <c r="B338" s="90"/>
    </row>
    <row r="339" spans="1:2" x14ac:dyDescent="0.25">
      <c r="A339" s="90"/>
      <c r="B339" s="90"/>
    </row>
    <row r="340" spans="1:2" x14ac:dyDescent="0.25">
      <c r="A340" s="90"/>
      <c r="B340" s="90"/>
    </row>
    <row r="341" spans="1:2" x14ac:dyDescent="0.25">
      <c r="A341" s="90"/>
      <c r="B341" s="90"/>
    </row>
    <row r="342" spans="1:2" x14ac:dyDescent="0.25">
      <c r="A342" s="90"/>
      <c r="B342" s="90"/>
    </row>
    <row r="343" spans="1:2" x14ac:dyDescent="0.25">
      <c r="A343" s="90"/>
      <c r="B343" s="90"/>
    </row>
    <row r="344" spans="1:2" x14ac:dyDescent="0.25">
      <c r="A344" s="90"/>
      <c r="B344" s="90"/>
    </row>
    <row r="345" spans="1:2" x14ac:dyDescent="0.25">
      <c r="A345" s="90"/>
      <c r="B345" s="90"/>
    </row>
    <row r="346" spans="1:2" x14ac:dyDescent="0.25">
      <c r="A346" s="90"/>
      <c r="B346" s="90"/>
    </row>
    <row r="347" spans="1:2" x14ac:dyDescent="0.25">
      <c r="A347" s="90"/>
      <c r="B347" s="90"/>
    </row>
    <row r="348" spans="1:2" x14ac:dyDescent="0.25">
      <c r="A348" s="90"/>
      <c r="B348" s="90"/>
    </row>
    <row r="349" spans="1:2" x14ac:dyDescent="0.25">
      <c r="A349" s="90"/>
      <c r="B349" s="90"/>
    </row>
    <row r="350" spans="1:2" x14ac:dyDescent="0.25">
      <c r="A350" s="90"/>
      <c r="B350" s="90"/>
    </row>
    <row r="351" spans="1:2" x14ac:dyDescent="0.25">
      <c r="A351" s="90"/>
      <c r="B351" s="90"/>
    </row>
    <row r="352" spans="1:2" x14ac:dyDescent="0.25">
      <c r="A352" s="90"/>
      <c r="B352" s="90"/>
    </row>
    <row r="353" spans="1:2" x14ac:dyDescent="0.25">
      <c r="A353" s="90"/>
      <c r="B353" s="90"/>
    </row>
    <row r="354" spans="1:2" x14ac:dyDescent="0.25">
      <c r="A354" s="90"/>
      <c r="B354" s="90"/>
    </row>
    <row r="355" spans="1:2" x14ac:dyDescent="0.25">
      <c r="A355" s="90"/>
      <c r="B355" s="90"/>
    </row>
    <row r="356" spans="1:2" x14ac:dyDescent="0.25">
      <c r="A356" s="90"/>
      <c r="B356" s="90"/>
    </row>
    <row r="357" spans="1:2" x14ac:dyDescent="0.25">
      <c r="A357" s="90"/>
      <c r="B357" s="90"/>
    </row>
    <row r="358" spans="1:2" x14ac:dyDescent="0.25">
      <c r="A358" s="90"/>
      <c r="B358" s="90"/>
    </row>
    <row r="359" spans="1:2" x14ac:dyDescent="0.25">
      <c r="A359" s="90"/>
      <c r="B359" s="90"/>
    </row>
    <row r="360" spans="1:2" x14ac:dyDescent="0.25">
      <c r="A360" s="90"/>
      <c r="B360" s="90"/>
    </row>
    <row r="361" spans="1:2" x14ac:dyDescent="0.25">
      <c r="A361" s="90"/>
      <c r="B361" s="90"/>
    </row>
    <row r="362" spans="1:2" x14ac:dyDescent="0.25">
      <c r="A362" s="90"/>
      <c r="B362" s="90"/>
    </row>
    <row r="363" spans="1:2" x14ac:dyDescent="0.25">
      <c r="A363" s="90"/>
      <c r="B363" s="90"/>
    </row>
    <row r="364" spans="1:2" x14ac:dyDescent="0.25">
      <c r="A364" s="90"/>
      <c r="B364" s="90"/>
    </row>
    <row r="365" spans="1:2" x14ac:dyDescent="0.25">
      <c r="A365" s="90"/>
      <c r="B365" s="90"/>
    </row>
    <row r="366" spans="1:2" x14ac:dyDescent="0.25">
      <c r="A366" s="90"/>
      <c r="B366" s="90"/>
    </row>
    <row r="367" spans="1:2" x14ac:dyDescent="0.25">
      <c r="A367" s="90"/>
      <c r="B367" s="90"/>
    </row>
    <row r="368" spans="1:2" x14ac:dyDescent="0.25">
      <c r="A368" s="90"/>
      <c r="B368" s="90"/>
    </row>
    <row r="369" spans="1:2" x14ac:dyDescent="0.25">
      <c r="A369" s="90"/>
      <c r="B369" s="90"/>
    </row>
    <row r="370" spans="1:2" x14ac:dyDescent="0.25">
      <c r="A370" s="90"/>
      <c r="B370" s="90"/>
    </row>
    <row r="371" spans="1:2" x14ac:dyDescent="0.25">
      <c r="A371" s="90"/>
      <c r="B371" s="90"/>
    </row>
    <row r="372" spans="1:2" x14ac:dyDescent="0.25">
      <c r="A372" s="90"/>
      <c r="B372" s="90"/>
    </row>
    <row r="373" spans="1:2" x14ac:dyDescent="0.25">
      <c r="A373" s="90"/>
      <c r="B373" s="90"/>
    </row>
    <row r="374" spans="1:2" x14ac:dyDescent="0.25">
      <c r="A374" s="90"/>
      <c r="B374" s="90"/>
    </row>
    <row r="375" spans="1:2" x14ac:dyDescent="0.25">
      <c r="A375" s="90"/>
      <c r="B375" s="90"/>
    </row>
    <row r="376" spans="1:2" x14ac:dyDescent="0.25">
      <c r="A376" s="90"/>
      <c r="B376" s="90"/>
    </row>
    <row r="377" spans="1:2" x14ac:dyDescent="0.25">
      <c r="A377" s="90"/>
      <c r="B377" s="90"/>
    </row>
    <row r="378" spans="1:2" x14ac:dyDescent="0.25">
      <c r="A378" s="90"/>
      <c r="B378" s="90"/>
    </row>
    <row r="379" spans="1:2" x14ac:dyDescent="0.25">
      <c r="A379" s="90"/>
      <c r="B379" s="90"/>
    </row>
    <row r="380" spans="1:2" x14ac:dyDescent="0.25">
      <c r="A380" s="90"/>
      <c r="B380" s="90"/>
    </row>
    <row r="381" spans="1:2" x14ac:dyDescent="0.25">
      <c r="A381" s="90"/>
      <c r="B381" s="90"/>
    </row>
    <row r="382" spans="1:2" x14ac:dyDescent="0.25">
      <c r="A382" s="90"/>
      <c r="B382" s="90"/>
    </row>
    <row r="383" spans="1:2" x14ac:dyDescent="0.25">
      <c r="A383" s="90"/>
      <c r="B383" s="90"/>
    </row>
    <row r="384" spans="1:2" x14ac:dyDescent="0.25">
      <c r="A384" s="90"/>
      <c r="B384" s="90"/>
    </row>
    <row r="385" spans="1:2" x14ac:dyDescent="0.25">
      <c r="A385" s="90"/>
      <c r="B385" s="90"/>
    </row>
    <row r="386" spans="1:2" x14ac:dyDescent="0.25">
      <c r="A386" s="90"/>
      <c r="B386" s="90"/>
    </row>
    <row r="387" spans="1:2" x14ac:dyDescent="0.25">
      <c r="A387" s="90"/>
      <c r="B387" s="90"/>
    </row>
    <row r="388" spans="1:2" x14ac:dyDescent="0.25">
      <c r="A388" s="90"/>
      <c r="B388" s="90"/>
    </row>
    <row r="389" spans="1:2" x14ac:dyDescent="0.25">
      <c r="A389" s="90"/>
      <c r="B389" s="90"/>
    </row>
    <row r="390" spans="1:2" x14ac:dyDescent="0.25">
      <c r="A390" s="90"/>
      <c r="B390" s="90"/>
    </row>
    <row r="391" spans="1:2" x14ac:dyDescent="0.25">
      <c r="A391" s="90"/>
      <c r="B391" s="90"/>
    </row>
    <row r="392" spans="1:2" x14ac:dyDescent="0.25">
      <c r="A392" s="90"/>
      <c r="B392" s="90"/>
    </row>
    <row r="393" spans="1:2" x14ac:dyDescent="0.25">
      <c r="A393" s="90"/>
      <c r="B393" s="90"/>
    </row>
    <row r="394" spans="1:2" x14ac:dyDescent="0.25">
      <c r="A394" s="90"/>
      <c r="B394" s="90"/>
    </row>
    <row r="395" spans="1:2" x14ac:dyDescent="0.25">
      <c r="A395" s="90"/>
      <c r="B395" s="90"/>
    </row>
    <row r="396" spans="1:2" x14ac:dyDescent="0.25">
      <c r="A396" s="90"/>
      <c r="B396" s="90"/>
    </row>
    <row r="397" spans="1:2" x14ac:dyDescent="0.25">
      <c r="A397" s="90"/>
      <c r="B397" s="90"/>
    </row>
    <row r="398" spans="1:2" x14ac:dyDescent="0.25">
      <c r="A398" s="90"/>
      <c r="B398" s="90"/>
    </row>
    <row r="399" spans="1:2" x14ac:dyDescent="0.25">
      <c r="A399" s="90"/>
      <c r="B399" s="90"/>
    </row>
    <row r="400" spans="1:2" x14ac:dyDescent="0.25">
      <c r="A400" s="90"/>
      <c r="B400" s="90"/>
    </row>
    <row r="401" spans="1:2" x14ac:dyDescent="0.25">
      <c r="A401" s="90"/>
      <c r="B401" s="90"/>
    </row>
    <row r="402" spans="1:2" x14ac:dyDescent="0.25">
      <c r="A402" s="90"/>
      <c r="B402" s="90"/>
    </row>
    <row r="403" spans="1:2" x14ac:dyDescent="0.25">
      <c r="A403" s="90"/>
      <c r="B403" s="90"/>
    </row>
    <row r="404" spans="1:2" x14ac:dyDescent="0.25">
      <c r="A404" s="90"/>
      <c r="B404" s="90"/>
    </row>
    <row r="405" spans="1:2" x14ac:dyDescent="0.25">
      <c r="A405" s="90"/>
      <c r="B405" s="90"/>
    </row>
    <row r="406" spans="1:2" x14ac:dyDescent="0.25">
      <c r="A406" s="90"/>
      <c r="B406" s="90"/>
    </row>
    <row r="407" spans="1:2" x14ac:dyDescent="0.25">
      <c r="A407" s="90"/>
      <c r="B407" s="90"/>
    </row>
    <row r="408" spans="1:2" x14ac:dyDescent="0.25">
      <c r="A408" s="90"/>
      <c r="B408" s="90"/>
    </row>
    <row r="409" spans="1:2" x14ac:dyDescent="0.25">
      <c r="A409" s="90"/>
      <c r="B409" s="90"/>
    </row>
    <row r="410" spans="1:2" x14ac:dyDescent="0.25">
      <c r="A410" s="90"/>
      <c r="B410" s="90"/>
    </row>
    <row r="411" spans="1:2" x14ac:dyDescent="0.25">
      <c r="A411" s="90"/>
      <c r="B411" s="90"/>
    </row>
    <row r="412" spans="1:2" x14ac:dyDescent="0.25">
      <c r="A412" s="90"/>
      <c r="B412" s="90"/>
    </row>
    <row r="413" spans="1:2" x14ac:dyDescent="0.25">
      <c r="A413" s="90"/>
      <c r="B413" s="90"/>
    </row>
    <row r="414" spans="1:2" x14ac:dyDescent="0.25">
      <c r="A414" s="90"/>
      <c r="B414" s="90"/>
    </row>
    <row r="415" spans="1:2" x14ac:dyDescent="0.25">
      <c r="A415" s="90"/>
      <c r="B415" s="90"/>
    </row>
    <row r="416" spans="1:2" x14ac:dyDescent="0.25">
      <c r="A416" s="90"/>
      <c r="B416" s="90"/>
    </row>
    <row r="417" spans="1:2" x14ac:dyDescent="0.25">
      <c r="A417" s="90"/>
      <c r="B417" s="90"/>
    </row>
    <row r="418" spans="1:2" x14ac:dyDescent="0.25">
      <c r="A418" s="90"/>
      <c r="B418" s="90"/>
    </row>
    <row r="419" spans="1:2" x14ac:dyDescent="0.25">
      <c r="A419" s="90"/>
      <c r="B419" s="90"/>
    </row>
    <row r="420" spans="1:2" x14ac:dyDescent="0.25">
      <c r="A420" s="90"/>
      <c r="B420" s="90"/>
    </row>
    <row r="421" spans="1:2" x14ac:dyDescent="0.25">
      <c r="A421" s="90"/>
      <c r="B421" s="90"/>
    </row>
    <row r="422" spans="1:2" x14ac:dyDescent="0.25">
      <c r="A422" s="90"/>
      <c r="B422" s="90"/>
    </row>
    <row r="423" spans="1:2" x14ac:dyDescent="0.25">
      <c r="A423" s="90"/>
      <c r="B423" s="90"/>
    </row>
    <row r="424" spans="1:2" x14ac:dyDescent="0.25">
      <c r="A424" s="90"/>
      <c r="B424" s="90"/>
    </row>
    <row r="425" spans="1:2" x14ac:dyDescent="0.25">
      <c r="A425" s="90"/>
      <c r="B425" s="90"/>
    </row>
    <row r="426" spans="1:2" x14ac:dyDescent="0.25">
      <c r="A426" s="90"/>
      <c r="B426" s="90"/>
    </row>
    <row r="427" spans="1:2" x14ac:dyDescent="0.25">
      <c r="A427" s="90"/>
      <c r="B427" s="90"/>
    </row>
    <row r="428" spans="1:2" x14ac:dyDescent="0.25">
      <c r="A428" s="90"/>
      <c r="B428" s="90"/>
    </row>
    <row r="429" spans="1:2" x14ac:dyDescent="0.25">
      <c r="A429" s="90"/>
      <c r="B429" s="90"/>
    </row>
    <row r="430" spans="1:2" x14ac:dyDescent="0.25">
      <c r="A430" s="90"/>
      <c r="B430" s="90"/>
    </row>
    <row r="431" spans="1:2" x14ac:dyDescent="0.25">
      <c r="A431" s="90"/>
      <c r="B431" s="90"/>
    </row>
    <row r="432" spans="1:2" x14ac:dyDescent="0.25">
      <c r="A432" s="90"/>
      <c r="B432" s="90"/>
    </row>
    <row r="433" spans="1:2" x14ac:dyDescent="0.25">
      <c r="A433" s="90"/>
      <c r="B433" s="90"/>
    </row>
    <row r="434" spans="1:2" x14ac:dyDescent="0.25">
      <c r="A434" s="90"/>
      <c r="B434" s="90"/>
    </row>
    <row r="435" spans="1:2" x14ac:dyDescent="0.25">
      <c r="A435" s="90"/>
      <c r="B435" s="90"/>
    </row>
    <row r="436" spans="1:2" x14ac:dyDescent="0.25">
      <c r="A436" s="90"/>
      <c r="B436" s="90"/>
    </row>
    <row r="437" spans="1:2" x14ac:dyDescent="0.25">
      <c r="A437" s="90"/>
      <c r="B437" s="90"/>
    </row>
    <row r="438" spans="1:2" x14ac:dyDescent="0.25">
      <c r="A438" s="90"/>
      <c r="B438" s="90"/>
    </row>
    <row r="439" spans="1:2" x14ac:dyDescent="0.25">
      <c r="A439" s="90"/>
      <c r="B439" s="90"/>
    </row>
    <row r="440" spans="1:2" x14ac:dyDescent="0.25">
      <c r="A440" s="90"/>
      <c r="B440" s="90"/>
    </row>
    <row r="441" spans="1:2" x14ac:dyDescent="0.25">
      <c r="A441" s="90"/>
      <c r="B441" s="90"/>
    </row>
    <row r="442" spans="1:2" x14ac:dyDescent="0.25">
      <c r="A442" s="90"/>
      <c r="B442" s="90"/>
    </row>
    <row r="443" spans="1:2" x14ac:dyDescent="0.25">
      <c r="A443" s="90"/>
      <c r="B443" s="90"/>
    </row>
    <row r="444" spans="1:2" x14ac:dyDescent="0.25">
      <c r="A444" s="90"/>
      <c r="B444" s="90"/>
    </row>
    <row r="445" spans="1:2" x14ac:dyDescent="0.25">
      <c r="A445" s="90"/>
      <c r="B445" s="90"/>
    </row>
    <row r="446" spans="1:2" x14ac:dyDescent="0.25">
      <c r="A446" s="90"/>
      <c r="B446" s="90"/>
    </row>
    <row r="447" spans="1:2" x14ac:dyDescent="0.25">
      <c r="A447" s="90"/>
      <c r="B447" s="90"/>
    </row>
    <row r="448" spans="1:2" x14ac:dyDescent="0.25">
      <c r="A448" s="90"/>
      <c r="B448" s="90"/>
    </row>
    <row r="449" spans="1:2" x14ac:dyDescent="0.25">
      <c r="A449" s="90"/>
      <c r="B449" s="90"/>
    </row>
    <row r="450" spans="1:2" x14ac:dyDescent="0.25">
      <c r="A450" s="90"/>
      <c r="B450" s="90"/>
    </row>
    <row r="451" spans="1:2" x14ac:dyDescent="0.25">
      <c r="A451" s="90"/>
      <c r="B451" s="90"/>
    </row>
    <row r="452" spans="1:2" x14ac:dyDescent="0.25">
      <c r="A452" s="90"/>
      <c r="B452" s="90"/>
    </row>
    <row r="453" spans="1:2" x14ac:dyDescent="0.25">
      <c r="A453" s="90"/>
      <c r="B453" s="90"/>
    </row>
    <row r="454" spans="1:2" x14ac:dyDescent="0.25">
      <c r="A454" s="90"/>
      <c r="B454" s="90"/>
    </row>
    <row r="455" spans="1:2" x14ac:dyDescent="0.25">
      <c r="A455" s="90"/>
      <c r="B455" s="90"/>
    </row>
    <row r="456" spans="1:2" x14ac:dyDescent="0.25">
      <c r="A456" s="90"/>
      <c r="B456" s="90"/>
    </row>
    <row r="457" spans="1:2" x14ac:dyDescent="0.25">
      <c r="A457" s="90"/>
      <c r="B457" s="90"/>
    </row>
    <row r="458" spans="1:2" x14ac:dyDescent="0.25">
      <c r="A458" s="90"/>
      <c r="B458" s="90"/>
    </row>
    <row r="459" spans="1:2" x14ac:dyDescent="0.25">
      <c r="A459" s="90"/>
      <c r="B459" s="90"/>
    </row>
    <row r="460" spans="1:2" x14ac:dyDescent="0.25">
      <c r="A460" s="90"/>
      <c r="B460" s="90"/>
    </row>
    <row r="461" spans="1:2" x14ac:dyDescent="0.25">
      <c r="A461" s="90"/>
      <c r="B461" s="90"/>
    </row>
    <row r="462" spans="1:2" x14ac:dyDescent="0.25">
      <c r="A462" s="90"/>
      <c r="B462" s="90"/>
    </row>
    <row r="463" spans="1:2" x14ac:dyDescent="0.25">
      <c r="A463" s="90"/>
      <c r="B463" s="90"/>
    </row>
    <row r="464" spans="1:2" x14ac:dyDescent="0.25">
      <c r="A464" s="90"/>
      <c r="B464" s="90"/>
    </row>
    <row r="465" spans="1:2" x14ac:dyDescent="0.25">
      <c r="A465" s="90"/>
      <c r="B465" s="90"/>
    </row>
    <row r="466" spans="1:2" x14ac:dyDescent="0.25">
      <c r="A466" s="90"/>
      <c r="B466" s="90"/>
    </row>
    <row r="467" spans="1:2" x14ac:dyDescent="0.25">
      <c r="A467" s="90"/>
      <c r="B467" s="90"/>
    </row>
    <row r="468" spans="1:2" x14ac:dyDescent="0.25">
      <c r="A468" s="90"/>
      <c r="B468" s="90"/>
    </row>
    <row r="469" spans="1:2" x14ac:dyDescent="0.25">
      <c r="A469" s="90"/>
      <c r="B469" s="90"/>
    </row>
    <row r="470" spans="1:2" x14ac:dyDescent="0.25">
      <c r="A470" s="90"/>
      <c r="B470" s="90"/>
    </row>
    <row r="471" spans="1:2" x14ac:dyDescent="0.25">
      <c r="A471" s="90"/>
      <c r="B471" s="90"/>
    </row>
    <row r="472" spans="1:2" x14ac:dyDescent="0.25">
      <c r="A472" s="90"/>
      <c r="B472" s="90"/>
    </row>
    <row r="473" spans="1:2" x14ac:dyDescent="0.25">
      <c r="A473" s="90"/>
      <c r="B473" s="90"/>
    </row>
    <row r="474" spans="1:2" x14ac:dyDescent="0.25">
      <c r="A474" s="90"/>
      <c r="B474" s="90"/>
    </row>
    <row r="475" spans="1:2" x14ac:dyDescent="0.25">
      <c r="A475" s="90"/>
      <c r="B475" s="90"/>
    </row>
    <row r="476" spans="1:2" x14ac:dyDescent="0.25">
      <c r="A476" s="90"/>
      <c r="B476" s="90"/>
    </row>
    <row r="477" spans="1:2" x14ac:dyDescent="0.25">
      <c r="A477" s="90"/>
      <c r="B477" s="90"/>
    </row>
    <row r="478" spans="1:2" x14ac:dyDescent="0.25">
      <c r="A478" s="90"/>
      <c r="B478" s="90"/>
    </row>
    <row r="479" spans="1:2" x14ac:dyDescent="0.25">
      <c r="A479" s="90"/>
      <c r="B479" s="90"/>
    </row>
    <row r="480" spans="1:2" x14ac:dyDescent="0.25">
      <c r="A480" s="90"/>
      <c r="B480" s="90"/>
    </row>
    <row r="481" spans="1:2" x14ac:dyDescent="0.25">
      <c r="A481" s="90"/>
      <c r="B481" s="90"/>
    </row>
    <row r="482" spans="1:2" x14ac:dyDescent="0.25">
      <c r="A482" s="90"/>
      <c r="B482" s="90"/>
    </row>
    <row r="483" spans="1:2" x14ac:dyDescent="0.25">
      <c r="A483" s="90"/>
      <c r="B483" s="90"/>
    </row>
    <row r="484" spans="1:2" x14ac:dyDescent="0.25">
      <c r="A484" s="90"/>
      <c r="B484" s="90"/>
    </row>
    <row r="485" spans="1:2" x14ac:dyDescent="0.25">
      <c r="A485" s="90"/>
      <c r="B485" s="90"/>
    </row>
    <row r="486" spans="1:2" x14ac:dyDescent="0.25">
      <c r="A486" s="90"/>
      <c r="B486" s="90"/>
    </row>
    <row r="487" spans="1:2" x14ac:dyDescent="0.25">
      <c r="A487" s="90"/>
      <c r="B487" s="90"/>
    </row>
    <row r="488" spans="1:2" x14ac:dyDescent="0.25">
      <c r="A488" s="90"/>
      <c r="B488" s="90"/>
    </row>
    <row r="489" spans="1:2" x14ac:dyDescent="0.25">
      <c r="A489" s="90"/>
      <c r="B489" s="90"/>
    </row>
    <row r="490" spans="1:2" x14ac:dyDescent="0.25">
      <c r="A490" s="90"/>
      <c r="B490" s="90"/>
    </row>
    <row r="491" spans="1:2" x14ac:dyDescent="0.25">
      <c r="A491" s="90"/>
      <c r="B491" s="90"/>
    </row>
    <row r="492" spans="1:2" x14ac:dyDescent="0.25">
      <c r="A492" s="90"/>
      <c r="B492" s="90"/>
    </row>
    <row r="493" spans="1:2" x14ac:dyDescent="0.25">
      <c r="A493" s="90"/>
      <c r="B493" s="90"/>
    </row>
    <row r="494" spans="1:2" x14ac:dyDescent="0.25">
      <c r="A494" s="90"/>
      <c r="B494" s="90"/>
    </row>
    <row r="495" spans="1:2" x14ac:dyDescent="0.25">
      <c r="A495" s="90"/>
      <c r="B495" s="90"/>
    </row>
    <row r="496" spans="1:2" x14ac:dyDescent="0.25">
      <c r="A496" s="90"/>
      <c r="B496" s="90"/>
    </row>
    <row r="497" spans="1:2" x14ac:dyDescent="0.25">
      <c r="A497" s="90"/>
      <c r="B497" s="90"/>
    </row>
    <row r="498" spans="1:2" x14ac:dyDescent="0.25">
      <c r="A498" s="90"/>
      <c r="B498" s="90"/>
    </row>
    <row r="499" spans="1:2" x14ac:dyDescent="0.25">
      <c r="A499" s="90"/>
      <c r="B499" s="90"/>
    </row>
    <row r="500" spans="1:2" x14ac:dyDescent="0.25">
      <c r="A500" s="90"/>
      <c r="B500" s="90"/>
    </row>
    <row r="501" spans="1:2" x14ac:dyDescent="0.25">
      <c r="A501" s="90"/>
      <c r="B501" s="90"/>
    </row>
    <row r="502" spans="1:2" x14ac:dyDescent="0.25">
      <c r="A502" s="90"/>
      <c r="B502" s="90"/>
    </row>
    <row r="503" spans="1:2" x14ac:dyDescent="0.25">
      <c r="A503" s="90"/>
      <c r="B503" s="90"/>
    </row>
    <row r="504" spans="1:2" x14ac:dyDescent="0.25">
      <c r="A504" s="90"/>
      <c r="B504" s="90"/>
    </row>
    <row r="505" spans="1:2" x14ac:dyDescent="0.25">
      <c r="A505" s="90"/>
      <c r="B505" s="90"/>
    </row>
    <row r="506" spans="1:2" x14ac:dyDescent="0.25">
      <c r="A506" s="90"/>
      <c r="B506" s="90"/>
    </row>
    <row r="507" spans="1:2" x14ac:dyDescent="0.25">
      <c r="A507" s="90"/>
      <c r="B507" s="90"/>
    </row>
    <row r="508" spans="1:2" x14ac:dyDescent="0.25">
      <c r="A508" s="90"/>
      <c r="B508" s="90"/>
    </row>
    <row r="509" spans="1:2" x14ac:dyDescent="0.25">
      <c r="A509" s="90"/>
      <c r="B509" s="90"/>
    </row>
    <row r="510" spans="1:2" x14ac:dyDescent="0.25">
      <c r="A510" s="90"/>
      <c r="B510" s="90"/>
    </row>
    <row r="511" spans="1:2" x14ac:dyDescent="0.25">
      <c r="A511" s="90"/>
      <c r="B511" s="90"/>
    </row>
    <row r="512" spans="1:2" x14ac:dyDescent="0.25">
      <c r="A512" s="90"/>
      <c r="B512" s="90"/>
    </row>
    <row r="513" spans="1:2" x14ac:dyDescent="0.25">
      <c r="A513" s="90"/>
      <c r="B513" s="90"/>
    </row>
    <row r="514" spans="1:2" x14ac:dyDescent="0.25">
      <c r="A514" s="90"/>
      <c r="B514" s="90"/>
    </row>
    <row r="515" spans="1:2" x14ac:dyDescent="0.25">
      <c r="A515" s="90"/>
      <c r="B515" s="90"/>
    </row>
    <row r="516" spans="1:2" x14ac:dyDescent="0.25">
      <c r="A516" s="90"/>
      <c r="B516" s="90"/>
    </row>
    <row r="517" spans="1:2" x14ac:dyDescent="0.25">
      <c r="A517" s="90"/>
      <c r="B517" s="90"/>
    </row>
    <row r="518" spans="1:2" x14ac:dyDescent="0.25">
      <c r="A518" s="90"/>
      <c r="B518" s="90"/>
    </row>
    <row r="519" spans="1:2" x14ac:dyDescent="0.25">
      <c r="A519" s="90"/>
      <c r="B519" s="90"/>
    </row>
    <row r="520" spans="1:2" x14ac:dyDescent="0.25">
      <c r="A520" s="90"/>
      <c r="B520" s="90"/>
    </row>
    <row r="521" spans="1:2" x14ac:dyDescent="0.25">
      <c r="A521" s="90"/>
      <c r="B521" s="90"/>
    </row>
    <row r="522" spans="1:2" x14ac:dyDescent="0.25">
      <c r="A522" s="90"/>
      <c r="B522" s="90"/>
    </row>
    <row r="523" spans="1:2" x14ac:dyDescent="0.25">
      <c r="A523" s="90"/>
      <c r="B523" s="90"/>
    </row>
    <row r="524" spans="1:2" x14ac:dyDescent="0.25">
      <c r="A524" s="90"/>
      <c r="B524" s="90"/>
    </row>
    <row r="525" spans="1:2" x14ac:dyDescent="0.25">
      <c r="A525" s="90"/>
      <c r="B525" s="90"/>
    </row>
    <row r="526" spans="1:2" x14ac:dyDescent="0.25">
      <c r="A526" s="90"/>
      <c r="B526" s="90"/>
    </row>
    <row r="527" spans="1:2" x14ac:dyDescent="0.25">
      <c r="A527" s="90"/>
      <c r="B527" s="90"/>
    </row>
    <row r="528" spans="1:2" x14ac:dyDescent="0.25">
      <c r="A528" s="90"/>
      <c r="B528" s="90"/>
    </row>
    <row r="529" spans="1:2" x14ac:dyDescent="0.25">
      <c r="A529" s="90"/>
      <c r="B529" s="90"/>
    </row>
    <row r="530" spans="1:2" x14ac:dyDescent="0.25">
      <c r="A530" s="90"/>
      <c r="B530" s="90"/>
    </row>
    <row r="531" spans="1:2" x14ac:dyDescent="0.25">
      <c r="A531" s="90"/>
      <c r="B531" s="90"/>
    </row>
    <row r="532" spans="1:2" x14ac:dyDescent="0.25">
      <c r="A532" s="90"/>
      <c r="B532" s="90"/>
    </row>
    <row r="533" spans="1:2" x14ac:dyDescent="0.25">
      <c r="A533" s="90"/>
      <c r="B533" s="90"/>
    </row>
    <row r="534" spans="1:2" x14ac:dyDescent="0.25">
      <c r="A534" s="90"/>
      <c r="B534" s="90"/>
    </row>
    <row r="535" spans="1:2" x14ac:dyDescent="0.25">
      <c r="A535" s="90"/>
      <c r="B535" s="90"/>
    </row>
    <row r="536" spans="1:2" x14ac:dyDescent="0.25">
      <c r="A536" s="90"/>
      <c r="B536" s="90"/>
    </row>
    <row r="537" spans="1:2" x14ac:dyDescent="0.25">
      <c r="A537" s="90"/>
      <c r="B537" s="90"/>
    </row>
    <row r="538" spans="1:2" x14ac:dyDescent="0.25">
      <c r="A538" s="90"/>
      <c r="B538" s="90"/>
    </row>
    <row r="539" spans="1:2" x14ac:dyDescent="0.25">
      <c r="A539" s="90"/>
      <c r="B539" s="90"/>
    </row>
    <row r="540" spans="1:2" x14ac:dyDescent="0.25">
      <c r="A540" s="90"/>
      <c r="B540" s="90"/>
    </row>
    <row r="541" spans="1:2" x14ac:dyDescent="0.25">
      <c r="A541" s="90"/>
      <c r="B541" s="90"/>
    </row>
    <row r="542" spans="1:2" x14ac:dyDescent="0.25">
      <c r="A542" s="90"/>
      <c r="B542" s="90"/>
    </row>
    <row r="543" spans="1:2" x14ac:dyDescent="0.25">
      <c r="A543" s="90"/>
      <c r="B543" s="90"/>
    </row>
    <row r="544" spans="1:2" x14ac:dyDescent="0.25">
      <c r="A544" s="90"/>
      <c r="B544" s="90"/>
    </row>
    <row r="545" spans="1:2" x14ac:dyDescent="0.25">
      <c r="A545" s="90"/>
      <c r="B545" s="90"/>
    </row>
    <row r="546" spans="1:2" x14ac:dyDescent="0.25">
      <c r="A546" s="90"/>
      <c r="B546" s="90"/>
    </row>
    <row r="547" spans="1:2" x14ac:dyDescent="0.25">
      <c r="A547" s="90"/>
      <c r="B547" s="90"/>
    </row>
    <row r="548" spans="1:2" x14ac:dyDescent="0.25">
      <c r="A548" s="90"/>
      <c r="B548" s="90"/>
    </row>
    <row r="549" spans="1:2" x14ac:dyDescent="0.25">
      <c r="A549" s="90"/>
      <c r="B549" s="90"/>
    </row>
    <row r="550" spans="1:2" x14ac:dyDescent="0.25">
      <c r="A550" s="90"/>
      <c r="B550" s="90"/>
    </row>
    <row r="551" spans="1:2" x14ac:dyDescent="0.25">
      <c r="A551" s="90"/>
      <c r="B551" s="90"/>
    </row>
    <row r="552" spans="1:2" x14ac:dyDescent="0.25">
      <c r="A552" s="90"/>
      <c r="B552" s="90"/>
    </row>
    <row r="553" spans="1:2" x14ac:dyDescent="0.25">
      <c r="A553" s="90"/>
      <c r="B553" s="90"/>
    </row>
    <row r="554" spans="1:2" x14ac:dyDescent="0.25">
      <c r="A554" s="90"/>
      <c r="B554" s="90"/>
    </row>
    <row r="555" spans="1:2" x14ac:dyDescent="0.25">
      <c r="A555" s="90"/>
      <c r="B555" s="90"/>
    </row>
    <row r="556" spans="1:2" x14ac:dyDescent="0.25">
      <c r="A556" s="90"/>
      <c r="B556" s="90"/>
    </row>
    <row r="557" spans="1:2" x14ac:dyDescent="0.25">
      <c r="A557" s="90"/>
      <c r="B557" s="90"/>
    </row>
    <row r="558" spans="1:2" x14ac:dyDescent="0.25">
      <c r="A558" s="90"/>
      <c r="B558" s="90"/>
    </row>
    <row r="559" spans="1:2" x14ac:dyDescent="0.25">
      <c r="A559" s="90"/>
      <c r="B559" s="90"/>
    </row>
    <row r="560" spans="1:2" x14ac:dyDescent="0.25">
      <c r="A560" s="90"/>
      <c r="B560" s="90"/>
    </row>
    <row r="561" spans="1:2" x14ac:dyDescent="0.25">
      <c r="A561" s="90"/>
      <c r="B561" s="90"/>
    </row>
    <row r="562" spans="1:2" x14ac:dyDescent="0.25">
      <c r="A562" s="90"/>
      <c r="B562" s="90"/>
    </row>
    <row r="563" spans="1:2" x14ac:dyDescent="0.25">
      <c r="A563" s="90"/>
      <c r="B563" s="90"/>
    </row>
    <row r="564" spans="1:2" x14ac:dyDescent="0.25">
      <c r="A564" s="90"/>
      <c r="B564" s="90"/>
    </row>
    <row r="565" spans="1:2" x14ac:dyDescent="0.25">
      <c r="A565" s="90"/>
      <c r="B565" s="90"/>
    </row>
    <row r="566" spans="1:2" x14ac:dyDescent="0.25">
      <c r="A566" s="90"/>
      <c r="B566" s="90"/>
    </row>
    <row r="567" spans="1:2" x14ac:dyDescent="0.25">
      <c r="A567" s="90"/>
      <c r="B567" s="90"/>
    </row>
    <row r="568" spans="1:2" x14ac:dyDescent="0.25">
      <c r="A568" s="90"/>
      <c r="B568" s="90"/>
    </row>
    <row r="569" spans="1:2" x14ac:dyDescent="0.25">
      <c r="A569" s="90"/>
      <c r="B569" s="90"/>
    </row>
    <row r="570" spans="1:2" x14ac:dyDescent="0.25">
      <c r="A570" s="90"/>
      <c r="B570" s="90"/>
    </row>
    <row r="571" spans="1:2" x14ac:dyDescent="0.25">
      <c r="A571" s="90"/>
      <c r="B571" s="90"/>
    </row>
    <row r="572" spans="1:2" x14ac:dyDescent="0.25">
      <c r="A572" s="90"/>
      <c r="B572" s="90"/>
    </row>
    <row r="573" spans="1:2" x14ac:dyDescent="0.25">
      <c r="A573" s="90"/>
      <c r="B573" s="90"/>
    </row>
    <row r="574" spans="1:2" x14ac:dyDescent="0.25">
      <c r="A574" s="90"/>
      <c r="B574" s="90"/>
    </row>
    <row r="575" spans="1:2" x14ac:dyDescent="0.25">
      <c r="A575" s="90"/>
      <c r="B575" s="90"/>
    </row>
    <row r="576" spans="1:2" x14ac:dyDescent="0.25">
      <c r="A576" s="90"/>
      <c r="B576" s="90"/>
    </row>
    <row r="577" spans="1:2" x14ac:dyDescent="0.25">
      <c r="A577" s="90"/>
      <c r="B577" s="90"/>
    </row>
    <row r="578" spans="1:2" x14ac:dyDescent="0.25">
      <c r="A578" s="90"/>
      <c r="B578" s="90"/>
    </row>
    <row r="579" spans="1:2" x14ac:dyDescent="0.25">
      <c r="A579" s="90"/>
      <c r="B579" s="90"/>
    </row>
    <row r="580" spans="1:2" x14ac:dyDescent="0.25">
      <c r="A580" s="90"/>
      <c r="B580" s="90"/>
    </row>
    <row r="581" spans="1:2" x14ac:dyDescent="0.25">
      <c r="A581" s="90"/>
      <c r="B581" s="90"/>
    </row>
    <row r="582" spans="1:2" x14ac:dyDescent="0.25">
      <c r="A582" s="90"/>
      <c r="B582" s="90"/>
    </row>
    <row r="583" spans="1:2" x14ac:dyDescent="0.25">
      <c r="A583" s="90"/>
      <c r="B583" s="90"/>
    </row>
    <row r="584" spans="1:2" x14ac:dyDescent="0.25">
      <c r="A584" s="90"/>
      <c r="B584" s="90"/>
    </row>
    <row r="585" spans="1:2" x14ac:dyDescent="0.25">
      <c r="A585" s="90"/>
      <c r="B585" s="90"/>
    </row>
    <row r="586" spans="1:2" x14ac:dyDescent="0.25">
      <c r="A586" s="90"/>
      <c r="B586" s="90"/>
    </row>
    <row r="587" spans="1:2" x14ac:dyDescent="0.25">
      <c r="A587" s="90"/>
      <c r="B587" s="90"/>
    </row>
    <row r="588" spans="1:2" x14ac:dyDescent="0.25">
      <c r="A588" s="90"/>
      <c r="B588" s="90"/>
    </row>
    <row r="589" spans="1:2" x14ac:dyDescent="0.25">
      <c r="A589" s="90"/>
      <c r="B589" s="90"/>
    </row>
    <row r="590" spans="1:2" x14ac:dyDescent="0.25">
      <c r="A590" s="90"/>
      <c r="B590" s="90"/>
    </row>
    <row r="591" spans="1:2" x14ac:dyDescent="0.25">
      <c r="A591" s="90"/>
      <c r="B591" s="90"/>
    </row>
    <row r="592" spans="1:2" x14ac:dyDescent="0.25">
      <c r="A592" s="90"/>
      <c r="B592" s="90"/>
    </row>
    <row r="593" spans="1:2" x14ac:dyDescent="0.25">
      <c r="A593" s="90"/>
      <c r="B593" s="90"/>
    </row>
    <row r="594" spans="1:2" x14ac:dyDescent="0.25">
      <c r="A594" s="90"/>
      <c r="B594" s="90"/>
    </row>
    <row r="595" spans="1:2" x14ac:dyDescent="0.25">
      <c r="A595" s="90"/>
      <c r="B595" s="90"/>
    </row>
    <row r="596" spans="1:2" x14ac:dyDescent="0.25">
      <c r="A596" s="90"/>
      <c r="B596" s="90"/>
    </row>
    <row r="597" spans="1:2" x14ac:dyDescent="0.25">
      <c r="A597" s="90"/>
      <c r="B597" s="90"/>
    </row>
    <row r="598" spans="1:2" x14ac:dyDescent="0.25">
      <c r="A598" s="90"/>
      <c r="B598" s="90"/>
    </row>
    <row r="599" spans="1:2" x14ac:dyDescent="0.25">
      <c r="A599" s="90"/>
      <c r="B599" s="90"/>
    </row>
    <row r="600" spans="1:2" x14ac:dyDescent="0.25">
      <c r="A600" s="90"/>
      <c r="B600" s="90"/>
    </row>
    <row r="601" spans="1:2" x14ac:dyDescent="0.25">
      <c r="A601" s="90"/>
      <c r="B601" s="90"/>
    </row>
    <row r="602" spans="1:2" x14ac:dyDescent="0.25">
      <c r="A602" s="90"/>
      <c r="B602" s="90"/>
    </row>
    <row r="603" spans="1:2" x14ac:dyDescent="0.25">
      <c r="A603" s="90"/>
      <c r="B603" s="90"/>
    </row>
    <row r="604" spans="1:2" x14ac:dyDescent="0.25">
      <c r="A604" s="90"/>
      <c r="B604" s="90"/>
    </row>
    <row r="605" spans="1:2" x14ac:dyDescent="0.25">
      <c r="A605" s="90"/>
      <c r="B605" s="90"/>
    </row>
    <row r="606" spans="1:2" x14ac:dyDescent="0.25">
      <c r="A606" s="90"/>
      <c r="B606" s="90"/>
    </row>
    <row r="607" spans="1:2" x14ac:dyDescent="0.25">
      <c r="A607" s="90"/>
      <c r="B607" s="90"/>
    </row>
    <row r="608" spans="1:2" x14ac:dyDescent="0.25">
      <c r="A608" s="90"/>
      <c r="B608" s="90"/>
    </row>
    <row r="609" spans="1:2" x14ac:dyDescent="0.25">
      <c r="A609" s="90"/>
      <c r="B609" s="90"/>
    </row>
    <row r="610" spans="1:2" x14ac:dyDescent="0.25">
      <c r="A610" s="90"/>
      <c r="B610" s="90"/>
    </row>
    <row r="611" spans="1:2" x14ac:dyDescent="0.25">
      <c r="A611" s="90"/>
      <c r="B611" s="90"/>
    </row>
    <row r="612" spans="1:2" x14ac:dyDescent="0.25">
      <c r="A612" s="90"/>
      <c r="B612" s="90"/>
    </row>
    <row r="613" spans="1:2" x14ac:dyDescent="0.25">
      <c r="A613" s="90"/>
      <c r="B613" s="90"/>
    </row>
    <row r="614" spans="1:2" x14ac:dyDescent="0.25">
      <c r="A614" s="90"/>
      <c r="B614" s="90"/>
    </row>
    <row r="615" spans="1:2" x14ac:dyDescent="0.25">
      <c r="A615" s="90"/>
      <c r="B615" s="90"/>
    </row>
    <row r="616" spans="1:2" x14ac:dyDescent="0.25">
      <c r="A616" s="90"/>
      <c r="B616" s="90"/>
    </row>
    <row r="617" spans="1:2" x14ac:dyDescent="0.25">
      <c r="A617" s="90"/>
      <c r="B617" s="90"/>
    </row>
    <row r="618" spans="1:2" x14ac:dyDescent="0.25">
      <c r="A618" s="90"/>
      <c r="B618" s="90"/>
    </row>
    <row r="619" spans="1:2" x14ac:dyDescent="0.25">
      <c r="A619" s="90"/>
      <c r="B619" s="90"/>
    </row>
    <row r="620" spans="1:2" x14ac:dyDescent="0.25">
      <c r="A620" s="90"/>
      <c r="B620" s="90"/>
    </row>
    <row r="621" spans="1:2" x14ac:dyDescent="0.25">
      <c r="A621" s="90"/>
      <c r="B621" s="90"/>
    </row>
    <row r="622" spans="1:2" x14ac:dyDescent="0.25">
      <c r="A622" s="90"/>
      <c r="B622" s="90"/>
    </row>
    <row r="623" spans="1:2" x14ac:dyDescent="0.25">
      <c r="A623" s="90"/>
      <c r="B623" s="90"/>
    </row>
    <row r="624" spans="1:2" x14ac:dyDescent="0.25">
      <c r="A624" s="90"/>
      <c r="B624" s="90"/>
    </row>
    <row r="625" spans="1:2" x14ac:dyDescent="0.25">
      <c r="A625" s="90"/>
      <c r="B625" s="90"/>
    </row>
    <row r="626" spans="1:2" x14ac:dyDescent="0.25">
      <c r="A626" s="90"/>
      <c r="B626" s="90"/>
    </row>
    <row r="627" spans="1:2" x14ac:dyDescent="0.25">
      <c r="A627" s="90"/>
      <c r="B627" s="90"/>
    </row>
    <row r="628" spans="1:2" x14ac:dyDescent="0.25">
      <c r="A628" s="90"/>
      <c r="B628" s="90"/>
    </row>
    <row r="629" spans="1:2" x14ac:dyDescent="0.25">
      <c r="A629" s="90"/>
      <c r="B629" s="90"/>
    </row>
    <row r="630" spans="1:2" x14ac:dyDescent="0.25">
      <c r="A630" s="90"/>
      <c r="B630" s="90"/>
    </row>
    <row r="631" spans="1:2" x14ac:dyDescent="0.25">
      <c r="A631" s="90"/>
      <c r="B631" s="90"/>
    </row>
    <row r="632" spans="1:2" x14ac:dyDescent="0.25">
      <c r="A632" s="90"/>
      <c r="B632" s="90"/>
    </row>
    <row r="633" spans="1:2" x14ac:dyDescent="0.25">
      <c r="A633" s="90"/>
      <c r="B633" s="90"/>
    </row>
    <row r="634" spans="1:2" x14ac:dyDescent="0.25">
      <c r="A634" s="90"/>
      <c r="B634" s="90"/>
    </row>
    <row r="635" spans="1:2" x14ac:dyDescent="0.25">
      <c r="A635" s="90"/>
      <c r="B635" s="90"/>
    </row>
    <row r="636" spans="1:2" x14ac:dyDescent="0.25">
      <c r="A636" s="90"/>
      <c r="B636" s="90"/>
    </row>
    <row r="637" spans="1:2" x14ac:dyDescent="0.25">
      <c r="A637" s="90"/>
      <c r="B637" s="90"/>
    </row>
    <row r="638" spans="1:2" x14ac:dyDescent="0.25">
      <c r="A638" s="90"/>
      <c r="B638" s="90"/>
    </row>
    <row r="639" spans="1:2" x14ac:dyDescent="0.25">
      <c r="A639" s="90"/>
      <c r="B639" s="90"/>
    </row>
    <row r="640" spans="1:2" x14ac:dyDescent="0.25">
      <c r="A640" s="90"/>
      <c r="B640" s="90"/>
    </row>
    <row r="641" spans="1:2" x14ac:dyDescent="0.25">
      <c r="A641" s="90"/>
      <c r="B641" s="90"/>
    </row>
    <row r="642" spans="1:2" x14ac:dyDescent="0.25">
      <c r="A642" s="90"/>
      <c r="B642" s="90"/>
    </row>
    <row r="643" spans="1:2" x14ac:dyDescent="0.25">
      <c r="A643" s="90"/>
      <c r="B643" s="90"/>
    </row>
    <row r="644" spans="1:2" x14ac:dyDescent="0.25">
      <c r="A644" s="90"/>
      <c r="B644" s="90"/>
    </row>
    <row r="645" spans="1:2" x14ac:dyDescent="0.25">
      <c r="A645" s="90"/>
      <c r="B645" s="90"/>
    </row>
    <row r="646" spans="1:2" x14ac:dyDescent="0.25">
      <c r="A646" s="90"/>
      <c r="B646" s="90"/>
    </row>
    <row r="647" spans="1:2" x14ac:dyDescent="0.25">
      <c r="A647" s="90"/>
      <c r="B647" s="90"/>
    </row>
    <row r="648" spans="1:2" x14ac:dyDescent="0.25">
      <c r="A648" s="90"/>
      <c r="B648" s="90"/>
    </row>
    <row r="649" spans="1:2" x14ac:dyDescent="0.25">
      <c r="A649" s="90"/>
      <c r="B649" s="90"/>
    </row>
    <row r="650" spans="1:2" x14ac:dyDescent="0.25">
      <c r="A650" s="90"/>
      <c r="B650" s="90"/>
    </row>
    <row r="651" spans="1:2" x14ac:dyDescent="0.25">
      <c r="A651" s="90"/>
      <c r="B651" s="90"/>
    </row>
    <row r="652" spans="1:2" x14ac:dyDescent="0.25">
      <c r="A652" s="90"/>
      <c r="B652" s="90"/>
    </row>
    <row r="653" spans="1:2" x14ac:dyDescent="0.25">
      <c r="A653" s="90"/>
      <c r="B653" s="90"/>
    </row>
    <row r="654" spans="1:2" x14ac:dyDescent="0.25">
      <c r="A654" s="90"/>
      <c r="B654" s="90"/>
    </row>
    <row r="655" spans="1:2" x14ac:dyDescent="0.25">
      <c r="A655" s="90"/>
      <c r="B655" s="90"/>
    </row>
    <row r="656" spans="1:2" x14ac:dyDescent="0.25">
      <c r="A656" s="90"/>
      <c r="B656" s="90"/>
    </row>
    <row r="657" spans="1:2" x14ac:dyDescent="0.25">
      <c r="A657" s="90"/>
      <c r="B657" s="90"/>
    </row>
    <row r="658" spans="1:2" x14ac:dyDescent="0.25">
      <c r="A658" s="90"/>
      <c r="B658" s="90"/>
    </row>
    <row r="659" spans="1:2" x14ac:dyDescent="0.25">
      <c r="A659" s="90"/>
      <c r="B659" s="90"/>
    </row>
    <row r="660" spans="1:2" x14ac:dyDescent="0.25">
      <c r="A660" s="90"/>
      <c r="B660" s="90"/>
    </row>
    <row r="661" spans="1:2" x14ac:dyDescent="0.25">
      <c r="A661" s="90"/>
      <c r="B661" s="90"/>
    </row>
    <row r="662" spans="1:2" x14ac:dyDescent="0.25">
      <c r="A662" s="90"/>
      <c r="B662" s="90"/>
    </row>
    <row r="663" spans="1:2" x14ac:dyDescent="0.25">
      <c r="A663" s="90"/>
      <c r="B663" s="90"/>
    </row>
    <row r="664" spans="1:2" x14ac:dyDescent="0.25">
      <c r="A664" s="90"/>
      <c r="B664" s="90"/>
    </row>
    <row r="665" spans="1:2" x14ac:dyDescent="0.25">
      <c r="A665" s="90"/>
      <c r="B665" s="90"/>
    </row>
    <row r="666" spans="1:2" x14ac:dyDescent="0.25">
      <c r="A666" s="90"/>
      <c r="B666" s="90"/>
    </row>
    <row r="667" spans="1:2" x14ac:dyDescent="0.25">
      <c r="A667" s="90"/>
      <c r="B667" s="90"/>
    </row>
    <row r="668" spans="1:2" x14ac:dyDescent="0.25">
      <c r="A668" s="90"/>
      <c r="B668" s="90"/>
    </row>
    <row r="669" spans="1:2" x14ac:dyDescent="0.25">
      <c r="A669" s="90"/>
      <c r="B669" s="90"/>
    </row>
    <row r="670" spans="1:2" x14ac:dyDescent="0.25">
      <c r="A670" s="90"/>
      <c r="B670" s="90"/>
    </row>
    <row r="671" spans="1:2" x14ac:dyDescent="0.25">
      <c r="A671" s="90"/>
      <c r="B671" s="90"/>
    </row>
    <row r="672" spans="1:2" x14ac:dyDescent="0.25">
      <c r="A672" s="90"/>
      <c r="B672" s="90"/>
    </row>
    <row r="673" spans="1:2" x14ac:dyDescent="0.25">
      <c r="A673" s="90"/>
      <c r="B673" s="90"/>
    </row>
    <row r="674" spans="1:2" x14ac:dyDescent="0.25">
      <c r="A674" s="90"/>
      <c r="B674" s="90"/>
    </row>
    <row r="675" spans="1:2" x14ac:dyDescent="0.25">
      <c r="A675" s="90"/>
      <c r="B675" s="90"/>
    </row>
    <row r="676" spans="1:2" x14ac:dyDescent="0.25">
      <c r="A676" s="90"/>
      <c r="B676" s="90"/>
    </row>
    <row r="677" spans="1:2" x14ac:dyDescent="0.25">
      <c r="A677" s="90"/>
      <c r="B677" s="90"/>
    </row>
    <row r="678" spans="1:2" x14ac:dyDescent="0.25">
      <c r="A678" s="90"/>
      <c r="B678" s="90"/>
    </row>
    <row r="679" spans="1:2" x14ac:dyDescent="0.25">
      <c r="A679" s="90"/>
      <c r="B679" s="90"/>
    </row>
    <row r="680" spans="1:2" x14ac:dyDescent="0.25">
      <c r="A680" s="90"/>
      <c r="B680" s="90"/>
    </row>
    <row r="681" spans="1:2" x14ac:dyDescent="0.25">
      <c r="A681" s="90"/>
      <c r="B681" s="90"/>
    </row>
    <row r="682" spans="1:2" x14ac:dyDescent="0.25">
      <c r="A682" s="90"/>
      <c r="B682" s="90"/>
    </row>
    <row r="683" spans="1:2" x14ac:dyDescent="0.25">
      <c r="A683" s="90"/>
      <c r="B683" s="90"/>
    </row>
    <row r="684" spans="1:2" x14ac:dyDescent="0.25">
      <c r="A684" s="90"/>
      <c r="B684" s="90"/>
    </row>
    <row r="685" spans="1:2" x14ac:dyDescent="0.25">
      <c r="A685" s="90"/>
      <c r="B685" s="90"/>
    </row>
    <row r="686" spans="1:2" x14ac:dyDescent="0.25">
      <c r="A686" s="90"/>
      <c r="B686" s="90"/>
    </row>
    <row r="687" spans="1:2" x14ac:dyDescent="0.25">
      <c r="A687" s="90"/>
      <c r="B687" s="90"/>
    </row>
    <row r="688" spans="1:2" x14ac:dyDescent="0.25">
      <c r="A688" s="90"/>
      <c r="B688" s="90"/>
    </row>
    <row r="689" spans="1:2" x14ac:dyDescent="0.25">
      <c r="A689" s="90"/>
      <c r="B689" s="90"/>
    </row>
    <row r="690" spans="1:2" x14ac:dyDescent="0.25">
      <c r="A690" s="90"/>
      <c r="B690" s="90"/>
    </row>
    <row r="691" spans="1:2" x14ac:dyDescent="0.25">
      <c r="A691" s="90"/>
      <c r="B691" s="90"/>
    </row>
    <row r="692" spans="1:2" x14ac:dyDescent="0.25">
      <c r="A692" s="90"/>
      <c r="B692" s="90"/>
    </row>
    <row r="693" spans="1:2" x14ac:dyDescent="0.25">
      <c r="A693" s="90"/>
      <c r="B693" s="90"/>
    </row>
    <row r="694" spans="1:2" x14ac:dyDescent="0.25">
      <c r="A694" s="90"/>
      <c r="B694" s="90"/>
    </row>
    <row r="695" spans="1:2" x14ac:dyDescent="0.25">
      <c r="A695" s="90"/>
      <c r="B695" s="90"/>
    </row>
    <row r="696" spans="1:2" x14ac:dyDescent="0.25">
      <c r="A696" s="90"/>
      <c r="B696" s="90"/>
    </row>
    <row r="697" spans="1:2" x14ac:dyDescent="0.25">
      <c r="A697" s="90"/>
      <c r="B697" s="90"/>
    </row>
    <row r="698" spans="1:2" x14ac:dyDescent="0.25">
      <c r="A698" s="90"/>
      <c r="B698" s="90"/>
    </row>
    <row r="699" spans="1:2" x14ac:dyDescent="0.25">
      <c r="A699" s="90"/>
      <c r="B699" s="90"/>
    </row>
    <row r="700" spans="1:2" x14ac:dyDescent="0.25">
      <c r="A700" s="90"/>
      <c r="B700" s="90"/>
    </row>
    <row r="701" spans="1:2" x14ac:dyDescent="0.25">
      <c r="A701" s="90"/>
      <c r="B701" s="90"/>
    </row>
    <row r="702" spans="1:2" x14ac:dyDescent="0.25">
      <c r="A702" s="90"/>
      <c r="B702" s="90"/>
    </row>
    <row r="703" spans="1:2" x14ac:dyDescent="0.25">
      <c r="A703" s="90"/>
      <c r="B703" s="90"/>
    </row>
    <row r="704" spans="1:2" x14ac:dyDescent="0.25">
      <c r="A704" s="90"/>
      <c r="B704" s="90"/>
    </row>
    <row r="705" spans="1:2" x14ac:dyDescent="0.25">
      <c r="A705" s="90"/>
      <c r="B705" s="90"/>
    </row>
    <row r="706" spans="1:2" x14ac:dyDescent="0.25">
      <c r="A706" s="90"/>
      <c r="B706" s="90"/>
    </row>
    <row r="707" spans="1:2" x14ac:dyDescent="0.25">
      <c r="A707" s="90"/>
      <c r="B707" s="90"/>
    </row>
    <row r="708" spans="1:2" x14ac:dyDescent="0.25">
      <c r="A708" s="90"/>
      <c r="B708" s="90"/>
    </row>
    <row r="709" spans="1:2" x14ac:dyDescent="0.25">
      <c r="A709" s="90"/>
      <c r="B709" s="90"/>
    </row>
    <row r="710" spans="1:2" x14ac:dyDescent="0.25">
      <c r="A710" s="90"/>
      <c r="B710" s="90"/>
    </row>
    <row r="711" spans="1:2" x14ac:dyDescent="0.25">
      <c r="A711" s="90"/>
      <c r="B711" s="90"/>
    </row>
    <row r="712" spans="1:2" x14ac:dyDescent="0.25">
      <c r="A712" s="90"/>
      <c r="B712" s="90"/>
    </row>
    <row r="713" spans="1:2" x14ac:dyDescent="0.25">
      <c r="A713" s="90"/>
      <c r="B713" s="90"/>
    </row>
    <row r="714" spans="1:2" x14ac:dyDescent="0.25">
      <c r="A714" s="90"/>
      <c r="B714" s="90"/>
    </row>
    <row r="715" spans="1:2" x14ac:dyDescent="0.25">
      <c r="A715" s="90"/>
      <c r="B715" s="90"/>
    </row>
    <row r="716" spans="1:2" x14ac:dyDescent="0.25">
      <c r="A716" s="90"/>
      <c r="B716" s="90"/>
    </row>
    <row r="717" spans="1:2" x14ac:dyDescent="0.25">
      <c r="A717" s="90"/>
      <c r="B717" s="90"/>
    </row>
    <row r="718" spans="1:2" x14ac:dyDescent="0.25">
      <c r="A718" s="90"/>
      <c r="B718" s="90"/>
    </row>
    <row r="719" spans="1:2" x14ac:dyDescent="0.25">
      <c r="A719" s="90"/>
      <c r="B719" s="90"/>
    </row>
    <row r="720" spans="1:2" x14ac:dyDescent="0.25">
      <c r="A720" s="90"/>
      <c r="B720" s="90"/>
    </row>
    <row r="721" spans="1:2" x14ac:dyDescent="0.25">
      <c r="A721" s="90"/>
      <c r="B721" s="90"/>
    </row>
    <row r="722" spans="1:2" x14ac:dyDescent="0.25">
      <c r="A722" s="90"/>
      <c r="B722" s="90"/>
    </row>
    <row r="723" spans="1:2" x14ac:dyDescent="0.25">
      <c r="A723" s="90"/>
      <c r="B723" s="90"/>
    </row>
    <row r="724" spans="1:2" x14ac:dyDescent="0.25">
      <c r="A724" s="90"/>
      <c r="B724" s="90"/>
    </row>
    <row r="725" spans="1:2" x14ac:dyDescent="0.25">
      <c r="A725" s="90"/>
      <c r="B725" s="90"/>
    </row>
    <row r="726" spans="1:2" x14ac:dyDescent="0.25">
      <c r="A726" s="90"/>
      <c r="B726" s="90"/>
    </row>
    <row r="727" spans="1:2" x14ac:dyDescent="0.25">
      <c r="A727" s="90"/>
      <c r="B727" s="90"/>
    </row>
    <row r="728" spans="1:2" x14ac:dyDescent="0.25">
      <c r="A728" s="90"/>
      <c r="B728" s="90"/>
    </row>
    <row r="729" spans="1:2" x14ac:dyDescent="0.25">
      <c r="A729" s="90"/>
      <c r="B729" s="90"/>
    </row>
    <row r="730" spans="1:2" x14ac:dyDescent="0.25">
      <c r="A730" s="90"/>
      <c r="B730" s="90"/>
    </row>
    <row r="731" spans="1:2" x14ac:dyDescent="0.25">
      <c r="A731" s="90"/>
      <c r="B731" s="90"/>
    </row>
    <row r="732" spans="1:2" x14ac:dyDescent="0.25">
      <c r="A732" s="90"/>
      <c r="B732" s="90"/>
    </row>
    <row r="733" spans="1:2" x14ac:dyDescent="0.25">
      <c r="A733" s="90"/>
      <c r="B733" s="90"/>
    </row>
    <row r="734" spans="1:2" x14ac:dyDescent="0.25">
      <c r="A734" s="90"/>
      <c r="B734" s="90"/>
    </row>
    <row r="735" spans="1:2" x14ac:dyDescent="0.25">
      <c r="A735" s="90"/>
      <c r="B735" s="90"/>
    </row>
    <row r="736" spans="1:2" x14ac:dyDescent="0.25">
      <c r="A736" s="90"/>
      <c r="B736" s="90"/>
    </row>
    <row r="737" spans="1:2" x14ac:dyDescent="0.25">
      <c r="A737" s="90"/>
      <c r="B737" s="90"/>
    </row>
    <row r="738" spans="1:2" x14ac:dyDescent="0.25">
      <c r="A738" s="90"/>
      <c r="B738" s="90"/>
    </row>
    <row r="739" spans="1:2" x14ac:dyDescent="0.25">
      <c r="A739" s="90"/>
      <c r="B739" s="90"/>
    </row>
    <row r="740" spans="1:2" x14ac:dyDescent="0.25">
      <c r="A740" s="90"/>
      <c r="B740" s="90"/>
    </row>
    <row r="741" spans="1:2" x14ac:dyDescent="0.25">
      <c r="A741" s="90"/>
      <c r="B741" s="90"/>
    </row>
    <row r="742" spans="1:2" x14ac:dyDescent="0.25">
      <c r="A742" s="90"/>
      <c r="B742" s="90"/>
    </row>
    <row r="743" spans="1:2" x14ac:dyDescent="0.25">
      <c r="A743" s="90"/>
      <c r="B743" s="90"/>
    </row>
    <row r="744" spans="1:2" x14ac:dyDescent="0.25">
      <c r="A744" s="90"/>
      <c r="B744" s="90"/>
    </row>
    <row r="745" spans="1:2" x14ac:dyDescent="0.25">
      <c r="A745" s="90"/>
      <c r="B745" s="90"/>
    </row>
    <row r="746" spans="1:2" x14ac:dyDescent="0.25">
      <c r="A746" s="90"/>
      <c r="B746" s="90"/>
    </row>
    <row r="747" spans="1:2" x14ac:dyDescent="0.25">
      <c r="A747" s="90"/>
      <c r="B747" s="90"/>
    </row>
    <row r="748" spans="1:2" x14ac:dyDescent="0.25">
      <c r="A748" s="90"/>
      <c r="B748" s="90"/>
    </row>
    <row r="749" spans="1:2" x14ac:dyDescent="0.25">
      <c r="A749" s="90"/>
      <c r="B749" s="90"/>
    </row>
    <row r="750" spans="1:2" x14ac:dyDescent="0.25">
      <c r="A750" s="90"/>
      <c r="B750" s="90"/>
    </row>
    <row r="751" spans="1:2" x14ac:dyDescent="0.25">
      <c r="A751" s="90"/>
      <c r="B751" s="90"/>
    </row>
    <row r="752" spans="1:2" x14ac:dyDescent="0.25">
      <c r="A752" s="90"/>
      <c r="B752" s="90"/>
    </row>
    <row r="753" spans="1:2" x14ac:dyDescent="0.25">
      <c r="A753" s="90"/>
      <c r="B753" s="90"/>
    </row>
    <row r="754" spans="1:2" x14ac:dyDescent="0.25">
      <c r="A754" s="90"/>
      <c r="B754" s="90"/>
    </row>
    <row r="755" spans="1:2" x14ac:dyDescent="0.25">
      <c r="A755" s="90"/>
      <c r="B755" s="90"/>
    </row>
    <row r="756" spans="1:2" x14ac:dyDescent="0.25">
      <c r="A756" s="90"/>
      <c r="B756" s="90"/>
    </row>
    <row r="757" spans="1:2" x14ac:dyDescent="0.25">
      <c r="A757" s="90"/>
      <c r="B757" s="90"/>
    </row>
    <row r="758" spans="1:2" x14ac:dyDescent="0.25">
      <c r="A758" s="90"/>
      <c r="B758" s="90"/>
    </row>
    <row r="759" spans="1:2" x14ac:dyDescent="0.25">
      <c r="A759" s="90"/>
      <c r="B759" s="90"/>
    </row>
    <row r="760" spans="1:2" x14ac:dyDescent="0.25">
      <c r="A760" s="90"/>
      <c r="B760" s="90"/>
    </row>
    <row r="761" spans="1:2" x14ac:dyDescent="0.25">
      <c r="A761" s="90"/>
      <c r="B761" s="90"/>
    </row>
    <row r="762" spans="1:2" x14ac:dyDescent="0.25">
      <c r="A762" s="90"/>
      <c r="B762" s="90"/>
    </row>
    <row r="763" spans="1:2" x14ac:dyDescent="0.25">
      <c r="A763" s="90"/>
      <c r="B763" s="90"/>
    </row>
    <row r="764" spans="1:2" x14ac:dyDescent="0.25">
      <c r="A764" s="90"/>
      <c r="B764" s="90"/>
    </row>
    <row r="765" spans="1:2" x14ac:dyDescent="0.25">
      <c r="A765" s="90"/>
      <c r="B765" s="90"/>
    </row>
    <row r="766" spans="1:2" x14ac:dyDescent="0.25">
      <c r="A766" s="90"/>
      <c r="B766" s="90"/>
    </row>
    <row r="767" spans="1:2" x14ac:dyDescent="0.25">
      <c r="A767" s="90"/>
      <c r="B767" s="90"/>
    </row>
    <row r="768" spans="1:2" x14ac:dyDescent="0.25">
      <c r="A768" s="90"/>
      <c r="B768" s="90"/>
    </row>
    <row r="769" spans="1:2" x14ac:dyDescent="0.25">
      <c r="A769" s="90"/>
      <c r="B769" s="90"/>
    </row>
    <row r="770" spans="1:2" x14ac:dyDescent="0.25">
      <c r="A770" s="90"/>
      <c r="B770" s="90"/>
    </row>
    <row r="771" spans="1:2" x14ac:dyDescent="0.25">
      <c r="A771" s="90"/>
      <c r="B771" s="90"/>
    </row>
    <row r="772" spans="1:2" x14ac:dyDescent="0.25">
      <c r="A772" s="90"/>
      <c r="B772" s="90"/>
    </row>
    <row r="773" spans="1:2" x14ac:dyDescent="0.25">
      <c r="A773" s="90"/>
      <c r="B773" s="90"/>
    </row>
    <row r="774" spans="1:2" x14ac:dyDescent="0.25">
      <c r="A774" s="90"/>
      <c r="B774" s="90"/>
    </row>
    <row r="775" spans="1:2" x14ac:dyDescent="0.25">
      <c r="A775" s="90"/>
      <c r="B775" s="90"/>
    </row>
    <row r="776" spans="1:2" x14ac:dyDescent="0.25">
      <c r="A776" s="90"/>
      <c r="B776" s="90"/>
    </row>
    <row r="777" spans="1:2" x14ac:dyDescent="0.25">
      <c r="A777" s="90"/>
      <c r="B777" s="90"/>
    </row>
    <row r="778" spans="1:2" x14ac:dyDescent="0.25">
      <c r="A778" s="90"/>
      <c r="B778" s="90"/>
    </row>
    <row r="779" spans="1:2" x14ac:dyDescent="0.25">
      <c r="A779" s="90"/>
      <c r="B779" s="90"/>
    </row>
    <row r="780" spans="1:2" x14ac:dyDescent="0.25">
      <c r="A780" s="90"/>
      <c r="B780" s="90"/>
    </row>
    <row r="781" spans="1:2" x14ac:dyDescent="0.25">
      <c r="A781" s="90"/>
      <c r="B781" s="90"/>
    </row>
    <row r="782" spans="1:2" x14ac:dyDescent="0.25">
      <c r="A782" s="90"/>
      <c r="B782" s="90"/>
    </row>
    <row r="783" spans="1:2" x14ac:dyDescent="0.25">
      <c r="A783" s="90"/>
      <c r="B783" s="90"/>
    </row>
    <row r="784" spans="1:2" x14ac:dyDescent="0.25">
      <c r="A784" s="90"/>
      <c r="B784" s="90"/>
    </row>
    <row r="785" spans="1:2" x14ac:dyDescent="0.25">
      <c r="A785" s="90"/>
      <c r="B785" s="90"/>
    </row>
    <row r="786" spans="1:2" x14ac:dyDescent="0.25">
      <c r="A786" s="90"/>
      <c r="B786" s="90"/>
    </row>
    <row r="787" spans="1:2" x14ac:dyDescent="0.25">
      <c r="A787" s="90"/>
      <c r="B787" s="90"/>
    </row>
    <row r="788" spans="1:2" x14ac:dyDescent="0.25">
      <c r="A788" s="90"/>
      <c r="B788" s="90"/>
    </row>
    <row r="789" spans="1:2" x14ac:dyDescent="0.25">
      <c r="A789" s="90"/>
      <c r="B789" s="90"/>
    </row>
    <row r="790" spans="1:2" x14ac:dyDescent="0.25">
      <c r="A790" s="90"/>
      <c r="B790" s="90"/>
    </row>
    <row r="791" spans="1:2" x14ac:dyDescent="0.25">
      <c r="A791" s="90"/>
      <c r="B791" s="90"/>
    </row>
    <row r="792" spans="1:2" x14ac:dyDescent="0.25">
      <c r="A792" s="90"/>
      <c r="B792" s="90"/>
    </row>
    <row r="793" spans="1:2" x14ac:dyDescent="0.25">
      <c r="A793" s="90"/>
      <c r="B793" s="90"/>
    </row>
    <row r="794" spans="1:2" x14ac:dyDescent="0.25">
      <c r="A794" s="90"/>
      <c r="B794" s="90"/>
    </row>
    <row r="795" spans="1:2" x14ac:dyDescent="0.25">
      <c r="A795" s="90"/>
      <c r="B795" s="90"/>
    </row>
    <row r="796" spans="1:2" x14ac:dyDescent="0.25">
      <c r="A796" s="90"/>
      <c r="B796" s="90"/>
    </row>
    <row r="797" spans="1:2" x14ac:dyDescent="0.25">
      <c r="A797" s="90"/>
      <c r="B797" s="90"/>
    </row>
    <row r="798" spans="1:2" x14ac:dyDescent="0.25">
      <c r="A798" s="90"/>
      <c r="B798" s="90"/>
    </row>
    <row r="799" spans="1:2" x14ac:dyDescent="0.25">
      <c r="A799" s="90"/>
      <c r="B799" s="90"/>
    </row>
    <row r="800" spans="1:2" x14ac:dyDescent="0.25">
      <c r="A800" s="90"/>
      <c r="B800" s="90"/>
    </row>
    <row r="801" spans="1:2" x14ac:dyDescent="0.25">
      <c r="A801" s="90"/>
      <c r="B801" s="90"/>
    </row>
    <row r="802" spans="1:2" x14ac:dyDescent="0.25">
      <c r="A802" s="90"/>
      <c r="B802" s="90"/>
    </row>
    <row r="803" spans="1:2" x14ac:dyDescent="0.25">
      <c r="A803" s="90"/>
      <c r="B803" s="90"/>
    </row>
    <row r="804" spans="1:2" x14ac:dyDescent="0.25">
      <c r="A804" s="90"/>
      <c r="B804" s="90"/>
    </row>
    <row r="805" spans="1:2" x14ac:dyDescent="0.25">
      <c r="A805" s="90"/>
      <c r="B805" s="90"/>
    </row>
    <row r="806" spans="1:2" x14ac:dyDescent="0.25">
      <c r="A806" s="90"/>
      <c r="B806" s="90"/>
    </row>
    <row r="807" spans="1:2" x14ac:dyDescent="0.25">
      <c r="A807" s="90"/>
      <c r="B807" s="90"/>
    </row>
    <row r="808" spans="1:2" x14ac:dyDescent="0.25">
      <c r="A808" s="90"/>
      <c r="B808" s="90"/>
    </row>
    <row r="809" spans="1:2" x14ac:dyDescent="0.25">
      <c r="A809" s="90"/>
      <c r="B809" s="90"/>
    </row>
    <row r="810" spans="1:2" x14ac:dyDescent="0.25">
      <c r="A810" s="90"/>
      <c r="B810" s="90"/>
    </row>
    <row r="811" spans="1:2" x14ac:dyDescent="0.25">
      <c r="A811" s="90"/>
      <c r="B811" s="90"/>
    </row>
    <row r="812" spans="1:2" x14ac:dyDescent="0.25">
      <c r="A812" s="90"/>
      <c r="B812" s="90"/>
    </row>
    <row r="813" spans="1:2" x14ac:dyDescent="0.25">
      <c r="A813" s="90"/>
      <c r="B813" s="90"/>
    </row>
    <row r="814" spans="1:2" x14ac:dyDescent="0.25">
      <c r="A814" s="90"/>
      <c r="B814" s="90"/>
    </row>
    <row r="815" spans="1:2" x14ac:dyDescent="0.25">
      <c r="A815" s="90"/>
      <c r="B815" s="90"/>
    </row>
    <row r="816" spans="1:2" x14ac:dyDescent="0.25">
      <c r="A816" s="90"/>
      <c r="B816" s="90"/>
    </row>
    <row r="817" spans="1:2" x14ac:dyDescent="0.25">
      <c r="A817" s="90"/>
      <c r="B817" s="90"/>
    </row>
    <row r="818" spans="1:2" x14ac:dyDescent="0.25">
      <c r="A818" s="90"/>
      <c r="B818" s="90"/>
    </row>
    <row r="819" spans="1:2" x14ac:dyDescent="0.25">
      <c r="A819" s="90"/>
      <c r="B819" s="90"/>
    </row>
    <row r="820" spans="1:2" x14ac:dyDescent="0.25">
      <c r="A820" s="90"/>
      <c r="B820" s="90"/>
    </row>
    <row r="821" spans="1:2" x14ac:dyDescent="0.25">
      <c r="A821" s="90"/>
      <c r="B821" s="90"/>
    </row>
    <row r="822" spans="1:2" x14ac:dyDescent="0.25">
      <c r="A822" s="90"/>
      <c r="B822" s="90"/>
    </row>
    <row r="823" spans="1:2" x14ac:dyDescent="0.25">
      <c r="A823" s="90"/>
      <c r="B823" s="90"/>
    </row>
    <row r="824" spans="1:2" x14ac:dyDescent="0.25">
      <c r="A824" s="90"/>
      <c r="B824" s="90"/>
    </row>
    <row r="825" spans="1:2" x14ac:dyDescent="0.25">
      <c r="A825" s="90"/>
      <c r="B825" s="90"/>
    </row>
    <row r="826" spans="1:2" x14ac:dyDescent="0.25">
      <c r="A826" s="90"/>
      <c r="B826" s="90"/>
    </row>
    <row r="827" spans="1:2" x14ac:dyDescent="0.25">
      <c r="A827" s="90"/>
      <c r="B827" s="90"/>
    </row>
    <row r="828" spans="1:2" x14ac:dyDescent="0.25">
      <c r="A828" s="90"/>
      <c r="B828" s="90"/>
    </row>
    <row r="829" spans="1:2" x14ac:dyDescent="0.25">
      <c r="A829" s="90"/>
      <c r="B829" s="90"/>
    </row>
    <row r="830" spans="1:2" x14ac:dyDescent="0.25">
      <c r="A830" s="90"/>
      <c r="B830" s="90"/>
    </row>
    <row r="831" spans="1:2" x14ac:dyDescent="0.25">
      <c r="A831" s="90"/>
      <c r="B831" s="90"/>
    </row>
    <row r="832" spans="1:2" x14ac:dyDescent="0.25">
      <c r="A832" s="90"/>
      <c r="B832" s="90"/>
    </row>
    <row r="833" spans="1:2" x14ac:dyDescent="0.25">
      <c r="A833" s="90"/>
      <c r="B833" s="90"/>
    </row>
    <row r="834" spans="1:2" x14ac:dyDescent="0.25">
      <c r="A834" s="90"/>
      <c r="B834" s="90"/>
    </row>
    <row r="835" spans="1:2" x14ac:dyDescent="0.25">
      <c r="A835" s="90"/>
      <c r="B835" s="90"/>
    </row>
    <row r="836" spans="1:2" x14ac:dyDescent="0.25">
      <c r="A836" s="90"/>
      <c r="B836" s="90"/>
    </row>
    <row r="837" spans="1:2" x14ac:dyDescent="0.25">
      <c r="A837" s="90"/>
      <c r="B837" s="90"/>
    </row>
    <row r="838" spans="1:2" x14ac:dyDescent="0.25">
      <c r="A838" s="90"/>
      <c r="B838" s="90"/>
    </row>
    <row r="839" spans="1:2" x14ac:dyDescent="0.25">
      <c r="A839" s="90"/>
      <c r="B839" s="90"/>
    </row>
    <row r="840" spans="1:2" x14ac:dyDescent="0.25">
      <c r="A840" s="90"/>
      <c r="B840" s="90"/>
    </row>
    <row r="841" spans="1:2" x14ac:dyDescent="0.25">
      <c r="A841" s="90"/>
      <c r="B841" s="90"/>
    </row>
    <row r="842" spans="1:2" x14ac:dyDescent="0.25">
      <c r="A842" s="90"/>
      <c r="B842" s="90"/>
    </row>
    <row r="843" spans="1:2" x14ac:dyDescent="0.25">
      <c r="A843" s="90"/>
      <c r="B843" s="90"/>
    </row>
    <row r="844" spans="1:2" x14ac:dyDescent="0.25">
      <c r="A844" s="90"/>
      <c r="B844" s="90"/>
    </row>
    <row r="845" spans="1:2" x14ac:dyDescent="0.25">
      <c r="A845" s="90"/>
      <c r="B845" s="90"/>
    </row>
    <row r="846" spans="1:2" x14ac:dyDescent="0.25">
      <c r="A846" s="90"/>
      <c r="B846" s="90"/>
    </row>
    <row r="847" spans="1:2" x14ac:dyDescent="0.25">
      <c r="A847" s="90"/>
      <c r="B847" s="90"/>
    </row>
    <row r="848" spans="1:2" x14ac:dyDescent="0.25">
      <c r="A848" s="90"/>
      <c r="B848" s="90"/>
    </row>
    <row r="849" spans="1:2" x14ac:dyDescent="0.25">
      <c r="A849" s="90"/>
      <c r="B849" s="90"/>
    </row>
    <row r="850" spans="1:2" x14ac:dyDescent="0.25">
      <c r="A850" s="90"/>
      <c r="B850" s="90"/>
    </row>
    <row r="851" spans="1:2" x14ac:dyDescent="0.25">
      <c r="A851" s="90"/>
      <c r="B851" s="90"/>
    </row>
    <row r="852" spans="1:2" x14ac:dyDescent="0.25">
      <c r="A852" s="90"/>
      <c r="B852" s="90"/>
    </row>
    <row r="853" spans="1:2" x14ac:dyDescent="0.25">
      <c r="A853" s="90"/>
      <c r="B853" s="90"/>
    </row>
    <row r="854" spans="1:2" x14ac:dyDescent="0.25">
      <c r="A854" s="90"/>
      <c r="B854" s="90"/>
    </row>
    <row r="855" spans="1:2" x14ac:dyDescent="0.25">
      <c r="A855" s="90"/>
      <c r="B855" s="90"/>
    </row>
    <row r="856" spans="1:2" x14ac:dyDescent="0.25">
      <c r="A856" s="90"/>
      <c r="B856" s="90"/>
    </row>
    <row r="857" spans="1:2" x14ac:dyDescent="0.25">
      <c r="A857" s="90"/>
      <c r="B857" s="90"/>
    </row>
    <row r="858" spans="1:2" x14ac:dyDescent="0.25">
      <c r="A858" s="90"/>
      <c r="B858" s="90"/>
    </row>
    <row r="859" spans="1:2" x14ac:dyDescent="0.25">
      <c r="A859" s="90"/>
      <c r="B859" s="90"/>
    </row>
    <row r="860" spans="1:2" x14ac:dyDescent="0.25">
      <c r="A860" s="90"/>
      <c r="B860" s="90"/>
    </row>
    <row r="861" spans="1:2" x14ac:dyDescent="0.25">
      <c r="A861" s="90"/>
      <c r="B861" s="90"/>
    </row>
    <row r="862" spans="1:2" x14ac:dyDescent="0.25">
      <c r="A862" s="90"/>
      <c r="B862" s="90"/>
    </row>
    <row r="863" spans="1:2" x14ac:dyDescent="0.25">
      <c r="A863" s="90"/>
      <c r="B863" s="90"/>
    </row>
    <row r="864" spans="1:2" x14ac:dyDescent="0.25">
      <c r="A864" s="90"/>
      <c r="B864" s="90"/>
    </row>
    <row r="865" spans="1:2" x14ac:dyDescent="0.25">
      <c r="A865" s="90"/>
      <c r="B865" s="90"/>
    </row>
    <row r="866" spans="1:2" x14ac:dyDescent="0.25">
      <c r="A866" s="90"/>
      <c r="B866" s="90"/>
    </row>
    <row r="867" spans="1:2" x14ac:dyDescent="0.25">
      <c r="A867" s="90"/>
      <c r="B867" s="90"/>
    </row>
    <row r="868" spans="1:2" x14ac:dyDescent="0.25">
      <c r="A868" s="90"/>
      <c r="B868" s="90"/>
    </row>
    <row r="869" spans="1:2" x14ac:dyDescent="0.25">
      <c r="A869" s="90"/>
      <c r="B869" s="90"/>
    </row>
    <row r="870" spans="1:2" x14ac:dyDescent="0.25">
      <c r="A870" s="90"/>
      <c r="B870" s="90"/>
    </row>
    <row r="871" spans="1:2" x14ac:dyDescent="0.25">
      <c r="A871" s="90"/>
      <c r="B871" s="90"/>
    </row>
    <row r="872" spans="1:2" x14ac:dyDescent="0.25">
      <c r="A872" s="90"/>
      <c r="B872" s="90"/>
    </row>
    <row r="873" spans="1:2" x14ac:dyDescent="0.25">
      <c r="A873" s="90"/>
      <c r="B873" s="90"/>
    </row>
    <row r="874" spans="1:2" x14ac:dyDescent="0.25">
      <c r="A874" s="90"/>
      <c r="B874" s="90"/>
    </row>
    <row r="875" spans="1:2" x14ac:dyDescent="0.25">
      <c r="A875" s="90"/>
      <c r="B875" s="90"/>
    </row>
    <row r="876" spans="1:2" x14ac:dyDescent="0.25">
      <c r="A876" s="90"/>
      <c r="B876" s="90"/>
    </row>
    <row r="877" spans="1:2" x14ac:dyDescent="0.25">
      <c r="A877" s="90"/>
      <c r="B877" s="90"/>
    </row>
    <row r="878" spans="1:2" x14ac:dyDescent="0.25">
      <c r="A878" s="90"/>
      <c r="B878" s="90"/>
    </row>
    <row r="879" spans="1:2" x14ac:dyDescent="0.25">
      <c r="A879" s="90"/>
      <c r="B879" s="90"/>
    </row>
    <row r="880" spans="1:2" x14ac:dyDescent="0.25">
      <c r="A880" s="90"/>
      <c r="B880" s="90"/>
    </row>
    <row r="881" spans="1:2" x14ac:dyDescent="0.25">
      <c r="A881" s="90"/>
      <c r="B881" s="90"/>
    </row>
    <row r="882" spans="1:2" x14ac:dyDescent="0.25">
      <c r="A882" s="90"/>
      <c r="B882" s="90"/>
    </row>
    <row r="883" spans="1:2" x14ac:dyDescent="0.25">
      <c r="A883" s="90"/>
      <c r="B883" s="90"/>
    </row>
    <row r="884" spans="1:2" x14ac:dyDescent="0.25">
      <c r="A884" s="90"/>
      <c r="B884" s="90"/>
    </row>
    <row r="885" spans="1:2" x14ac:dyDescent="0.25">
      <c r="A885" s="90"/>
      <c r="B885" s="90"/>
    </row>
    <row r="886" spans="1:2" x14ac:dyDescent="0.25">
      <c r="A886" s="90"/>
      <c r="B886" s="90"/>
    </row>
    <row r="887" spans="1:2" x14ac:dyDescent="0.25">
      <c r="A887" s="90"/>
      <c r="B887" s="90"/>
    </row>
    <row r="888" spans="1:2" x14ac:dyDescent="0.25">
      <c r="A888" s="90"/>
      <c r="B888" s="90"/>
    </row>
    <row r="889" spans="1:2" x14ac:dyDescent="0.25">
      <c r="A889" s="90"/>
      <c r="B889" s="90"/>
    </row>
    <row r="890" spans="1:2" x14ac:dyDescent="0.25">
      <c r="A890" s="90"/>
      <c r="B890" s="90"/>
    </row>
    <row r="891" spans="1:2" x14ac:dyDescent="0.25">
      <c r="A891" s="90"/>
      <c r="B891" s="90"/>
    </row>
    <row r="892" spans="1:2" x14ac:dyDescent="0.25">
      <c r="A892" s="90"/>
      <c r="B892" s="90"/>
    </row>
    <row r="893" spans="1:2" x14ac:dyDescent="0.25">
      <c r="A893" s="90"/>
      <c r="B893" s="90"/>
    </row>
    <row r="894" spans="1:2" x14ac:dyDescent="0.25">
      <c r="A894" s="90"/>
      <c r="B894" s="90"/>
    </row>
    <row r="895" spans="1:2" x14ac:dyDescent="0.25">
      <c r="A895" s="90"/>
      <c r="B895" s="90"/>
    </row>
    <row r="896" spans="1:2" x14ac:dyDescent="0.25">
      <c r="A896" s="90"/>
      <c r="B896" s="90"/>
    </row>
    <row r="897" spans="1:2" x14ac:dyDescent="0.25">
      <c r="A897" s="90"/>
      <c r="B897" s="90"/>
    </row>
    <row r="898" spans="1:2" x14ac:dyDescent="0.25">
      <c r="A898" s="90"/>
      <c r="B898" s="90"/>
    </row>
    <row r="899" spans="1:2" x14ac:dyDescent="0.25">
      <c r="A899" s="90"/>
      <c r="B899" s="90"/>
    </row>
    <row r="900" spans="1:2" x14ac:dyDescent="0.25">
      <c r="A900" s="90"/>
      <c r="B900" s="90"/>
    </row>
    <row r="901" spans="1:2" x14ac:dyDescent="0.25">
      <c r="A901" s="90"/>
      <c r="B901" s="90"/>
    </row>
    <row r="902" spans="1:2" x14ac:dyDescent="0.25">
      <c r="A902" s="90"/>
      <c r="B902" s="90"/>
    </row>
    <row r="903" spans="1:2" x14ac:dyDescent="0.25">
      <c r="A903" s="90"/>
      <c r="B903" s="90"/>
    </row>
    <row r="904" spans="1:2" x14ac:dyDescent="0.25">
      <c r="A904" s="90"/>
      <c r="B904" s="90"/>
    </row>
    <row r="905" spans="1:2" x14ac:dyDescent="0.25">
      <c r="A905" s="90"/>
      <c r="B905" s="90"/>
    </row>
    <row r="906" spans="1:2" x14ac:dyDescent="0.25">
      <c r="A906" s="90"/>
      <c r="B906" s="90"/>
    </row>
    <row r="907" spans="1:2" x14ac:dyDescent="0.25">
      <c r="A907" s="90"/>
      <c r="B907" s="90"/>
    </row>
    <row r="908" spans="1:2" x14ac:dyDescent="0.25">
      <c r="A908" s="90"/>
      <c r="B908" s="90"/>
    </row>
    <row r="909" spans="1:2" x14ac:dyDescent="0.25">
      <c r="A909" s="90"/>
      <c r="B909" s="90"/>
    </row>
    <row r="910" spans="1:2" x14ac:dyDescent="0.25">
      <c r="A910" s="90"/>
      <c r="B910" s="90"/>
    </row>
    <row r="911" spans="1:2" x14ac:dyDescent="0.25">
      <c r="A911" s="90"/>
      <c r="B911" s="90"/>
    </row>
    <row r="912" spans="1:2" x14ac:dyDescent="0.25">
      <c r="A912" s="90"/>
      <c r="B912" s="90"/>
    </row>
    <row r="913" spans="1:2" x14ac:dyDescent="0.25">
      <c r="A913" s="90"/>
      <c r="B913" s="90"/>
    </row>
    <row r="914" spans="1:2" x14ac:dyDescent="0.25">
      <c r="A914" s="90"/>
      <c r="B914" s="90"/>
    </row>
    <row r="915" spans="1:2" x14ac:dyDescent="0.25">
      <c r="A915" s="90"/>
      <c r="B915" s="90"/>
    </row>
    <row r="916" spans="1:2" x14ac:dyDescent="0.25">
      <c r="A916" s="90"/>
      <c r="B916" s="90"/>
    </row>
    <row r="917" spans="1:2" x14ac:dyDescent="0.25">
      <c r="A917" s="90"/>
      <c r="B917" s="90"/>
    </row>
    <row r="918" spans="1:2" x14ac:dyDescent="0.25">
      <c r="A918" s="90"/>
      <c r="B918" s="90"/>
    </row>
    <row r="919" spans="1:2" x14ac:dyDescent="0.25">
      <c r="A919" s="90"/>
      <c r="B919" s="90"/>
    </row>
    <row r="920" spans="1:2" x14ac:dyDescent="0.25">
      <c r="A920" s="90"/>
      <c r="B920" s="90"/>
    </row>
    <row r="921" spans="1:2" x14ac:dyDescent="0.25">
      <c r="A921" s="90"/>
      <c r="B921" s="90"/>
    </row>
    <row r="922" spans="1:2" x14ac:dyDescent="0.25">
      <c r="A922" s="90"/>
      <c r="B922" s="90"/>
    </row>
    <row r="923" spans="1:2" x14ac:dyDescent="0.25">
      <c r="A923" s="90"/>
      <c r="B923" s="90"/>
    </row>
    <row r="924" spans="1:2" x14ac:dyDescent="0.25">
      <c r="A924" s="90"/>
      <c r="B924" s="90"/>
    </row>
    <row r="925" spans="1:2" x14ac:dyDescent="0.25">
      <c r="A925" s="90"/>
      <c r="B925" s="90"/>
    </row>
    <row r="926" spans="1:2" x14ac:dyDescent="0.25">
      <c r="A926" s="90"/>
      <c r="B926" s="90"/>
    </row>
    <row r="927" spans="1:2" x14ac:dyDescent="0.25">
      <c r="A927" s="90"/>
      <c r="B927" s="90"/>
    </row>
    <row r="928" spans="1:2" x14ac:dyDescent="0.25">
      <c r="A928" s="90"/>
      <c r="B928" s="90"/>
    </row>
    <row r="929" spans="1:2" x14ac:dyDescent="0.25">
      <c r="A929" s="90"/>
      <c r="B929" s="90"/>
    </row>
    <row r="930" spans="1:2" x14ac:dyDescent="0.25">
      <c r="A930" s="90"/>
      <c r="B930" s="90"/>
    </row>
    <row r="931" spans="1:2" x14ac:dyDescent="0.25">
      <c r="A931" s="90"/>
      <c r="B931" s="90"/>
    </row>
    <row r="932" spans="1:2" x14ac:dyDescent="0.25">
      <c r="A932" s="90"/>
      <c r="B932" s="90"/>
    </row>
    <row r="933" spans="1:2" x14ac:dyDescent="0.25">
      <c r="A933" s="90"/>
      <c r="B933" s="90"/>
    </row>
    <row r="934" spans="1:2" x14ac:dyDescent="0.25">
      <c r="A934" s="90"/>
      <c r="B934" s="90"/>
    </row>
    <row r="935" spans="1:2" x14ac:dyDescent="0.25">
      <c r="A935" s="90"/>
      <c r="B935" s="90"/>
    </row>
    <row r="936" spans="1:2" x14ac:dyDescent="0.25">
      <c r="A936" s="90"/>
      <c r="B936" s="90"/>
    </row>
    <row r="937" spans="1:2" x14ac:dyDescent="0.25">
      <c r="A937" s="90"/>
      <c r="B937" s="90"/>
    </row>
    <row r="938" spans="1:2" x14ac:dyDescent="0.25">
      <c r="A938" s="90"/>
      <c r="B938" s="90"/>
    </row>
    <row r="939" spans="1:2" x14ac:dyDescent="0.25">
      <c r="A939" s="90"/>
      <c r="B939" s="90"/>
    </row>
    <row r="940" spans="1:2" x14ac:dyDescent="0.25">
      <c r="A940" s="90"/>
      <c r="B940" s="90"/>
    </row>
    <row r="941" spans="1:2" x14ac:dyDescent="0.25">
      <c r="A941" s="90"/>
      <c r="B941" s="90"/>
    </row>
    <row r="942" spans="1:2" x14ac:dyDescent="0.25">
      <c r="A942" s="90"/>
      <c r="B942" s="90"/>
    </row>
    <row r="943" spans="1:2" x14ac:dyDescent="0.25">
      <c r="A943" s="90"/>
      <c r="B943" s="90"/>
    </row>
    <row r="944" spans="1:2" x14ac:dyDescent="0.25">
      <c r="A944" s="90"/>
      <c r="B944" s="90"/>
    </row>
    <row r="945" spans="1:2" x14ac:dyDescent="0.25">
      <c r="A945" s="90"/>
      <c r="B945" s="90"/>
    </row>
    <row r="946" spans="1:2" x14ac:dyDescent="0.25">
      <c r="A946" s="90"/>
      <c r="B946" s="90"/>
    </row>
    <row r="947" spans="1:2" x14ac:dyDescent="0.25">
      <c r="A947" s="90"/>
      <c r="B947" s="90"/>
    </row>
    <row r="948" spans="1:2" x14ac:dyDescent="0.25">
      <c r="A948" s="90"/>
      <c r="B948" s="90"/>
    </row>
    <row r="949" spans="1:2" x14ac:dyDescent="0.25">
      <c r="A949" s="90"/>
      <c r="B949" s="90"/>
    </row>
    <row r="950" spans="1:2" x14ac:dyDescent="0.25">
      <c r="A950" s="90"/>
      <c r="B950" s="90"/>
    </row>
    <row r="951" spans="1:2" x14ac:dyDescent="0.25">
      <c r="A951" s="90"/>
      <c r="B951" s="90"/>
    </row>
    <row r="952" spans="1:2" x14ac:dyDescent="0.25">
      <c r="A952" s="90"/>
      <c r="B952" s="90"/>
    </row>
    <row r="953" spans="1:2" x14ac:dyDescent="0.25">
      <c r="A953" s="90"/>
      <c r="B953" s="90"/>
    </row>
    <row r="954" spans="1:2" x14ac:dyDescent="0.25">
      <c r="A954" s="90"/>
      <c r="B954" s="90"/>
    </row>
    <row r="955" spans="1:2" x14ac:dyDescent="0.25">
      <c r="A955" s="90"/>
      <c r="B955" s="90"/>
    </row>
    <row r="956" spans="1:2" x14ac:dyDescent="0.25">
      <c r="A956" s="90"/>
      <c r="B956" s="90"/>
    </row>
    <row r="957" spans="1:2" x14ac:dyDescent="0.25">
      <c r="A957" s="90"/>
      <c r="B957" s="90"/>
    </row>
    <row r="958" spans="1:2" x14ac:dyDescent="0.25">
      <c r="A958" s="90"/>
      <c r="B958" s="90"/>
    </row>
    <row r="959" spans="1:2" x14ac:dyDescent="0.25">
      <c r="A959" s="90"/>
      <c r="B959" s="90"/>
    </row>
    <row r="960" spans="1:2" x14ac:dyDescent="0.25">
      <c r="A960" s="90"/>
      <c r="B960" s="90"/>
    </row>
    <row r="961" spans="1:2" x14ac:dyDescent="0.25">
      <c r="A961" s="90"/>
      <c r="B961" s="90"/>
    </row>
    <row r="962" spans="1:2" x14ac:dyDescent="0.25">
      <c r="A962" s="90"/>
      <c r="B962" s="90"/>
    </row>
    <row r="963" spans="1:2" x14ac:dyDescent="0.25">
      <c r="A963" s="90"/>
      <c r="B963" s="90"/>
    </row>
    <row r="964" spans="1:2" x14ac:dyDescent="0.25">
      <c r="A964" s="90"/>
      <c r="B964" s="90"/>
    </row>
    <row r="965" spans="1:2" x14ac:dyDescent="0.25">
      <c r="A965" s="90"/>
      <c r="B965" s="90"/>
    </row>
    <row r="966" spans="1:2" x14ac:dyDescent="0.25">
      <c r="A966" s="90"/>
      <c r="B966" s="90"/>
    </row>
    <row r="967" spans="1:2" x14ac:dyDescent="0.25">
      <c r="A967" s="90"/>
      <c r="B967" s="90"/>
    </row>
    <row r="968" spans="1:2" x14ac:dyDescent="0.25">
      <c r="A968" s="90"/>
      <c r="B968" s="90"/>
    </row>
    <row r="969" spans="1:2" x14ac:dyDescent="0.25">
      <c r="A969" s="90"/>
      <c r="B969" s="90"/>
    </row>
    <row r="970" spans="1:2" x14ac:dyDescent="0.25">
      <c r="A970" s="90"/>
      <c r="B970" s="90"/>
    </row>
    <row r="971" spans="1:2" x14ac:dyDescent="0.25">
      <c r="A971" s="90"/>
      <c r="B971" s="90"/>
    </row>
    <row r="972" spans="1:2" x14ac:dyDescent="0.25">
      <c r="A972" s="90"/>
      <c r="B972" s="90"/>
    </row>
    <row r="973" spans="1:2" x14ac:dyDescent="0.25">
      <c r="A973" s="90"/>
      <c r="B973" s="90"/>
    </row>
    <row r="974" spans="1:2" x14ac:dyDescent="0.25">
      <c r="A974" s="90"/>
      <c r="B974" s="90"/>
    </row>
    <row r="975" spans="1:2" x14ac:dyDescent="0.25">
      <c r="A975" s="90"/>
      <c r="B975" s="90"/>
    </row>
    <row r="976" spans="1:2" x14ac:dyDescent="0.25">
      <c r="A976" s="90"/>
      <c r="B976" s="90"/>
    </row>
    <row r="977" spans="1:2" x14ac:dyDescent="0.25">
      <c r="A977" s="90"/>
      <c r="B977" s="90"/>
    </row>
    <row r="978" spans="1:2" x14ac:dyDescent="0.25">
      <c r="A978" s="90"/>
      <c r="B978" s="90"/>
    </row>
    <row r="979" spans="1:2" x14ac:dyDescent="0.25">
      <c r="A979" s="90"/>
      <c r="B979" s="90"/>
    </row>
    <row r="980" spans="1:2" x14ac:dyDescent="0.25">
      <c r="A980" s="90"/>
      <c r="B980" s="90"/>
    </row>
    <row r="981" spans="1:2" x14ac:dyDescent="0.25">
      <c r="A981" s="90"/>
      <c r="B981" s="90"/>
    </row>
    <row r="982" spans="1:2" x14ac:dyDescent="0.25">
      <c r="A982" s="90"/>
      <c r="B982" s="90"/>
    </row>
    <row r="983" spans="1:2" x14ac:dyDescent="0.25">
      <c r="A983" s="90"/>
      <c r="B983" s="90"/>
    </row>
    <row r="984" spans="1:2" x14ac:dyDescent="0.25">
      <c r="A984" s="90"/>
      <c r="B984" s="90"/>
    </row>
    <row r="985" spans="1:2" x14ac:dyDescent="0.25">
      <c r="A985" s="90"/>
      <c r="B985" s="90"/>
    </row>
    <row r="986" spans="1:2" x14ac:dyDescent="0.25">
      <c r="A986" s="90"/>
      <c r="B986" s="90"/>
    </row>
    <row r="987" spans="1:2" x14ac:dyDescent="0.25">
      <c r="A987" s="90"/>
      <c r="B987" s="90"/>
    </row>
    <row r="988" spans="1:2" x14ac:dyDescent="0.25">
      <c r="A988" s="90"/>
      <c r="B988" s="90"/>
    </row>
    <row r="989" spans="1:2" x14ac:dyDescent="0.25">
      <c r="A989" s="90"/>
      <c r="B989" s="90"/>
    </row>
    <row r="990" spans="1:2" x14ac:dyDescent="0.25">
      <c r="A990" s="90"/>
      <c r="B990" s="90"/>
    </row>
    <row r="991" spans="1:2" x14ac:dyDescent="0.25">
      <c r="A991" s="90"/>
      <c r="B991" s="90"/>
    </row>
    <row r="992" spans="1:2" x14ac:dyDescent="0.25">
      <c r="A992" s="90"/>
      <c r="B992" s="90"/>
    </row>
    <row r="993" spans="1:2" x14ac:dyDescent="0.25">
      <c r="A993" s="90"/>
      <c r="B993" s="90"/>
    </row>
    <row r="994" spans="1:2" x14ac:dyDescent="0.25">
      <c r="A994" s="90"/>
      <c r="B994" s="90"/>
    </row>
    <row r="995" spans="1:2" x14ac:dyDescent="0.25">
      <c r="A995" s="90"/>
      <c r="B995" s="90"/>
    </row>
    <row r="996" spans="1:2" x14ac:dyDescent="0.25">
      <c r="A996" s="90"/>
      <c r="B996" s="90"/>
    </row>
    <row r="997" spans="1:2" x14ac:dyDescent="0.25">
      <c r="A997" s="90"/>
      <c r="B997" s="90"/>
    </row>
    <row r="998" spans="1:2" x14ac:dyDescent="0.25">
      <c r="A998" s="90"/>
      <c r="B998" s="90"/>
    </row>
    <row r="999" spans="1:2" x14ac:dyDescent="0.25">
      <c r="A999" s="90"/>
      <c r="B999" s="90"/>
    </row>
    <row r="1000" spans="1:2" x14ac:dyDescent="0.25">
      <c r="A1000" s="90"/>
      <c r="B1000" s="90"/>
    </row>
    <row r="1001" spans="1:2" x14ac:dyDescent="0.25">
      <c r="A1001" s="90"/>
      <c r="B1001" s="90"/>
    </row>
    <row r="1002" spans="1:2" x14ac:dyDescent="0.25">
      <c r="A1002" s="90"/>
      <c r="B1002" s="90"/>
    </row>
    <row r="1003" spans="1:2" x14ac:dyDescent="0.25">
      <c r="A1003" s="90"/>
      <c r="B1003" s="90"/>
    </row>
    <row r="1004" spans="1:2" x14ac:dyDescent="0.25">
      <c r="A1004" s="90"/>
      <c r="B1004" s="90"/>
    </row>
    <row r="1005" spans="1:2" x14ac:dyDescent="0.25">
      <c r="A1005" s="90"/>
      <c r="B1005" s="90"/>
    </row>
    <row r="1006" spans="1:2" x14ac:dyDescent="0.25">
      <c r="A1006" s="90"/>
      <c r="B1006" s="90"/>
    </row>
    <row r="1007" spans="1:2" x14ac:dyDescent="0.25">
      <c r="A1007" s="90"/>
      <c r="B1007" s="90"/>
    </row>
    <row r="1008" spans="1:2" x14ac:dyDescent="0.25">
      <c r="A1008" s="90"/>
      <c r="B1008" s="90"/>
    </row>
    <row r="1009" spans="1:2" x14ac:dyDescent="0.25">
      <c r="A1009" s="90"/>
      <c r="B1009" s="90"/>
    </row>
    <row r="1010" spans="1:2" x14ac:dyDescent="0.25">
      <c r="A1010" s="90"/>
      <c r="B1010" s="90"/>
    </row>
    <row r="1011" spans="1:2" x14ac:dyDescent="0.25">
      <c r="A1011" s="90"/>
      <c r="B1011" s="90"/>
    </row>
    <row r="1012" spans="1:2" x14ac:dyDescent="0.25">
      <c r="A1012" s="90"/>
      <c r="B1012" s="90"/>
    </row>
    <row r="1013" spans="1:2" x14ac:dyDescent="0.25">
      <c r="A1013" s="90"/>
      <c r="B1013" s="90"/>
    </row>
    <row r="1014" spans="1:2" x14ac:dyDescent="0.25">
      <c r="A1014" s="90"/>
      <c r="B1014" s="90"/>
    </row>
    <row r="1015" spans="1:2" x14ac:dyDescent="0.25">
      <c r="A1015" s="90"/>
      <c r="B1015" s="90"/>
    </row>
    <row r="1016" spans="1:2" x14ac:dyDescent="0.25">
      <c r="A1016" s="90"/>
      <c r="B1016" s="90"/>
    </row>
    <row r="1017" spans="1:2" x14ac:dyDescent="0.25">
      <c r="A1017" s="90"/>
      <c r="B1017" s="90"/>
    </row>
    <row r="1018" spans="1:2" x14ac:dyDescent="0.25">
      <c r="A1018" s="90"/>
      <c r="B1018" s="90"/>
    </row>
    <row r="1019" spans="1:2" x14ac:dyDescent="0.25">
      <c r="A1019" s="90"/>
      <c r="B1019" s="90"/>
    </row>
    <row r="1020" spans="1:2" x14ac:dyDescent="0.25">
      <c r="A1020" s="90"/>
      <c r="B1020" s="90"/>
    </row>
    <row r="1021" spans="1:2" x14ac:dyDescent="0.25">
      <c r="A1021" s="90"/>
      <c r="B1021" s="90"/>
    </row>
    <row r="1022" spans="1:2" x14ac:dyDescent="0.25">
      <c r="A1022" s="90"/>
      <c r="B1022" s="90"/>
    </row>
    <row r="1023" spans="1:2" x14ac:dyDescent="0.25">
      <c r="A1023" s="90"/>
      <c r="B1023" s="90"/>
    </row>
    <row r="1024" spans="1:2" x14ac:dyDescent="0.25">
      <c r="A1024" s="90"/>
      <c r="B1024" s="90"/>
    </row>
    <row r="1025" spans="1:2" x14ac:dyDescent="0.25">
      <c r="A1025" s="90"/>
      <c r="B1025" s="90"/>
    </row>
    <row r="1026" spans="1:2" x14ac:dyDescent="0.25">
      <c r="A1026" s="90"/>
      <c r="B1026" s="90"/>
    </row>
    <row r="1027" spans="1:2" x14ac:dyDescent="0.25">
      <c r="A1027" s="90"/>
      <c r="B1027" s="90"/>
    </row>
    <row r="1028" spans="1:2" x14ac:dyDescent="0.25">
      <c r="A1028" s="90"/>
      <c r="B1028" s="90"/>
    </row>
    <row r="1029" spans="1:2" x14ac:dyDescent="0.25">
      <c r="A1029" s="90"/>
      <c r="B1029" s="90"/>
    </row>
    <row r="1030" spans="1:2" x14ac:dyDescent="0.25">
      <c r="A1030" s="90"/>
      <c r="B1030" s="90"/>
    </row>
    <row r="1031" spans="1:2" x14ac:dyDescent="0.25">
      <c r="A1031" s="90"/>
      <c r="B1031" s="90"/>
    </row>
    <row r="1032" spans="1:2" x14ac:dyDescent="0.25">
      <c r="A1032" s="90"/>
      <c r="B1032" s="90"/>
    </row>
    <row r="1033" spans="1:2" x14ac:dyDescent="0.25">
      <c r="A1033" s="90"/>
      <c r="B1033" s="90"/>
    </row>
    <row r="1034" spans="1:2" x14ac:dyDescent="0.25">
      <c r="A1034" s="90"/>
      <c r="B1034" s="90"/>
    </row>
    <row r="1035" spans="1:2" x14ac:dyDescent="0.25">
      <c r="A1035" s="90"/>
      <c r="B1035" s="90"/>
    </row>
    <row r="1036" spans="1:2" x14ac:dyDescent="0.25">
      <c r="A1036" s="90"/>
      <c r="B1036" s="90"/>
    </row>
    <row r="1037" spans="1:2" x14ac:dyDescent="0.25">
      <c r="A1037" s="90"/>
      <c r="B1037" s="90"/>
    </row>
    <row r="1038" spans="1:2" x14ac:dyDescent="0.25">
      <c r="A1038" s="90"/>
      <c r="B1038" s="90"/>
    </row>
    <row r="1039" spans="1:2" x14ac:dyDescent="0.25">
      <c r="A1039" s="90"/>
      <c r="B1039" s="90"/>
    </row>
    <row r="1040" spans="1:2" x14ac:dyDescent="0.25">
      <c r="A1040" s="90"/>
      <c r="B1040" s="90"/>
    </row>
    <row r="1041" spans="1:2" x14ac:dyDescent="0.25">
      <c r="A1041" s="90"/>
      <c r="B1041" s="90"/>
    </row>
    <row r="1042" spans="1:2" x14ac:dyDescent="0.25">
      <c r="A1042" s="90"/>
      <c r="B1042" s="90"/>
    </row>
    <row r="1043" spans="1:2" x14ac:dyDescent="0.25">
      <c r="A1043" s="90"/>
      <c r="B1043" s="90"/>
    </row>
    <row r="1044" spans="1:2" x14ac:dyDescent="0.25">
      <c r="A1044" s="90"/>
      <c r="B1044" s="90"/>
    </row>
    <row r="1045" spans="1:2" x14ac:dyDescent="0.25">
      <c r="A1045" s="90"/>
      <c r="B1045" s="90"/>
    </row>
    <row r="1046" spans="1:2" x14ac:dyDescent="0.25">
      <c r="A1046" s="90"/>
      <c r="B1046" s="90"/>
    </row>
    <row r="1047" spans="1:2" x14ac:dyDescent="0.25">
      <c r="A1047" s="90"/>
      <c r="B1047" s="90"/>
    </row>
    <row r="1048" spans="1:2" x14ac:dyDescent="0.25">
      <c r="A1048" s="90"/>
      <c r="B1048" s="90"/>
    </row>
    <row r="1049" spans="1:2" x14ac:dyDescent="0.25">
      <c r="A1049" s="90"/>
      <c r="B1049" s="90"/>
    </row>
    <row r="1050" spans="1:2" x14ac:dyDescent="0.25">
      <c r="A1050" s="90"/>
      <c r="B1050" s="90"/>
    </row>
    <row r="1051" spans="1:2" x14ac:dyDescent="0.25">
      <c r="A1051" s="90"/>
      <c r="B1051" s="90"/>
    </row>
    <row r="1052" spans="1:2" x14ac:dyDescent="0.25">
      <c r="A1052" s="90"/>
      <c r="B1052" s="90"/>
    </row>
    <row r="1053" spans="1:2" x14ac:dyDescent="0.25">
      <c r="A1053" s="90"/>
      <c r="B1053" s="90"/>
    </row>
    <row r="1054" spans="1:2" x14ac:dyDescent="0.25">
      <c r="A1054" s="90"/>
      <c r="B1054" s="90"/>
    </row>
    <row r="1055" spans="1:2" x14ac:dyDescent="0.25">
      <c r="A1055" s="90"/>
      <c r="B1055" s="90"/>
    </row>
    <row r="1056" spans="1:2" x14ac:dyDescent="0.25">
      <c r="A1056" s="90"/>
      <c r="B1056" s="90"/>
    </row>
    <row r="1057" spans="1:2" x14ac:dyDescent="0.25">
      <c r="A1057" s="90"/>
      <c r="B1057" s="90"/>
    </row>
    <row r="1058" spans="1:2" x14ac:dyDescent="0.25">
      <c r="A1058" s="90"/>
      <c r="B1058" s="90"/>
    </row>
    <row r="1059" spans="1:2" x14ac:dyDescent="0.25">
      <c r="A1059" s="90"/>
      <c r="B1059" s="90"/>
    </row>
    <row r="1060" spans="1:2" x14ac:dyDescent="0.25">
      <c r="A1060" s="90"/>
      <c r="B1060" s="90"/>
    </row>
    <row r="1061" spans="1:2" x14ac:dyDescent="0.25">
      <c r="A1061" s="90"/>
      <c r="B1061" s="90"/>
    </row>
    <row r="1062" spans="1:2" x14ac:dyDescent="0.25">
      <c r="A1062" s="90"/>
      <c r="B1062" s="90"/>
    </row>
    <row r="1063" spans="1:2" x14ac:dyDescent="0.25">
      <c r="A1063" s="90"/>
      <c r="B1063" s="90"/>
    </row>
    <row r="1064" spans="1:2" x14ac:dyDescent="0.25">
      <c r="A1064" s="90"/>
      <c r="B1064" s="90"/>
    </row>
    <row r="1065" spans="1:2" x14ac:dyDescent="0.25">
      <c r="A1065" s="90"/>
      <c r="B1065" s="90"/>
    </row>
    <row r="1066" spans="1:2" x14ac:dyDescent="0.25">
      <c r="A1066" s="90"/>
      <c r="B1066" s="90"/>
    </row>
    <row r="1067" spans="1:2" x14ac:dyDescent="0.25">
      <c r="A1067" s="90"/>
      <c r="B1067" s="90"/>
    </row>
    <row r="1068" spans="1:2" x14ac:dyDescent="0.25">
      <c r="A1068" s="90"/>
      <c r="B1068" s="90"/>
    </row>
    <row r="1069" spans="1:2" x14ac:dyDescent="0.25">
      <c r="A1069" s="90"/>
      <c r="B1069" s="90"/>
    </row>
    <row r="1070" spans="1:2" x14ac:dyDescent="0.25">
      <c r="A1070" s="90"/>
      <c r="B1070" s="90"/>
    </row>
    <row r="1071" spans="1:2" x14ac:dyDescent="0.25">
      <c r="A1071" s="90"/>
      <c r="B1071" s="90"/>
    </row>
    <row r="1072" spans="1:2" x14ac:dyDescent="0.25">
      <c r="A1072" s="90"/>
      <c r="B1072" s="90"/>
    </row>
    <row r="1073" spans="1:2" x14ac:dyDescent="0.25">
      <c r="A1073" s="90"/>
      <c r="B1073" s="90"/>
    </row>
    <row r="1074" spans="1:2" x14ac:dyDescent="0.25">
      <c r="A1074" s="90"/>
      <c r="B1074" s="90"/>
    </row>
    <row r="1075" spans="1:2" x14ac:dyDescent="0.25">
      <c r="A1075" s="90"/>
      <c r="B1075" s="90"/>
    </row>
    <row r="1076" spans="1:2" x14ac:dyDescent="0.25">
      <c r="A1076" s="90"/>
      <c r="B1076" s="90"/>
    </row>
    <row r="1077" spans="1:2" x14ac:dyDescent="0.25">
      <c r="A1077" s="90"/>
      <c r="B1077" s="90"/>
    </row>
    <row r="1078" spans="1:2" x14ac:dyDescent="0.25">
      <c r="A1078" s="90"/>
      <c r="B1078" s="90"/>
    </row>
    <row r="1079" spans="1:2" x14ac:dyDescent="0.25">
      <c r="A1079" s="90"/>
      <c r="B1079" s="90"/>
    </row>
    <row r="1080" spans="1:2" x14ac:dyDescent="0.25">
      <c r="A1080" s="90"/>
      <c r="B1080" s="90"/>
    </row>
    <row r="1081" spans="1:2" x14ac:dyDescent="0.25">
      <c r="A1081" s="90"/>
      <c r="B1081" s="90"/>
    </row>
    <row r="1082" spans="1:2" x14ac:dyDescent="0.25">
      <c r="A1082" s="90"/>
      <c r="B1082" s="90"/>
    </row>
    <row r="1083" spans="1:2" x14ac:dyDescent="0.25">
      <c r="A1083" s="90"/>
      <c r="B1083" s="90"/>
    </row>
    <row r="1084" spans="1:2" x14ac:dyDescent="0.25">
      <c r="A1084" s="90"/>
      <c r="B1084" s="90"/>
    </row>
    <row r="1085" spans="1:2" x14ac:dyDescent="0.25">
      <c r="A1085" s="90"/>
      <c r="B1085" s="90"/>
    </row>
    <row r="1086" spans="1:2" x14ac:dyDescent="0.25">
      <c r="A1086" s="90"/>
      <c r="B1086" s="90"/>
    </row>
    <row r="1087" spans="1:2" x14ac:dyDescent="0.25">
      <c r="A1087" s="90"/>
      <c r="B1087" s="90"/>
    </row>
    <row r="1088" spans="1:2" x14ac:dyDescent="0.25">
      <c r="A1088" s="90"/>
      <c r="B1088" s="90"/>
    </row>
    <row r="1089" spans="1:2" x14ac:dyDescent="0.25">
      <c r="A1089" s="90"/>
      <c r="B1089" s="90"/>
    </row>
    <row r="1090" spans="1:2" x14ac:dyDescent="0.25">
      <c r="A1090" s="90"/>
      <c r="B1090" s="90"/>
    </row>
    <row r="1091" spans="1:2" x14ac:dyDescent="0.25">
      <c r="A1091" s="90"/>
      <c r="B1091" s="90"/>
    </row>
    <row r="1092" spans="1:2" x14ac:dyDescent="0.25">
      <c r="A1092" s="90"/>
      <c r="B1092" s="90"/>
    </row>
    <row r="1093" spans="1:2" x14ac:dyDescent="0.25">
      <c r="A1093" s="90"/>
      <c r="B1093" s="90"/>
    </row>
    <row r="1094" spans="1:2" x14ac:dyDescent="0.25">
      <c r="A1094" s="90"/>
      <c r="B1094" s="90"/>
    </row>
    <row r="1095" spans="1:2" x14ac:dyDescent="0.25">
      <c r="A1095" s="90"/>
      <c r="B1095" s="90"/>
    </row>
    <row r="1096" spans="1:2" x14ac:dyDescent="0.25">
      <c r="A1096" s="90"/>
      <c r="B1096" s="90"/>
    </row>
    <row r="1097" spans="1:2" x14ac:dyDescent="0.25">
      <c r="A1097" s="90"/>
      <c r="B1097" s="90"/>
    </row>
    <row r="1098" spans="1:2" x14ac:dyDescent="0.25">
      <c r="A1098" s="90"/>
      <c r="B1098" s="90"/>
    </row>
    <row r="1099" spans="1:2" x14ac:dyDescent="0.25">
      <c r="A1099" s="90"/>
      <c r="B1099" s="90"/>
    </row>
    <row r="1100" spans="1:2" x14ac:dyDescent="0.25">
      <c r="A1100" s="90"/>
      <c r="B1100" s="90"/>
    </row>
    <row r="1101" spans="1:2" x14ac:dyDescent="0.25">
      <c r="A1101" s="90"/>
      <c r="B1101" s="90"/>
    </row>
    <row r="1102" spans="1:2" x14ac:dyDescent="0.25">
      <c r="A1102" s="90"/>
      <c r="B1102" s="90"/>
    </row>
    <row r="1103" spans="1:2" x14ac:dyDescent="0.25">
      <c r="A1103" s="90"/>
      <c r="B1103" s="90"/>
    </row>
    <row r="1104" spans="1:2" x14ac:dyDescent="0.25">
      <c r="A1104" s="90"/>
      <c r="B1104" s="90"/>
    </row>
    <row r="1105" spans="1:2" x14ac:dyDescent="0.25">
      <c r="A1105" s="90"/>
      <c r="B1105" s="90"/>
    </row>
    <row r="1106" spans="1:2" x14ac:dyDescent="0.25">
      <c r="A1106" s="90"/>
      <c r="B1106" s="90"/>
    </row>
    <row r="1107" spans="1:2" x14ac:dyDescent="0.25">
      <c r="A1107" s="90"/>
      <c r="B1107" s="90"/>
    </row>
    <row r="1108" spans="1:2" x14ac:dyDescent="0.25">
      <c r="A1108" s="90"/>
      <c r="B1108" s="90"/>
    </row>
    <row r="1109" spans="1:2" x14ac:dyDescent="0.25">
      <c r="A1109" s="90"/>
      <c r="B1109" s="90"/>
    </row>
    <row r="1110" spans="1:2" x14ac:dyDescent="0.25">
      <c r="A1110" s="90"/>
      <c r="B1110" s="90"/>
    </row>
    <row r="1111" spans="1:2" x14ac:dyDescent="0.25">
      <c r="A1111" s="90"/>
      <c r="B1111" s="90"/>
    </row>
    <row r="1112" spans="1:2" x14ac:dyDescent="0.25">
      <c r="A1112" s="90"/>
      <c r="B1112" s="90"/>
    </row>
    <row r="1113" spans="1:2" x14ac:dyDescent="0.25">
      <c r="A1113" s="90"/>
      <c r="B1113" s="90"/>
    </row>
    <row r="1114" spans="1:2" x14ac:dyDescent="0.25">
      <c r="A1114" s="90"/>
      <c r="B1114" s="90"/>
    </row>
    <row r="1115" spans="1:2" x14ac:dyDescent="0.25">
      <c r="A1115" s="90"/>
      <c r="B1115" s="90"/>
    </row>
    <row r="1116" spans="1:2" x14ac:dyDescent="0.25">
      <c r="A1116" s="90"/>
      <c r="B1116" s="90"/>
    </row>
    <row r="1117" spans="1:2" x14ac:dyDescent="0.25">
      <c r="A1117" s="90"/>
      <c r="B1117" s="90"/>
    </row>
    <row r="1118" spans="1:2" x14ac:dyDescent="0.25">
      <c r="A1118" s="90"/>
      <c r="B1118" s="90"/>
    </row>
    <row r="1119" spans="1:2" x14ac:dyDescent="0.25">
      <c r="A1119" s="90"/>
      <c r="B1119" s="90"/>
    </row>
    <row r="1120" spans="1:2" x14ac:dyDescent="0.25">
      <c r="A1120" s="90"/>
      <c r="B1120" s="90"/>
    </row>
    <row r="1121" spans="1:2" x14ac:dyDescent="0.25">
      <c r="A1121" s="90"/>
      <c r="B1121" s="90"/>
    </row>
    <row r="1122" spans="1:2" x14ac:dyDescent="0.25">
      <c r="A1122" s="90"/>
      <c r="B1122" s="90"/>
    </row>
    <row r="1123" spans="1:2" x14ac:dyDescent="0.25">
      <c r="A1123" s="90"/>
      <c r="B1123" s="90"/>
    </row>
    <row r="1124" spans="1:2" x14ac:dyDescent="0.25">
      <c r="A1124" s="90"/>
      <c r="B1124" s="90"/>
    </row>
    <row r="1125" spans="1:2" x14ac:dyDescent="0.25">
      <c r="A1125" s="90"/>
      <c r="B1125" s="90"/>
    </row>
    <row r="1126" spans="1:2" x14ac:dyDescent="0.25">
      <c r="A1126" s="90"/>
      <c r="B1126" s="90"/>
    </row>
    <row r="1127" spans="1:2" x14ac:dyDescent="0.25">
      <c r="A1127" s="90"/>
      <c r="B1127" s="90"/>
    </row>
    <row r="1128" spans="1:2" x14ac:dyDescent="0.25">
      <c r="A1128" s="90"/>
      <c r="B1128" s="90"/>
    </row>
    <row r="1129" spans="1:2" x14ac:dyDescent="0.25">
      <c r="A1129" s="90"/>
      <c r="B1129" s="90"/>
    </row>
    <row r="1130" spans="1:2" x14ac:dyDescent="0.25">
      <c r="A1130" s="90"/>
      <c r="B1130" s="90"/>
    </row>
    <row r="1131" spans="1:2" x14ac:dyDescent="0.25">
      <c r="A1131" s="90"/>
      <c r="B1131" s="90"/>
    </row>
    <row r="1132" spans="1:2" x14ac:dyDescent="0.25">
      <c r="A1132" s="90"/>
      <c r="B1132" s="90"/>
    </row>
    <row r="1133" spans="1:2" x14ac:dyDescent="0.25">
      <c r="A1133" s="90"/>
      <c r="B1133" s="90"/>
    </row>
    <row r="1134" spans="1:2" x14ac:dyDescent="0.25">
      <c r="A1134" s="90"/>
      <c r="B1134" s="90"/>
    </row>
    <row r="1135" spans="1:2" x14ac:dyDescent="0.25">
      <c r="A1135" s="90"/>
      <c r="B1135" s="90"/>
    </row>
    <row r="1136" spans="1:2" x14ac:dyDescent="0.25">
      <c r="A1136" s="90"/>
      <c r="B1136" s="90"/>
    </row>
    <row r="1137" spans="1:2" x14ac:dyDescent="0.25">
      <c r="A1137" s="90"/>
      <c r="B1137" s="90"/>
    </row>
    <row r="1138" spans="1:2" x14ac:dyDescent="0.25">
      <c r="A1138" s="90"/>
      <c r="B1138" s="90"/>
    </row>
    <row r="1139" spans="1:2" x14ac:dyDescent="0.25">
      <c r="A1139" s="90"/>
      <c r="B1139" s="90"/>
    </row>
    <row r="1140" spans="1:2" x14ac:dyDescent="0.25">
      <c r="A1140" s="90"/>
      <c r="B1140" s="90"/>
    </row>
    <row r="1141" spans="1:2" x14ac:dyDescent="0.25">
      <c r="A1141" s="90"/>
      <c r="B1141" s="90"/>
    </row>
    <row r="1142" spans="1:2" x14ac:dyDescent="0.25">
      <c r="A1142" s="90"/>
      <c r="B1142" s="90"/>
    </row>
    <row r="1143" spans="1:2" x14ac:dyDescent="0.25">
      <c r="A1143" s="90"/>
      <c r="B1143" s="90"/>
    </row>
    <row r="1144" spans="1:2" x14ac:dyDescent="0.25">
      <c r="A1144" s="90"/>
      <c r="B1144" s="90"/>
    </row>
    <row r="1145" spans="1:2" x14ac:dyDescent="0.25">
      <c r="A1145" s="90"/>
      <c r="B1145" s="90"/>
    </row>
    <row r="1146" spans="1:2" x14ac:dyDescent="0.25">
      <c r="A1146" s="90"/>
      <c r="B1146" s="90"/>
    </row>
    <row r="1147" spans="1:2" x14ac:dyDescent="0.25">
      <c r="A1147" s="90"/>
      <c r="B1147" s="90"/>
    </row>
    <row r="1148" spans="1:2" x14ac:dyDescent="0.25">
      <c r="A1148" s="90"/>
      <c r="B1148" s="90"/>
    </row>
    <row r="1149" spans="1:2" x14ac:dyDescent="0.25">
      <c r="A1149" s="90"/>
      <c r="B1149" s="90"/>
    </row>
    <row r="1150" spans="1:2" x14ac:dyDescent="0.25">
      <c r="A1150" s="90"/>
      <c r="B1150" s="90"/>
    </row>
    <row r="1151" spans="1:2" x14ac:dyDescent="0.25">
      <c r="A1151" s="90"/>
      <c r="B1151" s="90"/>
    </row>
    <row r="1152" spans="1:2" x14ac:dyDescent="0.25">
      <c r="A1152" s="90"/>
      <c r="B1152" s="90"/>
    </row>
    <row r="1153" spans="1:2" x14ac:dyDescent="0.25">
      <c r="A1153" s="90"/>
      <c r="B1153" s="90"/>
    </row>
    <row r="1154" spans="1:2" x14ac:dyDescent="0.25">
      <c r="A1154" s="90"/>
      <c r="B1154" s="90"/>
    </row>
    <row r="1155" spans="1:2" x14ac:dyDescent="0.25">
      <c r="A1155" s="90"/>
      <c r="B1155" s="90"/>
    </row>
    <row r="1156" spans="1:2" x14ac:dyDescent="0.25">
      <c r="A1156" s="90"/>
      <c r="B1156" s="90"/>
    </row>
    <row r="1157" spans="1:2" x14ac:dyDescent="0.25">
      <c r="A1157" s="90"/>
      <c r="B1157" s="90"/>
    </row>
    <row r="1158" spans="1:2" x14ac:dyDescent="0.25">
      <c r="A1158" s="90"/>
      <c r="B1158" s="90"/>
    </row>
    <row r="1159" spans="1:2" x14ac:dyDescent="0.25">
      <c r="A1159" s="90"/>
      <c r="B1159" s="90"/>
    </row>
    <row r="1160" spans="1:2" x14ac:dyDescent="0.25">
      <c r="A1160" s="90"/>
      <c r="B1160" s="90"/>
    </row>
    <row r="1161" spans="1:2" x14ac:dyDescent="0.25">
      <c r="A1161" s="90"/>
      <c r="B1161" s="90"/>
    </row>
    <row r="1162" spans="1:2" x14ac:dyDescent="0.25">
      <c r="A1162" s="90"/>
      <c r="B1162" s="90"/>
    </row>
    <row r="1163" spans="1:2" x14ac:dyDescent="0.25">
      <c r="A1163" s="90"/>
      <c r="B1163" s="90"/>
    </row>
    <row r="1164" spans="1:2" x14ac:dyDescent="0.25">
      <c r="A1164" s="90"/>
      <c r="B1164" s="90"/>
    </row>
    <row r="1165" spans="1:2" x14ac:dyDescent="0.25">
      <c r="A1165" s="90"/>
      <c r="B1165" s="90"/>
    </row>
    <row r="1166" spans="1:2" x14ac:dyDescent="0.25">
      <c r="A1166" s="90"/>
      <c r="B1166" s="90"/>
    </row>
    <row r="1167" spans="1:2" x14ac:dyDescent="0.25">
      <c r="A1167" s="90"/>
      <c r="B1167" s="90"/>
    </row>
    <row r="1168" spans="1:2" x14ac:dyDescent="0.25">
      <c r="A1168" s="90"/>
      <c r="B1168" s="90"/>
    </row>
    <row r="1169" spans="1:2" x14ac:dyDescent="0.25">
      <c r="A1169" s="90"/>
      <c r="B1169" s="90"/>
    </row>
    <row r="1170" spans="1:2" x14ac:dyDescent="0.25">
      <c r="A1170" s="90"/>
      <c r="B1170" s="90"/>
    </row>
    <row r="1171" spans="1:2" x14ac:dyDescent="0.25">
      <c r="A1171" s="90"/>
      <c r="B1171" s="90"/>
    </row>
    <row r="1172" spans="1:2" x14ac:dyDescent="0.25">
      <c r="A1172" s="90"/>
      <c r="B1172" s="90"/>
    </row>
    <row r="1173" spans="1:2" x14ac:dyDescent="0.25">
      <c r="A1173" s="90"/>
      <c r="B1173" s="90"/>
    </row>
    <row r="1174" spans="1:2" x14ac:dyDescent="0.25">
      <c r="A1174" s="90"/>
      <c r="B1174" s="90"/>
    </row>
    <row r="1175" spans="1:2" x14ac:dyDescent="0.25">
      <c r="A1175" s="90"/>
      <c r="B1175" s="90"/>
    </row>
    <row r="1176" spans="1:2" x14ac:dyDescent="0.25">
      <c r="A1176" s="90"/>
      <c r="B1176" s="90"/>
    </row>
    <row r="1177" spans="1:2" x14ac:dyDescent="0.25">
      <c r="A1177" s="90"/>
      <c r="B1177" s="90"/>
    </row>
    <row r="1178" spans="1:2" x14ac:dyDescent="0.25">
      <c r="A1178" s="90"/>
      <c r="B1178" s="90"/>
    </row>
    <row r="1179" spans="1:2" x14ac:dyDescent="0.25">
      <c r="A1179" s="90"/>
      <c r="B1179" s="90"/>
    </row>
    <row r="1180" spans="1:2" x14ac:dyDescent="0.25">
      <c r="A1180" s="90"/>
      <c r="B1180" s="90"/>
    </row>
    <row r="1181" spans="1:2" x14ac:dyDescent="0.25">
      <c r="A1181" s="90"/>
      <c r="B1181" s="90"/>
    </row>
    <row r="1182" spans="1:2" x14ac:dyDescent="0.25">
      <c r="A1182" s="90"/>
      <c r="B1182" s="90"/>
    </row>
    <row r="1183" spans="1:2" x14ac:dyDescent="0.25">
      <c r="A1183" s="90"/>
      <c r="B1183" s="90"/>
    </row>
    <row r="1184" spans="1:2" x14ac:dyDescent="0.25">
      <c r="A1184" s="90"/>
      <c r="B1184" s="90"/>
    </row>
    <row r="1185" spans="1:2" x14ac:dyDescent="0.25">
      <c r="A1185" s="90"/>
      <c r="B1185" s="90"/>
    </row>
    <row r="1186" spans="1:2" x14ac:dyDescent="0.25">
      <c r="A1186" s="90"/>
      <c r="B1186" s="90"/>
    </row>
    <row r="1187" spans="1:2" x14ac:dyDescent="0.25">
      <c r="A1187" s="90"/>
      <c r="B1187" s="90"/>
    </row>
    <row r="1188" spans="1:2" x14ac:dyDescent="0.25">
      <c r="A1188" s="90"/>
      <c r="B1188" s="90"/>
    </row>
    <row r="1189" spans="1:2" x14ac:dyDescent="0.25">
      <c r="A1189" s="90"/>
      <c r="B1189" s="90"/>
    </row>
    <row r="1190" spans="1:2" x14ac:dyDescent="0.25">
      <c r="A1190" s="90"/>
      <c r="B1190" s="90"/>
    </row>
    <row r="1191" spans="1:2" x14ac:dyDescent="0.25">
      <c r="A1191" s="90"/>
      <c r="B1191" s="90"/>
    </row>
    <row r="1192" spans="1:2" x14ac:dyDescent="0.25">
      <c r="A1192" s="90"/>
      <c r="B1192" s="90"/>
    </row>
    <row r="1193" spans="1:2" x14ac:dyDescent="0.25">
      <c r="A1193" s="90"/>
      <c r="B1193" s="90"/>
    </row>
    <row r="1194" spans="1:2" x14ac:dyDescent="0.25">
      <c r="A1194" s="90"/>
      <c r="B1194" s="90"/>
    </row>
    <row r="1195" spans="1:2" x14ac:dyDescent="0.25">
      <c r="A1195" s="90"/>
      <c r="B1195" s="90"/>
    </row>
    <row r="1196" spans="1:2" x14ac:dyDescent="0.25">
      <c r="A1196" s="90"/>
      <c r="B1196" s="90"/>
    </row>
    <row r="1197" spans="1:2" x14ac:dyDescent="0.25">
      <c r="A1197" s="90"/>
      <c r="B1197" s="90"/>
    </row>
    <row r="1198" spans="1:2" x14ac:dyDescent="0.25">
      <c r="A1198" s="90"/>
      <c r="B1198" s="90"/>
    </row>
    <row r="1199" spans="1:2" x14ac:dyDescent="0.25">
      <c r="A1199" s="90"/>
      <c r="B1199" s="90"/>
    </row>
    <row r="1200" spans="1:2" x14ac:dyDescent="0.25">
      <c r="A1200" s="90"/>
      <c r="B1200" s="90"/>
    </row>
    <row r="1201" spans="1:2" x14ac:dyDescent="0.25">
      <c r="A1201" s="90"/>
      <c r="B1201" s="90"/>
    </row>
    <row r="1202" spans="1:2" x14ac:dyDescent="0.25">
      <c r="A1202" s="90"/>
      <c r="B1202" s="90"/>
    </row>
    <row r="1203" spans="1:2" x14ac:dyDescent="0.25">
      <c r="A1203" s="90"/>
      <c r="B1203" s="90"/>
    </row>
    <row r="1204" spans="1:2" x14ac:dyDescent="0.25">
      <c r="A1204" s="90"/>
      <c r="B1204" s="90"/>
    </row>
    <row r="1205" spans="1:2" x14ac:dyDescent="0.25">
      <c r="A1205" s="90"/>
      <c r="B1205" s="90"/>
    </row>
    <row r="1206" spans="1:2" x14ac:dyDescent="0.25">
      <c r="A1206" s="90"/>
      <c r="B1206" s="90"/>
    </row>
    <row r="1207" spans="1:2" x14ac:dyDescent="0.25">
      <c r="A1207" s="90"/>
      <c r="B1207" s="90"/>
    </row>
    <row r="1208" spans="1:2" x14ac:dyDescent="0.25">
      <c r="A1208" s="90"/>
      <c r="B1208" s="90"/>
    </row>
    <row r="1209" spans="1:2" x14ac:dyDescent="0.25">
      <c r="A1209" s="90"/>
      <c r="B1209" s="90"/>
    </row>
    <row r="1210" spans="1:2" x14ac:dyDescent="0.25">
      <c r="A1210" s="90"/>
      <c r="B1210" s="90"/>
    </row>
    <row r="1211" spans="1:2" x14ac:dyDescent="0.25">
      <c r="A1211" s="90"/>
      <c r="B1211" s="90"/>
    </row>
    <row r="1212" spans="1:2" x14ac:dyDescent="0.25">
      <c r="A1212" s="90"/>
      <c r="B1212" s="90"/>
    </row>
    <row r="1213" spans="1:2" x14ac:dyDescent="0.25">
      <c r="A1213" s="90"/>
      <c r="B1213" s="90"/>
    </row>
    <row r="1214" spans="1:2" x14ac:dyDescent="0.25">
      <c r="A1214" s="90"/>
      <c r="B1214" s="90"/>
    </row>
    <row r="1215" spans="1:2" x14ac:dyDescent="0.25">
      <c r="A1215" s="90"/>
      <c r="B1215" s="90"/>
    </row>
    <row r="1216" spans="1:2" x14ac:dyDescent="0.25">
      <c r="A1216" s="90"/>
      <c r="B1216" s="90"/>
    </row>
    <row r="1217" spans="1:2" x14ac:dyDescent="0.25">
      <c r="A1217" s="90"/>
      <c r="B1217" s="90"/>
    </row>
    <row r="1218" spans="1:2" x14ac:dyDescent="0.25">
      <c r="A1218" s="90"/>
      <c r="B1218" s="90"/>
    </row>
    <row r="1219" spans="1:2" x14ac:dyDescent="0.25">
      <c r="A1219" s="90"/>
      <c r="B1219" s="90"/>
    </row>
    <row r="1220" spans="1:2" x14ac:dyDescent="0.25">
      <c r="A1220" s="90"/>
      <c r="B1220" s="90"/>
    </row>
    <row r="1221" spans="1:2" x14ac:dyDescent="0.25">
      <c r="A1221" s="90"/>
      <c r="B1221" s="90"/>
    </row>
    <row r="1222" spans="1:2" x14ac:dyDescent="0.25">
      <c r="A1222" s="90"/>
      <c r="B1222" s="90"/>
    </row>
    <row r="1223" spans="1:2" x14ac:dyDescent="0.25">
      <c r="A1223" s="90"/>
      <c r="B1223" s="90"/>
    </row>
    <row r="1224" spans="1:2" x14ac:dyDescent="0.25">
      <c r="A1224" s="90"/>
      <c r="B1224" s="90"/>
    </row>
    <row r="1225" spans="1:2" x14ac:dyDescent="0.25">
      <c r="A1225" s="90"/>
      <c r="B1225" s="90"/>
    </row>
    <row r="1226" spans="1:2" x14ac:dyDescent="0.25">
      <c r="A1226" s="90"/>
      <c r="B1226" s="90"/>
    </row>
    <row r="1227" spans="1:2" x14ac:dyDescent="0.25">
      <c r="A1227" s="90"/>
      <c r="B1227" s="90"/>
    </row>
    <row r="1228" spans="1:2" x14ac:dyDescent="0.25">
      <c r="A1228" s="90"/>
      <c r="B1228" s="90"/>
    </row>
    <row r="1229" spans="1:2" x14ac:dyDescent="0.25">
      <c r="A1229" s="90"/>
      <c r="B1229" s="90"/>
    </row>
    <row r="1230" spans="1:2" x14ac:dyDescent="0.25">
      <c r="A1230" s="90"/>
      <c r="B1230" s="90"/>
    </row>
    <row r="1231" spans="1:2" x14ac:dyDescent="0.25">
      <c r="A1231" s="90"/>
      <c r="B1231" s="90"/>
    </row>
    <row r="1232" spans="1:2" x14ac:dyDescent="0.25">
      <c r="A1232" s="90"/>
      <c r="B1232" s="90"/>
    </row>
    <row r="1233" spans="1:2" x14ac:dyDescent="0.25">
      <c r="A1233" s="90"/>
      <c r="B1233" s="90"/>
    </row>
    <row r="1234" spans="1:2" x14ac:dyDescent="0.25">
      <c r="A1234" s="90"/>
      <c r="B1234" s="90"/>
    </row>
    <row r="1235" spans="1:2" x14ac:dyDescent="0.25">
      <c r="A1235" s="90"/>
      <c r="B1235" s="90"/>
    </row>
    <row r="1236" spans="1:2" x14ac:dyDescent="0.25">
      <c r="A1236" s="90"/>
      <c r="B1236" s="90"/>
    </row>
    <row r="1237" spans="1:2" x14ac:dyDescent="0.25">
      <c r="A1237" s="90"/>
      <c r="B1237" s="90"/>
    </row>
    <row r="1238" spans="1:2" x14ac:dyDescent="0.25">
      <c r="A1238" s="90"/>
      <c r="B1238" s="90"/>
    </row>
    <row r="1239" spans="1:2" x14ac:dyDescent="0.25">
      <c r="A1239" s="90"/>
      <c r="B1239" s="90"/>
    </row>
    <row r="1240" spans="1:2" x14ac:dyDescent="0.25">
      <c r="A1240" s="90"/>
      <c r="B1240" s="90"/>
    </row>
    <row r="1241" spans="1:2" x14ac:dyDescent="0.25">
      <c r="A1241" s="90"/>
      <c r="B1241" s="90"/>
    </row>
    <row r="1242" spans="1:2" x14ac:dyDescent="0.25">
      <c r="A1242" s="90"/>
      <c r="B1242" s="90"/>
    </row>
    <row r="1243" spans="1:2" x14ac:dyDescent="0.25">
      <c r="A1243" s="90"/>
      <c r="B1243" s="90"/>
    </row>
    <row r="1244" spans="1:2" x14ac:dyDescent="0.25">
      <c r="A1244" s="90"/>
      <c r="B1244" s="90"/>
    </row>
    <row r="1245" spans="1:2" x14ac:dyDescent="0.25">
      <c r="A1245" s="90"/>
      <c r="B1245" s="90"/>
    </row>
    <row r="1246" spans="1:2" x14ac:dyDescent="0.25">
      <c r="A1246" s="90"/>
      <c r="B1246" s="90"/>
    </row>
    <row r="1247" spans="1:2" x14ac:dyDescent="0.25">
      <c r="A1247" s="90"/>
      <c r="B1247" s="90"/>
    </row>
    <row r="1248" spans="1:2" x14ac:dyDescent="0.25">
      <c r="A1248" s="90"/>
      <c r="B1248" s="90"/>
    </row>
    <row r="1249" spans="1:2" x14ac:dyDescent="0.25">
      <c r="A1249" s="90"/>
      <c r="B1249" s="90"/>
    </row>
    <row r="1250" spans="1:2" x14ac:dyDescent="0.25">
      <c r="A1250" s="90"/>
      <c r="B1250" s="90"/>
    </row>
    <row r="1251" spans="1:2" x14ac:dyDescent="0.25">
      <c r="A1251" s="90"/>
      <c r="B1251" s="90"/>
    </row>
    <row r="1252" spans="1:2" x14ac:dyDescent="0.25">
      <c r="A1252" s="90"/>
      <c r="B1252" s="90"/>
    </row>
    <row r="1253" spans="1:2" x14ac:dyDescent="0.25">
      <c r="A1253" s="90"/>
      <c r="B1253" s="90"/>
    </row>
    <row r="1254" spans="1:2" x14ac:dyDescent="0.25">
      <c r="A1254" s="90"/>
      <c r="B1254" s="90"/>
    </row>
    <row r="1255" spans="1:2" x14ac:dyDescent="0.25">
      <c r="A1255" s="90"/>
      <c r="B1255" s="90"/>
    </row>
    <row r="1256" spans="1:2" x14ac:dyDescent="0.25">
      <c r="A1256" s="90"/>
      <c r="B1256" s="90"/>
    </row>
    <row r="1257" spans="1:2" x14ac:dyDescent="0.25">
      <c r="A1257" s="90"/>
      <c r="B1257" s="90"/>
    </row>
    <row r="1258" spans="1:2" x14ac:dyDescent="0.25">
      <c r="A1258" s="90"/>
      <c r="B1258" s="90"/>
    </row>
    <row r="1259" spans="1:2" x14ac:dyDescent="0.25">
      <c r="A1259" s="90"/>
      <c r="B1259" s="90"/>
    </row>
    <row r="1260" spans="1:2" x14ac:dyDescent="0.25">
      <c r="A1260" s="90"/>
      <c r="B1260" s="90"/>
    </row>
    <row r="1261" spans="1:2" x14ac:dyDescent="0.25">
      <c r="A1261" s="90"/>
      <c r="B1261" s="90"/>
    </row>
    <row r="1262" spans="1:2" x14ac:dyDescent="0.25">
      <c r="A1262" s="90"/>
      <c r="B1262" s="90"/>
    </row>
    <row r="1263" spans="1:2" x14ac:dyDescent="0.25">
      <c r="A1263" s="90"/>
      <c r="B1263" s="90"/>
    </row>
    <row r="1264" spans="1:2" x14ac:dyDescent="0.25">
      <c r="A1264" s="90"/>
      <c r="B1264" s="90"/>
    </row>
    <row r="1265" spans="1:2" x14ac:dyDescent="0.25">
      <c r="A1265" s="90"/>
      <c r="B1265" s="90"/>
    </row>
    <row r="1266" spans="1:2" x14ac:dyDescent="0.25">
      <c r="A1266" s="90"/>
      <c r="B1266" s="90"/>
    </row>
    <row r="1267" spans="1:2" x14ac:dyDescent="0.25">
      <c r="A1267" s="90"/>
      <c r="B1267" s="90"/>
    </row>
    <row r="1268" spans="1:2" x14ac:dyDescent="0.25">
      <c r="A1268" s="90"/>
      <c r="B1268" s="90"/>
    </row>
    <row r="1269" spans="1:2" x14ac:dyDescent="0.25">
      <c r="A1269" s="90"/>
      <c r="B1269" s="90"/>
    </row>
    <row r="1270" spans="1:2" x14ac:dyDescent="0.25">
      <c r="A1270" s="90"/>
      <c r="B1270" s="90"/>
    </row>
    <row r="1271" spans="1:2" x14ac:dyDescent="0.25">
      <c r="A1271" s="90"/>
      <c r="B1271" s="90"/>
    </row>
    <row r="1272" spans="1:2" x14ac:dyDescent="0.25">
      <c r="A1272" s="90"/>
      <c r="B1272" s="90"/>
    </row>
    <row r="1273" spans="1:2" x14ac:dyDescent="0.25">
      <c r="A1273" s="90"/>
      <c r="B1273" s="90"/>
    </row>
    <row r="1274" spans="1:2" x14ac:dyDescent="0.25">
      <c r="A1274" s="90"/>
      <c r="B1274" s="90"/>
    </row>
    <row r="1275" spans="1:2" x14ac:dyDescent="0.25">
      <c r="A1275" s="90"/>
      <c r="B1275" s="90"/>
    </row>
    <row r="1276" spans="1:2" x14ac:dyDescent="0.25">
      <c r="A1276" s="90"/>
      <c r="B1276" s="90"/>
    </row>
    <row r="1277" spans="1:2" x14ac:dyDescent="0.25">
      <c r="A1277" s="90"/>
      <c r="B1277" s="90"/>
    </row>
    <row r="1278" spans="1:2" x14ac:dyDescent="0.25">
      <c r="A1278" s="90"/>
      <c r="B1278" s="90"/>
    </row>
    <row r="1279" spans="1:2" x14ac:dyDescent="0.25">
      <c r="A1279" s="90"/>
      <c r="B1279" s="90"/>
    </row>
    <row r="1280" spans="1:2" x14ac:dyDescent="0.25">
      <c r="A1280" s="90"/>
      <c r="B1280" s="90"/>
    </row>
    <row r="1281" spans="1:2" x14ac:dyDescent="0.25">
      <c r="A1281" s="90"/>
      <c r="B1281" s="90"/>
    </row>
    <row r="1282" spans="1:2" x14ac:dyDescent="0.25">
      <c r="A1282" s="90"/>
      <c r="B1282" s="90"/>
    </row>
    <row r="1283" spans="1:2" x14ac:dyDescent="0.25">
      <c r="A1283" s="90"/>
      <c r="B1283" s="90"/>
    </row>
    <row r="1284" spans="1:2" x14ac:dyDescent="0.25">
      <c r="A1284" s="90"/>
      <c r="B1284" s="90"/>
    </row>
    <row r="1285" spans="1:2" x14ac:dyDescent="0.25">
      <c r="A1285" s="90"/>
      <c r="B1285" s="90"/>
    </row>
    <row r="1286" spans="1:2" x14ac:dyDescent="0.25">
      <c r="A1286" s="90"/>
      <c r="B1286" s="90"/>
    </row>
    <row r="1287" spans="1:2" x14ac:dyDescent="0.25">
      <c r="A1287" s="90"/>
      <c r="B1287" s="90"/>
    </row>
    <row r="1288" spans="1:2" x14ac:dyDescent="0.25">
      <c r="A1288" s="90"/>
      <c r="B1288" s="90"/>
    </row>
    <row r="1289" spans="1:2" x14ac:dyDescent="0.25">
      <c r="A1289" s="90"/>
      <c r="B1289" s="90"/>
    </row>
    <row r="1290" spans="1:2" x14ac:dyDescent="0.25">
      <c r="A1290" s="90"/>
      <c r="B1290" s="90"/>
    </row>
    <row r="1291" spans="1:2" x14ac:dyDescent="0.25">
      <c r="A1291" s="90"/>
      <c r="B1291" s="90"/>
    </row>
    <row r="1292" spans="1:2" x14ac:dyDescent="0.25">
      <c r="A1292" s="90"/>
      <c r="B1292" s="90"/>
    </row>
    <row r="1293" spans="1:2" x14ac:dyDescent="0.25">
      <c r="A1293" s="90"/>
      <c r="B1293" s="90"/>
    </row>
    <row r="1294" spans="1:2" x14ac:dyDescent="0.25">
      <c r="A1294" s="90"/>
      <c r="B1294" s="90"/>
    </row>
    <row r="1295" spans="1:2" x14ac:dyDescent="0.25">
      <c r="A1295" s="90"/>
      <c r="B1295" s="90"/>
    </row>
    <row r="1296" spans="1:2" x14ac:dyDescent="0.25">
      <c r="A1296" s="90"/>
      <c r="B1296" s="90"/>
    </row>
    <row r="1297" spans="1:2" x14ac:dyDescent="0.25">
      <c r="A1297" s="90"/>
      <c r="B1297" s="90"/>
    </row>
    <row r="1298" spans="1:2" x14ac:dyDescent="0.25">
      <c r="A1298" s="90"/>
      <c r="B1298" s="90"/>
    </row>
    <row r="1299" spans="1:2" x14ac:dyDescent="0.25">
      <c r="A1299" s="90"/>
      <c r="B1299" s="90"/>
    </row>
    <row r="1300" spans="1:2" x14ac:dyDescent="0.25">
      <c r="A1300" s="90"/>
      <c r="B1300" s="90"/>
    </row>
    <row r="1301" spans="1:2" x14ac:dyDescent="0.25">
      <c r="A1301" s="90"/>
      <c r="B1301" s="90"/>
    </row>
    <row r="1302" spans="1:2" x14ac:dyDescent="0.25">
      <c r="A1302" s="90"/>
      <c r="B1302" s="90"/>
    </row>
    <row r="1303" spans="1:2" x14ac:dyDescent="0.25">
      <c r="A1303" s="90"/>
      <c r="B1303" s="90"/>
    </row>
    <row r="1304" spans="1:2" x14ac:dyDescent="0.25">
      <c r="A1304" s="90"/>
      <c r="B1304" s="90"/>
    </row>
    <row r="1305" spans="1:2" x14ac:dyDescent="0.25">
      <c r="A1305" s="90"/>
      <c r="B1305" s="90"/>
    </row>
    <row r="1306" spans="1:2" x14ac:dyDescent="0.25">
      <c r="A1306" s="90"/>
      <c r="B1306" s="90"/>
    </row>
    <row r="1307" spans="1:2" x14ac:dyDescent="0.25">
      <c r="A1307" s="90"/>
      <c r="B1307" s="90"/>
    </row>
    <row r="1308" spans="1:2" x14ac:dyDescent="0.25">
      <c r="A1308" s="90"/>
      <c r="B1308" s="90"/>
    </row>
    <row r="1309" spans="1:2" x14ac:dyDescent="0.25">
      <c r="A1309" s="90"/>
      <c r="B1309" s="90"/>
    </row>
    <row r="1310" spans="1:2" x14ac:dyDescent="0.25">
      <c r="A1310" s="90"/>
      <c r="B1310" s="90"/>
    </row>
    <row r="1311" spans="1:2" x14ac:dyDescent="0.25">
      <c r="A1311" s="90"/>
      <c r="B1311" s="90"/>
    </row>
    <row r="1312" spans="1:2" x14ac:dyDescent="0.25">
      <c r="A1312" s="90"/>
      <c r="B1312" s="90"/>
    </row>
    <row r="1313" spans="1:2" x14ac:dyDescent="0.25">
      <c r="A1313" s="90"/>
      <c r="B1313" s="90"/>
    </row>
    <row r="1314" spans="1:2" x14ac:dyDescent="0.25">
      <c r="A1314" s="90"/>
      <c r="B1314" s="90"/>
    </row>
    <row r="1315" spans="1:2" x14ac:dyDescent="0.25">
      <c r="A1315" s="90"/>
      <c r="B1315" s="90"/>
    </row>
    <row r="1316" spans="1:2" x14ac:dyDescent="0.25">
      <c r="A1316" s="90"/>
      <c r="B1316" s="90"/>
    </row>
    <row r="1317" spans="1:2" x14ac:dyDescent="0.25">
      <c r="A1317" s="90"/>
      <c r="B1317" s="90"/>
    </row>
    <row r="1318" spans="1:2" x14ac:dyDescent="0.25">
      <c r="A1318" s="90"/>
      <c r="B1318" s="90"/>
    </row>
    <row r="1319" spans="1:2" x14ac:dyDescent="0.25">
      <c r="A1319" s="90"/>
      <c r="B1319" s="90"/>
    </row>
    <row r="1320" spans="1:2" x14ac:dyDescent="0.25">
      <c r="A1320" s="90"/>
      <c r="B1320" s="90"/>
    </row>
    <row r="1321" spans="1:2" x14ac:dyDescent="0.25">
      <c r="A1321" s="90"/>
      <c r="B1321" s="90"/>
    </row>
    <row r="1322" spans="1:2" x14ac:dyDescent="0.25">
      <c r="A1322" s="90"/>
      <c r="B1322" s="90"/>
    </row>
    <row r="1323" spans="1:2" x14ac:dyDescent="0.25">
      <c r="A1323" s="90"/>
      <c r="B1323" s="90"/>
    </row>
    <row r="1324" spans="1:2" x14ac:dyDescent="0.25">
      <c r="A1324" s="90"/>
      <c r="B1324" s="90"/>
    </row>
    <row r="1325" spans="1:2" x14ac:dyDescent="0.25">
      <c r="A1325" s="90"/>
      <c r="B1325" s="90"/>
    </row>
    <row r="1326" spans="1:2" x14ac:dyDescent="0.25">
      <c r="A1326" s="90"/>
      <c r="B1326" s="90"/>
    </row>
    <row r="1327" spans="1:2" x14ac:dyDescent="0.25">
      <c r="A1327" s="90"/>
      <c r="B1327" s="90"/>
    </row>
    <row r="1328" spans="1:2" x14ac:dyDescent="0.25">
      <c r="A1328" s="90"/>
      <c r="B1328" s="90"/>
    </row>
    <row r="1329" spans="1:2" x14ac:dyDescent="0.25">
      <c r="A1329" s="90"/>
      <c r="B1329" s="90"/>
    </row>
    <row r="1330" spans="1:2" x14ac:dyDescent="0.25">
      <c r="A1330" s="90"/>
      <c r="B1330" s="90"/>
    </row>
    <row r="1331" spans="1:2" x14ac:dyDescent="0.25">
      <c r="A1331" s="90"/>
      <c r="B1331" s="90"/>
    </row>
    <row r="1332" spans="1:2" x14ac:dyDescent="0.25">
      <c r="A1332" s="90"/>
      <c r="B1332" s="90"/>
    </row>
    <row r="1333" spans="1:2" x14ac:dyDescent="0.25">
      <c r="A1333" s="90"/>
      <c r="B1333" s="90"/>
    </row>
    <row r="1334" spans="1:2" x14ac:dyDescent="0.25">
      <c r="A1334" s="90"/>
      <c r="B1334" s="90"/>
    </row>
    <row r="1335" spans="1:2" x14ac:dyDescent="0.25">
      <c r="A1335" s="90"/>
      <c r="B1335" s="90"/>
    </row>
    <row r="1336" spans="1:2" x14ac:dyDescent="0.25">
      <c r="A1336" s="90"/>
      <c r="B1336" s="90"/>
    </row>
    <row r="1337" spans="1:2" x14ac:dyDescent="0.25">
      <c r="A1337" s="90"/>
      <c r="B1337" s="90"/>
    </row>
    <row r="1338" spans="1:2" x14ac:dyDescent="0.25">
      <c r="A1338" s="90"/>
      <c r="B1338" s="90"/>
    </row>
    <row r="1339" spans="1:2" x14ac:dyDescent="0.25">
      <c r="A1339" s="90"/>
      <c r="B1339" s="90"/>
    </row>
    <row r="1340" spans="1:2" x14ac:dyDescent="0.25">
      <c r="A1340" s="90"/>
      <c r="B1340" s="90"/>
    </row>
    <row r="1341" spans="1:2" x14ac:dyDescent="0.25">
      <c r="A1341" s="90"/>
      <c r="B1341" s="90"/>
    </row>
    <row r="1342" spans="1:2" x14ac:dyDescent="0.25">
      <c r="A1342" s="90"/>
      <c r="B1342" s="90"/>
    </row>
    <row r="1343" spans="1:2" x14ac:dyDescent="0.25">
      <c r="A1343" s="90"/>
      <c r="B1343" s="90"/>
    </row>
    <row r="1344" spans="1:2" x14ac:dyDescent="0.25">
      <c r="A1344" s="90"/>
      <c r="B1344" s="90"/>
    </row>
    <row r="1345" spans="1:2" x14ac:dyDescent="0.25">
      <c r="A1345" s="90"/>
      <c r="B1345" s="90"/>
    </row>
    <row r="1346" spans="1:2" x14ac:dyDescent="0.25">
      <c r="A1346" s="90"/>
      <c r="B1346" s="90"/>
    </row>
    <row r="1347" spans="1:2" x14ac:dyDescent="0.25">
      <c r="A1347" s="90"/>
      <c r="B1347" s="90"/>
    </row>
    <row r="1348" spans="1:2" x14ac:dyDescent="0.25">
      <c r="A1348" s="90"/>
      <c r="B1348" s="90"/>
    </row>
    <row r="1349" spans="1:2" x14ac:dyDescent="0.25">
      <c r="A1349" s="90"/>
      <c r="B1349" s="90"/>
    </row>
    <row r="1350" spans="1:2" x14ac:dyDescent="0.25">
      <c r="A1350" s="90"/>
      <c r="B1350" s="90"/>
    </row>
    <row r="1351" spans="1:2" x14ac:dyDescent="0.25">
      <c r="A1351" s="90"/>
      <c r="B1351" s="90"/>
    </row>
    <row r="1352" spans="1:2" x14ac:dyDescent="0.25">
      <c r="A1352" s="90"/>
      <c r="B1352" s="90"/>
    </row>
    <row r="1353" spans="1:2" x14ac:dyDescent="0.25">
      <c r="A1353" s="90"/>
      <c r="B1353" s="90"/>
    </row>
    <row r="1354" spans="1:2" x14ac:dyDescent="0.25">
      <c r="A1354" s="90"/>
      <c r="B1354" s="90"/>
    </row>
    <row r="1355" spans="1:2" x14ac:dyDescent="0.25">
      <c r="A1355" s="90"/>
      <c r="B1355" s="90"/>
    </row>
    <row r="1356" spans="1:2" x14ac:dyDescent="0.25">
      <c r="A1356" s="90"/>
      <c r="B1356" s="90"/>
    </row>
    <row r="1357" spans="1:2" x14ac:dyDescent="0.25">
      <c r="A1357" s="90"/>
      <c r="B1357" s="90"/>
    </row>
    <row r="1358" spans="1:2" x14ac:dyDescent="0.25">
      <c r="A1358" s="90"/>
      <c r="B1358" s="90"/>
    </row>
    <row r="1359" spans="1:2" x14ac:dyDescent="0.25">
      <c r="A1359" s="90"/>
      <c r="B1359" s="90"/>
    </row>
    <row r="1360" spans="1:2" x14ac:dyDescent="0.25">
      <c r="A1360" s="90"/>
      <c r="B1360" s="90"/>
    </row>
    <row r="1361" spans="1:2" x14ac:dyDescent="0.25">
      <c r="A1361" s="90"/>
      <c r="B1361" s="90"/>
    </row>
    <row r="1362" spans="1:2" x14ac:dyDescent="0.25">
      <c r="A1362" s="90"/>
      <c r="B1362" s="90"/>
    </row>
    <row r="1363" spans="1:2" x14ac:dyDescent="0.25">
      <c r="A1363" s="90"/>
      <c r="B1363" s="90"/>
    </row>
    <row r="1364" spans="1:2" x14ac:dyDescent="0.25">
      <c r="A1364" s="90"/>
      <c r="B1364" s="90"/>
    </row>
    <row r="1365" spans="1:2" x14ac:dyDescent="0.25">
      <c r="A1365" s="90"/>
      <c r="B1365" s="90"/>
    </row>
    <row r="1366" spans="1:2" x14ac:dyDescent="0.25">
      <c r="A1366" s="90"/>
      <c r="B1366" s="90"/>
    </row>
    <row r="1367" spans="1:2" x14ac:dyDescent="0.25">
      <c r="A1367" s="90"/>
      <c r="B1367" s="90"/>
    </row>
    <row r="1368" spans="1:2" x14ac:dyDescent="0.25">
      <c r="A1368" s="90"/>
      <c r="B1368" s="90"/>
    </row>
    <row r="1369" spans="1:2" x14ac:dyDescent="0.25">
      <c r="A1369" s="90"/>
      <c r="B1369" s="90"/>
    </row>
    <row r="1370" spans="1:2" x14ac:dyDescent="0.25">
      <c r="A1370" s="90"/>
      <c r="B1370" s="90"/>
    </row>
    <row r="1371" spans="1:2" x14ac:dyDescent="0.25">
      <c r="A1371" s="90"/>
      <c r="B1371" s="90"/>
    </row>
    <row r="1372" spans="1:2" x14ac:dyDescent="0.25">
      <c r="A1372" s="90"/>
      <c r="B1372" s="90"/>
    </row>
    <row r="1373" spans="1:2" x14ac:dyDescent="0.25">
      <c r="A1373" s="90"/>
      <c r="B1373" s="90"/>
    </row>
    <row r="1374" spans="1:2" x14ac:dyDescent="0.25">
      <c r="A1374" s="90"/>
      <c r="B1374" s="90"/>
    </row>
    <row r="1375" spans="1:2" x14ac:dyDescent="0.25">
      <c r="A1375" s="90"/>
      <c r="B1375" s="90"/>
    </row>
    <row r="1376" spans="1:2" x14ac:dyDescent="0.25">
      <c r="A1376" s="90"/>
      <c r="B1376" s="90"/>
    </row>
    <row r="1377" spans="1:2" x14ac:dyDescent="0.25">
      <c r="A1377" s="90"/>
      <c r="B1377" s="90"/>
    </row>
    <row r="1378" spans="1:2" x14ac:dyDescent="0.25">
      <c r="A1378" s="90"/>
      <c r="B1378" s="90"/>
    </row>
    <row r="1379" spans="1:2" x14ac:dyDescent="0.25">
      <c r="A1379" s="90"/>
      <c r="B1379" s="90"/>
    </row>
    <row r="1380" spans="1:2" x14ac:dyDescent="0.25">
      <c r="A1380" s="90"/>
      <c r="B1380" s="90"/>
    </row>
    <row r="1381" spans="1:2" x14ac:dyDescent="0.25">
      <c r="A1381" s="90"/>
      <c r="B1381" s="90"/>
    </row>
    <row r="1382" spans="1:2" x14ac:dyDescent="0.25">
      <c r="A1382" s="90"/>
      <c r="B1382" s="90"/>
    </row>
    <row r="1383" spans="1:2" x14ac:dyDescent="0.25">
      <c r="A1383" s="90"/>
      <c r="B1383" s="90"/>
    </row>
    <row r="1384" spans="1:2" x14ac:dyDescent="0.25">
      <c r="A1384" s="90"/>
      <c r="B1384" s="90"/>
    </row>
    <row r="1385" spans="1:2" x14ac:dyDescent="0.25">
      <c r="A1385" s="90"/>
      <c r="B1385" s="90"/>
    </row>
    <row r="1386" spans="1:2" x14ac:dyDescent="0.25">
      <c r="A1386" s="90"/>
      <c r="B1386" s="90"/>
    </row>
    <row r="1387" spans="1:2" x14ac:dyDescent="0.25">
      <c r="A1387" s="90"/>
      <c r="B1387" s="90"/>
    </row>
    <row r="1388" spans="1:2" x14ac:dyDescent="0.25">
      <c r="A1388" s="90"/>
      <c r="B1388" s="90"/>
    </row>
    <row r="1389" spans="1:2" x14ac:dyDescent="0.25">
      <c r="A1389" s="90"/>
      <c r="B1389" s="90"/>
    </row>
    <row r="1390" spans="1:2" x14ac:dyDescent="0.25">
      <c r="A1390" s="90"/>
      <c r="B1390" s="90"/>
    </row>
    <row r="1391" spans="1:2" x14ac:dyDescent="0.25">
      <c r="A1391" s="90"/>
      <c r="B1391" s="90"/>
    </row>
    <row r="1392" spans="1:2" x14ac:dyDescent="0.25">
      <c r="A1392" s="90"/>
      <c r="B1392" s="90"/>
    </row>
    <row r="1393" spans="1:2" x14ac:dyDescent="0.25">
      <c r="A1393" s="90"/>
      <c r="B1393" s="90"/>
    </row>
    <row r="1394" spans="1:2" x14ac:dyDescent="0.25">
      <c r="A1394" s="90"/>
      <c r="B1394" s="90"/>
    </row>
    <row r="1395" spans="1:2" x14ac:dyDescent="0.25">
      <c r="A1395" s="90"/>
      <c r="B1395" s="90"/>
    </row>
    <row r="1396" spans="1:2" x14ac:dyDescent="0.25">
      <c r="A1396" s="90"/>
      <c r="B1396" s="90"/>
    </row>
    <row r="1397" spans="1:2" x14ac:dyDescent="0.25">
      <c r="A1397" s="90"/>
      <c r="B1397" s="90"/>
    </row>
    <row r="1398" spans="1:2" x14ac:dyDescent="0.25">
      <c r="A1398" s="90"/>
      <c r="B1398" s="90"/>
    </row>
    <row r="1399" spans="1:2" x14ac:dyDescent="0.25">
      <c r="A1399" s="90"/>
      <c r="B1399" s="90"/>
    </row>
    <row r="1400" spans="1:2" x14ac:dyDescent="0.25">
      <c r="A1400" s="90"/>
      <c r="B1400" s="90"/>
    </row>
    <row r="1401" spans="1:2" x14ac:dyDescent="0.25">
      <c r="A1401" s="90"/>
      <c r="B1401" s="90"/>
    </row>
    <row r="1402" spans="1:2" x14ac:dyDescent="0.25">
      <c r="A1402" s="90"/>
      <c r="B1402" s="90"/>
    </row>
    <row r="1403" spans="1:2" x14ac:dyDescent="0.25">
      <c r="A1403" s="90"/>
      <c r="B1403" s="90"/>
    </row>
    <row r="1404" spans="1:2" x14ac:dyDescent="0.25">
      <c r="A1404" s="90"/>
      <c r="B1404" s="90"/>
    </row>
    <row r="1405" spans="1:2" x14ac:dyDescent="0.25">
      <c r="A1405" s="90"/>
      <c r="B1405" s="90"/>
    </row>
    <row r="1406" spans="1:2" x14ac:dyDescent="0.25">
      <c r="A1406" s="90"/>
      <c r="B1406" s="90"/>
    </row>
    <row r="1407" spans="1:2" x14ac:dyDescent="0.25">
      <c r="A1407" s="90"/>
      <c r="B1407" s="90"/>
    </row>
    <row r="1408" spans="1:2" x14ac:dyDescent="0.25">
      <c r="A1408" s="90"/>
      <c r="B1408" s="90"/>
    </row>
    <row r="1409" spans="1:2" x14ac:dyDescent="0.25">
      <c r="A1409" s="90"/>
      <c r="B1409" s="90"/>
    </row>
    <row r="1410" spans="1:2" x14ac:dyDescent="0.25">
      <c r="A1410" s="90"/>
      <c r="B1410" s="90"/>
    </row>
    <row r="1411" spans="1:2" x14ac:dyDescent="0.25">
      <c r="A1411" s="90"/>
      <c r="B1411" s="90"/>
    </row>
    <row r="1412" spans="1:2" x14ac:dyDescent="0.25">
      <c r="A1412" s="90"/>
      <c r="B1412" s="90"/>
    </row>
    <row r="1413" spans="1:2" x14ac:dyDescent="0.25">
      <c r="A1413" s="90"/>
      <c r="B1413" s="90"/>
    </row>
    <row r="1414" spans="1:2" x14ac:dyDescent="0.25">
      <c r="A1414" s="90"/>
      <c r="B1414" s="90"/>
    </row>
    <row r="1415" spans="1:2" x14ac:dyDescent="0.25">
      <c r="A1415" s="90"/>
      <c r="B1415" s="90"/>
    </row>
    <row r="1416" spans="1:2" x14ac:dyDescent="0.25">
      <c r="A1416" s="90"/>
      <c r="B1416" s="90"/>
    </row>
    <row r="1417" spans="1:2" x14ac:dyDescent="0.25">
      <c r="A1417" s="90"/>
      <c r="B1417" s="90"/>
    </row>
    <row r="1418" spans="1:2" x14ac:dyDescent="0.25">
      <c r="A1418" s="90"/>
      <c r="B1418" s="90"/>
    </row>
    <row r="1419" spans="1:2" x14ac:dyDescent="0.25">
      <c r="A1419" s="90"/>
      <c r="B1419" s="90"/>
    </row>
    <row r="1420" spans="1:2" x14ac:dyDescent="0.25">
      <c r="A1420" s="90"/>
      <c r="B1420" s="90"/>
    </row>
    <row r="1421" spans="1:2" x14ac:dyDescent="0.25">
      <c r="A1421" s="90"/>
      <c r="B1421" s="90"/>
    </row>
    <row r="1422" spans="1:2" x14ac:dyDescent="0.25">
      <c r="A1422" s="90"/>
      <c r="B1422" s="90"/>
    </row>
    <row r="1423" spans="1:2" x14ac:dyDescent="0.25">
      <c r="A1423" s="90"/>
      <c r="B1423" s="90"/>
    </row>
    <row r="1424" spans="1:2" x14ac:dyDescent="0.25">
      <c r="A1424" s="90"/>
      <c r="B1424" s="90"/>
    </row>
    <row r="1425" spans="1:2" x14ac:dyDescent="0.25">
      <c r="A1425" s="90"/>
      <c r="B1425" s="90"/>
    </row>
    <row r="1426" spans="1:2" x14ac:dyDescent="0.25">
      <c r="A1426" s="90"/>
      <c r="B1426" s="90"/>
    </row>
    <row r="1427" spans="1:2" x14ac:dyDescent="0.25">
      <c r="A1427" s="90"/>
      <c r="B1427" s="90"/>
    </row>
    <row r="1428" spans="1:2" x14ac:dyDescent="0.25">
      <c r="A1428" s="90"/>
      <c r="B1428" s="90"/>
    </row>
    <row r="1429" spans="1:2" x14ac:dyDescent="0.25">
      <c r="A1429" s="90"/>
      <c r="B1429" s="90"/>
    </row>
    <row r="1430" spans="1:2" x14ac:dyDescent="0.25">
      <c r="A1430" s="90"/>
      <c r="B1430" s="90"/>
    </row>
    <row r="1431" spans="1:2" x14ac:dyDescent="0.25">
      <c r="A1431" s="90"/>
      <c r="B1431" s="90"/>
    </row>
    <row r="1432" spans="1:2" x14ac:dyDescent="0.25">
      <c r="A1432" s="90"/>
      <c r="B1432" s="90"/>
    </row>
    <row r="1433" spans="1:2" x14ac:dyDescent="0.25">
      <c r="A1433" s="90"/>
      <c r="B1433" s="90"/>
    </row>
    <row r="1434" spans="1:2" x14ac:dyDescent="0.25">
      <c r="A1434" s="90"/>
      <c r="B1434" s="90"/>
    </row>
    <row r="1435" spans="1:2" x14ac:dyDescent="0.25">
      <c r="A1435" s="90"/>
      <c r="B1435" s="90"/>
    </row>
    <row r="1436" spans="1:2" x14ac:dyDescent="0.25">
      <c r="A1436" s="90"/>
      <c r="B1436" s="90"/>
    </row>
    <row r="1437" spans="1:2" x14ac:dyDescent="0.25">
      <c r="A1437" s="90"/>
      <c r="B1437" s="90"/>
    </row>
    <row r="1438" spans="1:2" x14ac:dyDescent="0.25">
      <c r="A1438" s="90"/>
      <c r="B1438" s="90"/>
    </row>
    <row r="1439" spans="1:2" x14ac:dyDescent="0.25">
      <c r="A1439" s="90"/>
      <c r="B1439" s="90"/>
    </row>
    <row r="1440" spans="1:2" x14ac:dyDescent="0.25">
      <c r="A1440" s="90"/>
      <c r="B1440" s="90"/>
    </row>
    <row r="1441" spans="1:2" x14ac:dyDescent="0.25">
      <c r="A1441" s="90"/>
      <c r="B1441" s="90"/>
    </row>
    <row r="1442" spans="1:2" x14ac:dyDescent="0.25">
      <c r="A1442" s="90"/>
      <c r="B1442" s="90"/>
    </row>
    <row r="1443" spans="1:2" x14ac:dyDescent="0.25">
      <c r="A1443" s="90"/>
      <c r="B1443" s="90"/>
    </row>
    <row r="1444" spans="1:2" x14ac:dyDescent="0.25">
      <c r="A1444" s="90"/>
      <c r="B1444" s="90"/>
    </row>
    <row r="1445" spans="1:2" x14ac:dyDescent="0.25">
      <c r="A1445" s="90"/>
      <c r="B1445" s="90"/>
    </row>
    <row r="1446" spans="1:2" x14ac:dyDescent="0.25">
      <c r="A1446" s="90"/>
      <c r="B1446" s="90"/>
    </row>
    <row r="1447" spans="1:2" x14ac:dyDescent="0.25">
      <c r="A1447" s="90"/>
      <c r="B1447" s="90"/>
    </row>
    <row r="1448" spans="1:2" x14ac:dyDescent="0.25">
      <c r="A1448" s="90"/>
      <c r="B1448" s="90"/>
    </row>
    <row r="1449" spans="1:2" x14ac:dyDescent="0.25">
      <c r="A1449" s="90"/>
      <c r="B1449" s="90"/>
    </row>
    <row r="1450" spans="1:2" x14ac:dyDescent="0.25">
      <c r="A1450" s="90"/>
      <c r="B1450" s="90"/>
    </row>
    <row r="1451" spans="1:2" x14ac:dyDescent="0.25">
      <c r="A1451" s="90"/>
      <c r="B1451" s="90"/>
    </row>
    <row r="1452" spans="1:2" x14ac:dyDescent="0.25">
      <c r="A1452" s="90"/>
      <c r="B1452" s="90"/>
    </row>
    <row r="1453" spans="1:2" x14ac:dyDescent="0.25">
      <c r="A1453" s="90"/>
      <c r="B1453" s="90"/>
    </row>
    <row r="1454" spans="1:2" x14ac:dyDescent="0.25">
      <c r="A1454" s="90"/>
      <c r="B1454" s="90"/>
    </row>
    <row r="1455" spans="1:2" x14ac:dyDescent="0.25">
      <c r="A1455" s="90"/>
      <c r="B1455" s="90"/>
    </row>
    <row r="1456" spans="1:2" x14ac:dyDescent="0.25">
      <c r="A1456" s="90"/>
      <c r="B1456" s="90"/>
    </row>
    <row r="1457" spans="1:2" x14ac:dyDescent="0.25">
      <c r="A1457" s="90"/>
      <c r="B1457" s="90"/>
    </row>
    <row r="1458" spans="1:2" x14ac:dyDescent="0.25">
      <c r="A1458" s="90"/>
      <c r="B1458" s="90"/>
    </row>
    <row r="1459" spans="1:2" x14ac:dyDescent="0.25">
      <c r="A1459" s="90"/>
      <c r="B1459" s="90"/>
    </row>
    <row r="1460" spans="1:2" x14ac:dyDescent="0.25">
      <c r="A1460" s="90"/>
      <c r="B1460" s="90"/>
    </row>
    <row r="1461" spans="1:2" x14ac:dyDescent="0.25">
      <c r="A1461" s="90"/>
      <c r="B1461" s="90"/>
    </row>
    <row r="1462" spans="1:2" x14ac:dyDescent="0.25">
      <c r="A1462" s="90"/>
      <c r="B1462" s="90"/>
    </row>
    <row r="1463" spans="1:2" x14ac:dyDescent="0.25">
      <c r="A1463" s="90"/>
      <c r="B1463" s="90"/>
    </row>
    <row r="1464" spans="1:2" x14ac:dyDescent="0.25">
      <c r="A1464" s="90"/>
      <c r="B1464" s="90"/>
    </row>
    <row r="1465" spans="1:2" x14ac:dyDescent="0.25">
      <c r="A1465" s="90"/>
      <c r="B1465" s="90"/>
    </row>
    <row r="1466" spans="1:2" x14ac:dyDescent="0.25">
      <c r="A1466" s="90"/>
      <c r="B1466" s="90"/>
    </row>
    <row r="1467" spans="1:2" x14ac:dyDescent="0.25">
      <c r="A1467" s="90"/>
      <c r="B1467" s="90"/>
    </row>
    <row r="1468" spans="1:2" x14ac:dyDescent="0.25">
      <c r="A1468" s="90"/>
      <c r="B1468" s="90"/>
    </row>
    <row r="1469" spans="1:2" x14ac:dyDescent="0.25">
      <c r="A1469" s="90"/>
      <c r="B1469" s="90"/>
    </row>
    <row r="1470" spans="1:2" x14ac:dyDescent="0.25">
      <c r="A1470" s="90"/>
      <c r="B1470" s="90"/>
    </row>
    <row r="1471" spans="1:2" x14ac:dyDescent="0.25">
      <c r="A1471" s="90"/>
      <c r="B1471" s="90"/>
    </row>
    <row r="1472" spans="1:2" x14ac:dyDescent="0.25">
      <c r="A1472" s="90"/>
      <c r="B1472" s="90"/>
    </row>
    <row r="1473" spans="1:2" x14ac:dyDescent="0.25">
      <c r="A1473" s="90"/>
      <c r="B1473" s="90"/>
    </row>
    <row r="1474" spans="1:2" x14ac:dyDescent="0.25">
      <c r="A1474" s="90"/>
      <c r="B1474" s="90"/>
    </row>
    <row r="1475" spans="1:2" x14ac:dyDescent="0.25">
      <c r="A1475" s="90"/>
      <c r="B1475" s="90"/>
    </row>
    <row r="1476" spans="1:2" x14ac:dyDescent="0.25">
      <c r="A1476" s="90"/>
      <c r="B1476" s="90"/>
    </row>
    <row r="1477" spans="1:2" x14ac:dyDescent="0.25">
      <c r="A1477" s="90"/>
      <c r="B1477" s="90"/>
    </row>
    <row r="1478" spans="1:2" x14ac:dyDescent="0.25">
      <c r="A1478" s="90"/>
      <c r="B1478" s="90"/>
    </row>
    <row r="1479" spans="1:2" x14ac:dyDescent="0.25">
      <c r="A1479" s="90"/>
      <c r="B1479" s="90"/>
    </row>
    <row r="1480" spans="1:2" x14ac:dyDescent="0.25">
      <c r="A1480" s="90"/>
      <c r="B1480" s="90"/>
    </row>
    <row r="1481" spans="1:2" x14ac:dyDescent="0.25">
      <c r="A1481" s="90"/>
      <c r="B1481" s="90"/>
    </row>
    <row r="1482" spans="1:2" x14ac:dyDescent="0.25">
      <c r="A1482" s="90"/>
      <c r="B1482" s="90"/>
    </row>
    <row r="1483" spans="1:2" x14ac:dyDescent="0.25">
      <c r="A1483" s="90"/>
      <c r="B1483" s="90"/>
    </row>
    <row r="1484" spans="1:2" x14ac:dyDescent="0.25">
      <c r="A1484" s="90"/>
      <c r="B1484" s="90"/>
    </row>
    <row r="1485" spans="1:2" x14ac:dyDescent="0.25">
      <c r="A1485" s="90"/>
      <c r="B1485" s="90"/>
    </row>
    <row r="1486" spans="1:2" x14ac:dyDescent="0.25">
      <c r="A1486" s="90"/>
      <c r="B1486" s="90"/>
    </row>
    <row r="1487" spans="1:2" x14ac:dyDescent="0.25">
      <c r="A1487" s="90"/>
      <c r="B1487" s="90"/>
    </row>
    <row r="1488" spans="1:2" x14ac:dyDescent="0.25">
      <c r="A1488" s="90"/>
      <c r="B1488" s="90"/>
    </row>
    <row r="1489" spans="1:2" x14ac:dyDescent="0.25">
      <c r="A1489" s="90"/>
      <c r="B1489" s="90"/>
    </row>
    <row r="1490" spans="1:2" x14ac:dyDescent="0.25">
      <c r="A1490" s="90"/>
      <c r="B1490" s="90"/>
    </row>
    <row r="1491" spans="1:2" x14ac:dyDescent="0.25">
      <c r="A1491" s="90"/>
      <c r="B1491" s="90"/>
    </row>
    <row r="1492" spans="1:2" x14ac:dyDescent="0.25">
      <c r="A1492" s="90"/>
      <c r="B1492" s="90"/>
    </row>
    <row r="1493" spans="1:2" x14ac:dyDescent="0.25">
      <c r="A1493" s="90"/>
      <c r="B1493" s="90"/>
    </row>
    <row r="1494" spans="1:2" x14ac:dyDescent="0.25">
      <c r="A1494" s="90"/>
      <c r="B1494" s="90"/>
    </row>
    <row r="1495" spans="1:2" x14ac:dyDescent="0.25">
      <c r="A1495" s="90"/>
      <c r="B1495" s="90"/>
    </row>
    <row r="1496" spans="1:2" x14ac:dyDescent="0.25">
      <c r="A1496" s="90"/>
      <c r="B1496" s="90"/>
    </row>
    <row r="1497" spans="1:2" x14ac:dyDescent="0.25">
      <c r="A1497" s="90"/>
      <c r="B1497" s="90"/>
    </row>
    <row r="1498" spans="1:2" x14ac:dyDescent="0.25">
      <c r="A1498" s="90"/>
      <c r="B1498" s="90"/>
    </row>
    <row r="1499" spans="1:2" x14ac:dyDescent="0.25">
      <c r="A1499" s="90"/>
      <c r="B1499" s="90"/>
    </row>
    <row r="1500" spans="1:2" x14ac:dyDescent="0.25">
      <c r="A1500" s="90"/>
      <c r="B1500" s="90"/>
    </row>
    <row r="1501" spans="1:2" x14ac:dyDescent="0.25">
      <c r="A1501" s="90"/>
      <c r="B1501" s="90"/>
    </row>
    <row r="1502" spans="1:2" x14ac:dyDescent="0.25">
      <c r="A1502" s="90"/>
      <c r="B1502" s="90"/>
    </row>
    <row r="1503" spans="1:2" x14ac:dyDescent="0.25">
      <c r="A1503" s="90"/>
      <c r="B1503" s="90"/>
    </row>
    <row r="1504" spans="1:2" x14ac:dyDescent="0.25">
      <c r="A1504" s="90"/>
      <c r="B1504" s="90"/>
    </row>
    <row r="1505" spans="1:2" x14ac:dyDescent="0.25">
      <c r="A1505" s="90"/>
      <c r="B1505" s="90"/>
    </row>
    <row r="1506" spans="1:2" x14ac:dyDescent="0.25">
      <c r="A1506" s="90"/>
      <c r="B1506" s="90"/>
    </row>
    <row r="1507" spans="1:2" x14ac:dyDescent="0.25">
      <c r="A1507" s="90"/>
      <c r="B1507" s="90"/>
    </row>
    <row r="1508" spans="1:2" x14ac:dyDescent="0.25">
      <c r="A1508" s="90"/>
      <c r="B1508" s="90"/>
    </row>
    <row r="1509" spans="1:2" x14ac:dyDescent="0.25">
      <c r="A1509" s="90"/>
      <c r="B1509" s="90"/>
    </row>
    <row r="1510" spans="1:2" x14ac:dyDescent="0.25">
      <c r="A1510" s="90"/>
      <c r="B1510" s="90"/>
    </row>
    <row r="1511" spans="1:2" x14ac:dyDescent="0.25">
      <c r="A1511" s="90"/>
      <c r="B1511" s="90"/>
    </row>
    <row r="1512" spans="1:2" x14ac:dyDescent="0.25">
      <c r="A1512" s="90"/>
      <c r="B1512" s="90"/>
    </row>
    <row r="1513" spans="1:2" x14ac:dyDescent="0.25">
      <c r="A1513" s="90"/>
      <c r="B1513" s="90"/>
    </row>
    <row r="1514" spans="1:2" x14ac:dyDescent="0.25">
      <c r="A1514" s="90"/>
      <c r="B1514" s="90"/>
    </row>
    <row r="1515" spans="1:2" x14ac:dyDescent="0.25">
      <c r="A1515" s="90"/>
      <c r="B1515" s="90"/>
    </row>
    <row r="1516" spans="1:2" x14ac:dyDescent="0.25">
      <c r="A1516" s="90"/>
      <c r="B1516" s="90"/>
    </row>
    <row r="1517" spans="1:2" x14ac:dyDescent="0.25">
      <c r="A1517" s="90"/>
      <c r="B1517" s="90"/>
    </row>
    <row r="1518" spans="1:2" x14ac:dyDescent="0.25">
      <c r="A1518" s="90"/>
      <c r="B1518" s="90"/>
    </row>
    <row r="1519" spans="1:2" x14ac:dyDescent="0.25">
      <c r="A1519" s="90"/>
      <c r="B1519" s="90"/>
    </row>
    <row r="1520" spans="1:2" x14ac:dyDescent="0.25">
      <c r="A1520" s="90"/>
      <c r="B1520" s="90"/>
    </row>
    <row r="1521" spans="1:2" x14ac:dyDescent="0.25">
      <c r="A1521" s="90"/>
      <c r="B1521" s="90"/>
    </row>
    <row r="1522" spans="1:2" x14ac:dyDescent="0.25">
      <c r="A1522" s="90"/>
      <c r="B1522" s="90"/>
    </row>
    <row r="1523" spans="1:2" x14ac:dyDescent="0.25">
      <c r="A1523" s="90"/>
      <c r="B1523" s="90"/>
    </row>
    <row r="1524" spans="1:2" x14ac:dyDescent="0.25">
      <c r="A1524" s="90"/>
      <c r="B1524" s="90"/>
    </row>
    <row r="1525" spans="1:2" x14ac:dyDescent="0.25">
      <c r="A1525" s="90"/>
      <c r="B1525" s="90"/>
    </row>
    <row r="1526" spans="1:2" x14ac:dyDescent="0.25">
      <c r="A1526" s="90"/>
      <c r="B1526" s="90"/>
    </row>
    <row r="1527" spans="1:2" x14ac:dyDescent="0.25">
      <c r="A1527" s="90"/>
      <c r="B1527" s="90"/>
    </row>
    <row r="1528" spans="1:2" x14ac:dyDescent="0.25">
      <c r="A1528" s="90"/>
      <c r="B1528" s="90"/>
    </row>
    <row r="1529" spans="1:2" x14ac:dyDescent="0.25">
      <c r="A1529" s="90"/>
      <c r="B1529" s="90"/>
    </row>
    <row r="1530" spans="1:2" x14ac:dyDescent="0.25">
      <c r="A1530" s="90"/>
      <c r="B1530" s="90"/>
    </row>
    <row r="1531" spans="1:2" x14ac:dyDescent="0.25">
      <c r="A1531" s="90"/>
      <c r="B1531" s="90"/>
    </row>
    <row r="1532" spans="1:2" x14ac:dyDescent="0.25">
      <c r="A1532" s="90"/>
      <c r="B1532" s="90"/>
    </row>
    <row r="1533" spans="1:2" x14ac:dyDescent="0.25">
      <c r="A1533" s="90"/>
      <c r="B1533" s="90"/>
    </row>
    <row r="1534" spans="1:2" x14ac:dyDescent="0.25">
      <c r="A1534" s="90"/>
      <c r="B1534" s="90"/>
    </row>
    <row r="1535" spans="1:2" x14ac:dyDescent="0.25">
      <c r="A1535" s="90"/>
      <c r="B1535" s="90"/>
    </row>
    <row r="1536" spans="1:2" x14ac:dyDescent="0.25">
      <c r="A1536" s="90"/>
      <c r="B1536" s="90"/>
    </row>
    <row r="1537" spans="1:2" x14ac:dyDescent="0.25">
      <c r="A1537" s="90"/>
      <c r="B1537" s="90"/>
    </row>
    <row r="1538" spans="1:2" x14ac:dyDescent="0.25">
      <c r="A1538" s="90"/>
      <c r="B1538" s="90"/>
    </row>
    <row r="1539" spans="1:2" x14ac:dyDescent="0.25">
      <c r="A1539" s="90"/>
      <c r="B1539" s="90"/>
    </row>
    <row r="1540" spans="1:2" x14ac:dyDescent="0.25">
      <c r="A1540" s="90"/>
      <c r="B1540" s="90"/>
    </row>
    <row r="1541" spans="1:2" x14ac:dyDescent="0.25">
      <c r="A1541" s="90"/>
      <c r="B1541" s="90"/>
    </row>
    <row r="1542" spans="1:2" x14ac:dyDescent="0.25">
      <c r="A1542" s="90"/>
      <c r="B1542" s="90"/>
    </row>
    <row r="1543" spans="1:2" x14ac:dyDescent="0.25">
      <c r="A1543" s="90"/>
      <c r="B1543" s="90"/>
    </row>
    <row r="1544" spans="1:2" x14ac:dyDescent="0.25">
      <c r="A1544" s="90"/>
      <c r="B1544" s="90"/>
    </row>
    <row r="1545" spans="1:2" x14ac:dyDescent="0.25">
      <c r="A1545" s="90"/>
      <c r="B1545" s="90"/>
    </row>
    <row r="1546" spans="1:2" x14ac:dyDescent="0.25">
      <c r="A1546" s="90"/>
      <c r="B1546" s="90"/>
    </row>
    <row r="1547" spans="1:2" x14ac:dyDescent="0.25">
      <c r="A1547" s="90"/>
      <c r="B1547" s="90"/>
    </row>
    <row r="1548" spans="1:2" x14ac:dyDescent="0.25">
      <c r="A1548" s="90"/>
      <c r="B1548" s="90"/>
    </row>
    <row r="1549" spans="1:2" x14ac:dyDescent="0.25">
      <c r="A1549" s="90"/>
      <c r="B1549" s="90"/>
    </row>
    <row r="1550" spans="1:2" x14ac:dyDescent="0.25">
      <c r="A1550" s="90"/>
      <c r="B1550" s="90"/>
    </row>
    <row r="1551" spans="1:2" x14ac:dyDescent="0.25">
      <c r="A1551" s="90"/>
      <c r="B1551" s="90"/>
    </row>
    <row r="1552" spans="1:2" x14ac:dyDescent="0.25">
      <c r="A1552" s="90"/>
      <c r="B1552" s="90"/>
    </row>
    <row r="1553" spans="1:2" x14ac:dyDescent="0.25">
      <c r="A1553" s="90"/>
      <c r="B1553" s="90"/>
    </row>
    <row r="1554" spans="1:2" x14ac:dyDescent="0.25">
      <c r="A1554" s="90"/>
      <c r="B1554" s="90"/>
    </row>
    <row r="1555" spans="1:2" x14ac:dyDescent="0.25">
      <c r="A1555" s="90"/>
      <c r="B1555" s="90"/>
    </row>
    <row r="1556" spans="1:2" x14ac:dyDescent="0.25">
      <c r="A1556" s="90"/>
      <c r="B1556" s="90"/>
    </row>
    <row r="1557" spans="1:2" x14ac:dyDescent="0.25">
      <c r="A1557" s="90"/>
      <c r="B1557" s="90"/>
    </row>
    <row r="1558" spans="1:2" x14ac:dyDescent="0.25">
      <c r="A1558" s="90"/>
      <c r="B1558" s="90"/>
    </row>
    <row r="1559" spans="1:2" x14ac:dyDescent="0.25">
      <c r="A1559" s="90"/>
      <c r="B1559" s="90"/>
    </row>
    <row r="1560" spans="1:2" x14ac:dyDescent="0.25">
      <c r="A1560" s="90"/>
      <c r="B1560" s="90"/>
    </row>
    <row r="1561" spans="1:2" x14ac:dyDescent="0.25">
      <c r="A1561" s="90"/>
      <c r="B1561" s="90"/>
    </row>
    <row r="1562" spans="1:2" x14ac:dyDescent="0.25">
      <c r="A1562" s="90"/>
      <c r="B1562" s="90"/>
    </row>
    <row r="1563" spans="1:2" x14ac:dyDescent="0.25">
      <c r="A1563" s="90"/>
      <c r="B1563" s="90"/>
    </row>
    <row r="1564" spans="1:2" x14ac:dyDescent="0.25">
      <c r="A1564" s="90"/>
      <c r="B1564" s="90"/>
    </row>
    <row r="1565" spans="1:2" x14ac:dyDescent="0.25">
      <c r="A1565" s="90"/>
      <c r="B1565" s="90"/>
    </row>
    <row r="1566" spans="1:2" x14ac:dyDescent="0.25">
      <c r="A1566" s="90"/>
      <c r="B1566" s="90"/>
    </row>
    <row r="1567" spans="1:2" x14ac:dyDescent="0.25">
      <c r="A1567" s="90"/>
      <c r="B1567" s="90"/>
    </row>
    <row r="1568" spans="1:2" x14ac:dyDescent="0.25">
      <c r="A1568" s="90"/>
      <c r="B1568" s="90"/>
    </row>
    <row r="1569" spans="1:2" x14ac:dyDescent="0.25">
      <c r="A1569" s="90"/>
      <c r="B1569" s="90"/>
    </row>
    <row r="1570" spans="1:2" x14ac:dyDescent="0.25">
      <c r="A1570" s="90"/>
      <c r="B1570" s="90"/>
    </row>
    <row r="1571" spans="1:2" x14ac:dyDescent="0.25">
      <c r="A1571" s="90"/>
      <c r="B1571" s="90"/>
    </row>
    <row r="1572" spans="1:2" x14ac:dyDescent="0.25">
      <c r="A1572" s="90"/>
      <c r="B1572" s="90"/>
    </row>
    <row r="1573" spans="1:2" x14ac:dyDescent="0.25">
      <c r="A1573" s="90"/>
      <c r="B1573" s="90"/>
    </row>
    <row r="1574" spans="1:2" x14ac:dyDescent="0.25">
      <c r="A1574" s="90"/>
      <c r="B1574" s="90"/>
    </row>
    <row r="1575" spans="1:2" x14ac:dyDescent="0.25">
      <c r="A1575" s="90"/>
      <c r="B1575" s="90"/>
    </row>
    <row r="1576" spans="1:2" x14ac:dyDescent="0.25">
      <c r="A1576" s="90"/>
      <c r="B1576" s="90"/>
    </row>
    <row r="1577" spans="1:2" x14ac:dyDescent="0.25">
      <c r="A1577" s="90"/>
      <c r="B1577" s="90"/>
    </row>
    <row r="1578" spans="1:2" x14ac:dyDescent="0.25">
      <c r="A1578" s="90"/>
      <c r="B1578" s="90"/>
    </row>
    <row r="1579" spans="1:2" x14ac:dyDescent="0.25">
      <c r="A1579" s="90"/>
      <c r="B1579" s="90"/>
    </row>
    <row r="1580" spans="1:2" x14ac:dyDescent="0.25">
      <c r="A1580" s="90"/>
      <c r="B1580" s="90"/>
    </row>
    <row r="1581" spans="1:2" x14ac:dyDescent="0.25">
      <c r="A1581" s="90"/>
      <c r="B1581" s="90"/>
    </row>
    <row r="1582" spans="1:2" x14ac:dyDescent="0.25">
      <c r="A1582" s="90"/>
      <c r="B1582" s="90"/>
    </row>
    <row r="1583" spans="1:2" x14ac:dyDescent="0.25">
      <c r="A1583" s="90"/>
      <c r="B1583" s="90"/>
    </row>
    <row r="1584" spans="1:2" x14ac:dyDescent="0.25">
      <c r="A1584" s="90"/>
      <c r="B1584" s="90"/>
    </row>
    <row r="1585" spans="1:2" x14ac:dyDescent="0.25">
      <c r="A1585" s="90"/>
      <c r="B1585" s="90"/>
    </row>
    <row r="1586" spans="1:2" x14ac:dyDescent="0.25">
      <c r="A1586" s="90"/>
      <c r="B1586" s="90"/>
    </row>
    <row r="1587" spans="1:2" x14ac:dyDescent="0.25">
      <c r="A1587" s="90"/>
      <c r="B1587" s="90"/>
    </row>
    <row r="1588" spans="1:2" x14ac:dyDescent="0.25">
      <c r="A1588" s="90"/>
      <c r="B1588" s="90"/>
    </row>
    <row r="1589" spans="1:2" x14ac:dyDescent="0.25">
      <c r="A1589" s="90"/>
      <c r="B1589" s="90"/>
    </row>
    <row r="1590" spans="1:2" x14ac:dyDescent="0.25">
      <c r="A1590" s="90"/>
      <c r="B1590" s="90"/>
    </row>
    <row r="1591" spans="1:2" x14ac:dyDescent="0.25">
      <c r="A1591" s="90"/>
      <c r="B1591" s="90"/>
    </row>
    <row r="1592" spans="1:2" x14ac:dyDescent="0.25">
      <c r="A1592" s="90"/>
      <c r="B1592" s="90"/>
    </row>
    <row r="1593" spans="1:2" x14ac:dyDescent="0.25">
      <c r="A1593" s="90"/>
      <c r="B1593" s="90"/>
    </row>
    <row r="1594" spans="1:2" x14ac:dyDescent="0.25">
      <c r="A1594" s="90"/>
      <c r="B1594" s="90"/>
    </row>
    <row r="1595" spans="1:2" x14ac:dyDescent="0.25">
      <c r="A1595" s="90"/>
      <c r="B1595" s="90"/>
    </row>
    <row r="1596" spans="1:2" x14ac:dyDescent="0.25">
      <c r="A1596" s="90"/>
      <c r="B1596" s="90"/>
    </row>
    <row r="1597" spans="1:2" x14ac:dyDescent="0.25">
      <c r="A1597" s="90"/>
      <c r="B1597" s="90"/>
    </row>
    <row r="1598" spans="1:2" x14ac:dyDescent="0.25">
      <c r="A1598" s="90"/>
      <c r="B1598" s="90"/>
    </row>
    <row r="1599" spans="1:2" x14ac:dyDescent="0.25">
      <c r="A1599" s="90"/>
      <c r="B1599" s="90"/>
    </row>
    <row r="1600" spans="1:2" x14ac:dyDescent="0.25">
      <c r="A1600" s="90"/>
      <c r="B1600" s="90"/>
    </row>
    <row r="1601" spans="1:2" x14ac:dyDescent="0.25">
      <c r="A1601" s="90"/>
      <c r="B1601" s="90"/>
    </row>
    <row r="1602" spans="1:2" x14ac:dyDescent="0.25">
      <c r="A1602" s="90"/>
      <c r="B1602" s="90"/>
    </row>
    <row r="1603" spans="1:2" x14ac:dyDescent="0.25">
      <c r="A1603" s="90"/>
      <c r="B1603" s="90"/>
    </row>
    <row r="1604" spans="1:2" x14ac:dyDescent="0.25">
      <c r="A1604" s="90"/>
      <c r="B1604" s="90"/>
    </row>
    <row r="1605" spans="1:2" x14ac:dyDescent="0.25">
      <c r="A1605" s="90"/>
      <c r="B1605" s="90"/>
    </row>
    <row r="1606" spans="1:2" x14ac:dyDescent="0.25">
      <c r="A1606" s="90"/>
      <c r="B1606" s="90"/>
    </row>
    <row r="1607" spans="1:2" x14ac:dyDescent="0.25">
      <c r="A1607" s="90"/>
      <c r="B1607" s="90"/>
    </row>
    <row r="1608" spans="1:2" x14ac:dyDescent="0.25">
      <c r="A1608" s="90"/>
      <c r="B1608" s="90"/>
    </row>
    <row r="1609" spans="1:2" x14ac:dyDescent="0.25">
      <c r="A1609" s="90"/>
      <c r="B1609" s="90"/>
    </row>
    <row r="1610" spans="1:2" x14ac:dyDescent="0.25">
      <c r="A1610" s="90"/>
      <c r="B1610" s="90"/>
    </row>
    <row r="1611" spans="1:2" x14ac:dyDescent="0.25">
      <c r="A1611" s="90"/>
      <c r="B1611" s="90"/>
    </row>
    <row r="1612" spans="1:2" x14ac:dyDescent="0.25">
      <c r="A1612" s="90"/>
      <c r="B1612" s="90"/>
    </row>
    <row r="1613" spans="1:2" x14ac:dyDescent="0.25">
      <c r="A1613" s="90"/>
      <c r="B1613" s="90"/>
    </row>
    <row r="1614" spans="1:2" x14ac:dyDescent="0.25">
      <c r="A1614" s="90"/>
      <c r="B1614" s="90"/>
    </row>
    <row r="1615" spans="1:2" x14ac:dyDescent="0.25">
      <c r="A1615" s="90"/>
      <c r="B1615" s="90"/>
    </row>
    <row r="1616" spans="1:2" x14ac:dyDescent="0.25">
      <c r="A1616" s="90"/>
      <c r="B1616" s="90"/>
    </row>
    <row r="1617" spans="1:2" x14ac:dyDescent="0.25">
      <c r="A1617" s="90"/>
      <c r="B1617" s="90"/>
    </row>
    <row r="1618" spans="1:2" x14ac:dyDescent="0.25">
      <c r="A1618" s="90"/>
      <c r="B1618" s="90"/>
    </row>
    <row r="1619" spans="1:2" x14ac:dyDescent="0.25">
      <c r="A1619" s="90"/>
      <c r="B1619" s="90"/>
    </row>
    <row r="1620" spans="1:2" x14ac:dyDescent="0.25">
      <c r="A1620" s="90"/>
      <c r="B1620" s="90"/>
    </row>
    <row r="1621" spans="1:2" x14ac:dyDescent="0.25">
      <c r="A1621" s="90"/>
      <c r="B1621" s="90"/>
    </row>
    <row r="1622" spans="1:2" x14ac:dyDescent="0.25">
      <c r="A1622" s="90"/>
      <c r="B1622" s="90"/>
    </row>
    <row r="1623" spans="1:2" x14ac:dyDescent="0.25">
      <c r="A1623" s="90"/>
      <c r="B1623" s="90"/>
    </row>
    <row r="1624" spans="1:2" x14ac:dyDescent="0.25">
      <c r="A1624" s="90"/>
      <c r="B1624" s="90"/>
    </row>
    <row r="1625" spans="1:2" x14ac:dyDescent="0.25">
      <c r="A1625" s="90"/>
      <c r="B1625" s="90"/>
    </row>
    <row r="1626" spans="1:2" x14ac:dyDescent="0.25">
      <c r="A1626" s="90"/>
      <c r="B1626" s="90"/>
    </row>
    <row r="1627" spans="1:2" x14ac:dyDescent="0.25">
      <c r="A1627" s="90"/>
      <c r="B1627" s="90"/>
    </row>
    <row r="1628" spans="1:2" x14ac:dyDescent="0.25">
      <c r="A1628" s="90"/>
      <c r="B1628" s="90"/>
    </row>
    <row r="1629" spans="1:2" x14ac:dyDescent="0.25">
      <c r="A1629" s="90"/>
      <c r="B1629" s="90"/>
    </row>
    <row r="1630" spans="1:2" x14ac:dyDescent="0.25">
      <c r="A1630" s="90"/>
      <c r="B1630" s="90"/>
    </row>
    <row r="1631" spans="1:2" x14ac:dyDescent="0.25">
      <c r="A1631" s="90"/>
      <c r="B1631" s="90"/>
    </row>
    <row r="1632" spans="1:2" x14ac:dyDescent="0.25">
      <c r="A1632" s="90"/>
      <c r="B1632" s="90"/>
    </row>
    <row r="1633" spans="1:2" x14ac:dyDescent="0.25">
      <c r="A1633" s="90"/>
      <c r="B1633" s="90"/>
    </row>
    <row r="1634" spans="1:2" x14ac:dyDescent="0.25">
      <c r="A1634" s="90"/>
      <c r="B1634" s="90"/>
    </row>
    <row r="1635" spans="1:2" x14ac:dyDescent="0.25">
      <c r="A1635" s="90"/>
      <c r="B1635" s="90"/>
    </row>
    <row r="1636" spans="1:2" x14ac:dyDescent="0.25">
      <c r="A1636" s="90"/>
      <c r="B1636" s="90"/>
    </row>
    <row r="1637" spans="1:2" x14ac:dyDescent="0.25">
      <c r="A1637" s="90"/>
      <c r="B1637" s="90"/>
    </row>
    <row r="1638" spans="1:2" x14ac:dyDescent="0.25">
      <c r="A1638" s="90"/>
      <c r="B1638" s="90"/>
    </row>
    <row r="1639" spans="1:2" x14ac:dyDescent="0.25">
      <c r="A1639" s="90"/>
      <c r="B1639" s="90"/>
    </row>
    <row r="1640" spans="1:2" x14ac:dyDescent="0.25">
      <c r="A1640" s="90"/>
      <c r="B1640" s="90"/>
    </row>
    <row r="1641" spans="1:2" x14ac:dyDescent="0.25">
      <c r="A1641" s="90"/>
      <c r="B1641" s="90"/>
    </row>
    <row r="1642" spans="1:2" x14ac:dyDescent="0.25">
      <c r="A1642" s="90"/>
      <c r="B1642" s="90"/>
    </row>
    <row r="1643" spans="1:2" x14ac:dyDescent="0.25">
      <c r="A1643" s="90"/>
      <c r="B1643" s="90"/>
    </row>
    <row r="1644" spans="1:2" x14ac:dyDescent="0.25">
      <c r="A1644" s="90"/>
      <c r="B1644" s="90"/>
    </row>
    <row r="1645" spans="1:2" x14ac:dyDescent="0.25">
      <c r="A1645" s="90"/>
      <c r="B1645" s="90"/>
    </row>
    <row r="1646" spans="1:2" x14ac:dyDescent="0.25">
      <c r="A1646" s="90"/>
      <c r="B1646" s="90"/>
    </row>
    <row r="1647" spans="1:2" x14ac:dyDescent="0.25">
      <c r="A1647" s="90"/>
      <c r="B1647" s="90"/>
    </row>
    <row r="1648" spans="1:2" x14ac:dyDescent="0.25">
      <c r="A1648" s="90"/>
      <c r="B1648" s="90"/>
    </row>
    <row r="1649" spans="1:2" x14ac:dyDescent="0.25">
      <c r="A1649" s="90"/>
      <c r="B1649" s="90"/>
    </row>
    <row r="1650" spans="1:2" x14ac:dyDescent="0.25">
      <c r="A1650" s="90"/>
      <c r="B1650" s="90"/>
    </row>
    <row r="1651" spans="1:2" x14ac:dyDescent="0.25">
      <c r="A1651" s="90"/>
      <c r="B1651" s="90"/>
    </row>
    <row r="1652" spans="1:2" x14ac:dyDescent="0.25">
      <c r="A1652" s="90"/>
      <c r="B1652" s="90"/>
    </row>
    <row r="1653" spans="1:2" x14ac:dyDescent="0.25">
      <c r="A1653" s="90"/>
      <c r="B1653" s="90"/>
    </row>
    <row r="1654" spans="1:2" x14ac:dyDescent="0.25">
      <c r="A1654" s="90"/>
      <c r="B1654" s="90"/>
    </row>
    <row r="1655" spans="1:2" x14ac:dyDescent="0.25">
      <c r="A1655" s="90"/>
      <c r="B1655" s="90"/>
    </row>
    <row r="1656" spans="1:2" x14ac:dyDescent="0.25">
      <c r="A1656" s="90"/>
      <c r="B1656" s="90"/>
    </row>
    <row r="1657" spans="1:2" x14ac:dyDescent="0.25">
      <c r="A1657" s="90"/>
      <c r="B1657" s="90"/>
    </row>
    <row r="1658" spans="1:2" x14ac:dyDescent="0.25">
      <c r="A1658" s="90"/>
      <c r="B1658" s="90"/>
    </row>
    <row r="1659" spans="1:2" x14ac:dyDescent="0.25">
      <c r="A1659" s="90"/>
      <c r="B1659" s="90"/>
    </row>
    <row r="1660" spans="1:2" x14ac:dyDescent="0.25">
      <c r="A1660" s="90"/>
      <c r="B1660" s="90"/>
    </row>
    <row r="1661" spans="1:2" x14ac:dyDescent="0.25">
      <c r="A1661" s="90"/>
      <c r="B1661" s="90"/>
    </row>
    <row r="1662" spans="1:2" x14ac:dyDescent="0.25">
      <c r="A1662" s="90"/>
      <c r="B1662" s="90"/>
    </row>
    <row r="1663" spans="1:2" x14ac:dyDescent="0.25">
      <c r="A1663" s="90"/>
      <c r="B1663" s="90"/>
    </row>
    <row r="1664" spans="1:2" x14ac:dyDescent="0.25">
      <c r="A1664" s="90"/>
      <c r="B1664" s="90"/>
    </row>
    <row r="1665" spans="1:2" x14ac:dyDescent="0.25">
      <c r="A1665" s="90"/>
      <c r="B1665" s="90"/>
    </row>
    <row r="1666" spans="1:2" x14ac:dyDescent="0.25">
      <c r="A1666" s="90"/>
      <c r="B1666" s="90"/>
    </row>
    <row r="1667" spans="1:2" x14ac:dyDescent="0.25">
      <c r="A1667" s="90"/>
      <c r="B1667" s="90"/>
    </row>
    <row r="1668" spans="1:2" x14ac:dyDescent="0.25">
      <c r="A1668" s="90"/>
      <c r="B1668" s="90"/>
    </row>
    <row r="1669" spans="1:2" x14ac:dyDescent="0.25">
      <c r="A1669" s="90"/>
      <c r="B1669" s="90"/>
    </row>
    <row r="1670" spans="1:2" x14ac:dyDescent="0.25">
      <c r="A1670" s="90"/>
      <c r="B1670" s="90"/>
    </row>
    <row r="1671" spans="1:2" x14ac:dyDescent="0.25">
      <c r="A1671" s="90"/>
      <c r="B1671" s="90"/>
    </row>
    <row r="1672" spans="1:2" x14ac:dyDescent="0.25">
      <c r="A1672" s="90"/>
      <c r="B1672" s="90"/>
    </row>
    <row r="1673" spans="1:2" x14ac:dyDescent="0.25">
      <c r="A1673" s="90"/>
      <c r="B1673" s="90"/>
    </row>
    <row r="1674" spans="1:2" x14ac:dyDescent="0.25">
      <c r="A1674" s="90"/>
      <c r="B1674" s="90"/>
    </row>
    <row r="1675" spans="1:2" x14ac:dyDescent="0.25">
      <c r="A1675" s="90"/>
      <c r="B1675" s="90"/>
    </row>
    <row r="1676" spans="1:2" x14ac:dyDescent="0.25">
      <c r="A1676" s="90"/>
      <c r="B1676" s="90"/>
    </row>
    <row r="1677" spans="1:2" x14ac:dyDescent="0.25">
      <c r="A1677" s="90"/>
      <c r="B1677" s="90"/>
    </row>
    <row r="1678" spans="1:2" x14ac:dyDescent="0.25">
      <c r="A1678" s="90"/>
      <c r="B1678" s="90"/>
    </row>
    <row r="1679" spans="1:2" x14ac:dyDescent="0.25">
      <c r="A1679" s="90"/>
      <c r="B1679" s="90"/>
    </row>
    <row r="1680" spans="1:2" x14ac:dyDescent="0.25">
      <c r="A1680" s="90"/>
      <c r="B1680" s="90"/>
    </row>
    <row r="1681" spans="1:2" x14ac:dyDescent="0.25">
      <c r="A1681" s="90"/>
      <c r="B1681" s="90"/>
    </row>
    <row r="1682" spans="1:2" x14ac:dyDescent="0.25">
      <c r="A1682" s="90"/>
      <c r="B1682" s="90"/>
    </row>
    <row r="1683" spans="1:2" x14ac:dyDescent="0.25">
      <c r="A1683" s="90"/>
      <c r="B1683" s="90"/>
    </row>
    <row r="1684" spans="1:2" x14ac:dyDescent="0.25">
      <c r="A1684" s="90"/>
      <c r="B1684" s="90"/>
    </row>
    <row r="1685" spans="1:2" x14ac:dyDescent="0.25">
      <c r="A1685" s="90"/>
      <c r="B1685" s="90"/>
    </row>
    <row r="1686" spans="1:2" x14ac:dyDescent="0.25">
      <c r="A1686" s="90"/>
      <c r="B1686" s="90"/>
    </row>
    <row r="1687" spans="1:2" x14ac:dyDescent="0.25">
      <c r="A1687" s="90"/>
      <c r="B1687" s="90"/>
    </row>
    <row r="1688" spans="1:2" x14ac:dyDescent="0.25">
      <c r="A1688" s="90"/>
      <c r="B1688" s="90"/>
    </row>
    <row r="1689" spans="1:2" x14ac:dyDescent="0.25">
      <c r="A1689" s="90"/>
      <c r="B1689" s="90"/>
    </row>
    <row r="1690" spans="1:2" x14ac:dyDescent="0.25">
      <c r="A1690" s="90"/>
      <c r="B1690" s="90"/>
    </row>
    <row r="1691" spans="1:2" x14ac:dyDescent="0.25">
      <c r="A1691" s="90"/>
      <c r="B1691" s="90"/>
    </row>
    <row r="1692" spans="1:2" x14ac:dyDescent="0.25">
      <c r="A1692" s="90"/>
      <c r="B1692" s="90"/>
    </row>
    <row r="1693" spans="1:2" x14ac:dyDescent="0.25">
      <c r="A1693" s="90"/>
      <c r="B1693" s="90"/>
    </row>
    <row r="1694" spans="1:2" x14ac:dyDescent="0.25">
      <c r="A1694" s="90"/>
      <c r="B1694" s="90"/>
    </row>
    <row r="1695" spans="1:2" x14ac:dyDescent="0.25">
      <c r="A1695" s="90"/>
      <c r="B1695" s="90"/>
    </row>
    <row r="1696" spans="1:2" x14ac:dyDescent="0.25">
      <c r="A1696" s="90"/>
      <c r="B1696" s="90"/>
    </row>
    <row r="1697" spans="1:2" x14ac:dyDescent="0.25">
      <c r="A1697" s="90"/>
      <c r="B1697" s="90"/>
    </row>
    <row r="1698" spans="1:2" x14ac:dyDescent="0.25">
      <c r="A1698" s="90"/>
      <c r="B1698" s="90"/>
    </row>
    <row r="1699" spans="1:2" x14ac:dyDescent="0.25">
      <c r="A1699" s="90"/>
      <c r="B1699" s="90"/>
    </row>
    <row r="1700" spans="1:2" x14ac:dyDescent="0.25">
      <c r="A1700" s="90"/>
      <c r="B1700" s="90"/>
    </row>
    <row r="1701" spans="1:2" x14ac:dyDescent="0.25">
      <c r="A1701" s="90"/>
      <c r="B1701" s="90"/>
    </row>
    <row r="1702" spans="1:2" x14ac:dyDescent="0.25">
      <c r="A1702" s="90"/>
      <c r="B1702" s="90"/>
    </row>
    <row r="1703" spans="1:2" x14ac:dyDescent="0.25">
      <c r="A1703" s="90"/>
      <c r="B1703" s="90"/>
    </row>
    <row r="1704" spans="1:2" x14ac:dyDescent="0.25">
      <c r="A1704" s="90"/>
      <c r="B1704" s="90"/>
    </row>
    <row r="1705" spans="1:2" x14ac:dyDescent="0.25">
      <c r="A1705" s="90"/>
      <c r="B1705" s="90"/>
    </row>
    <row r="1706" spans="1:2" x14ac:dyDescent="0.25">
      <c r="A1706" s="90"/>
      <c r="B1706" s="90"/>
    </row>
    <row r="1707" spans="1:2" x14ac:dyDescent="0.25">
      <c r="A1707" s="90"/>
      <c r="B1707" s="90"/>
    </row>
    <row r="1708" spans="1:2" x14ac:dyDescent="0.25">
      <c r="A1708" s="90"/>
      <c r="B1708" s="90"/>
    </row>
    <row r="1709" spans="1:2" x14ac:dyDescent="0.25">
      <c r="A1709" s="90"/>
      <c r="B1709" s="90"/>
    </row>
    <row r="1710" spans="1:2" x14ac:dyDescent="0.25">
      <c r="A1710" s="90"/>
      <c r="B1710" s="90"/>
    </row>
    <row r="1711" spans="1:2" x14ac:dyDescent="0.25">
      <c r="A1711" s="90"/>
      <c r="B1711" s="90"/>
    </row>
    <row r="1712" spans="1:2" x14ac:dyDescent="0.25">
      <c r="A1712" s="90"/>
      <c r="B1712" s="90"/>
    </row>
    <row r="1713" spans="1:2" x14ac:dyDescent="0.25">
      <c r="A1713" s="90"/>
      <c r="B1713" s="90"/>
    </row>
    <row r="1714" spans="1:2" x14ac:dyDescent="0.25">
      <c r="A1714" s="90"/>
      <c r="B1714" s="90"/>
    </row>
    <row r="1715" spans="1:2" x14ac:dyDescent="0.25">
      <c r="A1715" s="90"/>
      <c r="B1715" s="90"/>
    </row>
    <row r="1716" spans="1:2" x14ac:dyDescent="0.25">
      <c r="A1716" s="90"/>
      <c r="B1716" s="90"/>
    </row>
    <row r="1717" spans="1:2" x14ac:dyDescent="0.25">
      <c r="A1717" s="90"/>
      <c r="B1717" s="90"/>
    </row>
    <row r="1718" spans="1:2" x14ac:dyDescent="0.25">
      <c r="A1718" s="90"/>
      <c r="B1718" s="90"/>
    </row>
    <row r="1719" spans="1:2" x14ac:dyDescent="0.25">
      <c r="A1719" s="90"/>
      <c r="B1719" s="90"/>
    </row>
    <row r="1720" spans="1:2" x14ac:dyDescent="0.25">
      <c r="A1720" s="90"/>
      <c r="B1720" s="90"/>
    </row>
    <row r="1721" spans="1:2" x14ac:dyDescent="0.25">
      <c r="A1721" s="90"/>
      <c r="B1721" s="90"/>
    </row>
    <row r="1722" spans="1:2" x14ac:dyDescent="0.25">
      <c r="A1722" s="90"/>
      <c r="B1722" s="90"/>
    </row>
    <row r="1723" spans="1:2" x14ac:dyDescent="0.25">
      <c r="A1723" s="90"/>
      <c r="B1723" s="90"/>
    </row>
    <row r="1724" spans="1:2" x14ac:dyDescent="0.25">
      <c r="A1724" s="90"/>
      <c r="B1724" s="90"/>
    </row>
    <row r="1725" spans="1:2" x14ac:dyDescent="0.25">
      <c r="A1725" s="90"/>
      <c r="B1725" s="90"/>
    </row>
    <row r="1726" spans="1:2" x14ac:dyDescent="0.25">
      <c r="A1726" s="90"/>
      <c r="B1726" s="90"/>
    </row>
    <row r="1727" spans="1:2" x14ac:dyDescent="0.25">
      <c r="A1727" s="90"/>
      <c r="B1727" s="90"/>
    </row>
    <row r="1728" spans="1:2" x14ac:dyDescent="0.25">
      <c r="A1728" s="90"/>
      <c r="B1728" s="90"/>
    </row>
    <row r="1729" spans="1:2" x14ac:dyDescent="0.25">
      <c r="A1729" s="90"/>
      <c r="B1729" s="90"/>
    </row>
    <row r="1730" spans="1:2" x14ac:dyDescent="0.25">
      <c r="A1730" s="90"/>
      <c r="B1730" s="90"/>
    </row>
    <row r="1731" spans="1:2" x14ac:dyDescent="0.25">
      <c r="A1731" s="90"/>
      <c r="B1731" s="90"/>
    </row>
    <row r="1732" spans="1:2" x14ac:dyDescent="0.25">
      <c r="A1732" s="90"/>
      <c r="B1732" s="90"/>
    </row>
    <row r="1733" spans="1:2" x14ac:dyDescent="0.25">
      <c r="A1733" s="90"/>
      <c r="B1733" s="90"/>
    </row>
    <row r="1734" spans="1:2" x14ac:dyDescent="0.25">
      <c r="A1734" s="90"/>
      <c r="B1734" s="90"/>
    </row>
    <row r="1735" spans="1:2" x14ac:dyDescent="0.25">
      <c r="A1735" s="90"/>
      <c r="B1735" s="90"/>
    </row>
    <row r="1736" spans="1:2" x14ac:dyDescent="0.25">
      <c r="A1736" s="90"/>
      <c r="B1736" s="90"/>
    </row>
    <row r="1737" spans="1:2" x14ac:dyDescent="0.25">
      <c r="A1737" s="90"/>
      <c r="B1737" s="90"/>
    </row>
    <row r="1738" spans="1:2" x14ac:dyDescent="0.25">
      <c r="A1738" s="90"/>
      <c r="B1738" s="90"/>
    </row>
    <row r="1739" spans="1:2" x14ac:dyDescent="0.25">
      <c r="A1739" s="90"/>
      <c r="B1739" s="90"/>
    </row>
    <row r="1740" spans="1:2" x14ac:dyDescent="0.25">
      <c r="A1740" s="90"/>
      <c r="B1740" s="90"/>
    </row>
    <row r="1741" spans="1:2" x14ac:dyDescent="0.25">
      <c r="A1741" s="90"/>
      <c r="B1741" s="90"/>
    </row>
    <row r="1742" spans="1:2" x14ac:dyDescent="0.25">
      <c r="A1742" s="90"/>
      <c r="B1742" s="90"/>
    </row>
    <row r="1743" spans="1:2" x14ac:dyDescent="0.25">
      <c r="A1743" s="90"/>
      <c r="B1743" s="90"/>
    </row>
    <row r="1744" spans="1:2" x14ac:dyDescent="0.25">
      <c r="A1744" s="90"/>
      <c r="B1744" s="90"/>
    </row>
    <row r="1745" spans="1:2" x14ac:dyDescent="0.25">
      <c r="A1745" s="90"/>
      <c r="B1745" s="90"/>
    </row>
    <row r="1746" spans="1:2" x14ac:dyDescent="0.25">
      <c r="A1746" s="90"/>
      <c r="B1746" s="90"/>
    </row>
    <row r="1747" spans="1:2" x14ac:dyDescent="0.25">
      <c r="A1747" s="90"/>
      <c r="B1747" s="90"/>
    </row>
    <row r="1748" spans="1:2" x14ac:dyDescent="0.25">
      <c r="A1748" s="90"/>
      <c r="B1748" s="90"/>
    </row>
    <row r="1749" spans="1:2" x14ac:dyDescent="0.25">
      <c r="A1749" s="90"/>
      <c r="B1749" s="90"/>
    </row>
    <row r="1750" spans="1:2" x14ac:dyDescent="0.25">
      <c r="A1750" s="90"/>
      <c r="B1750" s="90"/>
    </row>
    <row r="1751" spans="1:2" x14ac:dyDescent="0.25">
      <c r="A1751" s="90"/>
      <c r="B1751" s="90"/>
    </row>
    <row r="1752" spans="1:2" x14ac:dyDescent="0.25">
      <c r="A1752" s="90"/>
      <c r="B1752" s="90"/>
    </row>
    <row r="1753" spans="1:2" x14ac:dyDescent="0.25">
      <c r="A1753" s="90"/>
      <c r="B1753" s="90"/>
    </row>
    <row r="1754" spans="1:2" x14ac:dyDescent="0.25">
      <c r="A1754" s="90"/>
      <c r="B1754" s="90"/>
    </row>
    <row r="1755" spans="1:2" x14ac:dyDescent="0.25">
      <c r="A1755" s="90"/>
      <c r="B1755" s="90"/>
    </row>
    <row r="1756" spans="1:2" x14ac:dyDescent="0.25">
      <c r="A1756" s="90"/>
      <c r="B1756" s="90"/>
    </row>
    <row r="1757" spans="1:2" x14ac:dyDescent="0.25">
      <c r="A1757" s="90"/>
      <c r="B1757" s="90"/>
    </row>
    <row r="1758" spans="1:2" x14ac:dyDescent="0.25">
      <c r="A1758" s="90"/>
      <c r="B1758" s="90"/>
    </row>
    <row r="1759" spans="1:2" x14ac:dyDescent="0.25">
      <c r="A1759" s="90"/>
      <c r="B1759" s="90"/>
    </row>
    <row r="1760" spans="1:2" x14ac:dyDescent="0.25">
      <c r="A1760" s="90"/>
      <c r="B1760" s="90"/>
    </row>
    <row r="1761" spans="1:2" x14ac:dyDescent="0.25">
      <c r="A1761" s="90"/>
      <c r="B1761" s="90"/>
    </row>
    <row r="1762" spans="1:2" x14ac:dyDescent="0.25">
      <c r="A1762" s="90"/>
      <c r="B1762" s="90"/>
    </row>
    <row r="1763" spans="1:2" x14ac:dyDescent="0.25">
      <c r="A1763" s="90"/>
      <c r="B1763" s="90"/>
    </row>
    <row r="1764" spans="1:2" x14ac:dyDescent="0.25">
      <c r="A1764" s="90"/>
      <c r="B1764" s="90"/>
    </row>
    <row r="1765" spans="1:2" x14ac:dyDescent="0.25">
      <c r="A1765" s="90"/>
      <c r="B1765" s="90"/>
    </row>
    <row r="1766" spans="1:2" x14ac:dyDescent="0.25">
      <c r="A1766" s="90"/>
      <c r="B1766" s="90"/>
    </row>
    <row r="1767" spans="1:2" x14ac:dyDescent="0.25">
      <c r="A1767" s="90"/>
      <c r="B1767" s="90"/>
    </row>
    <row r="1768" spans="1:2" x14ac:dyDescent="0.25">
      <c r="A1768" s="90"/>
      <c r="B1768" s="90"/>
    </row>
    <row r="1769" spans="1:2" x14ac:dyDescent="0.25">
      <c r="A1769" s="90"/>
      <c r="B1769" s="90"/>
    </row>
    <row r="1770" spans="1:2" x14ac:dyDescent="0.25">
      <c r="A1770" s="90"/>
      <c r="B1770" s="90"/>
    </row>
    <row r="1771" spans="1:2" x14ac:dyDescent="0.25">
      <c r="A1771" s="90"/>
      <c r="B1771" s="90"/>
    </row>
    <row r="1772" spans="1:2" x14ac:dyDescent="0.25">
      <c r="A1772" s="90"/>
      <c r="B1772" s="90"/>
    </row>
    <row r="1773" spans="1:2" x14ac:dyDescent="0.25">
      <c r="A1773" s="90"/>
      <c r="B1773" s="90"/>
    </row>
    <row r="1774" spans="1:2" x14ac:dyDescent="0.25">
      <c r="A1774" s="90"/>
      <c r="B1774" s="90"/>
    </row>
    <row r="1775" spans="1:2" x14ac:dyDescent="0.25">
      <c r="A1775" s="90"/>
      <c r="B1775" s="90"/>
    </row>
    <row r="1776" spans="1:2" x14ac:dyDescent="0.25">
      <c r="A1776" s="90"/>
      <c r="B1776" s="90"/>
    </row>
    <row r="1777" spans="1:2" x14ac:dyDescent="0.25">
      <c r="A1777" s="90"/>
      <c r="B1777" s="90"/>
    </row>
    <row r="1778" spans="1:2" x14ac:dyDescent="0.25">
      <c r="A1778" s="90"/>
      <c r="B1778" s="90"/>
    </row>
    <row r="1779" spans="1:2" x14ac:dyDescent="0.25">
      <c r="A1779" s="90"/>
      <c r="B1779" s="90"/>
    </row>
    <row r="1780" spans="1:2" x14ac:dyDescent="0.25">
      <c r="A1780" s="90"/>
      <c r="B1780" s="90"/>
    </row>
    <row r="1781" spans="1:2" x14ac:dyDescent="0.25">
      <c r="A1781" s="90"/>
      <c r="B1781" s="90"/>
    </row>
    <row r="1782" spans="1:2" x14ac:dyDescent="0.25">
      <c r="A1782" s="90"/>
      <c r="B1782" s="90"/>
    </row>
    <row r="1783" spans="1:2" x14ac:dyDescent="0.25">
      <c r="A1783" s="90"/>
      <c r="B1783" s="90"/>
    </row>
    <row r="1784" spans="1:2" x14ac:dyDescent="0.25">
      <c r="A1784" s="90"/>
      <c r="B1784" s="90"/>
    </row>
    <row r="1785" spans="1:2" x14ac:dyDescent="0.25">
      <c r="A1785" s="90"/>
      <c r="B1785" s="90"/>
    </row>
    <row r="1786" spans="1:2" x14ac:dyDescent="0.25">
      <c r="A1786" s="90"/>
      <c r="B1786" s="90"/>
    </row>
    <row r="1787" spans="1:2" x14ac:dyDescent="0.25">
      <c r="A1787" s="90"/>
      <c r="B1787" s="90"/>
    </row>
    <row r="1788" spans="1:2" x14ac:dyDescent="0.25">
      <c r="A1788" s="90"/>
      <c r="B1788" s="90"/>
    </row>
    <row r="1789" spans="1:2" x14ac:dyDescent="0.25">
      <c r="A1789" s="90"/>
      <c r="B1789" s="90"/>
    </row>
    <row r="1790" spans="1:2" x14ac:dyDescent="0.25">
      <c r="A1790" s="90"/>
      <c r="B1790" s="90"/>
    </row>
    <row r="1791" spans="1:2" x14ac:dyDescent="0.25">
      <c r="A1791" s="90"/>
      <c r="B1791" s="90"/>
    </row>
    <row r="1792" spans="1:2" x14ac:dyDescent="0.25">
      <c r="A1792" s="90"/>
      <c r="B1792" s="90"/>
    </row>
    <row r="1793" spans="1:2" x14ac:dyDescent="0.25">
      <c r="A1793" s="90"/>
      <c r="B1793" s="90"/>
    </row>
    <row r="1794" spans="1:2" x14ac:dyDescent="0.25">
      <c r="A1794" s="90"/>
      <c r="B1794" s="90"/>
    </row>
    <row r="1795" spans="1:2" x14ac:dyDescent="0.25">
      <c r="A1795" s="90"/>
      <c r="B1795" s="90"/>
    </row>
    <row r="1796" spans="1:2" x14ac:dyDescent="0.25">
      <c r="A1796" s="90"/>
      <c r="B1796" s="90"/>
    </row>
    <row r="1797" spans="1:2" x14ac:dyDescent="0.25">
      <c r="A1797" s="90"/>
      <c r="B1797" s="90"/>
    </row>
    <row r="1798" spans="1:2" x14ac:dyDescent="0.25">
      <c r="A1798" s="90"/>
      <c r="B1798" s="90"/>
    </row>
    <row r="1799" spans="1:2" x14ac:dyDescent="0.25">
      <c r="A1799" s="90"/>
      <c r="B1799" s="90"/>
    </row>
    <row r="1800" spans="1:2" x14ac:dyDescent="0.25">
      <c r="A1800" s="90"/>
      <c r="B1800" s="90"/>
    </row>
    <row r="1801" spans="1:2" x14ac:dyDescent="0.25">
      <c r="A1801" s="90"/>
      <c r="B1801" s="90"/>
    </row>
    <row r="1802" spans="1:2" x14ac:dyDescent="0.25">
      <c r="A1802" s="90"/>
      <c r="B1802" s="90"/>
    </row>
    <row r="1803" spans="1:2" x14ac:dyDescent="0.25">
      <c r="A1803" s="90"/>
      <c r="B1803" s="9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About</vt:lpstr>
      <vt:lpstr>plan.prediction.WLTP</vt:lpstr>
      <vt:lpstr>RTS</vt:lpstr>
      <vt:lpstr>ROAD</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2018-11-13T14:06:46Z</dcterms:modified>
</cp:coreProperties>
</file>